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jose.cirne\Desktop\Edson novo\Edson\"/>
    </mc:Choice>
  </mc:AlternateContent>
  <xr:revisionPtr revIDLastSave="0" documentId="13_ncr:1_{FC2814AA-BDC9-4092-A0D7-FD5DCE0E1F67}" xr6:coauthVersionLast="47" xr6:coauthVersionMax="47" xr10:uidLastSave="{00000000-0000-0000-0000-000000000000}"/>
  <bookViews>
    <workbookView xWindow="-120" yWindow="-120" windowWidth="29040" windowHeight="15720" xr2:uid="{00000000-000D-0000-FFFF-FFFF00000000}"/>
  </bookViews>
  <sheets>
    <sheet name="Geral" sheetId="1" r:id="rId1"/>
    <sheet name="Planilha2" sheetId="6" state="hidden" r:id="rId2"/>
  </sheets>
  <definedNames>
    <definedName name="_xlnm._FilterDatabase" localSheetId="0" hidden="1">Geral!$A$1:$I$8469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259" i="1" l="1"/>
  <c r="I8289" i="1" l="1"/>
  <c r="I8273" i="1" l="1"/>
  <c r="E8487" i="1" l="1"/>
  <c r="I8138" i="1" l="1"/>
  <c r="I8137" i="1"/>
  <c r="I8088" i="1"/>
  <c r="I7930" i="1"/>
  <c r="I8008" i="1"/>
  <c r="I8024" i="1"/>
  <c r="I8022" i="1"/>
  <c r="I7929" i="1"/>
  <c r="I8010" i="1"/>
  <c r="I8007" i="1"/>
  <c r="I8006" i="1"/>
  <c r="I8004" i="1"/>
  <c r="I8018" i="1"/>
  <c r="I8003" i="1"/>
  <c r="I8002" i="1"/>
  <c r="I8001" i="1"/>
  <c r="I8000" i="1"/>
  <c r="I7998" i="1"/>
  <c r="I7992" i="1"/>
  <c r="I7996" i="1"/>
  <c r="I7914" i="1" l="1"/>
  <c r="D8488" i="1"/>
  <c r="I7771" i="1" l="1"/>
  <c r="I7391" i="1"/>
  <c r="I7387" i="1" l="1"/>
  <c r="C8488" i="1"/>
  <c r="H10" i="6"/>
  <c r="G10" i="6"/>
  <c r="E10" i="6"/>
  <c r="D10" i="6"/>
  <c r="H9" i="6"/>
  <c r="E9" i="6"/>
  <c r="H8" i="6"/>
  <c r="E8" i="6"/>
  <c r="H7" i="6"/>
  <c r="E7" i="6"/>
  <c r="I6" i="6"/>
  <c r="H6" i="6"/>
  <c r="G6" i="6"/>
  <c r="E6" i="6"/>
  <c r="D6" i="6"/>
  <c r="H5" i="6"/>
  <c r="E5" i="6"/>
  <c r="I4" i="6"/>
  <c r="H4" i="6"/>
  <c r="G4" i="6"/>
  <c r="E4" i="6"/>
  <c r="D4" i="6"/>
  <c r="H3" i="6"/>
  <c r="E3" i="6"/>
  <c r="I2" i="6"/>
  <c r="H2" i="6"/>
  <c r="G2" i="6"/>
  <c r="E2" i="6"/>
  <c r="D2" i="6"/>
  <c r="B8488" i="1"/>
  <c r="E8486" i="1"/>
  <c r="E8485" i="1"/>
  <c r="I7201" i="1"/>
  <c r="I7174" i="1"/>
  <c r="I7173" i="1"/>
  <c r="I7172" i="1"/>
  <c r="I7171" i="1"/>
  <c r="I7170" i="1"/>
  <c r="I7169" i="1"/>
  <c r="I7168" i="1"/>
  <c r="I7167" i="1"/>
  <c r="I7166" i="1"/>
  <c r="I7165" i="1"/>
  <c r="I7164" i="1"/>
  <c r="I7163" i="1"/>
  <c r="I7162" i="1"/>
  <c r="I7161" i="1"/>
  <c r="I7160" i="1"/>
  <c r="I7159" i="1"/>
  <c r="I7158" i="1"/>
  <c r="I7157" i="1"/>
  <c r="I7156" i="1"/>
  <c r="I7155" i="1"/>
  <c r="I7154" i="1"/>
  <c r="I7153" i="1"/>
  <c r="I7152" i="1"/>
  <c r="I7151" i="1"/>
  <c r="I7150" i="1"/>
  <c r="I7149" i="1"/>
  <c r="I7148" i="1"/>
  <c r="I7147" i="1"/>
  <c r="I7146" i="1"/>
  <c r="I7145" i="1"/>
  <c r="I7144" i="1"/>
  <c r="I7143" i="1"/>
  <c r="I7142" i="1"/>
  <c r="I7141" i="1"/>
  <c r="I7140" i="1"/>
  <c r="I7139" i="1"/>
  <c r="I7138" i="1"/>
  <c r="I7137" i="1"/>
  <c r="I7136" i="1"/>
  <c r="I7135" i="1"/>
  <c r="I7134" i="1"/>
  <c r="I7133" i="1"/>
  <c r="I7132" i="1"/>
  <c r="I7131" i="1"/>
  <c r="I7130" i="1"/>
  <c r="I7129" i="1"/>
  <c r="I7128" i="1"/>
  <c r="I7127" i="1"/>
  <c r="I7126" i="1"/>
  <c r="I7125" i="1"/>
  <c r="I7124" i="1"/>
  <c r="I7123" i="1"/>
  <c r="I7122" i="1"/>
  <c r="I7121" i="1"/>
  <c r="I7120" i="1"/>
  <c r="I7119" i="1"/>
  <c r="I7118" i="1"/>
  <c r="I7117" i="1"/>
  <c r="I7116" i="1"/>
  <c r="I7115" i="1"/>
  <c r="I7114" i="1"/>
  <c r="I7113" i="1"/>
  <c r="I7112" i="1"/>
  <c r="I7111" i="1"/>
  <c r="I7110" i="1"/>
  <c r="I7109" i="1"/>
  <c r="I7108" i="1"/>
  <c r="I7107" i="1"/>
  <c r="I7106" i="1"/>
  <c r="I7105" i="1"/>
  <c r="I7104" i="1"/>
  <c r="I7103" i="1"/>
  <c r="I7102" i="1"/>
  <c r="I7101" i="1"/>
  <c r="I7100" i="1"/>
  <c r="I7099" i="1"/>
  <c r="I7098" i="1"/>
  <c r="I7097" i="1"/>
  <c r="I7096" i="1"/>
  <c r="I7095" i="1"/>
  <c r="I7094" i="1"/>
  <c r="I7093" i="1"/>
  <c r="I7092" i="1"/>
  <c r="I7091" i="1"/>
  <c r="I7090" i="1"/>
  <c r="I7089" i="1"/>
  <c r="I7088" i="1"/>
  <c r="I7087" i="1"/>
  <c r="I7086" i="1"/>
  <c r="I7085" i="1"/>
  <c r="I7084" i="1"/>
  <c r="I7083" i="1"/>
  <c r="I7082" i="1"/>
  <c r="I7081" i="1"/>
  <c r="I7080" i="1"/>
  <c r="I7079" i="1"/>
  <c r="I7078" i="1"/>
  <c r="I7077" i="1"/>
  <c r="I7076" i="1"/>
  <c r="I7075" i="1"/>
  <c r="I7074" i="1"/>
  <c r="I7073" i="1"/>
  <c r="I7072" i="1"/>
  <c r="I7071" i="1"/>
  <c r="I7070" i="1"/>
  <c r="I7069" i="1"/>
  <c r="I7068" i="1"/>
  <c r="I7067" i="1"/>
  <c r="I7066" i="1"/>
  <c r="I7065" i="1"/>
  <c r="I7064" i="1"/>
  <c r="I7063" i="1"/>
  <c r="I7062" i="1"/>
  <c r="I7061" i="1"/>
  <c r="I7060" i="1"/>
  <c r="I7059" i="1"/>
  <c r="I7058" i="1"/>
  <c r="I7057" i="1"/>
  <c r="I7056" i="1"/>
  <c r="I7055" i="1"/>
  <c r="I7054" i="1"/>
  <c r="I7053" i="1"/>
  <c r="I7052" i="1"/>
  <c r="I7051" i="1"/>
  <c r="I7050" i="1"/>
  <c r="I7049" i="1"/>
  <c r="I7048" i="1"/>
  <c r="I7047" i="1"/>
  <c r="I7046" i="1"/>
  <c r="I7045" i="1"/>
  <c r="I7044" i="1"/>
  <c r="I7043" i="1"/>
  <c r="I7042" i="1"/>
  <c r="I7041" i="1"/>
  <c r="I7040" i="1"/>
  <c r="I7039" i="1"/>
  <c r="I7038" i="1"/>
  <c r="I7037" i="1"/>
  <c r="I7036" i="1"/>
  <c r="I7035" i="1"/>
  <c r="I7034" i="1"/>
  <c r="I7033" i="1"/>
  <c r="I7032" i="1"/>
  <c r="I7031" i="1"/>
  <c r="I7030" i="1"/>
  <c r="I7029" i="1"/>
  <c r="I7028" i="1"/>
  <c r="I7027" i="1"/>
  <c r="I7026" i="1"/>
  <c r="I7025" i="1"/>
  <c r="I7024" i="1"/>
  <c r="I7023" i="1"/>
  <c r="I7022" i="1"/>
  <c r="I7021" i="1"/>
  <c r="I7020" i="1"/>
  <c r="I7019" i="1"/>
  <c r="I7018" i="1"/>
  <c r="I7017" i="1"/>
  <c r="I7016" i="1"/>
  <c r="I7015" i="1"/>
  <c r="I7014" i="1"/>
  <c r="I7013" i="1"/>
  <c r="I7012" i="1"/>
  <c r="I7011" i="1"/>
  <c r="I7010" i="1"/>
  <c r="I7009" i="1"/>
  <c r="I7008" i="1"/>
  <c r="I7007" i="1"/>
  <c r="I7006" i="1"/>
  <c r="I7005" i="1"/>
  <c r="I7004" i="1"/>
  <c r="I7003" i="1"/>
  <c r="I7002" i="1"/>
  <c r="I7001" i="1"/>
  <c r="I7000" i="1"/>
  <c r="I6999" i="1"/>
  <c r="I6998" i="1"/>
  <c r="I6997" i="1"/>
  <c r="I6996" i="1"/>
  <c r="I6995" i="1"/>
  <c r="I6994" i="1"/>
  <c r="I6993" i="1"/>
  <c r="I6992" i="1"/>
  <c r="I6991" i="1"/>
  <c r="I6990" i="1"/>
  <c r="I6989" i="1"/>
  <c r="I6988" i="1"/>
  <c r="I6987" i="1"/>
  <c r="I6986" i="1"/>
  <c r="I6985" i="1"/>
  <c r="I6984" i="1"/>
  <c r="I6983" i="1"/>
  <c r="I6982" i="1"/>
  <c r="I6981" i="1"/>
  <c r="I6980" i="1"/>
  <c r="I6979" i="1"/>
  <c r="I6978" i="1"/>
  <c r="I6977" i="1"/>
  <c r="I6976" i="1"/>
  <c r="I6975" i="1"/>
  <c r="I6974" i="1"/>
  <c r="I6973" i="1"/>
  <c r="I6972" i="1"/>
  <c r="I6971" i="1"/>
  <c r="I6970" i="1"/>
  <c r="I6969" i="1"/>
  <c r="I6968" i="1"/>
  <c r="I6967" i="1"/>
  <c r="I6966" i="1"/>
  <c r="I6965" i="1"/>
  <c r="I6964" i="1"/>
  <c r="I6963" i="1"/>
  <c r="I6962" i="1"/>
  <c r="I6961" i="1"/>
  <c r="I6960" i="1"/>
  <c r="I6959" i="1"/>
  <c r="I6958" i="1"/>
  <c r="I6957" i="1"/>
  <c r="I6956" i="1"/>
  <c r="I6955" i="1"/>
  <c r="I6954" i="1"/>
  <c r="I6953" i="1"/>
  <c r="I6952" i="1"/>
  <c r="I6951" i="1"/>
  <c r="I6950" i="1"/>
  <c r="I6949" i="1"/>
  <c r="I6948" i="1"/>
  <c r="I6947" i="1"/>
  <c r="I6946" i="1"/>
  <c r="I6945" i="1"/>
  <c r="I6944" i="1"/>
  <c r="I6943" i="1"/>
  <c r="I6942" i="1"/>
  <c r="I6941" i="1"/>
  <c r="I6940" i="1"/>
  <c r="I6939" i="1"/>
  <c r="I6938" i="1"/>
  <c r="I6937" i="1"/>
  <c r="I6936" i="1"/>
  <c r="I6935" i="1"/>
  <c r="I6933" i="1"/>
  <c r="I6932" i="1"/>
  <c r="I6931" i="1"/>
  <c r="I6930" i="1"/>
  <c r="I6929" i="1"/>
  <c r="I6928" i="1"/>
  <c r="I6926" i="1"/>
  <c r="I6925" i="1"/>
  <c r="I6924" i="1"/>
  <c r="I6923" i="1"/>
  <c r="I6922" i="1"/>
  <c r="I6921" i="1"/>
  <c r="I6920" i="1"/>
  <c r="I6919" i="1"/>
  <c r="I6918" i="1"/>
  <c r="I6917" i="1"/>
  <c r="I6916" i="1"/>
  <c r="I6915" i="1"/>
  <c r="I6914" i="1"/>
  <c r="I6913" i="1"/>
  <c r="I6912" i="1"/>
  <c r="I6911" i="1"/>
  <c r="I6910" i="1"/>
  <c r="I6909" i="1"/>
  <c r="I6908" i="1"/>
  <c r="I6907" i="1"/>
  <c r="I6906" i="1"/>
  <c r="I6905" i="1"/>
  <c r="I6904" i="1"/>
  <c r="I6903" i="1"/>
  <c r="I6902" i="1"/>
  <c r="I6901" i="1"/>
  <c r="I6900" i="1"/>
  <c r="I6899" i="1"/>
  <c r="I6898" i="1"/>
  <c r="I6897" i="1"/>
  <c r="I6894" i="1"/>
  <c r="I6893" i="1"/>
  <c r="I6892" i="1"/>
  <c r="I6891" i="1"/>
  <c r="I6890" i="1"/>
  <c r="I6889" i="1"/>
  <c r="I6888" i="1"/>
  <c r="I6887" i="1"/>
  <c r="I6886" i="1"/>
  <c r="I6885" i="1"/>
  <c r="I6884" i="1"/>
  <c r="I6883" i="1"/>
  <c r="I6882" i="1"/>
  <c r="I6881" i="1"/>
  <c r="I6880" i="1"/>
  <c r="I6879" i="1"/>
  <c r="I6878" i="1"/>
  <c r="I6877" i="1"/>
  <c r="I6876" i="1"/>
  <c r="I6875" i="1"/>
  <c r="I6872" i="1"/>
  <c r="I6871" i="1"/>
  <c r="I6870" i="1"/>
  <c r="I6869" i="1"/>
  <c r="I6868" i="1"/>
  <c r="I6867" i="1"/>
  <c r="I6865" i="1"/>
  <c r="I6864" i="1"/>
  <c r="I6863" i="1"/>
  <c r="I6862" i="1"/>
  <c r="I6861" i="1"/>
  <c r="I6860" i="1"/>
  <c r="I6859" i="1"/>
  <c r="I6858" i="1"/>
  <c r="I6857" i="1"/>
  <c r="I6856" i="1"/>
  <c r="I6855" i="1"/>
  <c r="I6854" i="1"/>
  <c r="I6853" i="1"/>
  <c r="I6852" i="1"/>
  <c r="I6851" i="1"/>
  <c r="I6850" i="1"/>
  <c r="I6849" i="1"/>
  <c r="I6848" i="1"/>
  <c r="I6847" i="1"/>
  <c r="I6846" i="1"/>
  <c r="I6844" i="1"/>
  <c r="I6843" i="1"/>
  <c r="I6842" i="1"/>
  <c r="I6841" i="1"/>
  <c r="I6840" i="1"/>
  <c r="I6839" i="1"/>
  <c r="I6838" i="1"/>
  <c r="I6837" i="1"/>
  <c r="I6836" i="1"/>
  <c r="I6835" i="1"/>
  <c r="I6834" i="1"/>
  <c r="I6833" i="1"/>
  <c r="I6832" i="1"/>
  <c r="I6831" i="1"/>
  <c r="I6830" i="1"/>
  <c r="I6829" i="1"/>
  <c r="I6828" i="1"/>
  <c r="I6827" i="1"/>
  <c r="I6826" i="1"/>
  <c r="I6825" i="1"/>
  <c r="I6823" i="1"/>
  <c r="I6822" i="1"/>
  <c r="I6821" i="1"/>
  <c r="I6819" i="1"/>
  <c r="I6818" i="1"/>
  <c r="I6817" i="1"/>
  <c r="I6816" i="1"/>
  <c r="I6815" i="1"/>
  <c r="I6813" i="1"/>
  <c r="I6812" i="1"/>
  <c r="I6811" i="1"/>
  <c r="I6810" i="1"/>
  <c r="I6808" i="1"/>
  <c r="I6807" i="1"/>
  <c r="I6806" i="1"/>
  <c r="I6805" i="1"/>
  <c r="I6804" i="1"/>
  <c r="I6803" i="1"/>
  <c r="I6802" i="1"/>
  <c r="I6801" i="1"/>
  <c r="I6800" i="1"/>
  <c r="I6799" i="1"/>
  <c r="I6798" i="1"/>
  <c r="I6797" i="1"/>
  <c r="I6796" i="1"/>
  <c r="I6795" i="1"/>
  <c r="I6794" i="1"/>
  <c r="I6793" i="1"/>
  <c r="I6792" i="1"/>
  <c r="I6791" i="1"/>
  <c r="I6790" i="1"/>
  <c r="I6789" i="1"/>
  <c r="I6788" i="1"/>
  <c r="I6787" i="1"/>
  <c r="I6786" i="1"/>
  <c r="I6785" i="1"/>
  <c r="I6784" i="1"/>
  <c r="I6783" i="1"/>
  <c r="I6782" i="1"/>
  <c r="I6781" i="1"/>
  <c r="I6780" i="1"/>
  <c r="I6779" i="1"/>
  <c r="I6778" i="1"/>
  <c r="I6777" i="1"/>
  <c r="I6776" i="1"/>
  <c r="I6775" i="1"/>
  <c r="I6774" i="1"/>
  <c r="I6773" i="1"/>
  <c r="I6772" i="1"/>
  <c r="I6771" i="1"/>
  <c r="I6770" i="1"/>
  <c r="I6769" i="1"/>
  <c r="I6768" i="1"/>
  <c r="I6767" i="1"/>
  <c r="I6766" i="1"/>
  <c r="I6765" i="1"/>
  <c r="I6764" i="1"/>
  <c r="I6763" i="1"/>
  <c r="I6762" i="1"/>
  <c r="I6761" i="1"/>
  <c r="I6760" i="1"/>
  <c r="I6759" i="1"/>
  <c r="I6758" i="1"/>
  <c r="I6757" i="1"/>
  <c r="I6756" i="1"/>
  <c r="I6755" i="1"/>
  <c r="I6754" i="1"/>
  <c r="I6753" i="1"/>
  <c r="I6752" i="1"/>
  <c r="I6751" i="1"/>
  <c r="I6750" i="1"/>
  <c r="I6749" i="1"/>
  <c r="I6748" i="1"/>
  <c r="I6747" i="1"/>
  <c r="I6746" i="1"/>
  <c r="I6745" i="1"/>
  <c r="I6744" i="1"/>
  <c r="I6743" i="1"/>
  <c r="I6742" i="1"/>
  <c r="I6741" i="1"/>
  <c r="I6740" i="1"/>
  <c r="I6738" i="1"/>
  <c r="I6737" i="1"/>
  <c r="I6736" i="1"/>
  <c r="I6735" i="1"/>
  <c r="I6734" i="1"/>
  <c r="I6733" i="1"/>
  <c r="I6732" i="1"/>
  <c r="I6731" i="1"/>
  <c r="I6730" i="1"/>
  <c r="I6729" i="1"/>
  <c r="I6728" i="1"/>
  <c r="I6727" i="1"/>
  <c r="I6726" i="1"/>
  <c r="I6725" i="1"/>
  <c r="I6724" i="1"/>
  <c r="I6723" i="1"/>
  <c r="I6722" i="1"/>
  <c r="I6721" i="1"/>
  <c r="I6720" i="1"/>
  <c r="I6719" i="1"/>
  <c r="I6718" i="1"/>
  <c r="I6717" i="1"/>
  <c r="I6716" i="1"/>
  <c r="I6714" i="1"/>
  <c r="I6713" i="1"/>
  <c r="I6712" i="1"/>
  <c r="I6711" i="1"/>
  <c r="I6710" i="1"/>
  <c r="I6709" i="1"/>
  <c r="I6708" i="1"/>
  <c r="I6707" i="1"/>
  <c r="I6706" i="1"/>
  <c r="I6705" i="1"/>
  <c r="I6704" i="1"/>
  <c r="I6703" i="1"/>
  <c r="I6702" i="1"/>
  <c r="I6701" i="1"/>
  <c r="I6700" i="1"/>
  <c r="I6697" i="1"/>
  <c r="I6696" i="1"/>
  <c r="I6695" i="1"/>
  <c r="I6694" i="1"/>
  <c r="I6693" i="1"/>
  <c r="I6692" i="1"/>
  <c r="I6691" i="1"/>
  <c r="I6690" i="1"/>
  <c r="I6689" i="1"/>
  <c r="I6688" i="1"/>
  <c r="I6687" i="1"/>
  <c r="I6686" i="1"/>
  <c r="I6685" i="1"/>
  <c r="I6684" i="1"/>
  <c r="I6683" i="1"/>
  <c r="I6682" i="1"/>
  <c r="I6681" i="1"/>
  <c r="I6680" i="1"/>
  <c r="I6679" i="1"/>
  <c r="I6678" i="1"/>
  <c r="I6676" i="1"/>
  <c r="I6675" i="1"/>
  <c r="I6674" i="1"/>
  <c r="I6673" i="1"/>
  <c r="I6672" i="1"/>
  <c r="I6671" i="1"/>
  <c r="I6670" i="1"/>
  <c r="I6669" i="1"/>
  <c r="I6668" i="1"/>
  <c r="I6667" i="1"/>
  <c r="I6666" i="1"/>
  <c r="I6665" i="1"/>
  <c r="I6664" i="1"/>
  <c r="I6663" i="1"/>
  <c r="I6662" i="1"/>
  <c r="I6661" i="1"/>
  <c r="I6660" i="1"/>
  <c r="I6659" i="1"/>
  <c r="I6658" i="1"/>
  <c r="I6657" i="1"/>
  <c r="I6656" i="1"/>
  <c r="I6655" i="1"/>
  <c r="I6654" i="1"/>
  <c r="I6653" i="1"/>
  <c r="I6652" i="1"/>
  <c r="I6651" i="1"/>
  <c r="I6650" i="1"/>
  <c r="I6649" i="1"/>
  <c r="I6648" i="1"/>
  <c r="I6647" i="1"/>
  <c r="I6646" i="1"/>
  <c r="I6645" i="1"/>
  <c r="I6644" i="1"/>
  <c r="I6643" i="1"/>
  <c r="I6642" i="1"/>
  <c r="I6641" i="1"/>
  <c r="I6640" i="1"/>
  <c r="I6639" i="1"/>
  <c r="I6638" i="1"/>
  <c r="I6637" i="1"/>
  <c r="I6636" i="1"/>
  <c r="I6635" i="1"/>
  <c r="I6634" i="1"/>
  <c r="I6633" i="1"/>
  <c r="I6632" i="1"/>
  <c r="I6630" i="1"/>
  <c r="I6627" i="1"/>
  <c r="I6626" i="1"/>
  <c r="I6625" i="1"/>
  <c r="I6624" i="1"/>
  <c r="I6623" i="1"/>
  <c r="I6622" i="1"/>
  <c r="I6621" i="1"/>
  <c r="I6620" i="1"/>
  <c r="I6619" i="1"/>
  <c r="I6618" i="1"/>
  <c r="I6617" i="1"/>
  <c r="I6616" i="1"/>
  <c r="I6615" i="1"/>
  <c r="I6614" i="1"/>
  <c r="I6613" i="1"/>
  <c r="I6612" i="1"/>
  <c r="I6611" i="1"/>
  <c r="I6610" i="1"/>
  <c r="I6609" i="1"/>
  <c r="I6608" i="1"/>
  <c r="I6607" i="1"/>
  <c r="I6606" i="1"/>
  <c r="I6605" i="1"/>
  <c r="I6604" i="1"/>
  <c r="I6601" i="1"/>
  <c r="I6600" i="1"/>
  <c r="I6599" i="1"/>
  <c r="I6598" i="1"/>
  <c r="I6597" i="1"/>
  <c r="I6596" i="1"/>
  <c r="I6594" i="1"/>
  <c r="I6593" i="1"/>
  <c r="I6592" i="1"/>
  <c r="I6591" i="1"/>
  <c r="I6590" i="1"/>
  <c r="I6589" i="1"/>
  <c r="I6588" i="1"/>
  <c r="I6587" i="1"/>
  <c r="I6586" i="1"/>
  <c r="I6584" i="1"/>
  <c r="I6583" i="1"/>
  <c r="I6582" i="1"/>
  <c r="I6581" i="1"/>
  <c r="I6580" i="1"/>
  <c r="I6579" i="1"/>
  <c r="I6578" i="1"/>
  <c r="I6577" i="1"/>
  <c r="I6576" i="1"/>
  <c r="I6575" i="1"/>
  <c r="I6574" i="1"/>
  <c r="I6573" i="1"/>
  <c r="I6572" i="1"/>
  <c r="I6571" i="1"/>
  <c r="I6570" i="1"/>
  <c r="I6569" i="1"/>
  <c r="I6568" i="1"/>
  <c r="I6567" i="1"/>
  <c r="I6566" i="1"/>
  <c r="I6565" i="1"/>
  <c r="I6564" i="1"/>
  <c r="I6563" i="1"/>
  <c r="I6562" i="1"/>
  <c r="I6561" i="1"/>
  <c r="I6560" i="1"/>
  <c r="I6559" i="1"/>
  <c r="I6558" i="1"/>
  <c r="I6557" i="1"/>
  <c r="I6556" i="1"/>
  <c r="I6555" i="1"/>
  <c r="I6554" i="1"/>
  <c r="I6553" i="1"/>
  <c r="I6552" i="1"/>
  <c r="I6551" i="1"/>
  <c r="I6550" i="1"/>
  <c r="I6549" i="1"/>
  <c r="I6548" i="1"/>
  <c r="I6547" i="1"/>
  <c r="I6546" i="1"/>
  <c r="I6545" i="1"/>
  <c r="I6544" i="1"/>
  <c r="I6543" i="1"/>
  <c r="I6542" i="1"/>
  <c r="I6541" i="1"/>
  <c r="I6540" i="1"/>
  <c r="I6539" i="1"/>
  <c r="I6538" i="1"/>
  <c r="I6537" i="1"/>
  <c r="I6536" i="1"/>
  <c r="I6535" i="1"/>
  <c r="I6534" i="1"/>
  <c r="I6533" i="1"/>
  <c r="I6532" i="1"/>
  <c r="I6531" i="1"/>
  <c r="I6530" i="1"/>
  <c r="I6529" i="1"/>
  <c r="I6528" i="1"/>
  <c r="I6526" i="1"/>
  <c r="I6525" i="1"/>
  <c r="I6524" i="1"/>
  <c r="I6523" i="1"/>
  <c r="I6522" i="1"/>
  <c r="I6521" i="1"/>
  <c r="I6520" i="1"/>
  <c r="I6519" i="1"/>
  <c r="I6518" i="1"/>
  <c r="I6517" i="1"/>
  <c r="I6516" i="1"/>
  <c r="I6515" i="1"/>
  <c r="I6514" i="1"/>
  <c r="I6513" i="1"/>
  <c r="I6512" i="1"/>
  <c r="I6511" i="1"/>
  <c r="I6510" i="1"/>
  <c r="I6509" i="1"/>
  <c r="I6508" i="1"/>
  <c r="I6507" i="1"/>
  <c r="I6506" i="1"/>
  <c r="I6505" i="1"/>
  <c r="I6504" i="1"/>
  <c r="I6503" i="1"/>
  <c r="I6502" i="1"/>
  <c r="I6501" i="1"/>
  <c r="I6500" i="1"/>
  <c r="I6499" i="1"/>
  <c r="I6498" i="1"/>
  <c r="I6497" i="1"/>
  <c r="I6496" i="1"/>
  <c r="I6494" i="1"/>
  <c r="I6493" i="1"/>
  <c r="I6492" i="1"/>
  <c r="I6491" i="1"/>
  <c r="I6490" i="1"/>
  <c r="I6489" i="1"/>
  <c r="I6488" i="1"/>
  <c r="I6487" i="1"/>
  <c r="I6486" i="1"/>
  <c r="I6485" i="1"/>
  <c r="I6484" i="1"/>
  <c r="I6483" i="1"/>
  <c r="I6482" i="1"/>
  <c r="I6481" i="1"/>
  <c r="I6480" i="1"/>
  <c r="I6479" i="1"/>
  <c r="I6478" i="1"/>
  <c r="I6477" i="1"/>
  <c r="I6476" i="1"/>
  <c r="I6475" i="1"/>
  <c r="I6474" i="1"/>
  <c r="I6473" i="1"/>
  <c r="I6472" i="1"/>
  <c r="I6471" i="1"/>
  <c r="I6470" i="1"/>
  <c r="I6469" i="1"/>
  <c r="I6468" i="1"/>
  <c r="I6467" i="1"/>
  <c r="I6466" i="1"/>
  <c r="I6465" i="1"/>
  <c r="I6464" i="1"/>
  <c r="I6463" i="1"/>
  <c r="I6462" i="1"/>
  <c r="I6461" i="1"/>
  <c r="I6460" i="1"/>
  <c r="I6459" i="1"/>
  <c r="I6458" i="1"/>
  <c r="I6457" i="1"/>
  <c r="I6456" i="1"/>
  <c r="I6455" i="1"/>
  <c r="I6454" i="1"/>
  <c r="I6453" i="1"/>
  <c r="I6452" i="1"/>
  <c r="I6451" i="1"/>
  <c r="I6450" i="1"/>
  <c r="I6449" i="1"/>
  <c r="I6448" i="1"/>
  <c r="I6447" i="1"/>
  <c r="I6446" i="1"/>
  <c r="I6445" i="1"/>
  <c r="I6444" i="1"/>
  <c r="I6443" i="1"/>
  <c r="I6442" i="1"/>
  <c r="I6441" i="1"/>
  <c r="I6440" i="1"/>
  <c r="I6439" i="1"/>
  <c r="I6438" i="1"/>
  <c r="I6437" i="1"/>
  <c r="I6436" i="1"/>
  <c r="I6435" i="1"/>
  <c r="I6434" i="1"/>
  <c r="I6432" i="1"/>
  <c r="I6431" i="1"/>
  <c r="I6430" i="1"/>
  <c r="I6429" i="1"/>
  <c r="I6428" i="1"/>
  <c r="I6427" i="1"/>
  <c r="I6426" i="1"/>
  <c r="I6425" i="1"/>
  <c r="I6424" i="1"/>
  <c r="I6423" i="1"/>
  <c r="I6422" i="1"/>
  <c r="I6421" i="1"/>
  <c r="I6420" i="1"/>
  <c r="I6419" i="1"/>
  <c r="I6418" i="1"/>
  <c r="I6417" i="1"/>
  <c r="I6416" i="1"/>
  <c r="I6415" i="1"/>
  <c r="I6414" i="1"/>
  <c r="I6413" i="1"/>
  <c r="I6412" i="1"/>
  <c r="I6411" i="1"/>
  <c r="I6410" i="1"/>
  <c r="I6409" i="1"/>
  <c r="I6408" i="1"/>
  <c r="I6407" i="1"/>
  <c r="I6406" i="1"/>
  <c r="I6405" i="1"/>
  <c r="I6404" i="1"/>
  <c r="I6403" i="1"/>
  <c r="I6402" i="1"/>
  <c r="I6401" i="1"/>
  <c r="I6400" i="1"/>
  <c r="I6399" i="1"/>
  <c r="I6398" i="1"/>
  <c r="I6397" i="1"/>
  <c r="I6396" i="1"/>
  <c r="I6395" i="1"/>
  <c r="I6394" i="1"/>
  <c r="I6393" i="1"/>
  <c r="I6392" i="1"/>
  <c r="I6391" i="1"/>
  <c r="I6390" i="1"/>
  <c r="I6389" i="1"/>
  <c r="I6388" i="1"/>
  <c r="I6387" i="1"/>
  <c r="I6385" i="1"/>
  <c r="I6384" i="1"/>
  <c r="I6383" i="1"/>
  <c r="I6382" i="1"/>
  <c r="I6381" i="1"/>
  <c r="I6380" i="1"/>
  <c r="I6379" i="1"/>
  <c r="I6378" i="1"/>
  <c r="I6377" i="1"/>
  <c r="I6376" i="1"/>
  <c r="I6375" i="1"/>
  <c r="I6371" i="1"/>
  <c r="I6370" i="1"/>
  <c r="I6369" i="1"/>
  <c r="I6368" i="1"/>
  <c r="I6367" i="1"/>
  <c r="I6366" i="1"/>
  <c r="I6365" i="1"/>
  <c r="I6363" i="1"/>
  <c r="I6362" i="1"/>
  <c r="I6361" i="1"/>
  <c r="I6360" i="1"/>
  <c r="I6359" i="1"/>
  <c r="I6358" i="1"/>
  <c r="I6357" i="1"/>
  <c r="I6356" i="1"/>
  <c r="I6355" i="1"/>
  <c r="I6354" i="1"/>
  <c r="I6353" i="1"/>
  <c r="I6352" i="1"/>
  <c r="I6351" i="1"/>
  <c r="I6350" i="1"/>
  <c r="I6349" i="1"/>
  <c r="I6346" i="1"/>
  <c r="I6345" i="1"/>
  <c r="I6344" i="1"/>
  <c r="I6343" i="1"/>
  <c r="I6342" i="1"/>
  <c r="I6341" i="1"/>
  <c r="I6340" i="1"/>
  <c r="I6339" i="1"/>
  <c r="I6338" i="1"/>
  <c r="I6337" i="1"/>
  <c r="I6336" i="1"/>
  <c r="I6334" i="1"/>
  <c r="I6333" i="1"/>
  <c r="I6332" i="1"/>
  <c r="I6331" i="1"/>
  <c r="I6330" i="1"/>
  <c r="I6329" i="1"/>
  <c r="I6328" i="1"/>
  <c r="I6327" i="1"/>
  <c r="I6326" i="1"/>
  <c r="I6325" i="1"/>
  <c r="I6324" i="1"/>
  <c r="I6323" i="1"/>
  <c r="I6322" i="1"/>
  <c r="I6321" i="1"/>
  <c r="I6320" i="1"/>
  <c r="I6319" i="1"/>
  <c r="I6318" i="1"/>
  <c r="I6317" i="1"/>
  <c r="I6316" i="1"/>
  <c r="I6315" i="1"/>
  <c r="I6314" i="1"/>
  <c r="I6313" i="1"/>
  <c r="I6312" i="1"/>
  <c r="I6310" i="1"/>
  <c r="I6309" i="1"/>
  <c r="I6307" i="1"/>
  <c r="I6306" i="1"/>
  <c r="I6305" i="1"/>
  <c r="I6304" i="1"/>
  <c r="I6303" i="1"/>
  <c r="I6302" i="1"/>
  <c r="I6301" i="1"/>
  <c r="I6299" i="1"/>
  <c r="I6298" i="1"/>
  <c r="I6297" i="1"/>
  <c r="I6295" i="1"/>
  <c r="I6294" i="1"/>
  <c r="I6293" i="1"/>
  <c r="I6292" i="1"/>
  <c r="I6291" i="1"/>
  <c r="I6290" i="1"/>
  <c r="I6289" i="1"/>
  <c r="I6288" i="1"/>
  <c r="I6287" i="1"/>
  <c r="I6286" i="1"/>
  <c r="I6285" i="1"/>
  <c r="I6284" i="1"/>
  <c r="I6283" i="1"/>
  <c r="I6282" i="1"/>
  <c r="I6281" i="1"/>
  <c r="I6280" i="1"/>
  <c r="I6279" i="1"/>
  <c r="I6278" i="1"/>
  <c r="I6277" i="1"/>
  <c r="I6276" i="1"/>
  <c r="I6275" i="1"/>
  <c r="I6274" i="1"/>
  <c r="I6273" i="1"/>
  <c r="I6271" i="1"/>
  <c r="I6270" i="1"/>
  <c r="I6269" i="1"/>
  <c r="I6268" i="1"/>
  <c r="I6267" i="1"/>
  <c r="I6266" i="1"/>
  <c r="I6265" i="1"/>
  <c r="I6264" i="1"/>
  <c r="I6263" i="1"/>
  <c r="I6262" i="1"/>
  <c r="I6261" i="1"/>
  <c r="I6260" i="1"/>
  <c r="I6259" i="1"/>
  <c r="I6258" i="1"/>
  <c r="I6257" i="1"/>
  <c r="I6256" i="1"/>
  <c r="I6255" i="1"/>
  <c r="I6254" i="1"/>
  <c r="I6252" i="1"/>
  <c r="I6251" i="1"/>
  <c r="I6250" i="1"/>
  <c r="I6249" i="1"/>
  <c r="I6248" i="1"/>
  <c r="I6247" i="1"/>
  <c r="I6246" i="1"/>
  <c r="I6245" i="1"/>
  <c r="I6243" i="1"/>
  <c r="I6242" i="1"/>
  <c r="I6241" i="1"/>
  <c r="I6240" i="1"/>
  <c r="I6239" i="1"/>
  <c r="I6238" i="1"/>
  <c r="I6237" i="1"/>
  <c r="I6236" i="1"/>
  <c r="I6235" i="1"/>
  <c r="I6234" i="1"/>
  <c r="I6233" i="1"/>
  <c r="I6232" i="1"/>
  <c r="I6231" i="1"/>
  <c r="I6230" i="1"/>
  <c r="I6229" i="1"/>
  <c r="I6228" i="1"/>
  <c r="I6226" i="1"/>
  <c r="I6225" i="1"/>
  <c r="I6224" i="1"/>
  <c r="I6223" i="1"/>
  <c r="I6222" i="1"/>
  <c r="I6221" i="1"/>
  <c r="I6220" i="1"/>
  <c r="I6218" i="1"/>
  <c r="I6217" i="1"/>
  <c r="I6216" i="1"/>
  <c r="I6215" i="1"/>
  <c r="I6214" i="1"/>
  <c r="I6213" i="1"/>
  <c r="I6212" i="1"/>
  <c r="I6210" i="1"/>
  <c r="I6209" i="1"/>
  <c r="I6208" i="1"/>
  <c r="I6207" i="1"/>
  <c r="I6206" i="1"/>
  <c r="I6205" i="1"/>
  <c r="I6204" i="1"/>
  <c r="I6203" i="1"/>
  <c r="I6202" i="1"/>
  <c r="I6200" i="1"/>
  <c r="I6199" i="1"/>
  <c r="I6197" i="1"/>
  <c r="I6196" i="1"/>
  <c r="I6195" i="1"/>
  <c r="I6194" i="1"/>
  <c r="I6193" i="1"/>
  <c r="I6191" i="1"/>
  <c r="I6190" i="1"/>
  <c r="I6189" i="1"/>
  <c r="I6187" i="1"/>
  <c r="I6186" i="1"/>
  <c r="I6185" i="1"/>
  <c r="I6184" i="1"/>
  <c r="I6183" i="1"/>
  <c r="I6182" i="1"/>
  <c r="I6181" i="1"/>
  <c r="I6180" i="1"/>
  <c r="I6179" i="1"/>
  <c r="I6178" i="1"/>
  <c r="I6177" i="1"/>
  <c r="I6176" i="1"/>
  <c r="I6175" i="1"/>
  <c r="I6174" i="1"/>
  <c r="I6173" i="1"/>
  <c r="I6172" i="1"/>
  <c r="I6171" i="1"/>
  <c r="I6170" i="1"/>
  <c r="I6169" i="1"/>
  <c r="I6168" i="1"/>
  <c r="I6167" i="1"/>
  <c r="I6166" i="1"/>
  <c r="I6165" i="1"/>
  <c r="I6164" i="1"/>
  <c r="I6163" i="1"/>
  <c r="I6162" i="1"/>
  <c r="I6161" i="1"/>
  <c r="I6160" i="1"/>
  <c r="I6159" i="1"/>
  <c r="I6158" i="1"/>
  <c r="I6157" i="1"/>
  <c r="I6156" i="1"/>
  <c r="I6155" i="1"/>
  <c r="I6154" i="1"/>
  <c r="I6153" i="1"/>
  <c r="I6152" i="1"/>
  <c r="I6151" i="1"/>
  <c r="I6150" i="1"/>
  <c r="I6149" i="1"/>
  <c r="I6148" i="1"/>
  <c r="I6147" i="1"/>
  <c r="I6146" i="1"/>
  <c r="I6145" i="1"/>
  <c r="I6144" i="1"/>
  <c r="I6143" i="1"/>
  <c r="I6142" i="1"/>
  <c r="I6141" i="1"/>
  <c r="I6140" i="1"/>
  <c r="I6139" i="1"/>
  <c r="I6138" i="1"/>
  <c r="I6137" i="1"/>
  <c r="I6136" i="1"/>
  <c r="I6134" i="1"/>
  <c r="I6133" i="1"/>
  <c r="I6132" i="1"/>
  <c r="I6131" i="1"/>
  <c r="I6130" i="1"/>
  <c r="I6129" i="1"/>
  <c r="I6128" i="1"/>
  <c r="I6127" i="1"/>
  <c r="I6126" i="1"/>
  <c r="I6125" i="1"/>
  <c r="I6124" i="1"/>
  <c r="I6123" i="1"/>
  <c r="I6122" i="1"/>
  <c r="I6121" i="1"/>
  <c r="I6119" i="1"/>
  <c r="I6118" i="1"/>
  <c r="I6117" i="1"/>
  <c r="I6116" i="1"/>
  <c r="I6115" i="1"/>
  <c r="I6114" i="1"/>
  <c r="I6113" i="1"/>
  <c r="I6112" i="1"/>
  <c r="I6111" i="1"/>
  <c r="I6110" i="1"/>
  <c r="I6109" i="1"/>
  <c r="I6108" i="1"/>
  <c r="I6107" i="1"/>
  <c r="I6106" i="1"/>
  <c r="I6105" i="1"/>
  <c r="I6104" i="1"/>
  <c r="I6103" i="1"/>
  <c r="I6102" i="1"/>
  <c r="I6101" i="1"/>
  <c r="I6100" i="1"/>
  <c r="I6099" i="1"/>
  <c r="I6098" i="1"/>
  <c r="I6097" i="1"/>
  <c r="I6096" i="1"/>
  <c r="I6095" i="1"/>
  <c r="I6094" i="1"/>
  <c r="I6093" i="1"/>
  <c r="I6092" i="1"/>
  <c r="I6091" i="1"/>
  <c r="I6090" i="1"/>
  <c r="I6089" i="1"/>
  <c r="I6088" i="1"/>
  <c r="I6087" i="1"/>
  <c r="I6086" i="1"/>
  <c r="I6085" i="1"/>
  <c r="I6084" i="1"/>
  <c r="I6083" i="1"/>
  <c r="I6082" i="1"/>
  <c r="I6081" i="1"/>
  <c r="I6080" i="1"/>
  <c r="I6079" i="1"/>
  <c r="I6078" i="1"/>
  <c r="I6077" i="1"/>
  <c r="I6076" i="1"/>
  <c r="I6075" i="1"/>
  <c r="I6074" i="1"/>
  <c r="I6073" i="1"/>
  <c r="I6072" i="1"/>
  <c r="I6071" i="1"/>
  <c r="I6070" i="1"/>
  <c r="I6069" i="1"/>
  <c r="I6068" i="1"/>
  <c r="I6067" i="1"/>
  <c r="I6066" i="1"/>
  <c r="I6065" i="1"/>
  <c r="I6064" i="1"/>
  <c r="I6063" i="1"/>
  <c r="I6062" i="1"/>
  <c r="I6061" i="1"/>
  <c r="I6060" i="1"/>
  <c r="I6059" i="1"/>
  <c r="I6058" i="1"/>
  <c r="I6057" i="1"/>
  <c r="I6056" i="1"/>
  <c r="I6055" i="1"/>
  <c r="I6054" i="1"/>
  <c r="I6053" i="1"/>
  <c r="I6052" i="1"/>
  <c r="I6051" i="1"/>
  <c r="I6050" i="1"/>
  <c r="I6049" i="1"/>
  <c r="I6048" i="1"/>
  <c r="I6047" i="1"/>
  <c r="I6046" i="1"/>
  <c r="I6045" i="1"/>
  <c r="I6044" i="1"/>
  <c r="I6043" i="1"/>
  <c r="I6042" i="1"/>
  <c r="I6041" i="1"/>
  <c r="I6040" i="1"/>
  <c r="I6039" i="1"/>
  <c r="I6038" i="1"/>
  <c r="I6037" i="1"/>
  <c r="I6036" i="1"/>
  <c r="I6035" i="1"/>
  <c r="I6034" i="1"/>
  <c r="I6033" i="1"/>
  <c r="I6029" i="1"/>
  <c r="I6028" i="1"/>
  <c r="I6027" i="1"/>
  <c r="I6026" i="1"/>
  <c r="I6025" i="1"/>
  <c r="I6024" i="1"/>
  <c r="I6023" i="1"/>
  <c r="I6022" i="1"/>
  <c r="I6021" i="1"/>
  <c r="I6020" i="1"/>
  <c r="I6019" i="1"/>
  <c r="I6018" i="1"/>
  <c r="I6017" i="1"/>
  <c r="I6015" i="1"/>
  <c r="I6014" i="1"/>
  <c r="I6013" i="1"/>
  <c r="I6012" i="1"/>
  <c r="I6011" i="1"/>
  <c r="I6010" i="1"/>
  <c r="I6009" i="1"/>
  <c r="I6007" i="1"/>
  <c r="I6006" i="1"/>
  <c r="I6005" i="1"/>
  <c r="I6004" i="1"/>
  <c r="I6003" i="1"/>
  <c r="I6002" i="1"/>
  <c r="I6001" i="1"/>
  <c r="I6000" i="1"/>
  <c r="I5999" i="1"/>
  <c r="I5998" i="1"/>
  <c r="I5997" i="1"/>
  <c r="I5996" i="1"/>
  <c r="I5995" i="1"/>
  <c r="I5994" i="1"/>
  <c r="I5993" i="1"/>
  <c r="I5992" i="1"/>
  <c r="I5991" i="1"/>
  <c r="I5990" i="1"/>
  <c r="I5989" i="1"/>
  <c r="I5988" i="1"/>
  <c r="I5987" i="1"/>
  <c r="I5986" i="1"/>
  <c r="I5985" i="1"/>
  <c r="I5983" i="1"/>
  <c r="I5982" i="1"/>
  <c r="I5981" i="1"/>
  <c r="I5980" i="1"/>
  <c r="I5979" i="1"/>
  <c r="I5978" i="1"/>
  <c r="I5977" i="1"/>
  <c r="I5976" i="1"/>
  <c r="I5975" i="1"/>
  <c r="I5974" i="1"/>
  <c r="I5973" i="1"/>
  <c r="I5972" i="1"/>
  <c r="I5971" i="1"/>
  <c r="I5970" i="1"/>
  <c r="I5969" i="1"/>
  <c r="I5968" i="1"/>
  <c r="I5967" i="1"/>
  <c r="I5966" i="1"/>
  <c r="I5965" i="1"/>
  <c r="I5964" i="1"/>
  <c r="I5963" i="1"/>
  <c r="I5962" i="1"/>
  <c r="I5961" i="1"/>
  <c r="I5960" i="1"/>
  <c r="I5959" i="1"/>
  <c r="I5958" i="1"/>
  <c r="I5957" i="1"/>
  <c r="I5956" i="1"/>
  <c r="I5955" i="1"/>
  <c r="I5954" i="1"/>
  <c r="I5953" i="1"/>
  <c r="I5952" i="1"/>
  <c r="I5951" i="1"/>
  <c r="I5950" i="1"/>
  <c r="I5949" i="1"/>
  <c r="I5948" i="1"/>
  <c r="I5947" i="1"/>
  <c r="I5946" i="1"/>
  <c r="I5945" i="1"/>
  <c r="I5944" i="1"/>
  <c r="I5943" i="1"/>
  <c r="I5942" i="1"/>
  <c r="I5941" i="1"/>
  <c r="I5939" i="1"/>
  <c r="I5938" i="1"/>
  <c r="I5937" i="1"/>
  <c r="I5936" i="1"/>
  <c r="I5933" i="1"/>
  <c r="I5932" i="1"/>
  <c r="I5931" i="1"/>
  <c r="I5930" i="1"/>
  <c r="I5929" i="1"/>
  <c r="I5928" i="1"/>
  <c r="I5927" i="1"/>
  <c r="I5926" i="1"/>
  <c r="I5925" i="1"/>
  <c r="I5924" i="1"/>
  <c r="I5923" i="1"/>
  <c r="I5922" i="1"/>
  <c r="I5921" i="1"/>
  <c r="I5920" i="1"/>
  <c r="I5919" i="1"/>
  <c r="I5918" i="1"/>
  <c r="I5917" i="1"/>
  <c r="I5916" i="1"/>
  <c r="I5915" i="1"/>
  <c r="I5914" i="1"/>
  <c r="I5912" i="1"/>
  <c r="I5911" i="1"/>
  <c r="I5909" i="1"/>
  <c r="I5907" i="1"/>
  <c r="I5906" i="1"/>
  <c r="I5905" i="1"/>
  <c r="I5904" i="1"/>
  <c r="I5903" i="1"/>
  <c r="I5902" i="1"/>
  <c r="I5901" i="1"/>
  <c r="I5900" i="1"/>
  <c r="I5899" i="1"/>
  <c r="I5898" i="1"/>
  <c r="I5897" i="1"/>
  <c r="I5896" i="1"/>
  <c r="I5895" i="1"/>
  <c r="I5894" i="1"/>
  <c r="I5893" i="1"/>
  <c r="I5892" i="1"/>
  <c r="I5891" i="1"/>
  <c r="I5890" i="1"/>
  <c r="I5889" i="1"/>
  <c r="I5888" i="1"/>
  <c r="I5887" i="1"/>
  <c r="I5886" i="1"/>
  <c r="I5885" i="1"/>
  <c r="I5884" i="1"/>
  <c r="I5883" i="1"/>
  <c r="I5882" i="1"/>
  <c r="I5881" i="1"/>
  <c r="I5880" i="1"/>
  <c r="I5879" i="1"/>
  <c r="I5878" i="1"/>
  <c r="I5877" i="1"/>
  <c r="I5875" i="1"/>
  <c r="I5873" i="1"/>
  <c r="I5872" i="1"/>
  <c r="I5871" i="1"/>
  <c r="I5870" i="1"/>
  <c r="I5868" i="1"/>
  <c r="I5867" i="1"/>
  <c r="I5866" i="1"/>
  <c r="I5865" i="1"/>
  <c r="I5864" i="1"/>
  <c r="I5863" i="1"/>
  <c r="I5862" i="1"/>
  <c r="I5861" i="1"/>
  <c r="I5859" i="1"/>
  <c r="I5858" i="1"/>
  <c r="I5857" i="1"/>
  <c r="I5856" i="1"/>
  <c r="I5855" i="1"/>
  <c r="I5854" i="1"/>
  <c r="I5853" i="1"/>
  <c r="I5852" i="1"/>
  <c r="I5851" i="1"/>
  <c r="I5850" i="1"/>
  <c r="I5849" i="1"/>
  <c r="I5848" i="1"/>
  <c r="I5847" i="1"/>
  <c r="I5846" i="1"/>
  <c r="I5845" i="1"/>
  <c r="I5844" i="1"/>
  <c r="I5843" i="1"/>
  <c r="I5842" i="1"/>
  <c r="I5841" i="1"/>
  <c r="I5840" i="1"/>
  <c r="I5839" i="1"/>
  <c r="I5838" i="1"/>
  <c r="I5837" i="1"/>
  <c r="I5836" i="1"/>
  <c r="I5835" i="1"/>
  <c r="I5834" i="1"/>
  <c r="I5833" i="1"/>
  <c r="I5832" i="1"/>
  <c r="I5831" i="1"/>
  <c r="I5830" i="1"/>
  <c r="I5829" i="1"/>
  <c r="I5828" i="1"/>
  <c r="I5827" i="1"/>
  <c r="I5826" i="1"/>
  <c r="I5825" i="1"/>
  <c r="I5824" i="1"/>
  <c r="I5823" i="1"/>
  <c r="I5822" i="1"/>
  <c r="I5821" i="1"/>
  <c r="I5819" i="1"/>
  <c r="I5818" i="1"/>
  <c r="I5817" i="1"/>
  <c r="I5816" i="1"/>
  <c r="I5815" i="1"/>
  <c r="I5814" i="1"/>
  <c r="I5813" i="1"/>
  <c r="I5812" i="1"/>
  <c r="I5811" i="1"/>
  <c r="I5810" i="1"/>
  <c r="I5809" i="1"/>
  <c r="I5808" i="1"/>
  <c r="I5807" i="1"/>
  <c r="I5806" i="1"/>
  <c r="I5805" i="1"/>
  <c r="I5804" i="1"/>
  <c r="I5803" i="1"/>
  <c r="I5802" i="1"/>
  <c r="I5801" i="1"/>
  <c r="I5800" i="1"/>
  <c r="I5799" i="1"/>
  <c r="I5798" i="1"/>
  <c r="I5797" i="1"/>
  <c r="I5796" i="1"/>
  <c r="I5795" i="1"/>
  <c r="I5794" i="1"/>
  <c r="I5793" i="1"/>
  <c r="I5792" i="1"/>
  <c r="I5791" i="1"/>
  <c r="I5790" i="1"/>
  <c r="I5789" i="1"/>
  <c r="I5788" i="1"/>
  <c r="I5787" i="1"/>
  <c r="I5786" i="1"/>
  <c r="I5785" i="1"/>
  <c r="I5784" i="1"/>
  <c r="I5783" i="1"/>
  <c r="I5781" i="1"/>
  <c r="I5780" i="1"/>
  <c r="I5779" i="1"/>
  <c r="I5778" i="1"/>
  <c r="I5777" i="1"/>
  <c r="I5776" i="1"/>
  <c r="I5775" i="1"/>
  <c r="I5774" i="1"/>
  <c r="I5773" i="1"/>
  <c r="I5772" i="1"/>
  <c r="I5771" i="1"/>
  <c r="I5770" i="1"/>
  <c r="I5769" i="1"/>
  <c r="I5768" i="1"/>
  <c r="I5767" i="1"/>
  <c r="I5766" i="1"/>
  <c r="I5765" i="1"/>
  <c r="I5763" i="1"/>
  <c r="I5762" i="1"/>
  <c r="I5761" i="1"/>
  <c r="I5760" i="1"/>
  <c r="I5759" i="1"/>
  <c r="I5758" i="1"/>
  <c r="I5757" i="1"/>
  <c r="I5756" i="1"/>
  <c r="I5755" i="1"/>
  <c r="I5754" i="1"/>
  <c r="I5752" i="1"/>
  <c r="I5751" i="1"/>
  <c r="I5750" i="1"/>
  <c r="I5749" i="1"/>
  <c r="I5748" i="1"/>
  <c r="I5747" i="1"/>
  <c r="I5745" i="1"/>
  <c r="I5744" i="1"/>
  <c r="I5743" i="1"/>
  <c r="I5742" i="1"/>
  <c r="I5741" i="1"/>
  <c r="I5740" i="1"/>
  <c r="I5739" i="1"/>
  <c r="I5738" i="1"/>
  <c r="I5737" i="1"/>
  <c r="I5735" i="1"/>
  <c r="I5734" i="1"/>
  <c r="I5733" i="1"/>
  <c r="I5732" i="1"/>
  <c r="I5731" i="1"/>
  <c r="I5730" i="1"/>
  <c r="I5729" i="1"/>
  <c r="I5728" i="1"/>
  <c r="I5727" i="1"/>
  <c r="I5725" i="1"/>
  <c r="I5724" i="1"/>
  <c r="I5722" i="1"/>
  <c r="I5721" i="1"/>
  <c r="I5720" i="1"/>
  <c r="I5719" i="1"/>
  <c r="I5718" i="1"/>
  <c r="I5717" i="1"/>
  <c r="I5716" i="1"/>
  <c r="I5715" i="1"/>
  <c r="I5714" i="1"/>
  <c r="I5713" i="1"/>
  <c r="I5712" i="1"/>
  <c r="I5711" i="1"/>
  <c r="I5710" i="1"/>
  <c r="I5709" i="1"/>
  <c r="I5707" i="1"/>
  <c r="I5706" i="1"/>
  <c r="I5705" i="1"/>
  <c r="I5704" i="1"/>
  <c r="I5703" i="1"/>
  <c r="I5702" i="1"/>
  <c r="I5701" i="1"/>
  <c r="I5700" i="1"/>
  <c r="I5699" i="1"/>
  <c r="I5698" i="1"/>
  <c r="I5697" i="1"/>
  <c r="I5696" i="1"/>
  <c r="I5695" i="1"/>
  <c r="I5694" i="1"/>
  <c r="I5693" i="1"/>
  <c r="I5692" i="1"/>
  <c r="I5691" i="1"/>
  <c r="I5690" i="1"/>
  <c r="I5689" i="1"/>
  <c r="I5688" i="1"/>
  <c r="I5687" i="1"/>
  <c r="I5686" i="1"/>
  <c r="I5685" i="1"/>
  <c r="I5684" i="1"/>
  <c r="I5683" i="1"/>
  <c r="I5682" i="1"/>
  <c r="I5681" i="1"/>
  <c r="I5680" i="1"/>
  <c r="I5679" i="1"/>
  <c r="I5678" i="1"/>
  <c r="I5677" i="1"/>
  <c r="I5676" i="1"/>
  <c r="I5675" i="1"/>
  <c r="I5674" i="1"/>
  <c r="I5673" i="1"/>
  <c r="I5672" i="1"/>
  <c r="I5671" i="1"/>
  <c r="I5670" i="1"/>
  <c r="I5669" i="1"/>
  <c r="I5668" i="1"/>
  <c r="I5667" i="1"/>
  <c r="I5666" i="1"/>
  <c r="I5665" i="1"/>
  <c r="I5664" i="1"/>
  <c r="I5663" i="1"/>
  <c r="I5662" i="1"/>
  <c r="I5661" i="1"/>
  <c r="I5660" i="1"/>
  <c r="I5658" i="1"/>
  <c r="I5657" i="1"/>
  <c r="I5655" i="1"/>
  <c r="I5654" i="1"/>
  <c r="I5653" i="1"/>
  <c r="I5652" i="1"/>
  <c r="I5651" i="1"/>
  <c r="I5650" i="1"/>
  <c r="I5649" i="1"/>
  <c r="I5648" i="1"/>
  <c r="I5647" i="1"/>
  <c r="I5646" i="1"/>
  <c r="I5645" i="1"/>
  <c r="I5644" i="1"/>
  <c r="I5643" i="1"/>
  <c r="I5642" i="1"/>
  <c r="I5641" i="1"/>
  <c r="I5640" i="1"/>
  <c r="I5639" i="1"/>
  <c r="I5638" i="1"/>
  <c r="I5637" i="1"/>
  <c r="I5636" i="1"/>
  <c r="I5635" i="1"/>
  <c r="I5634" i="1"/>
  <c r="I5633" i="1"/>
  <c r="I5632" i="1"/>
  <c r="I5630" i="1"/>
  <c r="I5629" i="1"/>
  <c r="I5628" i="1"/>
  <c r="I5627" i="1"/>
  <c r="I5626" i="1"/>
  <c r="I5625" i="1"/>
  <c r="I5624" i="1"/>
  <c r="I5623" i="1"/>
  <c r="I5622" i="1"/>
  <c r="I5621" i="1"/>
  <c r="I5620" i="1"/>
  <c r="I5619" i="1"/>
  <c r="I5618" i="1"/>
  <c r="I5617" i="1"/>
  <c r="I5616" i="1"/>
  <c r="I5615" i="1"/>
  <c r="I5614" i="1"/>
  <c r="I5613" i="1"/>
  <c r="I5612" i="1"/>
  <c r="I5611" i="1"/>
  <c r="I5610" i="1"/>
  <c r="I5609" i="1"/>
  <c r="I5608" i="1"/>
  <c r="I5606" i="1"/>
  <c r="I5605" i="1"/>
  <c r="I5604" i="1"/>
  <c r="I5603" i="1"/>
  <c r="I5602" i="1"/>
  <c r="I5601" i="1"/>
  <c r="I5600" i="1"/>
  <c r="I5599" i="1"/>
  <c r="I5598" i="1"/>
  <c r="I5597" i="1"/>
  <c r="I5596" i="1"/>
  <c r="I5595" i="1"/>
  <c r="I5594" i="1"/>
  <c r="I5593" i="1"/>
  <c r="I5592" i="1"/>
  <c r="I5591" i="1"/>
  <c r="I5590" i="1"/>
  <c r="I5589" i="1"/>
  <c r="I5588" i="1"/>
  <c r="I5587" i="1"/>
  <c r="I5586" i="1"/>
  <c r="I5585" i="1"/>
  <c r="I5584" i="1"/>
  <c r="I5583" i="1"/>
  <c r="I5582" i="1"/>
  <c r="I5581" i="1"/>
  <c r="I5580" i="1"/>
  <c r="I5579" i="1"/>
  <c r="I5578" i="1"/>
  <c r="I5577" i="1"/>
  <c r="I5576" i="1"/>
  <c r="I5575" i="1"/>
  <c r="I5574" i="1"/>
  <c r="I5573" i="1"/>
  <c r="I5572" i="1"/>
  <c r="I5571" i="1"/>
  <c r="I5569" i="1"/>
  <c r="I5568" i="1"/>
  <c r="I5567" i="1"/>
  <c r="I5566" i="1"/>
  <c r="I5565" i="1"/>
  <c r="I5564" i="1"/>
  <c r="I5563" i="1"/>
  <c r="I5562" i="1"/>
  <c r="I5560" i="1"/>
  <c r="I5559" i="1"/>
  <c r="I5558" i="1"/>
  <c r="I5557" i="1"/>
  <c r="I5556" i="1"/>
  <c r="I5555" i="1"/>
  <c r="I5554" i="1"/>
  <c r="I5553" i="1"/>
  <c r="I5552" i="1"/>
  <c r="I5551" i="1"/>
  <c r="I5550" i="1"/>
  <c r="I5549" i="1"/>
  <c r="I5548" i="1"/>
  <c r="I5547" i="1"/>
  <c r="I5546" i="1"/>
  <c r="I5545" i="1"/>
  <c r="I5544" i="1"/>
  <c r="I5543" i="1"/>
  <c r="I5542" i="1"/>
  <c r="I5541" i="1"/>
  <c r="I5540" i="1"/>
  <c r="I5539" i="1"/>
  <c r="I5538" i="1"/>
  <c r="I5537" i="1"/>
  <c r="I5536" i="1"/>
  <c r="I5535" i="1"/>
  <c r="I5534" i="1"/>
  <c r="I5533" i="1"/>
  <c r="I5532" i="1"/>
  <c r="I5531" i="1"/>
  <c r="I5530" i="1"/>
  <c r="I5529" i="1"/>
  <c r="I5528" i="1"/>
  <c r="I5527" i="1"/>
  <c r="I5526" i="1"/>
  <c r="I5525" i="1"/>
  <c r="I5524" i="1"/>
  <c r="I5522" i="1"/>
  <c r="I5521" i="1"/>
  <c r="I5520" i="1"/>
  <c r="I5519" i="1"/>
  <c r="I5518" i="1"/>
  <c r="I5517" i="1"/>
  <c r="I5516" i="1"/>
  <c r="I5515" i="1"/>
  <c r="I5514" i="1"/>
  <c r="I5513" i="1"/>
  <c r="I5512" i="1"/>
  <c r="I5511" i="1"/>
  <c r="I5510" i="1"/>
  <c r="I5509" i="1"/>
  <c r="I5508" i="1"/>
  <c r="I5507" i="1"/>
  <c r="I5506" i="1"/>
  <c r="I5505" i="1"/>
  <c r="I5504" i="1"/>
  <c r="I5503" i="1"/>
  <c r="I5502" i="1"/>
  <c r="I5501" i="1"/>
  <c r="I5500" i="1"/>
  <c r="I5499" i="1"/>
  <c r="I5498" i="1"/>
  <c r="I5497" i="1"/>
  <c r="I5496" i="1"/>
  <c r="I5495" i="1"/>
  <c r="I5494" i="1"/>
  <c r="I5493" i="1"/>
  <c r="I5492" i="1"/>
  <c r="I5491" i="1"/>
  <c r="I5490" i="1"/>
  <c r="I5489" i="1"/>
  <c r="I5488" i="1"/>
  <c r="I5487" i="1"/>
  <c r="I5486" i="1"/>
  <c r="I5485" i="1"/>
  <c r="I5484" i="1"/>
  <c r="I5483" i="1"/>
  <c r="I5482" i="1"/>
  <c r="I5481" i="1"/>
  <c r="I5480" i="1"/>
  <c r="I5479" i="1"/>
  <c r="I5478" i="1"/>
  <c r="I5477" i="1"/>
  <c r="I5476" i="1"/>
  <c r="I5475" i="1"/>
  <c r="I5474" i="1"/>
  <c r="I5473" i="1"/>
  <c r="I5472" i="1"/>
  <c r="I5471" i="1"/>
  <c r="I5470" i="1"/>
  <c r="I5469" i="1"/>
  <c r="I5468" i="1"/>
  <c r="I5467" i="1"/>
  <c r="I5466" i="1"/>
  <c r="I5465" i="1"/>
  <c r="I5464" i="1"/>
  <c r="I5463" i="1"/>
  <c r="I5462" i="1"/>
  <c r="I5461" i="1"/>
  <c r="I5460" i="1"/>
  <c r="I5459" i="1"/>
  <c r="I5458" i="1"/>
  <c r="I5456" i="1"/>
  <c r="I5455" i="1"/>
  <c r="I5454" i="1"/>
  <c r="I5453" i="1"/>
  <c r="I5452" i="1"/>
  <c r="I5451" i="1"/>
  <c r="I5450" i="1"/>
  <c r="I5449" i="1"/>
  <c r="I5448" i="1"/>
  <c r="I5447" i="1"/>
  <c r="I5446" i="1"/>
  <c r="I5445" i="1"/>
  <c r="I5444" i="1"/>
  <c r="I5443" i="1"/>
  <c r="I5442" i="1"/>
  <c r="I5441" i="1"/>
  <c r="I5440" i="1"/>
  <c r="I5439" i="1"/>
  <c r="I5438" i="1"/>
  <c r="I5435" i="1"/>
  <c r="I5434" i="1"/>
  <c r="I5433" i="1"/>
  <c r="I5432" i="1"/>
  <c r="I5431" i="1"/>
  <c r="I5429" i="1"/>
  <c r="I5428" i="1"/>
  <c r="I5427" i="1"/>
  <c r="I5426" i="1"/>
  <c r="I5425" i="1"/>
  <c r="I5424" i="1"/>
  <c r="I5423" i="1"/>
  <c r="I5422" i="1"/>
  <c r="I5421" i="1"/>
  <c r="I5420" i="1"/>
  <c r="I5419" i="1"/>
  <c r="I5418" i="1"/>
  <c r="I5416" i="1"/>
  <c r="I5413" i="1"/>
  <c r="I5412" i="1"/>
  <c r="I5410" i="1"/>
  <c r="I5409" i="1"/>
  <c r="I5408" i="1"/>
  <c r="I5407" i="1"/>
  <c r="I5406" i="1"/>
  <c r="I5405" i="1"/>
  <c r="I5404" i="1"/>
  <c r="I5403" i="1"/>
  <c r="I5402" i="1"/>
  <c r="I5401" i="1"/>
  <c r="I5400" i="1"/>
  <c r="I5399" i="1"/>
  <c r="I5398" i="1"/>
  <c r="I5397" i="1"/>
  <c r="I5396" i="1"/>
  <c r="I5395" i="1"/>
  <c r="I5394" i="1"/>
  <c r="I5393" i="1"/>
  <c r="I5392" i="1"/>
  <c r="I5391" i="1"/>
  <c r="I5390" i="1"/>
  <c r="I5389" i="1"/>
  <c r="I5388" i="1"/>
  <c r="I5387" i="1"/>
  <c r="I5386" i="1"/>
  <c r="I5385" i="1"/>
  <c r="I5384" i="1"/>
  <c r="I5383" i="1"/>
  <c r="I5382" i="1"/>
  <c r="I5381" i="1"/>
  <c r="I5380" i="1"/>
  <c r="I5379" i="1"/>
  <c r="I5378" i="1"/>
  <c r="I5377" i="1"/>
  <c r="I5376" i="1"/>
  <c r="I5375" i="1"/>
  <c r="I5374" i="1"/>
  <c r="I5373" i="1"/>
  <c r="I5372" i="1"/>
  <c r="I5371" i="1"/>
  <c r="I5370" i="1"/>
  <c r="I5369" i="1"/>
  <c r="I5368" i="1"/>
  <c r="I5367" i="1"/>
  <c r="I5366" i="1"/>
  <c r="I5365" i="1"/>
  <c r="I5364" i="1"/>
  <c r="I5363" i="1"/>
  <c r="I5362" i="1"/>
  <c r="I5361" i="1"/>
  <c r="I5360" i="1"/>
  <c r="I5359" i="1"/>
  <c r="I5358" i="1"/>
  <c r="I5357" i="1"/>
  <c r="I5356" i="1"/>
  <c r="I5355" i="1"/>
  <c r="I5354" i="1"/>
  <c r="I5353" i="1"/>
  <c r="I5352" i="1"/>
  <c r="I5351" i="1"/>
  <c r="I5350" i="1"/>
  <c r="I5349" i="1"/>
  <c r="I5348" i="1"/>
  <c r="I5347" i="1"/>
  <c r="I5346" i="1"/>
  <c r="I5345" i="1"/>
  <c r="I5344" i="1"/>
  <c r="I5343" i="1"/>
  <c r="I5342" i="1"/>
  <c r="I5341" i="1"/>
  <c r="I5340" i="1"/>
  <c r="I5339" i="1"/>
  <c r="I5338" i="1"/>
  <c r="I5336" i="1"/>
  <c r="I5335" i="1"/>
  <c r="I5334" i="1"/>
  <c r="I5333" i="1"/>
  <c r="I5332" i="1"/>
  <c r="I5330" i="1"/>
  <c r="I5329" i="1"/>
  <c r="I5328" i="1"/>
  <c r="I5327" i="1"/>
  <c r="I5326" i="1"/>
  <c r="I5325" i="1"/>
  <c r="I5324" i="1"/>
  <c r="I5322" i="1"/>
  <c r="I5320" i="1"/>
  <c r="I5319" i="1"/>
  <c r="I5318" i="1"/>
  <c r="I5317" i="1"/>
  <c r="I5315" i="1"/>
  <c r="I5314" i="1"/>
  <c r="I5313" i="1"/>
  <c r="I5312" i="1"/>
  <c r="I5311" i="1"/>
  <c r="I5310" i="1"/>
  <c r="I5309" i="1"/>
  <c r="I5308" i="1"/>
  <c r="I5307" i="1"/>
  <c r="I5306" i="1"/>
  <c r="I5305" i="1"/>
  <c r="I5304" i="1"/>
  <c r="I5303" i="1"/>
  <c r="I5302" i="1"/>
  <c r="I5301" i="1"/>
  <c r="I5300" i="1"/>
  <c r="I5299" i="1"/>
  <c r="I5298" i="1"/>
  <c r="I5297" i="1"/>
  <c r="I5296" i="1"/>
  <c r="I5295" i="1"/>
  <c r="I5294" i="1"/>
  <c r="I5293" i="1"/>
  <c r="I5292" i="1"/>
  <c r="I5291" i="1"/>
  <c r="I5290" i="1"/>
  <c r="I5289" i="1"/>
  <c r="I5288" i="1"/>
  <c r="I5287" i="1"/>
  <c r="I5286" i="1"/>
  <c r="I5285" i="1"/>
  <c r="I5284" i="1"/>
  <c r="I5283" i="1"/>
  <c r="I5282" i="1"/>
  <c r="I5281" i="1"/>
  <c r="I5280" i="1"/>
  <c r="I5279" i="1"/>
  <c r="I5278" i="1"/>
  <c r="I5277" i="1"/>
  <c r="I5276" i="1"/>
  <c r="I5275" i="1"/>
  <c r="I5274" i="1"/>
  <c r="I5273" i="1"/>
  <c r="I5272" i="1"/>
  <c r="I5271" i="1"/>
  <c r="I5268" i="1"/>
  <c r="I5267" i="1"/>
  <c r="I5266" i="1"/>
  <c r="I5264" i="1"/>
  <c r="I5263" i="1"/>
  <c r="I5262" i="1"/>
  <c r="I5261" i="1"/>
  <c r="I5260" i="1"/>
  <c r="I5257" i="1"/>
  <c r="I5256" i="1"/>
  <c r="I5255" i="1"/>
  <c r="I5253" i="1"/>
  <c r="I5252" i="1"/>
  <c r="I5251" i="1"/>
  <c r="I5250" i="1"/>
  <c r="I5249" i="1"/>
  <c r="I5248" i="1"/>
  <c r="I5247" i="1"/>
  <c r="I5246" i="1"/>
  <c r="I5245" i="1"/>
  <c r="I5244" i="1"/>
  <c r="I5243" i="1"/>
  <c r="I5242" i="1"/>
  <c r="I5241" i="1"/>
  <c r="I5240" i="1"/>
  <c r="I5239" i="1"/>
  <c r="I5238" i="1"/>
  <c r="I5237" i="1"/>
  <c r="I5235" i="1"/>
  <c r="I5233" i="1"/>
  <c r="I5232" i="1"/>
  <c r="I5231" i="1"/>
  <c r="I5228" i="1"/>
  <c r="I5227" i="1"/>
  <c r="I5226" i="1"/>
  <c r="I5224" i="1"/>
  <c r="I5223" i="1"/>
  <c r="I5222" i="1"/>
  <c r="I5221" i="1"/>
  <c r="I5220" i="1"/>
  <c r="I5219" i="1"/>
  <c r="I5218" i="1"/>
  <c r="I5217" i="1"/>
  <c r="I5216" i="1"/>
  <c r="I5214" i="1"/>
  <c r="I5213" i="1"/>
  <c r="I5212" i="1"/>
  <c r="I5210" i="1"/>
  <c r="I5206" i="1"/>
  <c r="I5201" i="1"/>
  <c r="I5200" i="1"/>
  <c r="I5199" i="1"/>
  <c r="I5198" i="1"/>
  <c r="I5197" i="1"/>
  <c r="I5196" i="1"/>
  <c r="I5195" i="1"/>
  <c r="I5194" i="1"/>
  <c r="I5193" i="1"/>
  <c r="I5192" i="1"/>
  <c r="I5191" i="1"/>
  <c r="I5190" i="1"/>
  <c r="I5189" i="1"/>
  <c r="I5187" i="1"/>
  <c r="I5186" i="1"/>
  <c r="I5185" i="1"/>
  <c r="I5184" i="1"/>
  <c r="I5183" i="1"/>
  <c r="I5182" i="1"/>
  <c r="I5181" i="1"/>
  <c r="I5180" i="1"/>
  <c r="I5179" i="1"/>
  <c r="I5178" i="1"/>
  <c r="I5177" i="1"/>
  <c r="I5176" i="1"/>
  <c r="I5175" i="1"/>
  <c r="I5174" i="1"/>
  <c r="I5173" i="1"/>
  <c r="I5172" i="1"/>
  <c r="I5171" i="1"/>
  <c r="I5170" i="1"/>
  <c r="I5169" i="1"/>
  <c r="I5168" i="1"/>
  <c r="I5167" i="1"/>
  <c r="I5166" i="1"/>
  <c r="I5165" i="1"/>
  <c r="I5164" i="1"/>
  <c r="I5162" i="1"/>
  <c r="I5160" i="1"/>
  <c r="I5159" i="1"/>
  <c r="I5156" i="1"/>
  <c r="I5155" i="1"/>
  <c r="I5154" i="1"/>
  <c r="I5153" i="1"/>
  <c r="I5151" i="1"/>
  <c r="I5148" i="1"/>
  <c r="I5147" i="1"/>
  <c r="I5146" i="1"/>
  <c r="I5145" i="1"/>
  <c r="I5144" i="1"/>
  <c r="I5142" i="1"/>
  <c r="I5140" i="1"/>
  <c r="I5138" i="1"/>
  <c r="I5137" i="1"/>
  <c r="I5136" i="1"/>
  <c r="I5135" i="1"/>
  <c r="I5133" i="1"/>
  <c r="I5131" i="1"/>
  <c r="I5130" i="1"/>
  <c r="I5129" i="1"/>
  <c r="I5128" i="1"/>
  <c r="I5127" i="1"/>
  <c r="I5126" i="1"/>
  <c r="I5125" i="1"/>
  <c r="I5124" i="1"/>
  <c r="I5123" i="1"/>
  <c r="I5122" i="1"/>
  <c r="I5121" i="1"/>
  <c r="I5120" i="1"/>
  <c r="I5119" i="1"/>
  <c r="I5118" i="1"/>
  <c r="I5117" i="1"/>
  <c r="I5113" i="1"/>
  <c r="I5112" i="1"/>
  <c r="I5111" i="1"/>
  <c r="I5110" i="1"/>
  <c r="I5104" i="1"/>
  <c r="I5103" i="1"/>
  <c r="I5102" i="1"/>
  <c r="I5101" i="1"/>
  <c r="I5100" i="1"/>
  <c r="I5099" i="1"/>
  <c r="I5098" i="1"/>
  <c r="I5097" i="1"/>
  <c r="I5096" i="1"/>
  <c r="I5093" i="1"/>
  <c r="I5092" i="1"/>
  <c r="I5091" i="1"/>
  <c r="I5090" i="1"/>
  <c r="I5089" i="1"/>
  <c r="I5088" i="1"/>
  <c r="I5087" i="1"/>
  <c r="I5086" i="1"/>
  <c r="I5085" i="1"/>
  <c r="I5084" i="1"/>
  <c r="I5083" i="1"/>
  <c r="I5082" i="1"/>
  <c r="I5081" i="1"/>
  <c r="I5080" i="1"/>
  <c r="I5078" i="1"/>
  <c r="I5077" i="1"/>
  <c r="I5076" i="1"/>
  <c r="I5075" i="1"/>
  <c r="I5074" i="1"/>
  <c r="I5073" i="1"/>
  <c r="I5072" i="1"/>
  <c r="I5071" i="1"/>
  <c r="I5070" i="1"/>
  <c r="I5069" i="1"/>
  <c r="I5068" i="1"/>
  <c r="I5067" i="1"/>
  <c r="I5066" i="1"/>
  <c r="I5065" i="1"/>
  <c r="I5064" i="1"/>
  <c r="I5062" i="1"/>
  <c r="I5061" i="1"/>
  <c r="I5060" i="1"/>
  <c r="I5059" i="1"/>
  <c r="I5055" i="1"/>
  <c r="I5053" i="1"/>
  <c r="I5051" i="1"/>
  <c r="I5044" i="1"/>
  <c r="I5043" i="1"/>
  <c r="I5042" i="1"/>
  <c r="I5041" i="1"/>
  <c r="I5038" i="1"/>
  <c r="I5037" i="1"/>
  <c r="I5036" i="1"/>
  <c r="I5035" i="1"/>
  <c r="I5034" i="1"/>
  <c r="I5032" i="1"/>
  <c r="I5031" i="1"/>
  <c r="I5030" i="1"/>
  <c r="I5027" i="1"/>
  <c r="I5022" i="1"/>
  <c r="I5020" i="1"/>
  <c r="I5019" i="1"/>
  <c r="I5018" i="1"/>
  <c r="I5017" i="1"/>
  <c r="I5015" i="1"/>
  <c r="I5014" i="1"/>
  <c r="I5013" i="1"/>
  <c r="I5012" i="1"/>
  <c r="I5011" i="1"/>
  <c r="I5009" i="1"/>
  <c r="I5007" i="1"/>
  <c r="I5006" i="1"/>
  <c r="I5004" i="1"/>
  <c r="I5002" i="1"/>
  <c r="I5001" i="1"/>
  <c r="I5000" i="1"/>
  <c r="I4999" i="1"/>
  <c r="I4998" i="1"/>
  <c r="I4997" i="1"/>
  <c r="I4996" i="1"/>
  <c r="I4992" i="1"/>
  <c r="I4991" i="1"/>
  <c r="I4990" i="1"/>
  <c r="I4989" i="1"/>
  <c r="I4988" i="1"/>
  <c r="I4987" i="1"/>
  <c r="I4986" i="1"/>
  <c r="I4984" i="1"/>
  <c r="I4983" i="1"/>
  <c r="I4982" i="1"/>
  <c r="I4980" i="1"/>
  <c r="I4979" i="1"/>
  <c r="I4978" i="1"/>
  <c r="I4974" i="1"/>
  <c r="I4973" i="1"/>
  <c r="I4972" i="1"/>
  <c r="I4971" i="1"/>
  <c r="I4970" i="1"/>
  <c r="I4969" i="1"/>
  <c r="I4968" i="1"/>
  <c r="I4967" i="1"/>
  <c r="I4966" i="1"/>
  <c r="I4965" i="1"/>
  <c r="I4963" i="1"/>
  <c r="I4962" i="1"/>
  <c r="I4959" i="1"/>
  <c r="I4958" i="1"/>
  <c r="I4957" i="1"/>
  <c r="I4956" i="1"/>
  <c r="I4955" i="1"/>
  <c r="I4954" i="1"/>
  <c r="I4953" i="1"/>
  <c r="I4952" i="1"/>
  <c r="I4951" i="1"/>
  <c r="I4949" i="1"/>
  <c r="I4948" i="1"/>
  <c r="I4947" i="1"/>
  <c r="I4945" i="1"/>
  <c r="I4944" i="1"/>
  <c r="I4943" i="1"/>
  <c r="I4942" i="1"/>
  <c r="I4941" i="1"/>
  <c r="I4940" i="1"/>
  <c r="I4939" i="1"/>
  <c r="I4937" i="1"/>
  <c r="I4936" i="1"/>
  <c r="I4935" i="1"/>
  <c r="I4934" i="1"/>
  <c r="I4933" i="1"/>
  <c r="I4932" i="1"/>
  <c r="I4930" i="1"/>
  <c r="I4929" i="1"/>
  <c r="I4928" i="1"/>
  <c r="I4927" i="1"/>
  <c r="I4926" i="1"/>
  <c r="I4925" i="1"/>
  <c r="I4924" i="1"/>
  <c r="I4923" i="1"/>
  <c r="I4922" i="1"/>
  <c r="I4921" i="1"/>
  <c r="I4920" i="1"/>
  <c r="I4919" i="1"/>
  <c r="I4918" i="1"/>
  <c r="I4917" i="1"/>
  <c r="I4916" i="1"/>
  <c r="I4915" i="1"/>
  <c r="I4914" i="1"/>
  <c r="I4913" i="1"/>
  <c r="I4912" i="1"/>
  <c r="I4910" i="1"/>
  <c r="I4909" i="1"/>
  <c r="I4908" i="1"/>
  <c r="I4907" i="1"/>
  <c r="I4906" i="1"/>
  <c r="I4905" i="1"/>
  <c r="I4904" i="1"/>
  <c r="I4903" i="1"/>
  <c r="I4902" i="1"/>
  <c r="I4901" i="1"/>
  <c r="I4900" i="1"/>
  <c r="I4898" i="1"/>
  <c r="I4897" i="1"/>
  <c r="I4896" i="1"/>
  <c r="I4895" i="1"/>
  <c r="I4894" i="1"/>
  <c r="I4893" i="1"/>
  <c r="I4892" i="1"/>
  <c r="I4891" i="1"/>
  <c r="I4890" i="1"/>
  <c r="I4889" i="1"/>
  <c r="I4887" i="1"/>
  <c r="I4885" i="1"/>
  <c r="I4884" i="1"/>
  <c r="I4882" i="1"/>
  <c r="I4880" i="1"/>
  <c r="I4873" i="1"/>
  <c r="I4872" i="1"/>
  <c r="I4871" i="1"/>
  <c r="I4870" i="1"/>
  <c r="I4869" i="1"/>
  <c r="I4867" i="1"/>
  <c r="I4866" i="1"/>
  <c r="I4865" i="1"/>
  <c r="I4863" i="1"/>
  <c r="I4862" i="1"/>
  <c r="I4861" i="1"/>
  <c r="I4860" i="1"/>
  <c r="I4859" i="1"/>
  <c r="I4858" i="1"/>
  <c r="I4857" i="1"/>
  <c r="I4856" i="1"/>
  <c r="I4855" i="1"/>
  <c r="I4854" i="1"/>
  <c r="I4853" i="1"/>
  <c r="I4852" i="1"/>
  <c r="I4851" i="1"/>
  <c r="I4850" i="1"/>
  <c r="I4849" i="1"/>
  <c r="I4847" i="1"/>
  <c r="I4846" i="1"/>
  <c r="I4844" i="1"/>
  <c r="I4843" i="1"/>
  <c r="I4842" i="1"/>
  <c r="I4841" i="1"/>
  <c r="I4840" i="1"/>
  <c r="I4839" i="1"/>
  <c r="I4838" i="1"/>
  <c r="I4837" i="1"/>
  <c r="I4836" i="1"/>
  <c r="I4835" i="1"/>
  <c r="I4834" i="1"/>
  <c r="I4833" i="1"/>
  <c r="I4832" i="1"/>
  <c r="I4831" i="1"/>
  <c r="I4830" i="1"/>
  <c r="I4829" i="1"/>
  <c r="I4828" i="1"/>
  <c r="I4827" i="1"/>
  <c r="I4825" i="1"/>
  <c r="I4824" i="1"/>
  <c r="I4823" i="1"/>
  <c r="I4822" i="1"/>
  <c r="I4821" i="1"/>
  <c r="I4820" i="1"/>
  <c r="I4819" i="1"/>
  <c r="I4818" i="1"/>
  <c r="I4817" i="1"/>
  <c r="I4816" i="1"/>
  <c r="I4810" i="1"/>
  <c r="I4809" i="1"/>
  <c r="I4808" i="1"/>
  <c r="I4804" i="1"/>
  <c r="I4803" i="1"/>
  <c r="I4802" i="1"/>
  <c r="I4801" i="1"/>
  <c r="I4799" i="1"/>
  <c r="I4798" i="1"/>
  <c r="I4797" i="1"/>
  <c r="I4796" i="1"/>
  <c r="I4795" i="1"/>
  <c r="I4793" i="1"/>
  <c r="I4792" i="1"/>
  <c r="I4791" i="1"/>
  <c r="I4790" i="1"/>
  <c r="I4789" i="1"/>
  <c r="I4788" i="1"/>
  <c r="I4787" i="1"/>
  <c r="I4786" i="1"/>
  <c r="I4784" i="1"/>
  <c r="I4783" i="1"/>
  <c r="I4782" i="1"/>
  <c r="I4781" i="1"/>
  <c r="I4780" i="1"/>
  <c r="I4779" i="1"/>
  <c r="I4778" i="1"/>
  <c r="I4777" i="1"/>
  <c r="I4776" i="1"/>
  <c r="I4775" i="1"/>
  <c r="I4774" i="1"/>
  <c r="I4772" i="1"/>
  <c r="I4771" i="1"/>
  <c r="I4770" i="1"/>
  <c r="I4769" i="1"/>
  <c r="I4767" i="1"/>
  <c r="I4765" i="1"/>
  <c r="I4763" i="1"/>
  <c r="I4762" i="1"/>
  <c r="I4761" i="1"/>
  <c r="I4760" i="1"/>
  <c r="I4759" i="1"/>
  <c r="I4758" i="1"/>
  <c r="I4757" i="1"/>
  <c r="I4756" i="1"/>
  <c r="I4755" i="1"/>
  <c r="I4754" i="1"/>
  <c r="I4753" i="1"/>
  <c r="I4752" i="1"/>
  <c r="I4751" i="1"/>
  <c r="I4750" i="1"/>
  <c r="I4748" i="1"/>
  <c r="I4747" i="1"/>
  <c r="I4746" i="1"/>
  <c r="I4745" i="1"/>
  <c r="I4744" i="1"/>
  <c r="I4743" i="1"/>
  <c r="I4742" i="1"/>
  <c r="I4739" i="1"/>
  <c r="I4738" i="1"/>
  <c r="I4736" i="1"/>
  <c r="I4735" i="1"/>
  <c r="I4733" i="1"/>
  <c r="I4732" i="1"/>
  <c r="I4730" i="1"/>
  <c r="I4729" i="1"/>
  <c r="I4728" i="1"/>
  <c r="I4727" i="1"/>
  <c r="I4726" i="1"/>
  <c r="I4724" i="1"/>
  <c r="I4723" i="1"/>
  <c r="I4722" i="1"/>
  <c r="I4721" i="1"/>
  <c r="I4719" i="1"/>
  <c r="I4716" i="1"/>
  <c r="I4715" i="1"/>
  <c r="I4714" i="1"/>
  <c r="I4713" i="1"/>
  <c r="I4712" i="1"/>
  <c r="I4711" i="1"/>
  <c r="I4710" i="1"/>
  <c r="I4708" i="1"/>
  <c r="I4707" i="1"/>
  <c r="I4705" i="1"/>
  <c r="I4704" i="1"/>
  <c r="I4703" i="1"/>
  <c r="I4702" i="1"/>
  <c r="I4701" i="1"/>
  <c r="I4700" i="1"/>
  <c r="I4699" i="1"/>
  <c r="I4697" i="1"/>
  <c r="I4695" i="1"/>
  <c r="I4694" i="1"/>
  <c r="I4693" i="1"/>
  <c r="I4691" i="1"/>
  <c r="I4690" i="1"/>
  <c r="I4689" i="1"/>
  <c r="I4688" i="1"/>
  <c r="I4687" i="1"/>
  <c r="I4685" i="1"/>
  <c r="I4684" i="1"/>
  <c r="I4683" i="1"/>
  <c r="I4681" i="1"/>
  <c r="I4679" i="1"/>
  <c r="I4678" i="1"/>
  <c r="I4676" i="1"/>
  <c r="I4675" i="1"/>
  <c r="I4674" i="1"/>
  <c r="I4673" i="1"/>
  <c r="I4671" i="1"/>
  <c r="I4669" i="1"/>
  <c r="I4668" i="1"/>
  <c r="I4667" i="1"/>
  <c r="I4666" i="1"/>
  <c r="I4665" i="1"/>
  <c r="I4664" i="1"/>
  <c r="I4663" i="1"/>
  <c r="I4662" i="1"/>
  <c r="I4661" i="1"/>
  <c r="I4658" i="1"/>
  <c r="I4657" i="1"/>
  <c r="I4656" i="1"/>
  <c r="I4655" i="1"/>
  <c r="I4654" i="1"/>
  <c r="I4653" i="1"/>
  <c r="I4651" i="1"/>
  <c r="I4650" i="1"/>
  <c r="I4649" i="1"/>
  <c r="I4648" i="1"/>
  <c r="I4647" i="1"/>
  <c r="I4646" i="1"/>
  <c r="I4645" i="1"/>
  <c r="I4644" i="1"/>
  <c r="I4643" i="1"/>
  <c r="I4642" i="1"/>
  <c r="I4641" i="1"/>
  <c r="I4640" i="1"/>
  <c r="I4639" i="1"/>
  <c r="I4638" i="1"/>
  <c r="I4636" i="1"/>
  <c r="I4635" i="1"/>
  <c r="I4634" i="1"/>
  <c r="I4633" i="1"/>
  <c r="I4629" i="1"/>
  <c r="I4628" i="1"/>
  <c r="I4627" i="1"/>
  <c r="I4626" i="1"/>
  <c r="I4625" i="1"/>
  <c r="I4624" i="1"/>
  <c r="I4622" i="1"/>
  <c r="I4621" i="1"/>
  <c r="I4620" i="1"/>
  <c r="I4619" i="1"/>
  <c r="I4618" i="1"/>
  <c r="I4617" i="1"/>
  <c r="I4616" i="1"/>
  <c r="I4615" i="1"/>
  <c r="I4614" i="1"/>
  <c r="I4613" i="1"/>
  <c r="I4612" i="1"/>
  <c r="I4611" i="1"/>
  <c r="I4610" i="1"/>
  <c r="I4609" i="1"/>
  <c r="I4608" i="1"/>
  <c r="I4607" i="1"/>
  <c r="I4606" i="1"/>
  <c r="I4605" i="1"/>
  <c r="I4604" i="1"/>
  <c r="I4603" i="1"/>
  <c r="I4602" i="1"/>
  <c r="I4601" i="1"/>
  <c r="I4600" i="1"/>
  <c r="I4598" i="1"/>
  <c r="I4597" i="1"/>
  <c r="I4596" i="1"/>
  <c r="I4595" i="1"/>
  <c r="I4594" i="1"/>
  <c r="I4593" i="1"/>
  <c r="I4592" i="1"/>
  <c r="I4591" i="1"/>
  <c r="I4590" i="1"/>
  <c r="I4589" i="1"/>
  <c r="I4588" i="1"/>
  <c r="I4586" i="1"/>
  <c r="I4584" i="1"/>
  <c r="I4583" i="1"/>
  <c r="I4582" i="1"/>
  <c r="I4581" i="1"/>
  <c r="I4579" i="1"/>
  <c r="I4578" i="1"/>
  <c r="I4577" i="1"/>
  <c r="I4576" i="1"/>
  <c r="I4574" i="1"/>
  <c r="I4573" i="1"/>
  <c r="I4572" i="1"/>
  <c r="I4571" i="1"/>
  <c r="I4570" i="1"/>
  <c r="I4569" i="1"/>
  <c r="I4568" i="1"/>
  <c r="I4567" i="1"/>
  <c r="I4566" i="1"/>
  <c r="I4565" i="1"/>
  <c r="I4564" i="1"/>
  <c r="I4563" i="1"/>
  <c r="I4562" i="1"/>
  <c r="I4560" i="1"/>
  <c r="I4559" i="1"/>
  <c r="I4558" i="1"/>
  <c r="I4557" i="1"/>
  <c r="I4556" i="1"/>
  <c r="I4555" i="1"/>
  <c r="I4554" i="1"/>
  <c r="I4553" i="1"/>
  <c r="I4552" i="1"/>
  <c r="I4551" i="1"/>
  <c r="I4550" i="1"/>
  <c r="I4549" i="1"/>
  <c r="I4548" i="1"/>
  <c r="I4547" i="1"/>
  <c r="I4544" i="1"/>
  <c r="I4543" i="1"/>
  <c r="I4542" i="1"/>
  <c r="I4541" i="1"/>
  <c r="I4540" i="1"/>
  <c r="I4539" i="1"/>
  <c r="I4538" i="1"/>
  <c r="I4537" i="1"/>
  <c r="I4536" i="1"/>
  <c r="I4535" i="1"/>
  <c r="I4534" i="1"/>
  <c r="I4533" i="1"/>
  <c r="I4532" i="1"/>
  <c r="I4531" i="1"/>
  <c r="I4530" i="1"/>
  <c r="I4529" i="1"/>
  <c r="I4528" i="1"/>
  <c r="I4527" i="1"/>
  <c r="I4526" i="1"/>
  <c r="I4525" i="1"/>
  <c r="I4524" i="1"/>
  <c r="I4523" i="1"/>
  <c r="I4522" i="1"/>
  <c r="I4521" i="1"/>
  <c r="I4520" i="1"/>
  <c r="I4519" i="1"/>
  <c r="I4518" i="1"/>
  <c r="I4517" i="1"/>
  <c r="I4516" i="1"/>
  <c r="I4515" i="1"/>
  <c r="I4514" i="1"/>
  <c r="I4512" i="1"/>
  <c r="I4511" i="1"/>
  <c r="I4509" i="1"/>
  <c r="I4508" i="1"/>
  <c r="I4507" i="1"/>
  <c r="I4506" i="1"/>
  <c r="I4505" i="1"/>
  <c r="I4504" i="1"/>
  <c r="I4503" i="1"/>
  <c r="I4502" i="1"/>
  <c r="I4501" i="1"/>
  <c r="I4500" i="1"/>
  <c r="I4499" i="1"/>
  <c r="I4498" i="1"/>
  <c r="I4497" i="1"/>
  <c r="I4496" i="1"/>
  <c r="I4495" i="1"/>
  <c r="I4494" i="1"/>
  <c r="I4493" i="1"/>
  <c r="I4492" i="1"/>
  <c r="I4491" i="1"/>
  <c r="I4490" i="1"/>
  <c r="I4489" i="1"/>
  <c r="I4488" i="1"/>
  <c r="I4487" i="1"/>
  <c r="I4486" i="1"/>
  <c r="I4485" i="1"/>
  <c r="I4484" i="1"/>
  <c r="I4483" i="1"/>
  <c r="I4482" i="1"/>
  <c r="I4481" i="1"/>
  <c r="I4480" i="1"/>
  <c r="I4479" i="1"/>
  <c r="I4478" i="1"/>
  <c r="I4477" i="1"/>
  <c r="I4476" i="1"/>
  <c r="I4474" i="1"/>
  <c r="I4473" i="1"/>
  <c r="I4472" i="1"/>
  <c r="I4471" i="1"/>
  <c r="I4470" i="1"/>
  <c r="I4469" i="1"/>
  <c r="I4468" i="1"/>
  <c r="I4467" i="1"/>
  <c r="I4466" i="1"/>
  <c r="I4465" i="1"/>
  <c r="I4464" i="1"/>
  <c r="I4463" i="1"/>
  <c r="I4462" i="1"/>
  <c r="I4461" i="1"/>
  <c r="I4460" i="1"/>
  <c r="I4459" i="1"/>
  <c r="I4458" i="1"/>
  <c r="I4457" i="1"/>
  <c r="I4456" i="1"/>
  <c r="I4455" i="1"/>
  <c r="I4454" i="1"/>
  <c r="I4452" i="1"/>
  <c r="I4451" i="1"/>
  <c r="I4450" i="1"/>
  <c r="I4449" i="1"/>
  <c r="I4448" i="1"/>
  <c r="I4447" i="1"/>
  <c r="I4446" i="1"/>
  <c r="I4445" i="1"/>
  <c r="I4444" i="1"/>
  <c r="I4443" i="1"/>
  <c r="I4442" i="1"/>
  <c r="I4441" i="1"/>
  <c r="I4440" i="1"/>
  <c r="I4439" i="1"/>
  <c r="I4438" i="1"/>
  <c r="I4437" i="1"/>
  <c r="I4436" i="1"/>
  <c r="I4435" i="1"/>
  <c r="I4434" i="1"/>
  <c r="I4433" i="1"/>
  <c r="I4432" i="1"/>
  <c r="I4430" i="1"/>
  <c r="I4429" i="1"/>
  <c r="I4428" i="1"/>
  <c r="I4427" i="1"/>
  <c r="I4426" i="1"/>
  <c r="I4425" i="1"/>
  <c r="I4424" i="1"/>
  <c r="I4423" i="1"/>
  <c r="I4422" i="1"/>
  <c r="I4421" i="1"/>
  <c r="I4420" i="1"/>
  <c r="I4419" i="1"/>
  <c r="I4418" i="1"/>
  <c r="I4417" i="1"/>
  <c r="I4416" i="1"/>
  <c r="I4414" i="1"/>
  <c r="I4413" i="1"/>
  <c r="I4412" i="1"/>
  <c r="I4411" i="1"/>
  <c r="I4410" i="1"/>
  <c r="I4409" i="1"/>
  <c r="I4408" i="1"/>
  <c r="I4407" i="1"/>
  <c r="I4406" i="1"/>
  <c r="I4405" i="1"/>
  <c r="I4404" i="1"/>
  <c r="I4401" i="1"/>
  <c r="I4400" i="1"/>
  <c r="I4399" i="1"/>
  <c r="I4398" i="1"/>
  <c r="I4397" i="1"/>
  <c r="I4396" i="1"/>
  <c r="I4395" i="1"/>
  <c r="I4394" i="1"/>
  <c r="I4392" i="1"/>
  <c r="I4391" i="1"/>
  <c r="I4390" i="1"/>
  <c r="I4389" i="1"/>
  <c r="I4388" i="1"/>
  <c r="I4387" i="1"/>
  <c r="I4386" i="1"/>
  <c r="I4385" i="1"/>
  <c r="I4384" i="1"/>
  <c r="I4383" i="1"/>
  <c r="I4382" i="1"/>
  <c r="I4381" i="1"/>
  <c r="I4380" i="1"/>
  <c r="I4379" i="1"/>
  <c r="I4378" i="1"/>
  <c r="I4377" i="1"/>
  <c r="I4376" i="1"/>
  <c r="I4375" i="1"/>
  <c r="I4374" i="1"/>
  <c r="I4373" i="1"/>
  <c r="I4372" i="1"/>
  <c r="I4371" i="1"/>
  <c r="I4370" i="1"/>
  <c r="I4368" i="1"/>
  <c r="I4366" i="1"/>
  <c r="I4365" i="1"/>
  <c r="I4364" i="1"/>
  <c r="I4363" i="1"/>
  <c r="I4362" i="1"/>
  <c r="I4361" i="1"/>
  <c r="I4360" i="1"/>
  <c r="I4359" i="1"/>
  <c r="I4358" i="1"/>
  <c r="I4357" i="1"/>
  <c r="I4356" i="1"/>
  <c r="I4353" i="1"/>
  <c r="I4352" i="1"/>
  <c r="I4351" i="1"/>
  <c r="I4350" i="1"/>
  <c r="I4349" i="1"/>
  <c r="I4348" i="1"/>
  <c r="I4347" i="1"/>
  <c r="I4346" i="1"/>
  <c r="I4345" i="1"/>
  <c r="I4344" i="1"/>
  <c r="I4343" i="1"/>
  <c r="I4342" i="1"/>
  <c r="I4341" i="1"/>
  <c r="I4340" i="1"/>
  <c r="I4339" i="1"/>
  <c r="I4338" i="1"/>
  <c r="I4337" i="1"/>
  <c r="I4336" i="1"/>
  <c r="I4335" i="1"/>
  <c r="I4334" i="1"/>
  <c r="I4333" i="1"/>
  <c r="I4332" i="1"/>
  <c r="I4331" i="1"/>
  <c r="I4330" i="1"/>
  <c r="I4329" i="1"/>
  <c r="I4327" i="1"/>
  <c r="I4326" i="1"/>
  <c r="I4325" i="1"/>
  <c r="I4324" i="1"/>
  <c r="I4323" i="1"/>
  <c r="I4322" i="1"/>
  <c r="I4321" i="1"/>
  <c r="I4320" i="1"/>
  <c r="I4318" i="1"/>
  <c r="I4317" i="1"/>
  <c r="I4316" i="1"/>
  <c r="I4315" i="1"/>
  <c r="I4313" i="1"/>
  <c r="I4312" i="1"/>
  <c r="I4311" i="1"/>
  <c r="I4310" i="1"/>
  <c r="I4309" i="1"/>
  <c r="I4308" i="1"/>
  <c r="I4307" i="1"/>
  <c r="I4306" i="1"/>
  <c r="I4305" i="1"/>
  <c r="I4302" i="1"/>
  <c r="I4301" i="1"/>
  <c r="I4300" i="1"/>
  <c r="I4298" i="1"/>
  <c r="I4297" i="1"/>
  <c r="I4296" i="1"/>
  <c r="I4295" i="1"/>
  <c r="I4294" i="1"/>
  <c r="I4293" i="1"/>
  <c r="I4292" i="1"/>
  <c r="I4291" i="1"/>
  <c r="I4290" i="1"/>
  <c r="I4289" i="1"/>
  <c r="I4288" i="1"/>
  <c r="I4287" i="1"/>
  <c r="I4286" i="1"/>
  <c r="I4285" i="1"/>
  <c r="I4284" i="1"/>
  <c r="I4283" i="1"/>
  <c r="I4282" i="1"/>
  <c r="I4281" i="1"/>
  <c r="I4280" i="1"/>
  <c r="I4279" i="1"/>
  <c r="I4278" i="1"/>
  <c r="I4277" i="1"/>
  <c r="I4276" i="1"/>
  <c r="I4275" i="1"/>
  <c r="I4270" i="1"/>
  <c r="I4269" i="1"/>
  <c r="I4267" i="1"/>
  <c r="I4266" i="1"/>
  <c r="I4265" i="1"/>
  <c r="I4264" i="1"/>
  <c r="I4263" i="1"/>
  <c r="I4262" i="1"/>
  <c r="I4261" i="1"/>
  <c r="I4259" i="1"/>
  <c r="I4258" i="1"/>
  <c r="I4256" i="1"/>
  <c r="I4255" i="1"/>
  <c r="I4254" i="1"/>
  <c r="I4253" i="1"/>
  <c r="I4252" i="1"/>
  <c r="I4250" i="1"/>
  <c r="I4249" i="1"/>
  <c r="I4248" i="1"/>
  <c r="I4247" i="1"/>
  <c r="I4246" i="1"/>
  <c r="I4245" i="1"/>
  <c r="I4244" i="1"/>
  <c r="I4243" i="1"/>
  <c r="I4242" i="1"/>
  <c r="I4241" i="1"/>
  <c r="I4240" i="1"/>
  <c r="I4239" i="1"/>
  <c r="I4238" i="1"/>
  <c r="I4237" i="1"/>
  <c r="I4236" i="1"/>
  <c r="I4235" i="1"/>
  <c r="I4234" i="1"/>
  <c r="I4233" i="1"/>
  <c r="I4232" i="1"/>
  <c r="I4228" i="1"/>
  <c r="I4227" i="1"/>
  <c r="I4226" i="1"/>
  <c r="I4225" i="1"/>
  <c r="I4224" i="1"/>
  <c r="I4223" i="1"/>
  <c r="I4222" i="1"/>
  <c r="I4221" i="1"/>
  <c r="I4220" i="1"/>
  <c r="I4218" i="1"/>
  <c r="I4217" i="1"/>
  <c r="I4215" i="1"/>
  <c r="I4214" i="1"/>
  <c r="I4213" i="1"/>
  <c r="I4212" i="1"/>
  <c r="I4211" i="1"/>
  <c r="I4210" i="1"/>
  <c r="I4209" i="1"/>
  <c r="I4208" i="1"/>
  <c r="I4207" i="1"/>
  <c r="I4206" i="1"/>
  <c r="I4204" i="1"/>
  <c r="I4203" i="1"/>
  <c r="I4202" i="1"/>
  <c r="I4201" i="1"/>
  <c r="I4200" i="1"/>
  <c r="I4199" i="1"/>
  <c r="I4198" i="1"/>
  <c r="I4197" i="1"/>
  <c r="I4196" i="1"/>
  <c r="I4195" i="1"/>
  <c r="I4194" i="1"/>
  <c r="I4193" i="1"/>
  <c r="I4192" i="1"/>
  <c r="I4190" i="1"/>
  <c r="I4189" i="1"/>
  <c r="I4188" i="1"/>
  <c r="I4187" i="1"/>
  <c r="I4186" i="1"/>
  <c r="I4185" i="1"/>
  <c r="I4184" i="1"/>
  <c r="I4183" i="1"/>
  <c r="I4182" i="1"/>
  <c r="I4181" i="1"/>
  <c r="I4180" i="1"/>
  <c r="I4179" i="1"/>
  <c r="I4178" i="1"/>
  <c r="I4177" i="1"/>
  <c r="I4176" i="1"/>
  <c r="I4175" i="1"/>
  <c r="I4172" i="1"/>
  <c r="I4171" i="1"/>
  <c r="I4170" i="1"/>
  <c r="I4169" i="1"/>
  <c r="I4168" i="1"/>
  <c r="I4167" i="1"/>
  <c r="I4166" i="1"/>
  <c r="I4164" i="1"/>
  <c r="I4163" i="1"/>
  <c r="I4161" i="1"/>
  <c r="I4160" i="1"/>
  <c r="I4159" i="1"/>
  <c r="I4158" i="1"/>
  <c r="I4157" i="1"/>
  <c r="I4156" i="1"/>
  <c r="I4155" i="1"/>
  <c r="I4154" i="1"/>
  <c r="I4153" i="1"/>
  <c r="I4152" i="1"/>
  <c r="I4151" i="1"/>
  <c r="I4150" i="1"/>
  <c r="I4149" i="1"/>
  <c r="I4148" i="1"/>
  <c r="I4147" i="1"/>
  <c r="I4145" i="1"/>
  <c r="I4144" i="1"/>
  <c r="I4143" i="1"/>
  <c r="I4142" i="1"/>
  <c r="I4141" i="1"/>
  <c r="I4140" i="1"/>
  <c r="I4138" i="1"/>
  <c r="I4137" i="1"/>
  <c r="I4136" i="1"/>
  <c r="I4135" i="1"/>
  <c r="I4134" i="1"/>
  <c r="I4133" i="1"/>
  <c r="I4132" i="1"/>
  <c r="I4131" i="1"/>
  <c r="I4130" i="1"/>
  <c r="I4129" i="1"/>
  <c r="I4128" i="1"/>
  <c r="I4127" i="1"/>
  <c r="I4125" i="1"/>
  <c r="I4124" i="1"/>
  <c r="I4123" i="1"/>
  <c r="I4121" i="1"/>
  <c r="I4119" i="1"/>
  <c r="I4118" i="1"/>
  <c r="I4117" i="1"/>
  <c r="I4116" i="1"/>
  <c r="I4115" i="1"/>
  <c r="I4114" i="1"/>
  <c r="I4113" i="1"/>
  <c r="I4112" i="1"/>
  <c r="I4111" i="1"/>
  <c r="I4110" i="1"/>
  <c r="I4109" i="1"/>
  <c r="I4108" i="1"/>
  <c r="I4107" i="1"/>
  <c r="I4106" i="1"/>
  <c r="I4103" i="1"/>
  <c r="I4101" i="1"/>
  <c r="I4100" i="1"/>
  <c r="I4099" i="1"/>
  <c r="I4098" i="1"/>
  <c r="I4097" i="1"/>
  <c r="I4096" i="1"/>
  <c r="I4095" i="1"/>
  <c r="I4094" i="1"/>
  <c r="I4093" i="1"/>
  <c r="I4092" i="1"/>
  <c r="I4091" i="1"/>
  <c r="I4090" i="1"/>
  <c r="I4088" i="1"/>
  <c r="I4087" i="1"/>
  <c r="I4086" i="1"/>
  <c r="I4085" i="1"/>
  <c r="I4084" i="1"/>
  <c r="I4083" i="1"/>
  <c r="I4082" i="1"/>
  <c r="I4081" i="1"/>
  <c r="I4080" i="1"/>
  <c r="I4078" i="1"/>
  <c r="I4077" i="1"/>
  <c r="I4076" i="1"/>
  <c r="I4075" i="1"/>
  <c r="I4074" i="1"/>
  <c r="I4073" i="1"/>
  <c r="I4072" i="1"/>
  <c r="I4071" i="1"/>
  <c r="I4069" i="1"/>
  <c r="I4068" i="1"/>
  <c r="I4067" i="1"/>
  <c r="I4066" i="1"/>
  <c r="I4065" i="1"/>
  <c r="I4064" i="1"/>
  <c r="I4063" i="1"/>
  <c r="I4062" i="1"/>
  <c r="I4061" i="1"/>
  <c r="I4060" i="1"/>
  <c r="I4059" i="1"/>
  <c r="I4058" i="1"/>
  <c r="I4057" i="1"/>
  <c r="I4056" i="1"/>
  <c r="I4055" i="1"/>
  <c r="I4054" i="1"/>
  <c r="I4053" i="1"/>
  <c r="I4052" i="1"/>
  <c r="I4051" i="1"/>
  <c r="I4050" i="1"/>
  <c r="I4049" i="1"/>
  <c r="I4048" i="1"/>
  <c r="I4047" i="1"/>
  <c r="I4046" i="1"/>
  <c r="I4045" i="1"/>
  <c r="I4044" i="1"/>
  <c r="I4043" i="1"/>
  <c r="I4042" i="1"/>
  <c r="I4041" i="1"/>
  <c r="I4040" i="1"/>
  <c r="I4039" i="1"/>
  <c r="I4031" i="1"/>
  <c r="I4028" i="1"/>
  <c r="I4022" i="1"/>
  <c r="I4021" i="1"/>
  <c r="I4020" i="1"/>
  <c r="I4019" i="1"/>
  <c r="I4018" i="1"/>
  <c r="I4017" i="1"/>
  <c r="I4016" i="1"/>
  <c r="I4015" i="1"/>
  <c r="I4014" i="1"/>
  <c r="I4013" i="1"/>
  <c r="I4012" i="1"/>
  <c r="I4011" i="1"/>
  <c r="I4010" i="1"/>
  <c r="I4009" i="1"/>
  <c r="I4008" i="1"/>
  <c r="I4006" i="1"/>
  <c r="I4005" i="1"/>
  <c r="I4004" i="1"/>
  <c r="I4003" i="1"/>
  <c r="I4002" i="1"/>
  <c r="I4001" i="1"/>
  <c r="I4000" i="1"/>
  <c r="I3999" i="1"/>
  <c r="I3998" i="1"/>
  <c r="I3997" i="1"/>
  <c r="I3996" i="1"/>
  <c r="I3995" i="1"/>
  <c r="I3994" i="1"/>
  <c r="I3993" i="1"/>
  <c r="I3992" i="1"/>
  <c r="I3991" i="1"/>
  <c r="I3990" i="1"/>
  <c r="I3989" i="1"/>
  <c r="I3988" i="1"/>
  <c r="I3985" i="1"/>
  <c r="I3984" i="1"/>
  <c r="I3983" i="1"/>
  <c r="I3982" i="1"/>
  <c r="I3981" i="1"/>
  <c r="I3980" i="1"/>
  <c r="I3979" i="1"/>
  <c r="I3976" i="1"/>
  <c r="I3975" i="1"/>
  <c r="I3974" i="1"/>
  <c r="I3973" i="1"/>
  <c r="I3972" i="1"/>
  <c r="I3970" i="1"/>
  <c r="I3969" i="1"/>
  <c r="I3968" i="1"/>
  <c r="I3967" i="1"/>
  <c r="I3965" i="1"/>
  <c r="I3964" i="1"/>
  <c r="I3963" i="1"/>
  <c r="I3962" i="1"/>
  <c r="I3961" i="1"/>
  <c r="I3960" i="1"/>
  <c r="I3959" i="1"/>
  <c r="I3958" i="1"/>
  <c r="I3957" i="1"/>
  <c r="I3955" i="1"/>
  <c r="I3954" i="1"/>
  <c r="I3952" i="1"/>
  <c r="I3951" i="1"/>
  <c r="I3950" i="1"/>
  <c r="I3948" i="1"/>
  <c r="I3947" i="1"/>
  <c r="I3946" i="1"/>
  <c r="I3945" i="1"/>
  <c r="I3943" i="1"/>
  <c r="I3942" i="1"/>
  <c r="I3940" i="1"/>
  <c r="I3939" i="1"/>
  <c r="I3938" i="1"/>
  <c r="I3937" i="1"/>
  <c r="I3936" i="1"/>
  <c r="I3935" i="1"/>
  <c r="I3933" i="1"/>
  <c r="I3932" i="1"/>
  <c r="I3931" i="1"/>
  <c r="I3930" i="1"/>
  <c r="I3929" i="1"/>
  <c r="I3928" i="1"/>
  <c r="I3927" i="1"/>
  <c r="I3926" i="1"/>
  <c r="I3925" i="1"/>
  <c r="I3924" i="1"/>
  <c r="I3923" i="1"/>
  <c r="I3922" i="1"/>
  <c r="I3921" i="1"/>
  <c r="I3920" i="1"/>
  <c r="I3915" i="1"/>
  <c r="I3914" i="1"/>
  <c r="I3913" i="1"/>
  <c r="I3912" i="1"/>
  <c r="I3911" i="1"/>
  <c r="I3910" i="1"/>
  <c r="I3909" i="1"/>
  <c r="I3908" i="1"/>
  <c r="I3907" i="1"/>
  <c r="I3906" i="1"/>
  <c r="I3905" i="1"/>
  <c r="I3904" i="1"/>
  <c r="I3903" i="1"/>
  <c r="I3902" i="1"/>
  <c r="I3901" i="1"/>
  <c r="I3900" i="1"/>
  <c r="I3899" i="1"/>
  <c r="I3898" i="1"/>
  <c r="I3897" i="1"/>
  <c r="I3896" i="1"/>
  <c r="I3895" i="1"/>
  <c r="I3894" i="1"/>
  <c r="I3893" i="1"/>
  <c r="I3892" i="1"/>
  <c r="I3891" i="1"/>
  <c r="I3889" i="1"/>
  <c r="I3888" i="1"/>
  <c r="I3887" i="1"/>
  <c r="I3886" i="1"/>
  <c r="I3884" i="1"/>
  <c r="I3883" i="1"/>
  <c r="I3882" i="1"/>
  <c r="I3881" i="1"/>
  <c r="I3880" i="1"/>
  <c r="I3879" i="1"/>
  <c r="I3878" i="1"/>
  <c r="I3877" i="1"/>
  <c r="I3876" i="1"/>
  <c r="I3875" i="1"/>
  <c r="I3874" i="1"/>
  <c r="I3873" i="1"/>
  <c r="I3871" i="1"/>
  <c r="I3870" i="1"/>
  <c r="I3869" i="1"/>
  <c r="I3868" i="1"/>
  <c r="I3867" i="1"/>
  <c r="I3866" i="1"/>
  <c r="I3865" i="1"/>
  <c r="I3864" i="1"/>
  <c r="I3863" i="1"/>
  <c r="I3862" i="1"/>
  <c r="I3861" i="1"/>
  <c r="I3860" i="1"/>
  <c r="I3859" i="1"/>
  <c r="I3858" i="1"/>
  <c r="I3857" i="1"/>
  <c r="I3856" i="1"/>
  <c r="I3855" i="1"/>
  <c r="I3854" i="1"/>
  <c r="I3853" i="1"/>
  <c r="I3852" i="1"/>
  <c r="I3851" i="1"/>
  <c r="I3850" i="1"/>
  <c r="I3849" i="1"/>
  <c r="I3848" i="1"/>
  <c r="I3847" i="1"/>
  <c r="I3846" i="1"/>
  <c r="I3844" i="1"/>
  <c r="I3841" i="1"/>
  <c r="I3839" i="1"/>
  <c r="I3838" i="1"/>
  <c r="I3837" i="1"/>
  <c r="I3836" i="1"/>
  <c r="I3835" i="1"/>
  <c r="I3834" i="1"/>
  <c r="I3833" i="1"/>
  <c r="I3832" i="1"/>
  <c r="I3831" i="1"/>
  <c r="I3829" i="1"/>
  <c r="I3828" i="1"/>
  <c r="I3827" i="1"/>
  <c r="I3826" i="1"/>
  <c r="I3823" i="1"/>
  <c r="I3821" i="1"/>
  <c r="I3820" i="1"/>
  <c r="I3819" i="1"/>
  <c r="I3818" i="1"/>
  <c r="I3817" i="1"/>
  <c r="I3816" i="1"/>
  <c r="I3815" i="1"/>
  <c r="I3814" i="1"/>
  <c r="I3813" i="1"/>
  <c r="I3812" i="1"/>
  <c r="I3811" i="1"/>
  <c r="I3809" i="1"/>
  <c r="I3808" i="1"/>
  <c r="I3807" i="1"/>
  <c r="I3806" i="1"/>
  <c r="I3805" i="1"/>
  <c r="I3803" i="1"/>
  <c r="I3802" i="1"/>
  <c r="I3801" i="1"/>
  <c r="I3800" i="1"/>
  <c r="I3799" i="1"/>
  <c r="I3798" i="1"/>
  <c r="I3797" i="1"/>
  <c r="I3796" i="1"/>
  <c r="I3795" i="1"/>
  <c r="I3794" i="1"/>
  <c r="I3793" i="1"/>
  <c r="I3791" i="1"/>
  <c r="I3790" i="1"/>
  <c r="I3789" i="1"/>
  <c r="I3788" i="1"/>
  <c r="I3787" i="1"/>
  <c r="I3784" i="1"/>
  <c r="I3782" i="1"/>
  <c r="I3781" i="1"/>
  <c r="I3780" i="1"/>
  <c r="I3779" i="1"/>
  <c r="I3778" i="1"/>
  <c r="I3777" i="1"/>
  <c r="I3776" i="1"/>
  <c r="I3775" i="1"/>
  <c r="I3774" i="1"/>
  <c r="I3773" i="1"/>
  <c r="I3772" i="1"/>
  <c r="I3771" i="1"/>
  <c r="I3768" i="1"/>
  <c r="I3767" i="1"/>
  <c r="I3766" i="1"/>
  <c r="I3765" i="1"/>
  <c r="I3764" i="1"/>
  <c r="I3763" i="1"/>
  <c r="I3762" i="1"/>
  <c r="I3761" i="1"/>
  <c r="I3760" i="1"/>
  <c r="I3759" i="1"/>
  <c r="I3758" i="1"/>
  <c r="I3757" i="1"/>
  <c r="I3755" i="1"/>
  <c r="I3752" i="1"/>
  <c r="I3751" i="1"/>
  <c r="I3749" i="1"/>
  <c r="I3748" i="1"/>
  <c r="I3747" i="1"/>
  <c r="I3746" i="1"/>
  <c r="I3745" i="1"/>
  <c r="I3744" i="1"/>
  <c r="I3743" i="1"/>
  <c r="I3742" i="1"/>
  <c r="I3740" i="1"/>
  <c r="I3739" i="1"/>
  <c r="I3738" i="1"/>
  <c r="I3737" i="1"/>
  <c r="I3736" i="1"/>
  <c r="I3735" i="1"/>
  <c r="I3733" i="1"/>
  <c r="I3732" i="1"/>
  <c r="I3731" i="1"/>
  <c r="I3730" i="1"/>
  <c r="I3729" i="1"/>
  <c r="I3728" i="1"/>
  <c r="I3727" i="1"/>
  <c r="I3726" i="1"/>
  <c r="I3725" i="1"/>
  <c r="I3724" i="1"/>
  <c r="I3723" i="1"/>
  <c r="I3722" i="1"/>
  <c r="I3721" i="1"/>
  <c r="I3720" i="1"/>
  <c r="I3719" i="1"/>
  <c r="I3718" i="1"/>
  <c r="I3717" i="1"/>
  <c r="I3716" i="1"/>
  <c r="I3715" i="1"/>
  <c r="I3714" i="1"/>
  <c r="I3713" i="1"/>
  <c r="I3712" i="1"/>
  <c r="I3711" i="1"/>
  <c r="I3710" i="1"/>
  <c r="I3709" i="1"/>
  <c r="I3708" i="1"/>
  <c r="I3707" i="1"/>
  <c r="I3706" i="1"/>
  <c r="I3705" i="1"/>
  <c r="I3704" i="1"/>
  <c r="I3703" i="1"/>
  <c r="I3702" i="1"/>
  <c r="I3701" i="1"/>
  <c r="I3700" i="1"/>
  <c r="I3699" i="1"/>
  <c r="I3698" i="1"/>
  <c r="I3697" i="1"/>
  <c r="I3695" i="1"/>
  <c r="I3694" i="1"/>
  <c r="I3693" i="1"/>
  <c r="I3692" i="1"/>
  <c r="I3691" i="1"/>
  <c r="I3689" i="1"/>
  <c r="I3688" i="1"/>
  <c r="I3687" i="1"/>
  <c r="I3686" i="1"/>
  <c r="I3685" i="1"/>
  <c r="I3684" i="1"/>
  <c r="I3683" i="1"/>
  <c r="I3682" i="1"/>
  <c r="I3681" i="1"/>
  <c r="I3680" i="1"/>
  <c r="I3679" i="1"/>
  <c r="I3678" i="1"/>
  <c r="I3677" i="1"/>
  <c r="I3676" i="1"/>
  <c r="I3675" i="1"/>
  <c r="I3674" i="1"/>
  <c r="I3673" i="1"/>
  <c r="I3672" i="1"/>
  <c r="I3671" i="1"/>
  <c r="I3670" i="1"/>
  <c r="I3669" i="1"/>
  <c r="I3668" i="1"/>
  <c r="I3667" i="1"/>
  <c r="I3666" i="1"/>
  <c r="I3665" i="1"/>
  <c r="I3664" i="1"/>
  <c r="I3662" i="1"/>
  <c r="I3661" i="1"/>
  <c r="I3659" i="1"/>
  <c r="I3658" i="1"/>
  <c r="I3657" i="1"/>
  <c r="I3655" i="1"/>
  <c r="I3654" i="1"/>
  <c r="I3653" i="1"/>
  <c r="I3652" i="1"/>
  <c r="I3651" i="1"/>
  <c r="I3650" i="1"/>
  <c r="I3649" i="1"/>
  <c r="I3648" i="1"/>
  <c r="I3647" i="1"/>
  <c r="I3646" i="1"/>
  <c r="I3645" i="1"/>
  <c r="I3644" i="1"/>
  <c r="I3643" i="1"/>
  <c r="I3642" i="1"/>
  <c r="I3641" i="1"/>
  <c r="I3640" i="1"/>
  <c r="I3639" i="1"/>
  <c r="I3638" i="1"/>
  <c r="I3637" i="1"/>
  <c r="I3636" i="1"/>
  <c r="I3634" i="1"/>
  <c r="I3633" i="1"/>
  <c r="I3632" i="1"/>
  <c r="I3631" i="1"/>
  <c r="I3630" i="1"/>
  <c r="I3628" i="1"/>
  <c r="I3627" i="1"/>
  <c r="I3626" i="1"/>
  <c r="I3625" i="1"/>
  <c r="I3624" i="1"/>
  <c r="I3623" i="1"/>
  <c r="I3622" i="1"/>
  <c r="I3621" i="1"/>
  <c r="I3620" i="1"/>
  <c r="I3619" i="1"/>
  <c r="I3618" i="1"/>
  <c r="I3617" i="1"/>
  <c r="I3616" i="1"/>
  <c r="I3615" i="1"/>
  <c r="I3614" i="1"/>
  <c r="I3611" i="1"/>
  <c r="I3610" i="1"/>
  <c r="I3609" i="1"/>
  <c r="I3608" i="1"/>
  <c r="I3607" i="1"/>
  <c r="I3605" i="1"/>
  <c r="I3603" i="1"/>
  <c r="I3601" i="1"/>
  <c r="I3600" i="1"/>
  <c r="I3599" i="1"/>
  <c r="I3598" i="1"/>
  <c r="I3597" i="1"/>
  <c r="I3595" i="1"/>
  <c r="I3594" i="1"/>
  <c r="I3593" i="1"/>
  <c r="I3592" i="1"/>
  <c r="I3591" i="1"/>
  <c r="I3590" i="1"/>
  <c r="I3589" i="1"/>
  <c r="I3588" i="1"/>
  <c r="I3587" i="1"/>
  <c r="I3586" i="1"/>
  <c r="I3585" i="1"/>
  <c r="I3584" i="1"/>
  <c r="I3583" i="1"/>
  <c r="I3582" i="1"/>
  <c r="I3581" i="1"/>
  <c r="I3579" i="1"/>
  <c r="I3577" i="1"/>
  <c r="I3575" i="1"/>
  <c r="I3574" i="1"/>
  <c r="I3573" i="1"/>
  <c r="I3572" i="1"/>
  <c r="I3571" i="1"/>
  <c r="I3570" i="1"/>
  <c r="I3569" i="1"/>
  <c r="I3568" i="1"/>
  <c r="I3567" i="1"/>
  <c r="I3566" i="1"/>
  <c r="I3565" i="1"/>
  <c r="I3564" i="1"/>
  <c r="I3562" i="1"/>
  <c r="I3560" i="1"/>
  <c r="I3558" i="1"/>
  <c r="I3557" i="1"/>
  <c r="I3556" i="1"/>
  <c r="I3555" i="1"/>
  <c r="I3554" i="1"/>
  <c r="I3553" i="1"/>
  <c r="I3552" i="1"/>
  <c r="I3551" i="1"/>
  <c r="I3549" i="1"/>
  <c r="I3548" i="1"/>
  <c r="I3547" i="1"/>
  <c r="I3546" i="1"/>
  <c r="I3545" i="1"/>
  <c r="I3543" i="1"/>
  <c r="I3542" i="1"/>
  <c r="I3541" i="1"/>
  <c r="I3540" i="1"/>
  <c r="I3538" i="1"/>
  <c r="I3537" i="1"/>
  <c r="I3535" i="1"/>
  <c r="I3534" i="1"/>
  <c r="I3533" i="1"/>
  <c r="I3532" i="1"/>
  <c r="I3530" i="1"/>
  <c r="I3529" i="1"/>
  <c r="I3528" i="1"/>
  <c r="I3527" i="1"/>
  <c r="I3526" i="1"/>
  <c r="I3525" i="1"/>
  <c r="I3524" i="1"/>
  <c r="I3523" i="1"/>
  <c r="I3522" i="1"/>
  <c r="I3521" i="1"/>
  <c r="I3520" i="1"/>
  <c r="I3519" i="1"/>
  <c r="I3516" i="1"/>
  <c r="I3515" i="1"/>
  <c r="I3514" i="1"/>
  <c r="I3513" i="1"/>
  <c r="I3512" i="1"/>
  <c r="I3511" i="1"/>
  <c r="I3510" i="1"/>
  <c r="I3509" i="1"/>
  <c r="I3508" i="1"/>
  <c r="I3507" i="1"/>
  <c r="I3506" i="1"/>
  <c r="I3505" i="1"/>
  <c r="I3504" i="1"/>
  <c r="I3503" i="1"/>
  <c r="I3502" i="1"/>
  <c r="I3501" i="1"/>
  <c r="I3500" i="1"/>
  <c r="I3499" i="1"/>
  <c r="I3498" i="1"/>
  <c r="I3497" i="1"/>
  <c r="I3496" i="1"/>
  <c r="I3495" i="1"/>
  <c r="I3494" i="1"/>
  <c r="I3493" i="1"/>
  <c r="I3492" i="1"/>
  <c r="I3491" i="1"/>
  <c r="I3490" i="1"/>
  <c r="I3489" i="1"/>
  <c r="I3488" i="1"/>
  <c r="I3487" i="1"/>
  <c r="I3486" i="1"/>
  <c r="I3485" i="1"/>
  <c r="I3484" i="1"/>
  <c r="I3483" i="1"/>
  <c r="I3482" i="1"/>
  <c r="I3481" i="1"/>
  <c r="I3479" i="1"/>
  <c r="I3478" i="1"/>
  <c r="I3477" i="1"/>
  <c r="I3476" i="1"/>
  <c r="I3475" i="1"/>
  <c r="I3474" i="1"/>
  <c r="I3473" i="1"/>
  <c r="I3472" i="1"/>
  <c r="I3471" i="1"/>
  <c r="I3470" i="1"/>
  <c r="I3469" i="1"/>
  <c r="I3468" i="1"/>
  <c r="I3467" i="1"/>
  <c r="I3466" i="1"/>
  <c r="I3465" i="1"/>
  <c r="I3464" i="1"/>
  <c r="I3463" i="1"/>
  <c r="I3462" i="1"/>
  <c r="I3461" i="1"/>
  <c r="I3460" i="1"/>
  <c r="I3459" i="1"/>
  <c r="I3458" i="1"/>
  <c r="I3456" i="1"/>
  <c r="I3455" i="1"/>
  <c r="I3454" i="1"/>
  <c r="I3453" i="1"/>
  <c r="I3452" i="1"/>
  <c r="I3451" i="1"/>
  <c r="I3450" i="1"/>
  <c r="I3449" i="1"/>
  <c r="I3448" i="1"/>
  <c r="I3447" i="1"/>
  <c r="I3446" i="1"/>
  <c r="I3445" i="1"/>
  <c r="I3444" i="1"/>
  <c r="I3443" i="1"/>
  <c r="I3442" i="1"/>
  <c r="I3440" i="1"/>
  <c r="I3439" i="1"/>
  <c r="I3438" i="1"/>
  <c r="I3437" i="1"/>
  <c r="I3436" i="1"/>
  <c r="I3435" i="1"/>
  <c r="I3434" i="1"/>
  <c r="I3433" i="1"/>
  <c r="I3431" i="1"/>
  <c r="I3430" i="1"/>
  <c r="I3429" i="1"/>
  <c r="I3428" i="1"/>
  <c r="I3427" i="1"/>
  <c r="I3426" i="1"/>
  <c r="I3424" i="1"/>
  <c r="I3423" i="1"/>
  <c r="I3422" i="1"/>
  <c r="I3421" i="1"/>
  <c r="I3420" i="1"/>
  <c r="I3419" i="1"/>
  <c r="I3418" i="1"/>
  <c r="I3417" i="1"/>
  <c r="I3416" i="1"/>
  <c r="I3415" i="1"/>
  <c r="I3413" i="1"/>
  <c r="I3412" i="1"/>
  <c r="I3411" i="1"/>
  <c r="I3410" i="1"/>
  <c r="I3409" i="1"/>
  <c r="I3408" i="1"/>
  <c r="I3407" i="1"/>
  <c r="I3406" i="1"/>
  <c r="I3405" i="1"/>
  <c r="I3402" i="1"/>
  <c r="I3401" i="1"/>
  <c r="I3400" i="1"/>
  <c r="I3399" i="1"/>
  <c r="I3398" i="1"/>
  <c r="I3397" i="1"/>
  <c r="I3396" i="1"/>
  <c r="I3395" i="1"/>
  <c r="I3394" i="1"/>
  <c r="I3393" i="1"/>
  <c r="I3392" i="1"/>
  <c r="I3391" i="1"/>
  <c r="I3390" i="1"/>
  <c r="I3389" i="1"/>
  <c r="I3388" i="1"/>
  <c r="I3387" i="1"/>
  <c r="I3384" i="1"/>
  <c r="I3383" i="1"/>
  <c r="I3382" i="1"/>
  <c r="I3381" i="1"/>
  <c r="I3380" i="1"/>
  <c r="I3379" i="1"/>
  <c r="I3378" i="1"/>
  <c r="I3377" i="1"/>
  <c r="I3376" i="1"/>
  <c r="I3375" i="1"/>
  <c r="I3374" i="1"/>
  <c r="I3373" i="1"/>
  <c r="I3372" i="1"/>
  <c r="I3370" i="1"/>
  <c r="I3369" i="1"/>
  <c r="I3368" i="1"/>
  <c r="I3367" i="1"/>
  <c r="I3366" i="1"/>
  <c r="I3365" i="1"/>
  <c r="I3363" i="1"/>
  <c r="I3362" i="1"/>
  <c r="I3361" i="1"/>
  <c r="I3360" i="1"/>
  <c r="I3359" i="1"/>
  <c r="I3358" i="1"/>
  <c r="I3357" i="1"/>
  <c r="I3356" i="1"/>
  <c r="I3355" i="1"/>
  <c r="I3353" i="1"/>
  <c r="I3352" i="1"/>
  <c r="I3351" i="1"/>
  <c r="I3350" i="1"/>
  <c r="I3349" i="1"/>
  <c r="I3348" i="1"/>
  <c r="I3347" i="1"/>
  <c r="I3346" i="1"/>
  <c r="I3345" i="1"/>
  <c r="I3344" i="1"/>
  <c r="I3343" i="1"/>
  <c r="I3342" i="1"/>
  <c r="I3341" i="1"/>
  <c r="I3340" i="1"/>
  <c r="I3339" i="1"/>
  <c r="I3338" i="1"/>
  <c r="I3337" i="1"/>
  <c r="I3336" i="1"/>
  <c r="I3335" i="1"/>
  <c r="I3334" i="1"/>
  <c r="I3331" i="1"/>
  <c r="I3330" i="1"/>
  <c r="I3329" i="1"/>
  <c r="I3328" i="1"/>
  <c r="I3326" i="1"/>
  <c r="I3325" i="1"/>
  <c r="I3324" i="1"/>
  <c r="I3323" i="1"/>
  <c r="I3322" i="1"/>
  <c r="I3321" i="1"/>
  <c r="I3320" i="1"/>
  <c r="I3319" i="1"/>
  <c r="I3318" i="1"/>
  <c r="I3317" i="1"/>
  <c r="I3316" i="1"/>
  <c r="I3315" i="1"/>
  <c r="I3314" i="1"/>
  <c r="I3313" i="1"/>
  <c r="I3312" i="1"/>
  <c r="I3311" i="1"/>
  <c r="I3310" i="1"/>
  <c r="I3309" i="1"/>
  <c r="I3308" i="1"/>
  <c r="I3307" i="1"/>
  <c r="I3306" i="1"/>
  <c r="I3305" i="1"/>
  <c r="I3304" i="1"/>
  <c r="I3303" i="1"/>
  <c r="I3302" i="1"/>
  <c r="I3301" i="1"/>
  <c r="I3300" i="1"/>
  <c r="I3299" i="1"/>
  <c r="I3298" i="1"/>
  <c r="I3297" i="1"/>
  <c r="I3296" i="1"/>
  <c r="I3295" i="1"/>
  <c r="I3293" i="1"/>
  <c r="I3292" i="1"/>
  <c r="I3291" i="1"/>
  <c r="I3290" i="1"/>
  <c r="I3289" i="1"/>
  <c r="I3288" i="1"/>
  <c r="I3287" i="1"/>
  <c r="I3286" i="1"/>
  <c r="I3285" i="1"/>
  <c r="I3284" i="1"/>
  <c r="I3283" i="1"/>
  <c r="I3282" i="1"/>
  <c r="I3278" i="1"/>
  <c r="I3277" i="1"/>
  <c r="I3276" i="1"/>
  <c r="I3275" i="1"/>
  <c r="I3274" i="1"/>
  <c r="I3273" i="1"/>
  <c r="I3272" i="1"/>
  <c r="I3271" i="1"/>
  <c r="I3269" i="1"/>
  <c r="I3268" i="1"/>
  <c r="I3267" i="1"/>
  <c r="I3266" i="1"/>
  <c r="I3265" i="1"/>
  <c r="I3264" i="1"/>
  <c r="I3263" i="1"/>
  <c r="I3261" i="1"/>
  <c r="I3259" i="1"/>
  <c r="I3258" i="1"/>
  <c r="I3257" i="1"/>
  <c r="I3256" i="1"/>
  <c r="I3255" i="1"/>
  <c r="I3254" i="1"/>
  <c r="I3253" i="1"/>
  <c r="I3252" i="1"/>
  <c r="I3251" i="1"/>
  <c r="I3250" i="1"/>
  <c r="I3249" i="1"/>
  <c r="I3248" i="1"/>
  <c r="I3247" i="1"/>
  <c r="I3246" i="1"/>
  <c r="I3245" i="1"/>
  <c r="I3244" i="1"/>
  <c r="I3243" i="1"/>
  <c r="I3242" i="1"/>
  <c r="I3241" i="1"/>
  <c r="I3238" i="1"/>
  <c r="I3237" i="1"/>
  <c r="I3236" i="1"/>
  <c r="I3235" i="1"/>
  <c r="I3234" i="1"/>
  <c r="I3233" i="1"/>
  <c r="I3232" i="1"/>
  <c r="I3231" i="1"/>
  <c r="I3230" i="1"/>
  <c r="I3229" i="1"/>
  <c r="I3228" i="1"/>
  <c r="I3227" i="1"/>
  <c r="I3226" i="1"/>
  <c r="I3225" i="1"/>
  <c r="I3224" i="1"/>
  <c r="I3223" i="1"/>
  <c r="I3222" i="1"/>
  <c r="I3221" i="1"/>
  <c r="I3220" i="1"/>
  <c r="I3218" i="1"/>
  <c r="I3217" i="1"/>
  <c r="I3216" i="1"/>
  <c r="I3215" i="1"/>
  <c r="I3214" i="1"/>
  <c r="I3213" i="1"/>
  <c r="I3212" i="1"/>
  <c r="I3207" i="1"/>
  <c r="I3206" i="1"/>
  <c r="I3205" i="1"/>
  <c r="I3204" i="1"/>
  <c r="I3203" i="1"/>
  <c r="I3202" i="1"/>
  <c r="I3201" i="1"/>
  <c r="I3200" i="1"/>
  <c r="I3199" i="1"/>
  <c r="I3198" i="1"/>
  <c r="I3197" i="1"/>
  <c r="I3196" i="1"/>
  <c r="I3195" i="1"/>
  <c r="I3194" i="1"/>
  <c r="I3193" i="1"/>
  <c r="I3192" i="1"/>
  <c r="I3191" i="1"/>
  <c r="I3190" i="1"/>
  <c r="I3189" i="1"/>
  <c r="I3188" i="1"/>
  <c r="I3187" i="1"/>
  <c r="I3186" i="1"/>
  <c r="I3185" i="1"/>
  <c r="I3183" i="1"/>
  <c r="I3182" i="1"/>
  <c r="I3181" i="1"/>
  <c r="I3180" i="1"/>
  <c r="I3179" i="1"/>
  <c r="I3178" i="1"/>
  <c r="I3177" i="1"/>
  <c r="I3176" i="1"/>
  <c r="I3175" i="1"/>
  <c r="I3174" i="1"/>
  <c r="I3173" i="1"/>
  <c r="I3172" i="1"/>
  <c r="I3171" i="1"/>
  <c r="I3170" i="1"/>
  <c r="I3169" i="1"/>
  <c r="I3168" i="1"/>
  <c r="I3167" i="1"/>
  <c r="I3166" i="1"/>
  <c r="I3165" i="1"/>
  <c r="I3164" i="1"/>
  <c r="I3163" i="1"/>
  <c r="I3162" i="1"/>
  <c r="I3161" i="1"/>
  <c r="I3159" i="1"/>
  <c r="I3158" i="1"/>
  <c r="I3157" i="1"/>
  <c r="I3156" i="1"/>
  <c r="I3154" i="1"/>
  <c r="I3153" i="1"/>
  <c r="I3152" i="1"/>
  <c r="I3151" i="1"/>
  <c r="I3150" i="1"/>
  <c r="I3149" i="1"/>
  <c r="I3148" i="1"/>
  <c r="I3147" i="1"/>
  <c r="I3146" i="1"/>
  <c r="I3145" i="1"/>
  <c r="I3144" i="1"/>
  <c r="I3143" i="1"/>
  <c r="I3142" i="1"/>
  <c r="I3141" i="1"/>
  <c r="I3140" i="1"/>
  <c r="I3139" i="1"/>
  <c r="I3138" i="1"/>
  <c r="I3137" i="1"/>
  <c r="I3136" i="1"/>
  <c r="I3135" i="1"/>
  <c r="I3134" i="1"/>
  <c r="I3133" i="1"/>
  <c r="I3132" i="1"/>
  <c r="I3131" i="1"/>
  <c r="I3130" i="1"/>
  <c r="I3129" i="1"/>
  <c r="I3128" i="1"/>
  <c r="I3127" i="1"/>
  <c r="I3126" i="1"/>
  <c r="I3125" i="1"/>
  <c r="I3123" i="1"/>
  <c r="I3122" i="1"/>
  <c r="I3121" i="1"/>
  <c r="I3120" i="1"/>
  <c r="I3119" i="1"/>
  <c r="I3116" i="1"/>
  <c r="I3115" i="1"/>
  <c r="I3114" i="1"/>
  <c r="I3112" i="1"/>
  <c r="I3111" i="1"/>
  <c r="I3110" i="1"/>
  <c r="I3109" i="1"/>
  <c r="I3108" i="1"/>
  <c r="I3107" i="1"/>
  <c r="I3106" i="1"/>
  <c r="I3105" i="1"/>
  <c r="I3104" i="1"/>
  <c r="I3103" i="1"/>
  <c r="I3102" i="1"/>
  <c r="I3101" i="1"/>
  <c r="I3100" i="1"/>
  <c r="I3099" i="1"/>
  <c r="I3098" i="1"/>
  <c r="I3097" i="1"/>
  <c r="I3096" i="1"/>
  <c r="I3095" i="1"/>
  <c r="I3094" i="1"/>
  <c r="I3093" i="1"/>
  <c r="I3092" i="1"/>
  <c r="I3091" i="1"/>
  <c r="I3090" i="1"/>
  <c r="I3089" i="1"/>
  <c r="I3088" i="1"/>
  <c r="I3086" i="1"/>
  <c r="I3085" i="1"/>
  <c r="I3084" i="1"/>
  <c r="I3083" i="1"/>
  <c r="I3082" i="1"/>
  <c r="I3081" i="1"/>
  <c r="I3080" i="1"/>
  <c r="I3079" i="1"/>
  <c r="I3078" i="1"/>
  <c r="I3077" i="1"/>
  <c r="I3076" i="1"/>
  <c r="I3075" i="1"/>
  <c r="I3074" i="1"/>
  <c r="I3073" i="1"/>
  <c r="I3072" i="1"/>
  <c r="I3071" i="1"/>
  <c r="I3070" i="1"/>
  <c r="I3069" i="1"/>
  <c r="I3068" i="1"/>
  <c r="I3067" i="1"/>
  <c r="I3066" i="1"/>
  <c r="I3065" i="1"/>
  <c r="I3064" i="1"/>
  <c r="I3063" i="1"/>
  <c r="I3062" i="1"/>
  <c r="I3061" i="1"/>
  <c r="I3060" i="1"/>
  <c r="I3059" i="1"/>
  <c r="I3058" i="1"/>
  <c r="I3057" i="1"/>
  <c r="I3056" i="1"/>
  <c r="I3055" i="1"/>
  <c r="I3054" i="1"/>
  <c r="I3053" i="1"/>
  <c r="I3052" i="1"/>
  <c r="I3051" i="1"/>
  <c r="I3050" i="1"/>
  <c r="I3049" i="1"/>
  <c r="I3048" i="1"/>
  <c r="I3047" i="1"/>
  <c r="I3046" i="1"/>
  <c r="I3045" i="1"/>
  <c r="I3044" i="1"/>
  <c r="I3043" i="1"/>
  <c r="I3039" i="1"/>
  <c r="I3038" i="1"/>
  <c r="I3037" i="1"/>
  <c r="I3036" i="1"/>
  <c r="I3035" i="1"/>
  <c r="I3034" i="1"/>
  <c r="I3033" i="1"/>
  <c r="I3031" i="1"/>
  <c r="I3030" i="1"/>
  <c r="I3029" i="1"/>
  <c r="I3028" i="1"/>
  <c r="I3026" i="1"/>
  <c r="I3025" i="1"/>
  <c r="I3024" i="1"/>
  <c r="I3023" i="1"/>
  <c r="I3022" i="1"/>
  <c r="I3021" i="1"/>
  <c r="I3020" i="1"/>
  <c r="I3019" i="1"/>
  <c r="I3018" i="1"/>
  <c r="I3017" i="1"/>
  <c r="I3016" i="1"/>
  <c r="I3015" i="1"/>
  <c r="I3013" i="1"/>
  <c r="I3012" i="1"/>
  <c r="I3011" i="1"/>
  <c r="I3010" i="1"/>
  <c r="I3009" i="1"/>
  <c r="I3008" i="1"/>
  <c r="I3007" i="1"/>
  <c r="I3006" i="1"/>
  <c r="I3004" i="1"/>
  <c r="I3003" i="1"/>
  <c r="I3002" i="1"/>
  <c r="I3001" i="1"/>
  <c r="I3000" i="1"/>
  <c r="I2999" i="1"/>
  <c r="I2998" i="1"/>
  <c r="I2997" i="1"/>
  <c r="I2996" i="1"/>
  <c r="I2994" i="1"/>
  <c r="I2993" i="1"/>
  <c r="I2992" i="1"/>
  <c r="I2991" i="1"/>
  <c r="I2990" i="1"/>
  <c r="I2989" i="1"/>
  <c r="I2988" i="1"/>
  <c r="I2987" i="1"/>
  <c r="I2986" i="1"/>
  <c r="I2985" i="1"/>
  <c r="I2984" i="1"/>
  <c r="I2983" i="1"/>
  <c r="I2982" i="1"/>
  <c r="I2981" i="1"/>
  <c r="I2980" i="1"/>
  <c r="I2979" i="1"/>
  <c r="I2978" i="1"/>
  <c r="I2977" i="1"/>
  <c r="I2976" i="1"/>
  <c r="I2975" i="1"/>
  <c r="I2974" i="1"/>
  <c r="I2973" i="1"/>
  <c r="I2972" i="1"/>
  <c r="I2971" i="1"/>
  <c r="I2970" i="1"/>
  <c r="I2969" i="1"/>
  <c r="I2968" i="1"/>
  <c r="I2967" i="1"/>
  <c r="I2966" i="1"/>
  <c r="I2964" i="1"/>
  <c r="I2963" i="1"/>
  <c r="I2962" i="1"/>
  <c r="I2961" i="1"/>
  <c r="I2960" i="1"/>
  <c r="I2959" i="1"/>
  <c r="I2958" i="1"/>
  <c r="I2957" i="1"/>
  <c r="I2956" i="1"/>
  <c r="I2955" i="1"/>
  <c r="I2954" i="1"/>
  <c r="I2953" i="1"/>
  <c r="I2952" i="1"/>
  <c r="I2951" i="1"/>
  <c r="I2950" i="1"/>
  <c r="I2949" i="1"/>
  <c r="I2948" i="1"/>
  <c r="I2947" i="1"/>
  <c r="I2946" i="1"/>
  <c r="I2945" i="1"/>
  <c r="I2944" i="1"/>
  <c r="I2943" i="1"/>
  <c r="I2942" i="1"/>
  <c r="I2941" i="1"/>
  <c r="I2940" i="1"/>
  <c r="I2939" i="1"/>
  <c r="I2938" i="1"/>
  <c r="I2937" i="1"/>
  <c r="I2936" i="1"/>
  <c r="I2935" i="1"/>
  <c r="I2934" i="1"/>
  <c r="I2933" i="1"/>
  <c r="I2932" i="1"/>
  <c r="I2931" i="1"/>
  <c r="I2930" i="1"/>
  <c r="I2929" i="1"/>
  <c r="I2928" i="1"/>
  <c r="I2927" i="1"/>
  <c r="I2926" i="1"/>
  <c r="I2925" i="1"/>
  <c r="I2924" i="1"/>
  <c r="I2923" i="1"/>
  <c r="I2922" i="1"/>
  <c r="I2921" i="1"/>
  <c r="I2920" i="1"/>
  <c r="I2919" i="1"/>
  <c r="I2918" i="1"/>
  <c r="I2917" i="1"/>
  <c r="I2916" i="1"/>
  <c r="I2915" i="1"/>
  <c r="I2914" i="1"/>
  <c r="I2913" i="1"/>
  <c r="I2911" i="1"/>
  <c r="I2910" i="1"/>
  <c r="I2909" i="1"/>
  <c r="I2908" i="1"/>
  <c r="I2907" i="1"/>
  <c r="I2906" i="1"/>
  <c r="I2904" i="1"/>
  <c r="I2903" i="1"/>
  <c r="I2902" i="1"/>
  <c r="I2900" i="1"/>
  <c r="I2899" i="1"/>
  <c r="I2898" i="1"/>
  <c r="I2897" i="1"/>
  <c r="I2896" i="1"/>
  <c r="I2895" i="1"/>
  <c r="I2894" i="1"/>
  <c r="I2893" i="1"/>
  <c r="I2892" i="1"/>
  <c r="I2891" i="1"/>
  <c r="I2890" i="1"/>
  <c r="I2889" i="1"/>
  <c r="I2888" i="1"/>
  <c r="I2887" i="1"/>
  <c r="I2886" i="1"/>
  <c r="I2885" i="1"/>
  <c r="I2884" i="1"/>
  <c r="I2883" i="1"/>
  <c r="I2882" i="1"/>
  <c r="I2881" i="1"/>
  <c r="I2880" i="1"/>
  <c r="I2879" i="1"/>
  <c r="I2878" i="1"/>
  <c r="I2877" i="1"/>
  <c r="I2876" i="1"/>
  <c r="I2875" i="1"/>
  <c r="I2874" i="1"/>
  <c r="I2873" i="1"/>
  <c r="I2872" i="1"/>
  <c r="I2871" i="1"/>
  <c r="I2870" i="1"/>
  <c r="I2869" i="1"/>
  <c r="I2868" i="1"/>
  <c r="I2867" i="1"/>
  <c r="I2866" i="1"/>
  <c r="I2865" i="1"/>
  <c r="I2864" i="1"/>
  <c r="I2863" i="1"/>
  <c r="I2862" i="1"/>
  <c r="I2861" i="1"/>
  <c r="I2860" i="1"/>
  <c r="I2859" i="1"/>
  <c r="I2858" i="1"/>
  <c r="I2857" i="1"/>
  <c r="I2856" i="1"/>
  <c r="I2855" i="1"/>
  <c r="I2854" i="1"/>
  <c r="I2853" i="1"/>
  <c r="I2852" i="1"/>
  <c r="I2851" i="1"/>
  <c r="I2850" i="1"/>
  <c r="I2849" i="1"/>
  <c r="I2848" i="1"/>
  <c r="I2847" i="1"/>
  <c r="I2846" i="1"/>
  <c r="I2845" i="1"/>
  <c r="I2844" i="1"/>
  <c r="I2843" i="1"/>
  <c r="I2842" i="1"/>
  <c r="I2841" i="1"/>
  <c r="I2840" i="1"/>
  <c r="I2838" i="1"/>
  <c r="I2836" i="1"/>
  <c r="I2835" i="1"/>
  <c r="I2834" i="1"/>
  <c r="I2833" i="1"/>
  <c r="I2832" i="1"/>
  <c r="I2831" i="1"/>
  <c r="I2830" i="1"/>
  <c r="I2829" i="1"/>
  <c r="I2828" i="1"/>
  <c r="I2827" i="1"/>
  <c r="I2826" i="1"/>
  <c r="I2825" i="1"/>
  <c r="I2824" i="1"/>
  <c r="I2823" i="1"/>
  <c r="I2822" i="1"/>
  <c r="I2821" i="1"/>
  <c r="I2820" i="1"/>
  <c r="I2819" i="1"/>
  <c r="I2818" i="1"/>
  <c r="I2817" i="1"/>
  <c r="I2816" i="1"/>
  <c r="I2815" i="1"/>
  <c r="I2814" i="1"/>
  <c r="I2813" i="1"/>
  <c r="I2812" i="1"/>
  <c r="I2811" i="1"/>
  <c r="I2810" i="1"/>
  <c r="I2809" i="1"/>
  <c r="I2808" i="1"/>
  <c r="I2807" i="1"/>
  <c r="I2806" i="1"/>
  <c r="I2805" i="1"/>
  <c r="I2804" i="1"/>
  <c r="I2803" i="1"/>
  <c r="I2802" i="1"/>
  <c r="I2801" i="1"/>
  <c r="I2800" i="1"/>
  <c r="I2799" i="1"/>
  <c r="I2798" i="1"/>
  <c r="I2797" i="1"/>
  <c r="I2796" i="1"/>
  <c r="I2795" i="1"/>
  <c r="I2794" i="1"/>
  <c r="I2793" i="1"/>
  <c r="I2792" i="1"/>
  <c r="I2791" i="1"/>
  <c r="I2790" i="1"/>
  <c r="I2789" i="1"/>
  <c r="I2788" i="1"/>
  <c r="I2787" i="1"/>
  <c r="I2786" i="1"/>
  <c r="I2785" i="1"/>
  <c r="I2780" i="1"/>
  <c r="I2779" i="1"/>
  <c r="I2778" i="1"/>
  <c r="I2777" i="1"/>
  <c r="I2776" i="1"/>
  <c r="I2775" i="1"/>
  <c r="I2774" i="1"/>
  <c r="I2773" i="1"/>
  <c r="I2772" i="1"/>
  <c r="I2771" i="1"/>
  <c r="I2770" i="1"/>
  <c r="I2769" i="1"/>
  <c r="I2762" i="1"/>
  <c r="I2761" i="1"/>
  <c r="I2760" i="1"/>
  <c r="I2759" i="1"/>
  <c r="I2757" i="1"/>
  <c r="I2756" i="1"/>
  <c r="I2755" i="1"/>
  <c r="I2754" i="1"/>
  <c r="I2753" i="1"/>
  <c r="I2752" i="1"/>
  <c r="I2751" i="1"/>
  <c r="I2750" i="1"/>
  <c r="I2749" i="1"/>
  <c r="I2748" i="1"/>
  <c r="I2747" i="1"/>
  <c r="I2746" i="1"/>
  <c r="I2745" i="1"/>
  <c r="I2744" i="1"/>
  <c r="I2743" i="1"/>
  <c r="I2742" i="1"/>
  <c r="I2741" i="1"/>
  <c r="I2740" i="1"/>
  <c r="I2739" i="1"/>
  <c r="I2738" i="1"/>
  <c r="I2737" i="1"/>
  <c r="I2736" i="1"/>
  <c r="I2735" i="1"/>
  <c r="I2734" i="1"/>
  <c r="I2733" i="1"/>
  <c r="I2732" i="1"/>
  <c r="I2731" i="1"/>
  <c r="I2730" i="1"/>
  <c r="I2729" i="1"/>
  <c r="I2728" i="1"/>
  <c r="I2727" i="1"/>
  <c r="I2726" i="1"/>
  <c r="I2725" i="1"/>
  <c r="I2724" i="1"/>
  <c r="I2723" i="1"/>
  <c r="I2722" i="1"/>
  <c r="I2721" i="1"/>
  <c r="I2720" i="1"/>
  <c r="I2719" i="1"/>
  <c r="I2718" i="1"/>
  <c r="I2717" i="1"/>
  <c r="I2716" i="1"/>
  <c r="I2715" i="1"/>
  <c r="I2714" i="1"/>
  <c r="I2713" i="1"/>
  <c r="I2712" i="1"/>
  <c r="I2710" i="1"/>
  <c r="I2709" i="1"/>
  <c r="I2708" i="1"/>
  <c r="I2707" i="1"/>
  <c r="I2706" i="1"/>
  <c r="I2705" i="1"/>
  <c r="I2704" i="1"/>
  <c r="I2703" i="1"/>
  <c r="I2701" i="1"/>
  <c r="I2700" i="1"/>
  <c r="I2699" i="1"/>
  <c r="I2698" i="1"/>
  <c r="I2697" i="1"/>
  <c r="I2696" i="1"/>
  <c r="I2695" i="1"/>
  <c r="I2694" i="1"/>
  <c r="I2693" i="1"/>
  <c r="I2692" i="1"/>
  <c r="I2691" i="1"/>
  <c r="I2690" i="1"/>
  <c r="I2689" i="1"/>
  <c r="I2688" i="1"/>
  <c r="I2687" i="1"/>
  <c r="I2686" i="1"/>
  <c r="I2685" i="1"/>
  <c r="I2684" i="1"/>
  <c r="I2683" i="1"/>
  <c r="I2682" i="1"/>
  <c r="I2681" i="1"/>
  <c r="I2680" i="1"/>
  <c r="I2679" i="1"/>
  <c r="I2678" i="1"/>
  <c r="I2677" i="1"/>
  <c r="I2676" i="1"/>
  <c r="I2675" i="1"/>
  <c r="I2674" i="1"/>
  <c r="I2673" i="1"/>
  <c r="I2672" i="1"/>
  <c r="I2671" i="1"/>
  <c r="I2670" i="1"/>
  <c r="I2669" i="1"/>
  <c r="I2668" i="1"/>
  <c r="I2667" i="1"/>
  <c r="I2666" i="1"/>
  <c r="I2665" i="1"/>
  <c r="I2664" i="1"/>
  <c r="I2663" i="1"/>
  <c r="I2662" i="1"/>
  <c r="I2661" i="1"/>
  <c r="I2660" i="1"/>
  <c r="I2659" i="1"/>
  <c r="I2658" i="1"/>
  <c r="I2657" i="1"/>
  <c r="I2656" i="1"/>
  <c r="I2654" i="1"/>
  <c r="I2653" i="1"/>
  <c r="I2652" i="1"/>
  <c r="I2651" i="1"/>
  <c r="I2650" i="1"/>
  <c r="I2649" i="1"/>
  <c r="I2648" i="1"/>
  <c r="I2647" i="1"/>
  <c r="I2646" i="1"/>
  <c r="I2645" i="1"/>
  <c r="I2644" i="1"/>
  <c r="I2643" i="1"/>
  <c r="I2642" i="1"/>
  <c r="I2640" i="1"/>
  <c r="I2639" i="1"/>
  <c r="I2638" i="1"/>
  <c r="I2637" i="1"/>
  <c r="I2636" i="1"/>
  <c r="I2635" i="1"/>
  <c r="I2634" i="1"/>
  <c r="I2633" i="1"/>
  <c r="I2632" i="1"/>
  <c r="I2631" i="1"/>
  <c r="I2630" i="1"/>
  <c r="I2629" i="1"/>
  <c r="I2628" i="1"/>
  <c r="I2627" i="1"/>
  <c r="I2625" i="1"/>
  <c r="I2624" i="1"/>
  <c r="I2623" i="1"/>
  <c r="I2622" i="1"/>
  <c r="I2621" i="1"/>
  <c r="I2620" i="1"/>
  <c r="I2618" i="1"/>
  <c r="I2617" i="1"/>
  <c r="I2616" i="1"/>
  <c r="I2615" i="1"/>
  <c r="I2614" i="1"/>
  <c r="I2613" i="1"/>
  <c r="I2612" i="1"/>
  <c r="I2610" i="1"/>
  <c r="I2609" i="1"/>
  <c r="I2608" i="1"/>
  <c r="I2607" i="1"/>
  <c r="I2606" i="1"/>
  <c r="I2605" i="1"/>
  <c r="I2604" i="1"/>
  <c r="I2603" i="1"/>
  <c r="I2602" i="1"/>
  <c r="I2601" i="1"/>
  <c r="I2600" i="1"/>
  <c r="I2599" i="1"/>
  <c r="I2598" i="1"/>
  <c r="I2597" i="1"/>
  <c r="I2596" i="1"/>
  <c r="I2595" i="1"/>
  <c r="I2594" i="1"/>
  <c r="I2593" i="1"/>
  <c r="I2592" i="1"/>
  <c r="I2591" i="1"/>
  <c r="I2590" i="1"/>
  <c r="I2589" i="1"/>
  <c r="I2588" i="1"/>
  <c r="I2586" i="1"/>
  <c r="I2585" i="1"/>
  <c r="I2584" i="1"/>
  <c r="I2583" i="1"/>
  <c r="I2582" i="1"/>
  <c r="I2581" i="1"/>
  <c r="I2580" i="1"/>
  <c r="I2579" i="1"/>
  <c r="I2578" i="1"/>
  <c r="I2577" i="1"/>
  <c r="I2576" i="1"/>
  <c r="I2575" i="1"/>
  <c r="I2574" i="1"/>
  <c r="I2573" i="1"/>
  <c r="I2572" i="1"/>
  <c r="I2571" i="1"/>
  <c r="I2570" i="1"/>
  <c r="I2569" i="1"/>
  <c r="I2567" i="1"/>
  <c r="I2566" i="1"/>
  <c r="I2565" i="1"/>
  <c r="I2564" i="1"/>
  <c r="I2563" i="1"/>
  <c r="I2562" i="1"/>
  <c r="I2561" i="1"/>
  <c r="I2560" i="1"/>
  <c r="I2559" i="1"/>
  <c r="I2558" i="1"/>
  <c r="I2557" i="1"/>
  <c r="I2556" i="1"/>
  <c r="I2555" i="1"/>
  <c r="I2554" i="1"/>
  <c r="I2553" i="1"/>
  <c r="I2552" i="1"/>
  <c r="I2551" i="1"/>
  <c r="I2550" i="1"/>
  <c r="I2549" i="1"/>
  <c r="I2548" i="1"/>
  <c r="I2547" i="1"/>
  <c r="I2546" i="1"/>
  <c r="I2545" i="1"/>
  <c r="I2544" i="1"/>
  <c r="I2543" i="1"/>
  <c r="I2542" i="1"/>
  <c r="I2541" i="1"/>
  <c r="I2540" i="1"/>
  <c r="I2539" i="1"/>
  <c r="I2538" i="1"/>
  <c r="I2537" i="1"/>
  <c r="I2536" i="1"/>
  <c r="I2535" i="1"/>
  <c r="I2534" i="1"/>
  <c r="I2533" i="1"/>
  <c r="I2532" i="1"/>
  <c r="I2531" i="1"/>
  <c r="I2530" i="1"/>
  <c r="I2529" i="1"/>
  <c r="I2528" i="1"/>
  <c r="I2527" i="1"/>
  <c r="I2526" i="1"/>
  <c r="I2525" i="1"/>
  <c r="I2524" i="1"/>
  <c r="I2523" i="1"/>
  <c r="I2522" i="1"/>
  <c r="I2521" i="1"/>
  <c r="I2520" i="1"/>
  <c r="I2519" i="1"/>
  <c r="I2518" i="1"/>
  <c r="I2517" i="1"/>
  <c r="I2516" i="1"/>
  <c r="I2515" i="1"/>
  <c r="I2514" i="1"/>
  <c r="I2513" i="1"/>
  <c r="I2511" i="1"/>
  <c r="I2510" i="1"/>
  <c r="I2509" i="1"/>
  <c r="I2507" i="1"/>
  <c r="I2506" i="1"/>
  <c r="I2505" i="1"/>
  <c r="I2504" i="1"/>
  <c r="I2503" i="1"/>
  <c r="I2502" i="1"/>
  <c r="I2501" i="1"/>
  <c r="I2499" i="1"/>
  <c r="I2498" i="1"/>
  <c r="I2497" i="1"/>
  <c r="I2496" i="1"/>
  <c r="I2495" i="1"/>
  <c r="I2494" i="1"/>
  <c r="I2493" i="1"/>
  <c r="I2492" i="1"/>
  <c r="I2491" i="1"/>
  <c r="I2490" i="1"/>
  <c r="I2489" i="1"/>
  <c r="I2488" i="1"/>
  <c r="I2487" i="1"/>
  <c r="I2486" i="1"/>
  <c r="I2485" i="1"/>
  <c r="I2484" i="1"/>
  <c r="I2483" i="1"/>
  <c r="I2482" i="1"/>
  <c r="I2481" i="1"/>
  <c r="I2480" i="1"/>
  <c r="I2479" i="1"/>
  <c r="I2477" i="1"/>
  <c r="I2476" i="1"/>
  <c r="I2475" i="1"/>
  <c r="I2474" i="1"/>
  <c r="I2473" i="1"/>
  <c r="I2471" i="1"/>
  <c r="I2470" i="1"/>
  <c r="I2469" i="1"/>
  <c r="I2468" i="1"/>
  <c r="I2466" i="1"/>
  <c r="I2465" i="1"/>
  <c r="I2464" i="1"/>
  <c r="I2463" i="1"/>
  <c r="I2462" i="1"/>
  <c r="I2461" i="1"/>
  <c r="I2460" i="1"/>
  <c r="I2459" i="1"/>
  <c r="I2458" i="1"/>
  <c r="I2457" i="1"/>
  <c r="I2456" i="1"/>
  <c r="I2453" i="1"/>
  <c r="I2452" i="1"/>
  <c r="I2451" i="1"/>
  <c r="I2450" i="1"/>
  <c r="I2449" i="1"/>
  <c r="I2448" i="1"/>
  <c r="I2447" i="1"/>
  <c r="I2446" i="1"/>
  <c r="I2445" i="1"/>
  <c r="I2444" i="1"/>
  <c r="I2443" i="1"/>
  <c r="I2442" i="1"/>
  <c r="I2441" i="1"/>
  <c r="I2439" i="1"/>
  <c r="I2438" i="1"/>
  <c r="I2437" i="1"/>
  <c r="I2436" i="1"/>
  <c r="I2435" i="1"/>
  <c r="I2434" i="1"/>
  <c r="I2433" i="1"/>
  <c r="I2432" i="1"/>
  <c r="I2431" i="1"/>
  <c r="I2430" i="1"/>
  <c r="I2429" i="1"/>
  <c r="I2428" i="1"/>
  <c r="I2427" i="1"/>
  <c r="I2426" i="1"/>
  <c r="I2425" i="1"/>
  <c r="I2424" i="1"/>
  <c r="I2423" i="1"/>
  <c r="I2421" i="1"/>
  <c r="I2420" i="1"/>
  <c r="I2419" i="1"/>
  <c r="I2418" i="1"/>
  <c r="I2417" i="1"/>
  <c r="I2416" i="1"/>
  <c r="I2415" i="1"/>
  <c r="I2414" i="1"/>
  <c r="I2413" i="1"/>
  <c r="I2412" i="1"/>
  <c r="I2411" i="1"/>
  <c r="I2410" i="1"/>
  <c r="I2409" i="1"/>
  <c r="I2408" i="1"/>
  <c r="I2407" i="1"/>
  <c r="I2406" i="1"/>
  <c r="I2405" i="1"/>
  <c r="I2404" i="1"/>
  <c r="I2402" i="1"/>
  <c r="I2400" i="1"/>
  <c r="I2399" i="1"/>
  <c r="I2397" i="1"/>
  <c r="I2396" i="1"/>
  <c r="I2395" i="1"/>
  <c r="I2394" i="1"/>
  <c r="I2393" i="1"/>
  <c r="I2392" i="1"/>
  <c r="I2391" i="1"/>
  <c r="I2390" i="1"/>
  <c r="I2389" i="1"/>
  <c r="I2388" i="1"/>
  <c r="I2387" i="1"/>
  <c r="I2386" i="1"/>
  <c r="I2385" i="1"/>
  <c r="I2384" i="1"/>
  <c r="I2383" i="1"/>
  <c r="I2381" i="1"/>
  <c r="I2380" i="1"/>
  <c r="I2379" i="1"/>
  <c r="I2378" i="1"/>
  <c r="I2377" i="1"/>
  <c r="I2376" i="1"/>
  <c r="I2375" i="1"/>
  <c r="I2372" i="1"/>
  <c r="I2371" i="1"/>
  <c r="I2370" i="1"/>
  <c r="I2369" i="1"/>
  <c r="I2368" i="1"/>
  <c r="I2367" i="1"/>
  <c r="I2366" i="1"/>
  <c r="I2365" i="1"/>
  <c r="I2363" i="1"/>
  <c r="I2362" i="1"/>
  <c r="I2361" i="1"/>
  <c r="I2359" i="1"/>
  <c r="I2358" i="1"/>
  <c r="I2355" i="1"/>
  <c r="I2354" i="1"/>
  <c r="I2353" i="1"/>
  <c r="I2352" i="1"/>
  <c r="I2351" i="1"/>
  <c r="I2350" i="1"/>
  <c r="I2348" i="1"/>
  <c r="I2347" i="1"/>
  <c r="I2346" i="1"/>
  <c r="I2344" i="1"/>
  <c r="I2342" i="1"/>
  <c r="I2341" i="1"/>
  <c r="I2340" i="1"/>
  <c r="I2339" i="1"/>
  <c r="I2338" i="1"/>
  <c r="I2337" i="1"/>
  <c r="I2334" i="1"/>
  <c r="I2333" i="1"/>
  <c r="I2332" i="1"/>
  <c r="I2331" i="1"/>
  <c r="I2329" i="1"/>
  <c r="I2327" i="1"/>
  <c r="I2326" i="1"/>
  <c r="I2325" i="1"/>
  <c r="I2324" i="1"/>
  <c r="I2323" i="1"/>
  <c r="I2322" i="1"/>
  <c r="I2321" i="1"/>
  <c r="I2320" i="1"/>
  <c r="I2319" i="1"/>
  <c r="I2318" i="1"/>
  <c r="I2317" i="1"/>
  <c r="I2313" i="1"/>
  <c r="I2311" i="1"/>
  <c r="I2310" i="1"/>
  <c r="I2309" i="1"/>
  <c r="I2307" i="1"/>
  <c r="I2306" i="1"/>
  <c r="I2305" i="1"/>
  <c r="I2304" i="1"/>
  <c r="I2303" i="1"/>
  <c r="I2302" i="1"/>
  <c r="I2301" i="1"/>
  <c r="I2300" i="1"/>
  <c r="I2299" i="1"/>
  <c r="I2290" i="1"/>
  <c r="I2289" i="1"/>
  <c r="I2288" i="1"/>
  <c r="I2287" i="1"/>
  <c r="I2286" i="1"/>
  <c r="I2285" i="1"/>
  <c r="I2284" i="1"/>
  <c r="I2283" i="1"/>
  <c r="I2281" i="1"/>
  <c r="I2279" i="1"/>
  <c r="I2277" i="1"/>
  <c r="I2276" i="1"/>
  <c r="I2275" i="1"/>
  <c r="I2273" i="1"/>
  <c r="I2269" i="1"/>
  <c r="I2267" i="1"/>
  <c r="I2266" i="1"/>
  <c r="I2265" i="1"/>
  <c r="I2264" i="1"/>
  <c r="I2263" i="1"/>
  <c r="I2262" i="1"/>
  <c r="I2261" i="1"/>
  <c r="I2260" i="1"/>
  <c r="I2259" i="1"/>
  <c r="I2258" i="1"/>
  <c r="I2257" i="1"/>
  <c r="I2256" i="1"/>
  <c r="I2255" i="1"/>
  <c r="I2253" i="1"/>
  <c r="I2252" i="1"/>
  <c r="I2251" i="1"/>
  <c r="I2250" i="1"/>
  <c r="I2249" i="1"/>
  <c r="I2248" i="1"/>
  <c r="I2247" i="1"/>
  <c r="I2246" i="1"/>
  <c r="I2245" i="1"/>
  <c r="I2244" i="1"/>
  <c r="I2243" i="1"/>
  <c r="I2242" i="1"/>
  <c r="I2241" i="1"/>
  <c r="I2240" i="1"/>
  <c r="I2239" i="1"/>
  <c r="I2238" i="1"/>
  <c r="I2237" i="1"/>
  <c r="I2236" i="1"/>
  <c r="I2235" i="1"/>
  <c r="I2234" i="1"/>
  <c r="I2233" i="1"/>
  <c r="I2231" i="1"/>
  <c r="I2229" i="1"/>
  <c r="I2228" i="1"/>
  <c r="I2227" i="1"/>
  <c r="I2226" i="1"/>
  <c r="I2225" i="1"/>
  <c r="I2224" i="1"/>
  <c r="I2223" i="1"/>
  <c r="I2221" i="1"/>
  <c r="I2220" i="1"/>
  <c r="I2219" i="1"/>
  <c r="I2216" i="1"/>
  <c r="I2214" i="1"/>
  <c r="I2212" i="1"/>
  <c r="I2211" i="1"/>
  <c r="I2210" i="1"/>
  <c r="I2208" i="1"/>
  <c r="I2207" i="1"/>
  <c r="I2206" i="1"/>
  <c r="I2205" i="1"/>
  <c r="I2204" i="1"/>
  <c r="I2203" i="1"/>
  <c r="I2202" i="1"/>
  <c r="I2200" i="1"/>
  <c r="I2199" i="1"/>
  <c r="I2198" i="1"/>
  <c r="I2197" i="1"/>
  <c r="I2196" i="1"/>
  <c r="I2194" i="1"/>
  <c r="I2192" i="1"/>
  <c r="I2191" i="1"/>
  <c r="I2190" i="1"/>
  <c r="I2188" i="1"/>
  <c r="I2186" i="1"/>
  <c r="I2185" i="1"/>
  <c r="I2180" i="1"/>
  <c r="I2179" i="1"/>
  <c r="I2178" i="1"/>
  <c r="I2177" i="1"/>
  <c r="I2176" i="1"/>
  <c r="I2175" i="1"/>
  <c r="I2174" i="1"/>
  <c r="I2173" i="1"/>
  <c r="I2172" i="1"/>
  <c r="I2171" i="1"/>
  <c r="I2170" i="1"/>
  <c r="I2169" i="1"/>
  <c r="I2168" i="1"/>
  <c r="I2167" i="1"/>
  <c r="I2166" i="1"/>
  <c r="I2165" i="1"/>
  <c r="I2164" i="1"/>
  <c r="I2162" i="1"/>
  <c r="I2161" i="1"/>
  <c r="I2160" i="1"/>
  <c r="I2158" i="1"/>
  <c r="I2154" i="1"/>
  <c r="I2153" i="1"/>
  <c r="I2152" i="1"/>
  <c r="I2151" i="1"/>
  <c r="I2150" i="1"/>
  <c r="I2149" i="1"/>
  <c r="I2147" i="1"/>
  <c r="I2146" i="1"/>
  <c r="I2145" i="1"/>
  <c r="I2143" i="1"/>
  <c r="I2142" i="1"/>
  <c r="I2140" i="1"/>
  <c r="I2139" i="1"/>
  <c r="I2138" i="1"/>
  <c r="I2137" i="1"/>
  <c r="I2136" i="1"/>
  <c r="I2135" i="1"/>
  <c r="I2133" i="1"/>
  <c r="I2131" i="1"/>
  <c r="I2130" i="1"/>
  <c r="I2129" i="1"/>
  <c r="I2128" i="1"/>
  <c r="I2127" i="1"/>
  <c r="I2126" i="1"/>
  <c r="I2125" i="1"/>
  <c r="I2124" i="1"/>
  <c r="I2123" i="1"/>
  <c r="I2122" i="1"/>
  <c r="I2121" i="1"/>
  <c r="I2120" i="1"/>
  <c r="I2119" i="1"/>
  <c r="I2118" i="1"/>
  <c r="I2117" i="1"/>
  <c r="I2115" i="1"/>
  <c r="I2114" i="1"/>
  <c r="I2113" i="1"/>
  <c r="I2110" i="1"/>
  <c r="I2109" i="1"/>
  <c r="I2108" i="1"/>
  <c r="I2107" i="1"/>
  <c r="I2106" i="1"/>
  <c r="I2104" i="1"/>
  <c r="I2103" i="1"/>
  <c r="I2102" i="1"/>
  <c r="I2101" i="1"/>
  <c r="I2100" i="1"/>
  <c r="I2099" i="1"/>
  <c r="I2097" i="1"/>
  <c r="I2095" i="1"/>
  <c r="I2094" i="1"/>
  <c r="I2093" i="1"/>
  <c r="I2092" i="1"/>
  <c r="I2091" i="1"/>
  <c r="I2090" i="1"/>
  <c r="I2089" i="1"/>
  <c r="I2088" i="1"/>
  <c r="I2087" i="1"/>
  <c r="I2085" i="1"/>
  <c r="I2082" i="1"/>
  <c r="I2081" i="1"/>
  <c r="I2080" i="1"/>
  <c r="I2079" i="1"/>
  <c r="I2078" i="1"/>
  <c r="I2076" i="1"/>
  <c r="I2075" i="1"/>
  <c r="I2074" i="1"/>
  <c r="I2073" i="1"/>
  <c r="I2072" i="1"/>
  <c r="I2071" i="1"/>
  <c r="I2070" i="1"/>
  <c r="I2069" i="1"/>
  <c r="I2068" i="1"/>
  <c r="I2067" i="1"/>
  <c r="I2066" i="1"/>
  <c r="I2065" i="1"/>
  <c r="I2063" i="1"/>
  <c r="I2062" i="1"/>
  <c r="I2061" i="1"/>
  <c r="I2060" i="1"/>
  <c r="I2059" i="1"/>
  <c r="I2058" i="1"/>
  <c r="I2057" i="1"/>
  <c r="I2056" i="1"/>
  <c r="I2053" i="1"/>
  <c r="I2052" i="1"/>
  <c r="I2051" i="1"/>
  <c r="I2050" i="1"/>
  <c r="I2049" i="1"/>
  <c r="I2048" i="1"/>
  <c r="I2047" i="1"/>
  <c r="I2046" i="1"/>
  <c r="I2045" i="1"/>
  <c r="I2043" i="1"/>
  <c r="I2042" i="1"/>
  <c r="I2041" i="1"/>
  <c r="I2040" i="1"/>
  <c r="I2039" i="1"/>
  <c r="I2038" i="1"/>
  <c r="I2037" i="1"/>
  <c r="I2036" i="1"/>
  <c r="I2035" i="1"/>
  <c r="I2034" i="1"/>
  <c r="I2032" i="1"/>
  <c r="I2031" i="1"/>
  <c r="I2030" i="1"/>
  <c r="I2029" i="1"/>
  <c r="I2028" i="1"/>
  <c r="I2027" i="1"/>
  <c r="I2026" i="1"/>
  <c r="I2025" i="1"/>
  <c r="I2024" i="1"/>
  <c r="I2023" i="1"/>
  <c r="I2022" i="1"/>
  <c r="I2021" i="1"/>
  <c r="I2020" i="1"/>
  <c r="I2018" i="1"/>
  <c r="I2017" i="1"/>
  <c r="I2016" i="1"/>
  <c r="I2015" i="1"/>
  <c r="I2014" i="1"/>
  <c r="I2013" i="1"/>
  <c r="I2012" i="1"/>
  <c r="I2010" i="1"/>
  <c r="I2009" i="1"/>
  <c r="I2008" i="1"/>
  <c r="I2007" i="1"/>
  <c r="I2006" i="1"/>
  <c r="I2005" i="1"/>
  <c r="I2004" i="1"/>
  <c r="I2003" i="1"/>
  <c r="I2002" i="1"/>
  <c r="I2001" i="1"/>
  <c r="I2000" i="1"/>
  <c r="I1999" i="1"/>
  <c r="I1998" i="1"/>
  <c r="I1997" i="1"/>
  <c r="I1994" i="1"/>
  <c r="I1993" i="1"/>
  <c r="I1991" i="1"/>
  <c r="I1990" i="1"/>
  <c r="I1989" i="1"/>
  <c r="I1988" i="1"/>
  <c r="I1987" i="1"/>
  <c r="I1986" i="1"/>
  <c r="I1984" i="1"/>
  <c r="I1983" i="1"/>
  <c r="I1981" i="1"/>
  <c r="I1980" i="1"/>
  <c r="I1979" i="1"/>
  <c r="I1978" i="1"/>
  <c r="I1977" i="1"/>
  <c r="I1976" i="1"/>
  <c r="I1975" i="1"/>
  <c r="I1974" i="1"/>
  <c r="I1973" i="1"/>
  <c r="I1971" i="1"/>
  <c r="I1970" i="1"/>
  <c r="I1969" i="1"/>
  <c r="I1968" i="1"/>
  <c r="I1967" i="1"/>
  <c r="I1966" i="1"/>
  <c r="I1965" i="1"/>
  <c r="I1964" i="1"/>
  <c r="I1963" i="1"/>
  <c r="I1962" i="1"/>
  <c r="I1961" i="1"/>
  <c r="I1960" i="1"/>
  <c r="I1958" i="1"/>
  <c r="I1957" i="1"/>
  <c r="I1955" i="1"/>
  <c r="I1954" i="1"/>
  <c r="I1953" i="1"/>
  <c r="I1952" i="1"/>
  <c r="I1951" i="1"/>
  <c r="I1950" i="1"/>
  <c r="I1949" i="1"/>
  <c r="I1948" i="1"/>
  <c r="I1947" i="1"/>
  <c r="I1946" i="1"/>
  <c r="I1945" i="1"/>
  <c r="I1944" i="1"/>
  <c r="I1942" i="1"/>
  <c r="I1941" i="1"/>
  <c r="I1940" i="1"/>
  <c r="I1939" i="1"/>
  <c r="I1938" i="1"/>
  <c r="I1936" i="1"/>
  <c r="I1935" i="1"/>
  <c r="I1934" i="1"/>
  <c r="I1932" i="1"/>
  <c r="I1931" i="1"/>
  <c r="I1929" i="1"/>
  <c r="I1928" i="1"/>
  <c r="I1927" i="1"/>
  <c r="I1926" i="1"/>
  <c r="I1925" i="1"/>
  <c r="I1924" i="1"/>
  <c r="I1919" i="1"/>
  <c r="I1918" i="1"/>
  <c r="I1917" i="1"/>
  <c r="I1916" i="1"/>
  <c r="I1915" i="1"/>
  <c r="I1913" i="1"/>
  <c r="I1912" i="1"/>
  <c r="I1909" i="1"/>
  <c r="I1908" i="1"/>
  <c r="I1907" i="1"/>
  <c r="I1906" i="1"/>
  <c r="I1905" i="1"/>
  <c r="I1904" i="1"/>
  <c r="I1903" i="1"/>
  <c r="I1900" i="1"/>
  <c r="I1898" i="1"/>
  <c r="I1897" i="1"/>
  <c r="I1896" i="1"/>
  <c r="I1893" i="1"/>
  <c r="I1891" i="1"/>
  <c r="I1889" i="1"/>
  <c r="I1888" i="1"/>
  <c r="I1887" i="1"/>
  <c r="I1886" i="1"/>
  <c r="I1885" i="1"/>
  <c r="I1884" i="1"/>
  <c r="I1883" i="1"/>
  <c r="I1882" i="1"/>
  <c r="I1881" i="1"/>
  <c r="I1880" i="1"/>
  <c r="I1879" i="1"/>
  <c r="I1878" i="1"/>
  <c r="I1877" i="1"/>
  <c r="I1876" i="1"/>
  <c r="I1875" i="1"/>
  <c r="I1874" i="1"/>
  <c r="I1873" i="1"/>
  <c r="I1872" i="1"/>
  <c r="I1871" i="1"/>
  <c r="I1870" i="1"/>
  <c r="I1867" i="1"/>
  <c r="I1865" i="1"/>
  <c r="I1864" i="1"/>
  <c r="I1861" i="1"/>
  <c r="I1860" i="1"/>
  <c r="I1859" i="1"/>
  <c r="I1858" i="1"/>
  <c r="I1857" i="1"/>
  <c r="I1856" i="1"/>
  <c r="I1855" i="1"/>
  <c r="I1854" i="1"/>
  <c r="I1852" i="1"/>
  <c r="I1851" i="1"/>
  <c r="I1850" i="1"/>
  <c r="I1849" i="1"/>
  <c r="I1847" i="1"/>
  <c r="I1846" i="1"/>
  <c r="I1845" i="1"/>
  <c r="I1844" i="1"/>
  <c r="I1843" i="1"/>
  <c r="I1842" i="1"/>
  <c r="I1841" i="1"/>
  <c r="I1840" i="1"/>
  <c r="I1839" i="1"/>
  <c r="I1838" i="1"/>
  <c r="I1837" i="1"/>
  <c r="I1836" i="1"/>
  <c r="I1835" i="1"/>
  <c r="I1834" i="1"/>
  <c r="I1833" i="1"/>
  <c r="I1831" i="1"/>
  <c r="I1829" i="1"/>
  <c r="I1828" i="1"/>
  <c r="I1827" i="1"/>
  <c r="I1825" i="1"/>
  <c r="I1823" i="1"/>
  <c r="I1822" i="1"/>
  <c r="I1821" i="1"/>
  <c r="I1820" i="1"/>
  <c r="I1819" i="1"/>
  <c r="I1818" i="1"/>
  <c r="I1817" i="1"/>
  <c r="I1816" i="1"/>
  <c r="I1814" i="1"/>
  <c r="I1813" i="1"/>
  <c r="I1812" i="1"/>
  <c r="I1811" i="1"/>
  <c r="I1809" i="1"/>
  <c r="I1807" i="1"/>
  <c r="I1805" i="1"/>
  <c r="I1803" i="1"/>
  <c r="I1802" i="1"/>
  <c r="I1800" i="1"/>
  <c r="I1799" i="1"/>
  <c r="I1798" i="1"/>
  <c r="I1797" i="1"/>
  <c r="I1796" i="1"/>
  <c r="I1795" i="1"/>
  <c r="I1794" i="1"/>
  <c r="I1793" i="1"/>
  <c r="I1791" i="1"/>
  <c r="I1790" i="1"/>
  <c r="I1789" i="1"/>
  <c r="I1788" i="1"/>
  <c r="I1787" i="1"/>
  <c r="I1786" i="1"/>
  <c r="I1785" i="1"/>
  <c r="I1784" i="1"/>
  <c r="I1783" i="1"/>
  <c r="I1780" i="1"/>
  <c r="I1769" i="1"/>
  <c r="I1768" i="1"/>
  <c r="I1766" i="1"/>
  <c r="I1765" i="1"/>
  <c r="I1764" i="1"/>
  <c r="I1763" i="1"/>
  <c r="I1762" i="1"/>
  <c r="I1761" i="1"/>
  <c r="I1760" i="1"/>
  <c r="I1759" i="1"/>
  <c r="I1758" i="1"/>
  <c r="I1757" i="1"/>
  <c r="I1756" i="1"/>
  <c r="I1755" i="1"/>
  <c r="I1754" i="1"/>
  <c r="I1752" i="1"/>
  <c r="I1750" i="1"/>
  <c r="I1749" i="1"/>
  <c r="I1748" i="1"/>
  <c r="I1747" i="1"/>
  <c r="I1746" i="1"/>
  <c r="I1745" i="1"/>
  <c r="I1744" i="1"/>
  <c r="I1743" i="1"/>
  <c r="I1742" i="1"/>
  <c r="I1741" i="1"/>
  <c r="I1740" i="1"/>
  <c r="I1739" i="1"/>
  <c r="I1738" i="1"/>
  <c r="I1737" i="1"/>
  <c r="I1736" i="1"/>
  <c r="I1735" i="1"/>
  <c r="I1734" i="1"/>
  <c r="I1733" i="1"/>
  <c r="I1732" i="1"/>
  <c r="I1731" i="1"/>
  <c r="I1730" i="1"/>
  <c r="I1729" i="1"/>
  <c r="I1727" i="1"/>
  <c r="I1726" i="1"/>
  <c r="I1725" i="1"/>
  <c r="I1723" i="1"/>
  <c r="I1722" i="1"/>
  <c r="I1721" i="1"/>
  <c r="I1720" i="1"/>
  <c r="I1719" i="1"/>
  <c r="I1718" i="1"/>
  <c r="I1716" i="1"/>
  <c r="I1715" i="1"/>
  <c r="I1714" i="1"/>
  <c r="I1713" i="1"/>
  <c r="I1711" i="1"/>
  <c r="I1710" i="1"/>
  <c r="I1709" i="1"/>
  <c r="I1707" i="1"/>
  <c r="I1706" i="1"/>
  <c r="I1705" i="1"/>
  <c r="I1704" i="1"/>
  <c r="I1703" i="1"/>
  <c r="I1701" i="1"/>
  <c r="I1699" i="1"/>
  <c r="I1698" i="1"/>
  <c r="I1697" i="1"/>
  <c r="I1695" i="1"/>
  <c r="I1694" i="1"/>
  <c r="I1693" i="1"/>
  <c r="I1692" i="1"/>
  <c r="I1691" i="1"/>
  <c r="I1689" i="1"/>
  <c r="I1688" i="1"/>
  <c r="I1687" i="1"/>
  <c r="I1686" i="1"/>
  <c r="I1685" i="1"/>
  <c r="I1684" i="1"/>
  <c r="I1683" i="1"/>
  <c r="I1682" i="1"/>
  <c r="I1679" i="1"/>
  <c r="I1678" i="1"/>
  <c r="I1677" i="1"/>
  <c r="I1676" i="1"/>
  <c r="I1674" i="1"/>
  <c r="I1673" i="1"/>
  <c r="I1672" i="1"/>
  <c r="I1671" i="1"/>
  <c r="I1670" i="1"/>
  <c r="I1668" i="1"/>
  <c r="I1667" i="1"/>
  <c r="I1666" i="1"/>
  <c r="I1665" i="1"/>
  <c r="I1664" i="1"/>
  <c r="I1663" i="1"/>
  <c r="I1662" i="1"/>
  <c r="I1661" i="1"/>
  <c r="I1660" i="1"/>
  <c r="I1659" i="1"/>
  <c r="I1657" i="1"/>
  <c r="I1656" i="1"/>
  <c r="I1655" i="1"/>
  <c r="I1654" i="1"/>
  <c r="I1652" i="1"/>
  <c r="I1651" i="1"/>
  <c r="I1649" i="1"/>
  <c r="I1648" i="1"/>
  <c r="I1647" i="1"/>
  <c r="I1646" i="1"/>
  <c r="I1644" i="1"/>
  <c r="I1643" i="1"/>
  <c r="I1642" i="1"/>
  <c r="I1641" i="1"/>
  <c r="I1640" i="1"/>
  <c r="I1639" i="1"/>
  <c r="I1638" i="1"/>
  <c r="I1635" i="1"/>
  <c r="I1634" i="1"/>
  <c r="I1633" i="1"/>
  <c r="I1632" i="1"/>
  <c r="I1631" i="1"/>
  <c r="I1630" i="1"/>
  <c r="I1629" i="1"/>
  <c r="I1628" i="1"/>
  <c r="I1627" i="1"/>
  <c r="I1625" i="1"/>
  <c r="I1624" i="1"/>
  <c r="I1621" i="1"/>
  <c r="I1620" i="1"/>
  <c r="I1619" i="1"/>
  <c r="I1618" i="1"/>
  <c r="I1615" i="1"/>
  <c r="I1614" i="1"/>
  <c r="I1613" i="1"/>
  <c r="I1612" i="1"/>
  <c r="I1611" i="1"/>
  <c r="I1610" i="1"/>
  <c r="I1609" i="1"/>
  <c r="I1608" i="1"/>
  <c r="I1607" i="1"/>
  <c r="I1606" i="1"/>
  <c r="I1605" i="1"/>
  <c r="I1604" i="1"/>
  <c r="I1603" i="1"/>
  <c r="I1602" i="1"/>
  <c r="I1601" i="1"/>
  <c r="I1600" i="1"/>
  <c r="I1599" i="1"/>
  <c r="I1598" i="1"/>
  <c r="I1597" i="1"/>
  <c r="I1596" i="1"/>
  <c r="I1595" i="1"/>
  <c r="I1593" i="1"/>
  <c r="I1592" i="1"/>
  <c r="I1590" i="1"/>
  <c r="I1589" i="1"/>
  <c r="I1588" i="1"/>
  <c r="I1587" i="1"/>
  <c r="I1586" i="1"/>
  <c r="I1585" i="1"/>
  <c r="I1584" i="1"/>
  <c r="I1583" i="1"/>
  <c r="I1582" i="1"/>
  <c r="I1581" i="1"/>
  <c r="I1580" i="1"/>
  <c r="I1579" i="1"/>
  <c r="I1578" i="1"/>
  <c r="I1577" i="1"/>
  <c r="I1576" i="1"/>
  <c r="I1574" i="1"/>
  <c r="I1573" i="1"/>
  <c r="I1572" i="1"/>
  <c r="I1571" i="1"/>
  <c r="I1569" i="1"/>
  <c r="I1563" i="1"/>
  <c r="I1562" i="1"/>
  <c r="I1561" i="1"/>
  <c r="I1559" i="1"/>
  <c r="I1558" i="1"/>
  <c r="I1557" i="1"/>
  <c r="I1556" i="1"/>
  <c r="I1555" i="1"/>
  <c r="I1554" i="1"/>
  <c r="I1553" i="1"/>
  <c r="I1551" i="1"/>
  <c r="I1550" i="1"/>
  <c r="I1548" i="1"/>
  <c r="I1547" i="1"/>
  <c r="I1546" i="1"/>
  <c r="I1544" i="1"/>
  <c r="I1543" i="1"/>
  <c r="I1541" i="1"/>
  <c r="I1539" i="1"/>
  <c r="I1537" i="1"/>
  <c r="I1536" i="1"/>
  <c r="I1535" i="1"/>
  <c r="I1534" i="1"/>
  <c r="I1532" i="1"/>
  <c r="I1531" i="1"/>
  <c r="I1530" i="1"/>
  <c r="I1529" i="1"/>
  <c r="I1528" i="1"/>
  <c r="I1527" i="1"/>
  <c r="I1526" i="1"/>
  <c r="I1523" i="1"/>
  <c r="I1522" i="1"/>
  <c r="I1520" i="1"/>
  <c r="I1519" i="1"/>
  <c r="I1517" i="1"/>
  <c r="I1514" i="1"/>
  <c r="I1513" i="1"/>
  <c r="I1512" i="1"/>
  <c r="I1511" i="1"/>
  <c r="I1510" i="1"/>
  <c r="I1509" i="1"/>
  <c r="I1508" i="1"/>
  <c r="I1507" i="1"/>
  <c r="I1506" i="1"/>
  <c r="I1505" i="1"/>
  <c r="I1504" i="1"/>
  <c r="I1503" i="1"/>
  <c r="I1502" i="1"/>
  <c r="I1501" i="1"/>
  <c r="I1500" i="1"/>
  <c r="I1499" i="1"/>
  <c r="I1498" i="1"/>
  <c r="I1497" i="1"/>
  <c r="I1496" i="1"/>
  <c r="I1495" i="1"/>
  <c r="I1494" i="1"/>
  <c r="I1493" i="1"/>
  <c r="I1492" i="1"/>
  <c r="I1491" i="1"/>
  <c r="I1489" i="1"/>
  <c r="I1488" i="1"/>
  <c r="I1487" i="1"/>
  <c r="I1486" i="1"/>
  <c r="I1485" i="1"/>
  <c r="I1484" i="1"/>
  <c r="I1483" i="1"/>
  <c r="I1482" i="1"/>
  <c r="I1480" i="1"/>
  <c r="I1479" i="1"/>
  <c r="I1478" i="1"/>
  <c r="I1477" i="1"/>
  <c r="I1476" i="1"/>
  <c r="I1475" i="1"/>
  <c r="I1474" i="1"/>
  <c r="I1473" i="1"/>
  <c r="I1472" i="1"/>
  <c r="I1471" i="1"/>
  <c r="I1470" i="1"/>
  <c r="I1469" i="1"/>
  <c r="I1467" i="1"/>
  <c r="I1466" i="1"/>
  <c r="I1463" i="1"/>
  <c r="I1462" i="1"/>
  <c r="I1459" i="1"/>
  <c r="I1458" i="1"/>
  <c r="I1456" i="1"/>
  <c r="I1455" i="1"/>
  <c r="I1452" i="1"/>
  <c r="I1451" i="1"/>
  <c r="I1450" i="1"/>
  <c r="I1448" i="1"/>
  <c r="I1447" i="1"/>
  <c r="I1443" i="1"/>
  <c r="I1442" i="1"/>
  <c r="I1439" i="1"/>
  <c r="I1438" i="1"/>
  <c r="I1436" i="1"/>
  <c r="I1435" i="1"/>
  <c r="I1434" i="1"/>
  <c r="I1433" i="1"/>
  <c r="I1430" i="1"/>
  <c r="I1429" i="1"/>
  <c r="I1423" i="1"/>
  <c r="I1419" i="1"/>
  <c r="I1418" i="1"/>
  <c r="I1417" i="1"/>
  <c r="I1416" i="1"/>
  <c r="I1415" i="1"/>
  <c r="I1414" i="1"/>
  <c r="I1412" i="1"/>
  <c r="I1406" i="1"/>
  <c r="I1405" i="1"/>
  <c r="I1404" i="1"/>
  <c r="I1402" i="1"/>
  <c r="I1401" i="1"/>
  <c r="I1400" i="1"/>
  <c r="I1399" i="1"/>
  <c r="I1398" i="1"/>
  <c r="I1396" i="1"/>
  <c r="I1395" i="1"/>
  <c r="I1392" i="1"/>
  <c r="I1391" i="1"/>
  <c r="I1389" i="1"/>
  <c r="I1388" i="1"/>
  <c r="I1387" i="1"/>
  <c r="I1386" i="1"/>
  <c r="I1385" i="1"/>
  <c r="I1384" i="1"/>
  <c r="I1383" i="1"/>
  <c r="I1382" i="1"/>
  <c r="I1381" i="1"/>
  <c r="I1380" i="1"/>
  <c r="I1379" i="1"/>
  <c r="I1378" i="1"/>
  <c r="I1377" i="1"/>
  <c r="I1376" i="1"/>
  <c r="I1375" i="1"/>
  <c r="I1374" i="1"/>
  <c r="I1373" i="1"/>
  <c r="I1372" i="1"/>
  <c r="I1371" i="1"/>
  <c r="I1370" i="1"/>
  <c r="I1369" i="1"/>
  <c r="I1367" i="1"/>
  <c r="I1366" i="1"/>
  <c r="I1365" i="1"/>
  <c r="I1364" i="1"/>
  <c r="I1362" i="1"/>
  <c r="I1361" i="1"/>
  <c r="I1360" i="1"/>
  <c r="I1359" i="1"/>
  <c r="I1358" i="1"/>
  <c r="I1357" i="1"/>
  <c r="I1356" i="1"/>
  <c r="I1355" i="1"/>
  <c r="I1354" i="1"/>
  <c r="I1351" i="1"/>
  <c r="I1350" i="1"/>
  <c r="I1349" i="1"/>
  <c r="I1347" i="1"/>
  <c r="I1346" i="1"/>
  <c r="I1345" i="1"/>
  <c r="I1343"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7" i="1"/>
  <c r="I1296" i="1"/>
  <c r="I1295" i="1"/>
  <c r="I1294" i="1"/>
  <c r="I1291" i="1"/>
  <c r="I1289" i="1"/>
  <c r="I1288" i="1"/>
  <c r="I1287" i="1"/>
  <c r="I1285" i="1"/>
  <c r="I1284" i="1"/>
  <c r="I1283" i="1"/>
  <c r="I1282" i="1"/>
  <c r="I1281" i="1"/>
  <c r="I1280" i="1"/>
  <c r="I1279" i="1"/>
  <c r="I1278" i="1"/>
  <c r="I1277" i="1"/>
  <c r="I1276" i="1"/>
  <c r="I1275" i="1"/>
  <c r="I1274" i="1"/>
  <c r="I1271" i="1"/>
  <c r="I1270" i="1"/>
  <c r="I1268" i="1"/>
  <c r="I1267" i="1"/>
  <c r="I1265" i="1"/>
  <c r="I1264" i="1"/>
  <c r="I1263" i="1"/>
  <c r="I1262" i="1"/>
  <c r="I1261" i="1"/>
  <c r="I1259" i="1"/>
  <c r="I1257" i="1"/>
  <c r="I1256" i="1"/>
  <c r="I1255" i="1"/>
  <c r="I1254" i="1"/>
  <c r="I1253" i="1"/>
  <c r="I1252" i="1"/>
  <c r="I1251" i="1"/>
  <c r="I1250" i="1"/>
  <c r="I1249" i="1"/>
  <c r="I1248" i="1"/>
  <c r="I1247" i="1"/>
  <c r="I1246" i="1"/>
  <c r="I1245" i="1"/>
  <c r="I1244" i="1"/>
  <c r="I1243" i="1"/>
  <c r="I1242" i="1"/>
  <c r="I1241" i="1"/>
  <c r="I1240" i="1"/>
  <c r="I1239" i="1"/>
  <c r="I1236" i="1"/>
  <c r="I1235" i="1"/>
  <c r="I1234" i="1"/>
  <c r="I1233" i="1"/>
  <c r="I1232" i="1"/>
  <c r="I1231" i="1"/>
  <c r="I1227" i="1"/>
  <c r="I1226" i="1"/>
  <c r="I1225" i="1"/>
  <c r="I1224" i="1"/>
  <c r="I1222" i="1"/>
  <c r="I1220" i="1"/>
  <c r="I1219" i="1"/>
  <c r="I1218" i="1"/>
  <c r="I1217" i="1"/>
  <c r="I1216" i="1"/>
  <c r="I1215" i="1"/>
  <c r="I1214" i="1"/>
  <c r="I1212" i="1"/>
  <c r="I1211" i="1"/>
  <c r="I1210" i="1"/>
  <c r="I1209" i="1"/>
  <c r="I1208" i="1"/>
  <c r="I1207" i="1"/>
  <c r="I1204" i="1"/>
  <c r="I1203" i="1"/>
  <c r="I1202" i="1"/>
  <c r="I1201" i="1"/>
  <c r="I1200" i="1"/>
  <c r="I1198" i="1"/>
  <c r="I1196" i="1"/>
  <c r="I1195" i="1"/>
  <c r="I1194" i="1"/>
  <c r="I1193" i="1"/>
  <c r="I1190" i="1"/>
  <c r="I1188" i="1"/>
  <c r="I1187" i="1"/>
  <c r="I1186" i="1"/>
  <c r="I1185" i="1"/>
  <c r="I1184" i="1"/>
  <c r="I1183" i="1"/>
  <c r="I1182" i="1"/>
  <c r="I1181" i="1"/>
  <c r="I1178" i="1"/>
  <c r="I1173" i="1"/>
  <c r="I1172" i="1"/>
  <c r="I1171" i="1"/>
  <c r="I1170" i="1"/>
  <c r="I1169" i="1"/>
  <c r="I1168" i="1"/>
  <c r="I1167" i="1"/>
  <c r="I1166" i="1"/>
  <c r="I1165" i="1"/>
  <c r="I1164" i="1"/>
  <c r="I1163" i="1"/>
  <c r="I1161" i="1"/>
  <c r="I1160" i="1"/>
  <c r="I1159" i="1"/>
  <c r="I1158" i="1"/>
  <c r="I1157" i="1"/>
  <c r="I1156" i="1"/>
  <c r="I1155" i="1"/>
  <c r="I1154" i="1"/>
  <c r="I1153" i="1"/>
  <c r="I1151" i="1"/>
  <c r="I1149" i="1"/>
  <c r="I1148" i="1"/>
  <c r="I1146" i="1"/>
  <c r="I1145" i="1"/>
  <c r="I1144" i="1"/>
  <c r="I1143" i="1"/>
  <c r="I1142" i="1"/>
  <c r="I1141" i="1"/>
  <c r="I1140" i="1"/>
  <c r="I1139" i="1"/>
  <c r="I1138" i="1"/>
  <c r="I1137" i="1"/>
  <c r="I1136" i="1"/>
  <c r="I1135" i="1"/>
  <c r="I1134" i="1"/>
  <c r="I1133" i="1"/>
  <c r="I1132" i="1"/>
  <c r="I1131" i="1"/>
  <c r="I1130" i="1"/>
  <c r="I1129" i="1"/>
  <c r="I1128" i="1"/>
  <c r="I1127" i="1"/>
  <c r="I1124" i="1"/>
  <c r="I1123" i="1"/>
  <c r="I1119" i="1"/>
  <c r="I1118" i="1"/>
  <c r="I1117" i="1"/>
  <c r="I1116" i="1"/>
  <c r="I1115" i="1"/>
  <c r="I1114" i="1"/>
  <c r="I1113" i="1"/>
  <c r="I1112" i="1"/>
  <c r="I1111" i="1"/>
  <c r="I1110" i="1"/>
  <c r="I1109" i="1"/>
  <c r="I1108" i="1"/>
  <c r="I1107" i="1"/>
  <c r="I1105" i="1"/>
  <c r="I1104" i="1"/>
  <c r="I1103" i="1"/>
  <c r="I1102" i="1"/>
  <c r="I1101" i="1"/>
  <c r="I1098" i="1"/>
  <c r="I1096" i="1"/>
  <c r="I1094" i="1"/>
  <c r="I1093" i="1"/>
  <c r="I1092" i="1"/>
  <c r="I1091" i="1"/>
  <c r="I1090" i="1"/>
  <c r="I1089" i="1"/>
  <c r="I1088" i="1"/>
  <c r="I1087" i="1"/>
  <c r="I1086" i="1"/>
  <c r="I1085" i="1"/>
  <c r="I1083" i="1"/>
  <c r="I1082" i="1"/>
  <c r="I1081" i="1"/>
  <c r="I1080" i="1"/>
  <c r="I1079" i="1"/>
  <c r="I1078" i="1"/>
  <c r="I1077" i="1"/>
  <c r="I1075" i="1"/>
  <c r="I1073" i="1"/>
  <c r="I1070" i="1"/>
  <c r="I1068" i="1"/>
  <c r="I1067" i="1"/>
  <c r="I1066" i="1"/>
  <c r="I1065" i="1"/>
  <c r="I1064" i="1"/>
  <c r="I1063" i="1"/>
  <c r="I1062" i="1"/>
  <c r="I1061" i="1"/>
  <c r="I1060" i="1"/>
  <c r="I1059" i="1"/>
  <c r="I1058" i="1"/>
  <c r="I1056" i="1"/>
  <c r="I1055" i="1"/>
  <c r="I1053" i="1"/>
  <c r="I1052" i="1"/>
  <c r="I1051" i="1"/>
  <c r="I1050" i="1"/>
  <c r="I1049" i="1"/>
  <c r="I1048" i="1"/>
  <c r="I1047" i="1"/>
  <c r="I1046" i="1"/>
  <c r="I1044" i="1"/>
  <c r="I1042" i="1"/>
  <c r="I1041" i="1"/>
  <c r="I1039" i="1"/>
  <c r="I1037" i="1"/>
  <c r="I1036" i="1"/>
  <c r="I1035" i="1"/>
  <c r="I1034" i="1"/>
  <c r="I1033" i="1"/>
  <c r="I1032" i="1"/>
  <c r="I1031" i="1"/>
  <c r="I1029" i="1"/>
  <c r="I1028" i="1"/>
  <c r="I1027" i="1"/>
  <c r="I1026" i="1"/>
  <c r="I1025" i="1"/>
  <c r="I1024" i="1"/>
  <c r="I1023" i="1"/>
  <c r="I1021" i="1"/>
  <c r="I1020" i="1"/>
  <c r="I1019" i="1"/>
  <c r="I1018" i="1"/>
  <c r="I1017" i="1"/>
  <c r="I1016" i="1"/>
  <c r="I1015" i="1"/>
  <c r="I1014" i="1"/>
  <c r="I1013" i="1"/>
  <c r="I1012" i="1"/>
  <c r="I1010" i="1"/>
  <c r="I1009" i="1"/>
  <c r="I1008" i="1"/>
  <c r="I1007" i="1"/>
  <c r="I1006" i="1"/>
  <c r="I1005" i="1"/>
  <c r="I1004" i="1"/>
  <c r="I1003" i="1"/>
  <c r="I1002" i="1"/>
  <c r="I1001" i="1"/>
  <c r="I1000" i="1"/>
  <c r="I998" i="1"/>
  <c r="I997" i="1"/>
  <c r="I996" i="1"/>
  <c r="I995" i="1"/>
  <c r="I994" i="1"/>
  <c r="I986" i="1"/>
  <c r="I985" i="1"/>
  <c r="I983" i="1"/>
  <c r="I982" i="1"/>
  <c r="I980" i="1"/>
  <c r="I979" i="1"/>
  <c r="I978" i="1"/>
  <c r="I977" i="1"/>
  <c r="I976" i="1"/>
  <c r="I973" i="1"/>
  <c r="I972" i="1"/>
  <c r="I971"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2" i="1"/>
  <c r="I931" i="1"/>
  <c r="I929" i="1"/>
  <c r="I927" i="1"/>
  <c r="I926" i="1"/>
  <c r="I925" i="1"/>
  <c r="I922" i="1"/>
  <c r="I921" i="1"/>
  <c r="I920" i="1"/>
  <c r="I919" i="1"/>
  <c r="I918" i="1"/>
  <c r="I917" i="1"/>
  <c r="I916" i="1"/>
  <c r="I915" i="1"/>
  <c r="I914" i="1"/>
  <c r="I913" i="1"/>
  <c r="I912" i="1"/>
  <c r="I911" i="1"/>
  <c r="I910" i="1"/>
  <c r="I909" i="1"/>
  <c r="I906" i="1"/>
  <c r="I905" i="1"/>
  <c r="I904" i="1"/>
  <c r="I903" i="1"/>
  <c r="I902" i="1"/>
  <c r="I900" i="1"/>
  <c r="I897" i="1"/>
  <c r="I896" i="1"/>
  <c r="I895" i="1"/>
  <c r="I892" i="1"/>
  <c r="I891" i="1"/>
  <c r="I890" i="1"/>
  <c r="I889" i="1"/>
  <c r="I888" i="1"/>
  <c r="I887" i="1"/>
  <c r="I886" i="1"/>
  <c r="I884" i="1"/>
  <c r="I883" i="1"/>
  <c r="I882" i="1"/>
  <c r="I881" i="1"/>
  <c r="I880" i="1"/>
  <c r="I879" i="1"/>
  <c r="I878" i="1"/>
  <c r="I877" i="1"/>
  <c r="I875" i="1"/>
  <c r="I874" i="1"/>
  <c r="I873" i="1"/>
  <c r="I872" i="1"/>
  <c r="I871" i="1"/>
  <c r="I870" i="1"/>
  <c r="I869" i="1"/>
  <c r="I868" i="1"/>
  <c r="I867" i="1"/>
  <c r="I866" i="1"/>
  <c r="I865" i="1"/>
  <c r="I864" i="1"/>
  <c r="I863" i="1"/>
  <c r="I862" i="1"/>
  <c r="I861" i="1"/>
  <c r="I860" i="1"/>
  <c r="I859" i="1"/>
  <c r="I856" i="1"/>
  <c r="I855" i="1"/>
  <c r="I854" i="1"/>
  <c r="I852" i="1"/>
  <c r="I851" i="1"/>
  <c r="I850" i="1"/>
  <c r="I849" i="1"/>
  <c r="I848" i="1"/>
  <c r="I847" i="1"/>
  <c r="I846" i="1"/>
  <c r="I845" i="1"/>
  <c r="I844" i="1"/>
  <c r="I843" i="1"/>
  <c r="I842" i="1"/>
  <c r="I841" i="1"/>
  <c r="I840" i="1"/>
  <c r="I839" i="1"/>
  <c r="I837" i="1"/>
  <c r="I836" i="1"/>
  <c r="I835" i="1"/>
  <c r="I834" i="1"/>
  <c r="I833" i="1"/>
  <c r="I832" i="1"/>
  <c r="I831" i="1"/>
  <c r="I830" i="1"/>
  <c r="I828" i="1"/>
  <c r="I827" i="1"/>
  <c r="I826" i="1"/>
  <c r="I825" i="1"/>
  <c r="I824" i="1"/>
  <c r="I823" i="1"/>
  <c r="I822" i="1"/>
  <c r="I820" i="1"/>
  <c r="I819" i="1"/>
  <c r="I818" i="1"/>
  <c r="I817" i="1"/>
  <c r="I815" i="1"/>
  <c r="I813" i="1"/>
  <c r="I812" i="1"/>
  <c r="I811" i="1"/>
  <c r="I810" i="1"/>
  <c r="I809" i="1"/>
  <c r="I808" i="1"/>
  <c r="I807" i="1"/>
  <c r="I806" i="1"/>
  <c r="I805" i="1"/>
  <c r="I804" i="1"/>
  <c r="I803" i="1"/>
  <c r="I802" i="1"/>
  <c r="I801" i="1"/>
  <c r="I798" i="1"/>
  <c r="I797" i="1"/>
  <c r="I795" i="1"/>
  <c r="I793" i="1"/>
  <c r="I792" i="1"/>
  <c r="I791" i="1"/>
  <c r="I790" i="1"/>
  <c r="I789" i="1"/>
  <c r="I788" i="1"/>
  <c r="I787" i="1"/>
  <c r="I786" i="1"/>
  <c r="I785" i="1"/>
  <c r="I783" i="1"/>
  <c r="I782" i="1"/>
  <c r="I780" i="1"/>
  <c r="I777" i="1"/>
  <c r="I775" i="1"/>
  <c r="I774" i="1"/>
  <c r="I772" i="1"/>
  <c r="I770" i="1"/>
  <c r="I769" i="1"/>
  <c r="I768" i="1"/>
  <c r="I767" i="1"/>
  <c r="I766" i="1"/>
  <c r="I764" i="1"/>
  <c r="I761" i="1"/>
  <c r="I760" i="1"/>
  <c r="I759" i="1"/>
  <c r="I758" i="1"/>
  <c r="I757" i="1"/>
  <c r="I756" i="1"/>
  <c r="I755" i="1"/>
  <c r="I753" i="1"/>
  <c r="I752" i="1"/>
  <c r="I751" i="1"/>
  <c r="I750" i="1"/>
  <c r="I749" i="1"/>
  <c r="I748" i="1"/>
  <c r="I747" i="1"/>
  <c r="I745" i="1"/>
  <c r="I744" i="1"/>
  <c r="I743" i="1"/>
  <c r="I742" i="1"/>
  <c r="I741" i="1"/>
  <c r="I740" i="1"/>
  <c r="I739" i="1"/>
  <c r="I736" i="1"/>
  <c r="I735" i="1"/>
  <c r="I734" i="1"/>
  <c r="I730" i="1"/>
  <c r="I729" i="1"/>
  <c r="I728" i="1"/>
  <c r="I727" i="1"/>
  <c r="I726" i="1"/>
  <c r="I724" i="1"/>
  <c r="I723" i="1"/>
  <c r="I722" i="1"/>
  <c r="I721" i="1"/>
  <c r="I719" i="1"/>
  <c r="I717" i="1"/>
  <c r="I716" i="1"/>
  <c r="I715" i="1"/>
  <c r="I714" i="1"/>
  <c r="I712" i="1"/>
  <c r="I708" i="1"/>
  <c r="I707" i="1"/>
  <c r="I704" i="1"/>
  <c r="I702" i="1"/>
  <c r="I701" i="1"/>
  <c r="I700" i="1"/>
  <c r="I699" i="1"/>
  <c r="I698" i="1"/>
  <c r="I697" i="1"/>
  <c r="I696" i="1"/>
  <c r="I695" i="1"/>
  <c r="I694" i="1"/>
  <c r="I689" i="1"/>
  <c r="I686" i="1"/>
  <c r="I684" i="1"/>
  <c r="I683" i="1"/>
  <c r="I682" i="1"/>
  <c r="I680" i="1"/>
  <c r="I679" i="1"/>
  <c r="I678" i="1"/>
  <c r="I677" i="1"/>
  <c r="I675" i="1"/>
  <c r="I671" i="1"/>
  <c r="I668" i="1"/>
  <c r="I667" i="1"/>
  <c r="I666" i="1"/>
  <c r="I665" i="1"/>
  <c r="I664" i="1"/>
  <c r="I663" i="1"/>
  <c r="I662" i="1"/>
  <c r="I661" i="1"/>
  <c r="I658" i="1"/>
  <c r="I656" i="1"/>
  <c r="I655" i="1"/>
  <c r="I654" i="1"/>
  <c r="I653" i="1"/>
  <c r="I652" i="1"/>
  <c r="I651" i="1"/>
  <c r="I650" i="1"/>
  <c r="I649" i="1"/>
  <c r="I648" i="1"/>
  <c r="I646" i="1"/>
  <c r="I645" i="1"/>
  <c r="I644" i="1"/>
  <c r="I642" i="1"/>
  <c r="I639" i="1"/>
  <c r="I637" i="1"/>
  <c r="I636" i="1"/>
  <c r="I635" i="1"/>
  <c r="I633" i="1"/>
  <c r="I632" i="1"/>
  <c r="I629" i="1"/>
  <c r="I628" i="1"/>
  <c r="I625" i="1"/>
  <c r="I623" i="1"/>
  <c r="I622" i="1"/>
  <c r="I621" i="1"/>
  <c r="I620" i="1"/>
  <c r="I619" i="1"/>
  <c r="I617" i="1"/>
  <c r="I616" i="1"/>
  <c r="I615" i="1"/>
  <c r="I614" i="1"/>
  <c r="I613" i="1"/>
  <c r="I612" i="1"/>
  <c r="I610" i="1"/>
  <c r="I609" i="1"/>
  <c r="I608" i="1"/>
  <c r="I606" i="1"/>
  <c r="I605" i="1"/>
  <c r="I604" i="1"/>
  <c r="I602" i="1"/>
  <c r="I600" i="1"/>
  <c r="I599" i="1"/>
  <c r="I598" i="1"/>
  <c r="I597" i="1"/>
  <c r="I596" i="1"/>
  <c r="I591" i="1"/>
  <c r="I590" i="1"/>
  <c r="I589" i="1"/>
  <c r="I586" i="1"/>
  <c r="I585" i="1"/>
  <c r="I583" i="1"/>
  <c r="I582" i="1"/>
  <c r="I581" i="1"/>
  <c r="I579" i="1"/>
  <c r="I578" i="1"/>
  <c r="I577" i="1"/>
  <c r="I576" i="1"/>
  <c r="I575" i="1"/>
  <c r="I574" i="1"/>
  <c r="I573" i="1"/>
  <c r="I572" i="1"/>
  <c r="I571" i="1"/>
  <c r="I567" i="1"/>
  <c r="I565" i="1"/>
  <c r="I563" i="1"/>
  <c r="I561" i="1"/>
  <c r="I560" i="1"/>
  <c r="I559" i="1"/>
  <c r="I558" i="1"/>
  <c r="I557" i="1"/>
  <c r="I556" i="1"/>
  <c r="I555" i="1"/>
  <c r="I554" i="1"/>
  <c r="I553" i="1"/>
  <c r="I552" i="1"/>
  <c r="I550" i="1"/>
  <c r="I549" i="1"/>
  <c r="I548" i="1"/>
  <c r="I546" i="1"/>
  <c r="I544" i="1"/>
  <c r="I543" i="1"/>
  <c r="I542" i="1"/>
  <c r="I539" i="1"/>
  <c r="I538" i="1"/>
  <c r="I537" i="1"/>
  <c r="I535" i="1"/>
  <c r="I534" i="1"/>
  <c r="I533" i="1"/>
  <c r="I531" i="1"/>
  <c r="I530" i="1"/>
  <c r="I529" i="1"/>
  <c r="I528" i="1"/>
  <c r="I527" i="1"/>
  <c r="I526" i="1"/>
  <c r="I525" i="1"/>
  <c r="I524" i="1"/>
  <c r="I523" i="1"/>
  <c r="I522" i="1"/>
  <c r="I521" i="1"/>
  <c r="I520" i="1"/>
  <c r="I519" i="1"/>
  <c r="I518" i="1"/>
  <c r="I517" i="1"/>
  <c r="I516" i="1"/>
  <c r="I515" i="1"/>
  <c r="I512" i="1"/>
  <c r="I511" i="1"/>
  <c r="I510" i="1"/>
  <c r="I509" i="1"/>
  <c r="I507" i="1"/>
  <c r="I505" i="1"/>
  <c r="I504" i="1"/>
  <c r="I503" i="1"/>
  <c r="I502" i="1"/>
  <c r="I500" i="1"/>
  <c r="I499" i="1"/>
  <c r="I498" i="1"/>
  <c r="I497" i="1"/>
  <c r="I496" i="1"/>
  <c r="I495" i="1"/>
  <c r="I492" i="1"/>
  <c r="I490" i="1"/>
  <c r="I489" i="1"/>
  <c r="I488" i="1"/>
  <c r="I487" i="1"/>
  <c r="I486" i="1"/>
  <c r="I484" i="1"/>
  <c r="I482" i="1"/>
  <c r="I481" i="1"/>
  <c r="I479" i="1"/>
  <c r="I478" i="1"/>
  <c r="I473" i="1"/>
  <c r="I472" i="1"/>
  <c r="I469" i="1"/>
  <c r="I468" i="1"/>
  <c r="I467" i="1"/>
  <c r="I465" i="1"/>
  <c r="I462" i="1"/>
  <c r="I461" i="1"/>
  <c r="I460" i="1"/>
  <c r="I459" i="1"/>
  <c r="I458" i="1"/>
  <c r="I457" i="1"/>
  <c r="I456" i="1"/>
  <c r="I455" i="1"/>
  <c r="I453" i="1"/>
  <c r="I452" i="1"/>
  <c r="I449" i="1"/>
  <c r="I445" i="1"/>
  <c r="I443" i="1"/>
  <c r="I442" i="1"/>
  <c r="I441" i="1"/>
  <c r="I439" i="1"/>
  <c r="I438" i="1"/>
  <c r="I436" i="1"/>
  <c r="I435" i="1"/>
  <c r="I434" i="1"/>
  <c r="I433" i="1"/>
  <c r="I429" i="1"/>
  <c r="I428" i="1"/>
  <c r="I426" i="1"/>
  <c r="I423" i="1"/>
  <c r="I421" i="1"/>
  <c r="I420" i="1"/>
  <c r="I419" i="1"/>
  <c r="I418" i="1"/>
  <c r="I417" i="1"/>
  <c r="I416" i="1"/>
  <c r="I414" i="1"/>
  <c r="I412" i="1"/>
  <c r="I404" i="1"/>
  <c r="I402" i="1"/>
  <c r="I397" i="1"/>
  <c r="I395" i="1"/>
  <c r="I394" i="1"/>
  <c r="I393" i="1"/>
  <c r="I392" i="1"/>
  <c r="I387" i="1"/>
  <c r="I385" i="1"/>
  <c r="I381" i="1"/>
  <c r="I380" i="1"/>
  <c r="I378" i="1"/>
  <c r="I376" i="1"/>
  <c r="I374" i="1"/>
  <c r="I373" i="1"/>
  <c r="I372" i="1"/>
  <c r="I371" i="1"/>
  <c r="I370" i="1"/>
  <c r="I369" i="1"/>
  <c r="I368" i="1"/>
  <c r="I366" i="1"/>
  <c r="I363" i="1"/>
  <c r="I362" i="1"/>
  <c r="I361" i="1"/>
  <c r="I360" i="1"/>
  <c r="I359" i="1"/>
  <c r="I357" i="1"/>
  <c r="I356" i="1"/>
  <c r="I354" i="1"/>
  <c r="I350" i="1"/>
  <c r="I348" i="1"/>
  <c r="I347" i="1"/>
  <c r="I346" i="1"/>
  <c r="I344" i="1"/>
  <c r="I341" i="1"/>
  <c r="I340" i="1"/>
  <c r="I339" i="1"/>
  <c r="I338" i="1"/>
  <c r="I336" i="1"/>
  <c r="I335" i="1"/>
  <c r="I333" i="1"/>
  <c r="I328" i="1"/>
  <c r="I324" i="1"/>
  <c r="I323" i="1"/>
  <c r="I321" i="1"/>
  <c r="I320" i="1"/>
  <c r="I318" i="1"/>
  <c r="I317" i="1"/>
  <c r="I316" i="1"/>
  <c r="I313" i="1"/>
  <c r="I312" i="1"/>
  <c r="I309" i="1"/>
  <c r="I308" i="1"/>
  <c r="I307" i="1"/>
  <c r="I306" i="1"/>
  <c r="I305" i="1"/>
  <c r="I303" i="1"/>
  <c r="I302" i="1"/>
  <c r="I301" i="1"/>
  <c r="I300" i="1"/>
  <c r="I299" i="1"/>
  <c r="I298" i="1"/>
  <c r="I294" i="1"/>
  <c r="I293" i="1"/>
  <c r="I292" i="1"/>
  <c r="I291" i="1"/>
  <c r="I289" i="1"/>
  <c r="I288" i="1"/>
  <c r="I287" i="1"/>
  <c r="I285" i="1"/>
  <c r="I283" i="1"/>
  <c r="I280" i="1"/>
  <c r="I279" i="1"/>
  <c r="I277" i="1"/>
  <c r="I276" i="1"/>
  <c r="I275" i="1"/>
  <c r="I274" i="1"/>
  <c r="I273" i="1"/>
  <c r="I272" i="1"/>
  <c r="I271" i="1"/>
  <c r="I269" i="1"/>
  <c r="I267" i="1"/>
  <c r="I266" i="1"/>
  <c r="I265" i="1"/>
  <c r="I264" i="1"/>
  <c r="I263" i="1"/>
  <c r="I262" i="1"/>
  <c r="I261" i="1"/>
  <c r="I259" i="1"/>
  <c r="I258" i="1"/>
  <c r="I257" i="1"/>
  <c r="I255" i="1"/>
  <c r="I254" i="1"/>
  <c r="I253" i="1"/>
  <c r="I252" i="1"/>
  <c r="I251" i="1"/>
  <c r="I250" i="1"/>
  <c r="I249" i="1"/>
  <c r="I248" i="1"/>
  <c r="I247" i="1"/>
  <c r="I246" i="1"/>
  <c r="I245" i="1"/>
  <c r="I244" i="1"/>
  <c r="I243" i="1"/>
  <c r="I242" i="1"/>
  <c r="I241" i="1"/>
  <c r="I240" i="1"/>
  <c r="I239" i="1"/>
  <c r="I238" i="1"/>
  <c r="I237" i="1"/>
  <c r="I236" i="1"/>
  <c r="I235" i="1"/>
  <c r="I232" i="1"/>
  <c r="I231" i="1"/>
  <c r="I230" i="1"/>
  <c r="I229" i="1"/>
  <c r="I228" i="1"/>
  <c r="I226" i="1"/>
  <c r="I225" i="1"/>
  <c r="I223" i="1"/>
  <c r="I222" i="1"/>
  <c r="I221" i="1"/>
  <c r="I220" i="1"/>
  <c r="I219" i="1"/>
  <c r="I218" i="1"/>
  <c r="I217" i="1"/>
  <c r="I216" i="1"/>
  <c r="I215" i="1"/>
  <c r="I214" i="1"/>
  <c r="I213" i="1"/>
  <c r="I212" i="1"/>
  <c r="I211" i="1"/>
  <c r="I210" i="1"/>
  <c r="I208" i="1"/>
  <c r="I207" i="1"/>
  <c r="I206" i="1"/>
  <c r="I205" i="1"/>
  <c r="I204" i="1"/>
  <c r="I203" i="1"/>
  <c r="I202" i="1"/>
  <c r="I201" i="1"/>
  <c r="I200" i="1"/>
  <c r="I199" i="1"/>
  <c r="I198" i="1"/>
  <c r="I197" i="1"/>
  <c r="I196" i="1"/>
  <c r="I195" i="1"/>
  <c r="I194" i="1"/>
  <c r="I193" i="1"/>
  <c r="I192" i="1"/>
  <c r="I191" i="1"/>
  <c r="I190" i="1"/>
  <c r="I189" i="1"/>
  <c r="I188" i="1"/>
  <c r="I186" i="1"/>
  <c r="I185" i="1"/>
  <c r="I184" i="1"/>
  <c r="I183" i="1"/>
  <c r="I181" i="1"/>
  <c r="I180" i="1"/>
  <c r="I179" i="1"/>
  <c r="I177" i="1"/>
  <c r="I176" i="1"/>
  <c r="I175" i="1"/>
  <c r="I170" i="1"/>
  <c r="I168" i="1"/>
  <c r="I165" i="1"/>
  <c r="I164" i="1"/>
  <c r="I163" i="1"/>
  <c r="I162" i="1"/>
  <c r="I161" i="1"/>
  <c r="I160" i="1"/>
  <c r="I157" i="1"/>
  <c r="I153" i="1"/>
  <c r="I152" i="1"/>
  <c r="I150" i="1"/>
  <c r="I148" i="1"/>
  <c r="I147" i="1"/>
  <c r="I145" i="1"/>
  <c r="I144" i="1"/>
  <c r="I143" i="1"/>
  <c r="I142" i="1"/>
  <c r="I139" i="1"/>
  <c r="I138" i="1"/>
  <c r="I137" i="1"/>
  <c r="I134" i="1"/>
  <c r="I133" i="1"/>
  <c r="I132" i="1"/>
  <c r="I130" i="1"/>
  <c r="I129" i="1"/>
  <c r="I128" i="1"/>
  <c r="I127" i="1"/>
  <c r="I126" i="1"/>
  <c r="I125" i="1"/>
  <c r="I124" i="1"/>
  <c r="I123" i="1"/>
  <c r="I122" i="1"/>
  <c r="I121" i="1"/>
  <c r="I120" i="1"/>
  <c r="I119" i="1"/>
  <c r="I118" i="1"/>
  <c r="I117" i="1"/>
  <c r="I115" i="1"/>
  <c r="I114" i="1"/>
  <c r="I113" i="1"/>
  <c r="I112" i="1"/>
  <c r="I111" i="1"/>
  <c r="I110" i="1"/>
  <c r="I109" i="1"/>
  <c r="I108" i="1"/>
  <c r="I107" i="1"/>
  <c r="I106" i="1"/>
  <c r="I105" i="1"/>
  <c r="I104" i="1"/>
  <c r="I103" i="1"/>
  <c r="I102" i="1"/>
  <c r="I101" i="1"/>
  <c r="I99" i="1"/>
  <c r="I98" i="1"/>
  <c r="I97" i="1"/>
  <c r="I96" i="1"/>
  <c r="I94" i="1"/>
  <c r="I93" i="1"/>
  <c r="I91" i="1"/>
  <c r="I88" i="1"/>
  <c r="I87" i="1"/>
  <c r="I86" i="1"/>
  <c r="I85" i="1"/>
  <c r="I84" i="1"/>
  <c r="I83" i="1"/>
  <c r="I82" i="1"/>
  <c r="I81" i="1"/>
  <c r="I79" i="1"/>
  <c r="I78" i="1"/>
  <c r="I77" i="1"/>
  <c r="I74" i="1"/>
  <c r="I73" i="1"/>
  <c r="I72" i="1"/>
  <c r="I71" i="1"/>
  <c r="I70" i="1"/>
  <c r="I69" i="1"/>
  <c r="I68" i="1"/>
  <c r="I67" i="1"/>
  <c r="I63" i="1"/>
  <c r="I62" i="1"/>
  <c r="I60" i="1"/>
  <c r="I59" i="1"/>
  <c r="I58" i="1"/>
  <c r="I57" i="1"/>
  <c r="I56" i="1"/>
  <c r="I55" i="1"/>
  <c r="I54" i="1"/>
  <c r="I53" i="1"/>
  <c r="I52" i="1"/>
  <c r="I51" i="1"/>
  <c r="I50" i="1"/>
  <c r="I49" i="1"/>
  <c r="I48" i="1"/>
  <c r="I46" i="1"/>
  <c r="I45" i="1"/>
  <c r="I44" i="1"/>
  <c r="I43" i="1"/>
  <c r="I42" i="1"/>
  <c r="I41" i="1"/>
  <c r="I40" i="1"/>
  <c r="I38" i="1"/>
  <c r="I37" i="1"/>
  <c r="I36" i="1"/>
  <c r="I34" i="1"/>
  <c r="I33" i="1"/>
  <c r="I32" i="1"/>
  <c r="I31" i="1"/>
  <c r="I30" i="1"/>
  <c r="I29" i="1"/>
  <c r="I28" i="1"/>
  <c r="I27" i="1"/>
  <c r="I26" i="1"/>
  <c r="I25" i="1"/>
  <c r="I24" i="1"/>
  <c r="I23" i="1"/>
  <c r="I22" i="1"/>
  <c r="I21" i="1"/>
  <c r="I20" i="1"/>
  <c r="I19" i="1"/>
  <c r="I18" i="1"/>
  <c r="I17" i="1"/>
  <c r="I16" i="1"/>
  <c r="I15" i="1"/>
  <c r="I13" i="1"/>
  <c r="I12" i="1"/>
  <c r="I10" i="1"/>
  <c r="I9" i="1"/>
  <c r="I8" i="1"/>
  <c r="I6" i="1"/>
  <c r="I5" i="1"/>
  <c r="I4" i="1"/>
  <c r="I3" i="1"/>
  <c r="I2" i="1"/>
  <c r="E848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000-000043000000}">
      <text>
        <r>
          <rPr>
            <sz val="11"/>
            <color theme="1"/>
            <rFont val="Calibri"/>
            <family val="2"/>
            <scheme val="minor"/>
          </rPr>
          <t>======
ID#AAAALdDdnUg
Evandro de Assunção dos Santos    (2021-02-09 14:26:25)
Status do chamado. Pode estar processando, solucionado, fechado ou reaberto.</t>
        </r>
      </text>
    </comment>
    <comment ref="D1" authorId="0" shapeId="0" xr:uid="{00000000-0006-0000-0000-00003F000000}">
      <text>
        <r>
          <rPr>
            <sz val="11"/>
            <color theme="1"/>
            <rFont val="Calibri"/>
            <family val="2"/>
            <scheme val="minor"/>
          </rPr>
          <t>======
ID#AAAALdDdnU0
Evandro de Assunção dos Santos    (2021-02-09 14:26:25)
NORMAL, URGÊNCIA, EMERGÊNCIA OU PROGRAMADO.</t>
        </r>
      </text>
    </comment>
    <comment ref="E1" authorId="0" shapeId="0" xr:uid="{00000000-0006-0000-0000-000042000000}">
      <text>
        <r>
          <rPr>
            <sz val="11"/>
            <color theme="1"/>
            <rFont val="Calibri"/>
            <family val="2"/>
            <scheme val="minor"/>
          </rPr>
          <t>======
ID#AAAALdDdnUk
Evandro de Assunção dos Santos    (2021-02-09 14:26:25)
Inserir local e tipo de serviço, conforme sistema de pedidos internos, ou breve informação que remeta à demanda.</t>
        </r>
      </text>
    </comment>
    <comment ref="G1" authorId="0" shapeId="0" xr:uid="{00000000-0006-0000-0000-000044000000}">
      <text>
        <r>
          <rPr>
            <sz val="11"/>
            <color theme="1"/>
            <rFont val="Calibri"/>
            <family val="2"/>
            <scheme val="minor"/>
          </rPr>
          <t>======
ID#AAAALdDdnUc
Evandro de Assunção dos Santos    (2021-02-09 14:26:25)
Categoria de serviço, conforme sistema de pedidos internos.</t>
        </r>
      </text>
    </comment>
    <comment ref="I1" authorId="0" shapeId="0" xr:uid="{00000000-0006-0000-0000-000041000000}">
      <text>
        <r>
          <rPr>
            <sz val="11"/>
            <color theme="1"/>
            <rFont val="Calibri"/>
            <family val="2"/>
            <scheme val="minor"/>
          </rPr>
          <t>======
ID#AAAALdDdnUo
Evandro de Assunção dos Santos    (2021-02-09 14:26:25)
Prazo final para a conclusão do chamado.</t>
        </r>
      </text>
    </comment>
    <comment ref="A765" authorId="0" shapeId="0" xr:uid="{00000000-0006-0000-0000-00003E000000}">
      <text>
        <r>
          <rPr>
            <sz val="11"/>
            <color theme="1"/>
            <rFont val="Calibri"/>
            <family val="2"/>
            <scheme val="minor"/>
          </rPr>
          <t>======
ID#AAAAeeKpUDk
Camila Bittencourt da Silva    (2022-08-14 20:36:17)
Revisar custo de material</t>
        </r>
      </text>
    </comment>
  </commentList>
</comments>
</file>

<file path=xl/sharedStrings.xml><?xml version="1.0" encoding="utf-8"?>
<sst xmlns="http://schemas.openxmlformats.org/spreadsheetml/2006/main" count="56301" uniqueCount="15747">
  <si>
    <t>CHAMADO</t>
  </si>
  <si>
    <t xml:space="preserve"> EXECUÇÃO</t>
  </si>
  <si>
    <t>DATA DE ENCAMINHAMENTO</t>
  </si>
  <si>
    <t>CARÁTER</t>
  </si>
  <si>
    <t>LOCAL</t>
  </si>
  <si>
    <t>TIPO DE SERVIÇO</t>
  </si>
  <si>
    <t>SITUAÇÃO ATUAL</t>
  </si>
  <si>
    <t>PRAZO</t>
  </si>
  <si>
    <t>2019075298</t>
  </si>
  <si>
    <t>FECHADO</t>
  </si>
  <si>
    <t>NORMAL</t>
  </si>
  <si>
    <t xml:space="preserve">Verificação de instalação elétrica na rua 7 de setembro. </t>
  </si>
  <si>
    <t>7 DE SETEMBRO</t>
  </si>
  <si>
    <t>ELÉTRICA</t>
  </si>
  <si>
    <t>Serviço executado</t>
  </si>
  <si>
    <t>2019075300</t>
  </si>
  <si>
    <t>EMERGÊNCIA</t>
  </si>
  <si>
    <t>Computador da guarita 1 sem rede</t>
  </si>
  <si>
    <t>CAMPUS CENTRAL - ÁREA EXTERNA</t>
  </si>
  <si>
    <t>INTERNET (rede lógica)</t>
  </si>
  <si>
    <t>2019075311</t>
  </si>
  <si>
    <t>Armário não está chaveando</t>
  </si>
  <si>
    <t>PRÉDIO 3</t>
  </si>
  <si>
    <t>INSTALAÇÕES CIVIS E ESTRUTURAIS</t>
  </si>
  <si>
    <t>2019075328</t>
  </si>
  <si>
    <t>Vazamento no prédio da Sete de Setembro</t>
  </si>
  <si>
    <t>INSTALAÇÕES HIDROSSANITÁRIAS</t>
  </si>
  <si>
    <t>2019075368</t>
  </si>
  <si>
    <t>URGÊNCIA</t>
  </si>
  <si>
    <t>Conserto de descarga de banheiro</t>
  </si>
  <si>
    <t>PRÉDIO 1</t>
  </si>
  <si>
    <t>2019075334</t>
  </si>
  <si>
    <t>PROGRAMADA</t>
  </si>
  <si>
    <t>Substituição de trecho de rede hidráulica de combate a incêndio</t>
  </si>
  <si>
    <t>PRÉDIO 2</t>
  </si>
  <si>
    <t>SERVIÇOS DEMANDADOS</t>
  </si>
  <si>
    <t>2019075423</t>
  </si>
  <si>
    <t>Interruptor não funciona</t>
  </si>
  <si>
    <t>2019075458</t>
  </si>
  <si>
    <t>Rompimento em tubulação de coluna</t>
  </si>
  <si>
    <t>2019075488</t>
  </si>
  <si>
    <t>Reposição de piso no pátio</t>
  </si>
  <si>
    <t>2019075490</t>
  </si>
  <si>
    <t>Conserto de dobradiça de porta</t>
  </si>
  <si>
    <t>2019075492</t>
  </si>
  <si>
    <t>Câmara fria com temperatura elevada</t>
  </si>
  <si>
    <t>EQUIPAMENTOS DE REFRIGERAÇÃO</t>
  </si>
  <si>
    <t>2019075532</t>
  </si>
  <si>
    <t>Substituição de aparelho de ar condicionado</t>
  </si>
  <si>
    <t>CLIMATIZAÇÃO E EXAUSTÃO</t>
  </si>
  <si>
    <t>2019075533</t>
  </si>
  <si>
    <t>Fixar pedras de basalto na calçada do estacionamento 2</t>
  </si>
  <si>
    <t>2019075536</t>
  </si>
  <si>
    <t>Verificar possível causa de aumento no consumo de água</t>
  </si>
  <si>
    <t>2019075537</t>
  </si>
  <si>
    <t>Verificar aumento no consumo de água na sete de setembro</t>
  </si>
  <si>
    <t>2019075569</t>
  </si>
  <si>
    <t>Vazamento em torneira</t>
  </si>
  <si>
    <t>2019075592</t>
  </si>
  <si>
    <t>Computador sem rede</t>
  </si>
  <si>
    <t>2019075599</t>
  </si>
  <si>
    <t>Alagamento no subsolo do prédio da sete de setembro</t>
  </si>
  <si>
    <t>2019075610</t>
  </si>
  <si>
    <t>Revisão de ares condicionados</t>
  </si>
  <si>
    <t>2019075611</t>
  </si>
  <si>
    <t>Demarcação de piso para votação</t>
  </si>
  <si>
    <t>2019075612</t>
  </si>
  <si>
    <t>Fixar luminária que está caindo</t>
  </si>
  <si>
    <t>2019075613</t>
  </si>
  <si>
    <t>Ajustar porta de vidro da sala de monitoramento</t>
  </si>
  <si>
    <t>2019075698</t>
  </si>
  <si>
    <t>Troca de 4 lâmpadas queimadas no almoxarifado</t>
  </si>
  <si>
    <t>2019075703</t>
  </si>
  <si>
    <t>Verificar ar condicionado - não liga/não desliga</t>
  </si>
  <si>
    <t>2019075795</t>
  </si>
  <si>
    <t>Ponto lógico sem sinal</t>
  </si>
  <si>
    <t>2019075923</t>
  </si>
  <si>
    <t>Vazamento em mangueira no biotério do prédio 3</t>
  </si>
  <si>
    <t>2019076016</t>
  </si>
  <si>
    <t>Consertar portão da guarita 2</t>
  </si>
  <si>
    <t>2019076170</t>
  </si>
  <si>
    <t>Troca de voltagem de tomada, de 220v para 127v</t>
  </si>
  <si>
    <t>2019076172</t>
  </si>
  <si>
    <t>Ar condicionado central não liga</t>
  </si>
  <si>
    <t>2019076196</t>
  </si>
  <si>
    <t>Vazamento em ar condicionado</t>
  </si>
  <si>
    <t>2019076197</t>
  </si>
  <si>
    <t>2019076226</t>
  </si>
  <si>
    <t>2019076254</t>
  </si>
  <si>
    <t>Luminária queimada na escadaria do térreo do P1.</t>
  </si>
  <si>
    <t>2019076255</t>
  </si>
  <si>
    <t>Luminária queimada na escadaria do 2º pav. do P1.</t>
  </si>
  <si>
    <t>2019076256</t>
  </si>
  <si>
    <t>Lâmpada T8 LED queimada na sala 500B P1</t>
  </si>
  <si>
    <t>2019076257</t>
  </si>
  <si>
    <t>Instalar cadeado na central de iluminação de emergência do P3.</t>
  </si>
  <si>
    <t>2019076258</t>
  </si>
  <si>
    <t>Substituição das baterias dos geradores do prédios 1 e 2.</t>
  </si>
  <si>
    <t>2019076260</t>
  </si>
  <si>
    <t>Preventivas dos três geradores do Campus Central</t>
  </si>
  <si>
    <t>2019076352</t>
  </si>
  <si>
    <t>Cabo de rede da guarita 1 precisa de ajuste ou troca</t>
  </si>
  <si>
    <t>2019076313</t>
  </si>
  <si>
    <t>Ar condicionado não funciona</t>
  </si>
  <si>
    <t>2019076317</t>
  </si>
  <si>
    <t>Limpeza de ar condicionado</t>
  </si>
  <si>
    <t>2019076319</t>
  </si>
  <si>
    <t>Ajuste de interruptores no laboratório 214 P2</t>
  </si>
  <si>
    <t>2019076343</t>
  </si>
  <si>
    <t>Troca de 21 lâmpadas queimadas no laboratorio Anatomia</t>
  </si>
  <si>
    <t>2019076431</t>
  </si>
  <si>
    <t>Vazamento da mangueira do forno no Lab. de Gastronomia.</t>
  </si>
  <si>
    <t>2019075500</t>
  </si>
  <si>
    <t>Instalação de cinto de segurança em cilindro de CO2</t>
  </si>
  <si>
    <t>2019076406</t>
  </si>
  <si>
    <t>Sensor de presença em luminária - depósito patrimônio</t>
  </si>
  <si>
    <t>ADEQUAÇÕES OU MELHORIAS</t>
  </si>
  <si>
    <t>2019076433</t>
  </si>
  <si>
    <t>Limpeza de calhas no lab 008 do prédio 1</t>
  </si>
  <si>
    <t>2019076434</t>
  </si>
  <si>
    <t xml:space="preserve">Goteira na luminária do corredor de acesso ao espaço do DCE </t>
  </si>
  <si>
    <t>2019076436</t>
  </si>
  <si>
    <t>Desinstalar ar condicionado da Guarita do Campus Igara Canoas</t>
  </si>
  <si>
    <t>CAMPUS IGARA (CANOAS)</t>
  </si>
  <si>
    <t>2019076438</t>
  </si>
  <si>
    <t>Remoção completa de toda instalação de uma pia da sala 213 P1.</t>
  </si>
  <si>
    <t>2019076439</t>
  </si>
  <si>
    <t>Transferência de ramais para o NTI</t>
  </si>
  <si>
    <t>TELEFONIA</t>
  </si>
  <si>
    <t>2019076440</t>
  </si>
  <si>
    <t>Pintura da copa dos vigilantes no prédio da Conceição.</t>
  </si>
  <si>
    <t>CONCEIÇÃO</t>
  </si>
  <si>
    <t>2019076464</t>
  </si>
  <si>
    <t>Vazamento em ar condicionado - sala PROEXT</t>
  </si>
  <si>
    <t>2019076451</t>
  </si>
  <si>
    <t>Remoção de ar condicionado da sala 100A - P1</t>
  </si>
  <si>
    <t>2019076458</t>
  </si>
  <si>
    <t>Prolongamento de cabos que alimentam autoclaves - sala 704/P3.</t>
  </si>
  <si>
    <t>2019076483</t>
  </si>
  <si>
    <t>Manutenção corretiva do QC-1, quad. iluminação no 4º pav. - P2</t>
  </si>
  <si>
    <t>2019076504</t>
  </si>
  <si>
    <t>Porta da supervisão da vigilância com dificuldade de abrir</t>
  </si>
  <si>
    <t>2019076505</t>
  </si>
  <si>
    <t>Alterar traçado do circ. elétrico - elevador de carga da biblioteca</t>
  </si>
  <si>
    <t>2019076534</t>
  </si>
  <si>
    <t>Lâmpada queimada no banheiro térreo do arquivo</t>
  </si>
  <si>
    <t>ARQUIVO</t>
  </si>
  <si>
    <t>2019075493</t>
  </si>
  <si>
    <t>Avaliação para conserto de nobreak</t>
  </si>
  <si>
    <t>EQUIPAMENTOS DE BACKUP</t>
  </si>
  <si>
    <t>2019076449</t>
  </si>
  <si>
    <t>Finalização da copa dos vigilantes no prédio da Conceição.</t>
  </si>
  <si>
    <t>2019076554</t>
  </si>
  <si>
    <t>Abrir armário na sala administrativa do biotério - 415 P3</t>
  </si>
  <si>
    <t>2019076555</t>
  </si>
  <si>
    <t>CANCELADO</t>
  </si>
  <si>
    <t>Troca do sistema de abertura da porta Salão Nobre</t>
  </si>
  <si>
    <t>Serviço cancelado</t>
  </si>
  <si>
    <t>2019076560</t>
  </si>
  <si>
    <t>Instalação de novo quadro de comando no prédio 7 de setembro.</t>
  </si>
  <si>
    <t>2019076561</t>
  </si>
  <si>
    <t>Adequações e reparos no SPDA do prédio 1</t>
  </si>
  <si>
    <t>2019076579</t>
  </si>
  <si>
    <t>Saboneteira vazando no biotério - Sala 415 P3</t>
  </si>
  <si>
    <t>2019076580</t>
  </si>
  <si>
    <t>Suporte papel toalha desprendeu da parede.</t>
  </si>
  <si>
    <t>2019076631</t>
  </si>
  <si>
    <t>Falta de energia nas guaritas</t>
  </si>
  <si>
    <t>2019076645</t>
  </si>
  <si>
    <t xml:space="preserve">Instalação de corrente no chuveiro lava olhos de emergência </t>
  </si>
  <si>
    <t>2019076654</t>
  </si>
  <si>
    <t>Desparafusar estante corredor do lab 702 P3 e reparafusar no lab 004 P1</t>
  </si>
  <si>
    <t>2019076656</t>
  </si>
  <si>
    <t>Vazamento em pia no Laboratório 201, prédio 1</t>
  </si>
  <si>
    <t>2019076672</t>
  </si>
  <si>
    <t>Vidros quebrados no ecotelhado</t>
  </si>
  <si>
    <t>2019076673</t>
  </si>
  <si>
    <t>Vazamento no rack do prédio 2</t>
  </si>
  <si>
    <t>2019076674</t>
  </si>
  <si>
    <t>Vazamento no hall de acesso à biblioteca</t>
  </si>
  <si>
    <t>2019075825</t>
  </si>
  <si>
    <t>Adequações e melhorias na elétrica da sala 104 do prédio 3</t>
  </si>
  <si>
    <t>2019076792</t>
  </si>
  <si>
    <t>Remoção de duas persianas da sala 704 do prédio 3</t>
  </si>
  <si>
    <t>2019076798</t>
  </si>
  <si>
    <t>Ar condicionado não resfria - Sala 606 P1</t>
  </si>
  <si>
    <t>2019076817</t>
  </si>
  <si>
    <t>Verificação e recarga de gás do ar condicionado da sala 100A - P1</t>
  </si>
  <si>
    <t>2019076832</t>
  </si>
  <si>
    <t>Ar condicionado não resfria</t>
  </si>
  <si>
    <t>2019076836</t>
  </si>
  <si>
    <t>Conserto de tampa de vaso sanitário do banheiro masc.  Admin. P1</t>
  </si>
  <si>
    <t>2019076837</t>
  </si>
  <si>
    <t>Reparo na bancada de alvenaria do laboratório 617 do prédio 2</t>
  </si>
  <si>
    <t>2019076840</t>
  </si>
  <si>
    <t>Limpeza de ralo no prédio do arquivo</t>
  </si>
  <si>
    <t>2019076851</t>
  </si>
  <si>
    <t>Verificação nos Chiller/ar do Biotério, em razão de aquecimento</t>
  </si>
  <si>
    <t>2019076852</t>
  </si>
  <si>
    <t>Conserto do telhado do prédio da Sete de Setembro</t>
  </si>
  <si>
    <t>2019076854</t>
  </si>
  <si>
    <t>Danos em prédio vizinho ao da sete de setembro</t>
  </si>
  <si>
    <t>2019076885</t>
  </si>
  <si>
    <t>Troca do filtro de todos os bebedouros dos três prédios.</t>
  </si>
  <si>
    <t>2019076887</t>
  </si>
  <si>
    <t>Instalação de lâmpada no banheiro do prédio da Conceição</t>
  </si>
  <si>
    <t>2019076902</t>
  </si>
  <si>
    <t>Fixar azulejos que estão soltando na copa do prédio do arquivo</t>
  </si>
  <si>
    <t>2019076943</t>
  </si>
  <si>
    <t>Aparelho de ar condicionado desliga sozinho, sala 119 Prédio 2</t>
  </si>
  <si>
    <t>2019076946</t>
  </si>
  <si>
    <t>Instalar sensor iluminação na frente dos depósitos  da DESEG e CENG</t>
  </si>
  <si>
    <t>2019076993</t>
  </si>
  <si>
    <t>Verificação das tomadas da sala 506 - P3, se suportam novo equipamento</t>
  </si>
  <si>
    <t>2019077071</t>
  </si>
  <si>
    <t>Consertar danos no portão da guarita 2</t>
  </si>
  <si>
    <t>2019077072</t>
  </si>
  <si>
    <t>Ajustar porta e colocar cadeado na sala do DCE no prédio 2</t>
  </si>
  <si>
    <t>2019077080</t>
  </si>
  <si>
    <t>Instalação de duas novas tomadas 110V com gerador</t>
  </si>
  <si>
    <t>2019077120</t>
  </si>
  <si>
    <t>Religamento do chiller na sala 415 P3</t>
  </si>
  <si>
    <t>2019077123</t>
  </si>
  <si>
    <t>Ar condicionado não esquenta/não resfria - sala 415 P3</t>
  </si>
  <si>
    <t>2019077124</t>
  </si>
  <si>
    <t>Tomada não funciona - sala 714 P3</t>
  </si>
  <si>
    <t>2019077125</t>
  </si>
  <si>
    <t>Freezer com problema no congelamento</t>
  </si>
  <si>
    <t>2019077133</t>
  </si>
  <si>
    <t>Ar condiconado não resfria</t>
  </si>
  <si>
    <t>2019077155</t>
  </si>
  <si>
    <t>Vazamento em pia - Banheiro PNE 2° andar P2</t>
  </si>
  <si>
    <t>2019077175</t>
  </si>
  <si>
    <t>Troca de trilho no armário da limpeza - 1° andar ala sul prédio 1</t>
  </si>
  <si>
    <t>2019077176</t>
  </si>
  <si>
    <t>Banheiro PNE térreo P1 sem trinco da fechadura</t>
  </si>
  <si>
    <t>2019077177</t>
  </si>
  <si>
    <t>Ajustar porta do banheiro feminino ala sul - 2° andar P1</t>
  </si>
  <si>
    <t>2019077179</t>
  </si>
  <si>
    <t>Colocar guarnição na porta da sala 311 P1</t>
  </si>
  <si>
    <t>2019077180</t>
  </si>
  <si>
    <t>Refixar batente da porta da sala 412 P1</t>
  </si>
  <si>
    <t>2019077181</t>
  </si>
  <si>
    <t>Ajustar dobradiça de porta de banheiro masculino ala norte 5° andar P1</t>
  </si>
  <si>
    <t>2019077182</t>
  </si>
  <si>
    <t>Trocar trilhos e roldana de porta - armário da limpeza - banheiro Reitoria</t>
  </si>
  <si>
    <t>2019077183</t>
  </si>
  <si>
    <t>Refixar roda meio na parede do corredor ala norte</t>
  </si>
  <si>
    <t>2019077184</t>
  </si>
  <si>
    <t>Realizar reparos em janela de corredor 6° andar, ala norte, prédio 1</t>
  </si>
  <si>
    <t>2019077185</t>
  </si>
  <si>
    <t>Parapeito solto em janela no corredor 6° andar, ala norte, prédio 1</t>
  </si>
  <si>
    <t>2019077186</t>
  </si>
  <si>
    <t>Ajuste em porta do banheiro masculino 6° andar, ala norte, prédio 1</t>
  </si>
  <si>
    <t>2019077189</t>
  </si>
  <si>
    <t xml:space="preserve">Escoramento e esgotamento parcial do reservatório superior do prédio 1 </t>
  </si>
  <si>
    <t>2019077193</t>
  </si>
  <si>
    <t>Reforço estrutural para instalação de reservatório de fibra de vidro</t>
  </si>
  <si>
    <t>2019077214</t>
  </si>
  <si>
    <t>Avaliação do quadro de comando e acionamentos automáticos - chillers P3</t>
  </si>
  <si>
    <t>2019077215</t>
  </si>
  <si>
    <t>Manutenção preventiva do sistema de climatização do biotério</t>
  </si>
  <si>
    <t>2019077216</t>
  </si>
  <si>
    <t>Manutenção preventiva do sistema de climatização do 7° andar - P3</t>
  </si>
  <si>
    <t>2019077218</t>
  </si>
  <si>
    <t>Realizar ajuste de portas de 4 armários no prédio 2, frente ao DCE</t>
  </si>
  <si>
    <t>2019077219</t>
  </si>
  <si>
    <t>Remover placa "Cafeteria 902" no 9º andar, prédio 2</t>
  </si>
  <si>
    <t>2019077220</t>
  </si>
  <si>
    <t>Verificar ruído no acionamento de exaustor de banheiro PNE térreo P1</t>
  </si>
  <si>
    <t>2019077221</t>
  </si>
  <si>
    <t>Reparos na fachada do prédio 3</t>
  </si>
  <si>
    <t>2019077222</t>
  </si>
  <si>
    <t xml:space="preserve">Nivelar o piso das 3 caixas pluviais do corredor lateral do prédio 1 </t>
  </si>
  <si>
    <t>2019077223</t>
  </si>
  <si>
    <t>Pintura de placas e corrimãos das rampas de acesso aos prédios</t>
  </si>
  <si>
    <t>2019077224</t>
  </si>
  <si>
    <t>Instalação de ar condicionado portátil no depósito do almoxarifado</t>
  </si>
  <si>
    <t>2019077229</t>
  </si>
  <si>
    <t xml:space="preserve">Fixação dos rodapés de PVC com parafusos na sala do espaço cultural </t>
  </si>
  <si>
    <t>2019077259</t>
  </si>
  <si>
    <t>Ar condicionado não resfria - sala 206 P1</t>
  </si>
  <si>
    <t>2019077285</t>
  </si>
  <si>
    <t>Ar condicionado da sala 318 P3 está com as correias arrebentadas</t>
  </si>
  <si>
    <t>2019077286</t>
  </si>
  <si>
    <t>Ar condicionado da sala 421 P3 está com as correias arrebentadas</t>
  </si>
  <si>
    <t>2019077292</t>
  </si>
  <si>
    <t>Pressão em régua no lab 819 P2</t>
  </si>
  <si>
    <t>INSTALAÇÕES DE GÁS</t>
  </si>
  <si>
    <t>2019077303</t>
  </si>
  <si>
    <t>Reparo na caixa de água pluvial no estacionamento da guarita 2</t>
  </si>
  <si>
    <t>2019077190</t>
  </si>
  <si>
    <t xml:space="preserve"> Testes de esclerometria e pacometria ou ultrassonografia  em vigas e lajes</t>
  </si>
  <si>
    <t>2019077315</t>
  </si>
  <si>
    <t>Extensão do ramal 8806 até o depósito do almoxarifado</t>
  </si>
  <si>
    <t>2019077325</t>
  </si>
  <si>
    <t>Saídas de gás não funcionam no lab 202 P1</t>
  </si>
  <si>
    <t>2019077329</t>
  </si>
  <si>
    <t>Capela do lab 617 P2 não liga</t>
  </si>
  <si>
    <t>2019077330</t>
  </si>
  <si>
    <t>Instalação de tomadas de emergência 220v - lab 813 P3</t>
  </si>
  <si>
    <t>2019077363</t>
  </si>
  <si>
    <t>Substituir sensor e cabo de comando nos chillers do prédio 3.</t>
  </si>
  <si>
    <t>2019077361</t>
  </si>
  <si>
    <t>Barulho forte em ar condicionado lab 304 - P3</t>
  </si>
  <si>
    <t>2019077375</t>
  </si>
  <si>
    <t>Lâmpada piscando no corredor ao lado da sala da reitoria</t>
  </si>
  <si>
    <t>2019077380</t>
  </si>
  <si>
    <t>Cobrir as autoclaves da sala 703 do prédio 3 com lonas</t>
  </si>
  <si>
    <t>2019077410</t>
  </si>
  <si>
    <t>Reposicionamento das tomadas nas bancadas centrais do Lab 813 P3</t>
  </si>
  <si>
    <t>2019077450</t>
  </si>
  <si>
    <t>Conserto de descarga no banheiro feminino da Anatomia</t>
  </si>
  <si>
    <t>2019077460</t>
  </si>
  <si>
    <t>Uma Tomada 127v não funciona na sala ao lado do elevador 3° andar P3</t>
  </si>
  <si>
    <t>2019077474</t>
  </si>
  <si>
    <t>Manutenções e ajustes na central de iluminação de emergência do P3</t>
  </si>
  <si>
    <t>2019077475</t>
  </si>
  <si>
    <t>Instalação de novo ponto de lógica no gerador do prédio 1</t>
  </si>
  <si>
    <t>2019077517</t>
  </si>
  <si>
    <t>Sala dos biofreezers está com temperatura elevada</t>
  </si>
  <si>
    <t>2019077519</t>
  </si>
  <si>
    <t>Estudos e relatórios técnicos - engenheiro mecânico</t>
  </si>
  <si>
    <t>2019076437</t>
  </si>
  <si>
    <t>Instalação de novas tomadas</t>
  </si>
  <si>
    <t>2019077137</t>
  </si>
  <si>
    <t>Realizar furos nas paredes para suporte de equipamentos</t>
  </si>
  <si>
    <t>2019077503</t>
  </si>
  <si>
    <t>Instalação de tomada 220V e colocação no gerador (para freezer)</t>
  </si>
  <si>
    <t>2019077539</t>
  </si>
  <si>
    <t>Ar condicionado do DERCA não resfria</t>
  </si>
  <si>
    <t>2019077540</t>
  </si>
  <si>
    <t>Transferência de ramais do subsolo P1 para as novas salas do térreo P1</t>
  </si>
  <si>
    <t>2019077547</t>
  </si>
  <si>
    <t>Ar condicionado faz barulho, sala 202 P1</t>
  </si>
  <si>
    <t>2019077578</t>
  </si>
  <si>
    <t>Instalação de  porta provisória na sala de acesso ao terraço 3° andar P1</t>
  </si>
  <si>
    <t>2019077584</t>
  </si>
  <si>
    <t>Substituição de lâmpadas modelo T5 28W do prédio 2</t>
  </si>
  <si>
    <t>2019077585</t>
  </si>
  <si>
    <t>Recolocação de luminária no 3º andar P2 próximo ao banheiro e rampa</t>
  </si>
  <si>
    <t>2019077587</t>
  </si>
  <si>
    <t>Estudo e relatório sobre os pontos telefônicos do administrativo</t>
  </si>
  <si>
    <t>2019077236</t>
  </si>
  <si>
    <t>Porta deteriorada por cupins, sala 09 subsolo prédio 1</t>
  </si>
  <si>
    <t>2019077237</t>
  </si>
  <si>
    <t>Porta deteriorada por cupins, sala 12 subsolo prédio 1</t>
  </si>
  <si>
    <t>2019077238</t>
  </si>
  <si>
    <t>Porta entrada ban. Fem. ala sul 2° andar P1 deteriorada por cupins</t>
  </si>
  <si>
    <t>2019077597</t>
  </si>
  <si>
    <t>Fechamento do teto de gesso no ban fem Laboratório de Anatomia P1</t>
  </si>
  <si>
    <t>2019077598</t>
  </si>
  <si>
    <t>Conserto de torneira com vazamento no laboratório de anatomia P1</t>
  </si>
  <si>
    <t>2019077608</t>
  </si>
  <si>
    <t>Recolhimento e descarte de entulho na laje de cobertura dos elevadores</t>
  </si>
  <si>
    <t>2019077613</t>
  </si>
  <si>
    <t>Vazamento no auditório do P3</t>
  </si>
  <si>
    <t>2019077665</t>
  </si>
  <si>
    <t>Inspeção nos telhados das duas alas do prédio 1</t>
  </si>
  <si>
    <t>2019077668</t>
  </si>
  <si>
    <t>Reinstalação de luminárias nas salas 101 e 100B, no prédio 1</t>
  </si>
  <si>
    <t>2019077695</t>
  </si>
  <si>
    <t>Habilitação de pontos de lógica no novo rack da ala sul do térreo do P1</t>
  </si>
  <si>
    <t>2019077717</t>
  </si>
  <si>
    <t>Ligação elétrica de novos circuitos de salas administrativas térreo P1</t>
  </si>
  <si>
    <t>2019077726</t>
  </si>
  <si>
    <t>Relatório com as informações sobre a falta de energia ocorrida em 04/02</t>
  </si>
  <si>
    <t>2019077733</t>
  </si>
  <si>
    <t>Instalação do forro no laboratório de patologia</t>
  </si>
  <si>
    <t>2019077734</t>
  </si>
  <si>
    <t>Vazamento no forro do laboratório de patologia sala 514 prédio 3.</t>
  </si>
  <si>
    <t>2019077738</t>
  </si>
  <si>
    <t>Avaliação do ponto lógico da sala 209 do prédio 1</t>
  </si>
  <si>
    <t>2019077741</t>
  </si>
  <si>
    <t>manutenção em ponto elétrico para ligar computador - Sala 209 P1</t>
  </si>
  <si>
    <t>2019077742</t>
  </si>
  <si>
    <t>Incluir tomada no gerador - sala 304 P3</t>
  </si>
  <si>
    <t>2019077757</t>
  </si>
  <si>
    <t>Abastecer geradores dos três prédios com 200 litros de diesel</t>
  </si>
  <si>
    <t>2019077758</t>
  </si>
  <si>
    <t>Bebedouro com água esbranquiçada e saindo fumaça no subsolo P1</t>
  </si>
  <si>
    <t>2019077761</t>
  </si>
  <si>
    <t>Empilhar e cobrir com lona as cadeiras da sala de aula 605 P3</t>
  </si>
  <si>
    <t>2019077764</t>
  </si>
  <si>
    <t>Remover e avaliar 2 ares condicionados sala 100I e outro no corredor.</t>
  </si>
  <si>
    <t>2019077767</t>
  </si>
  <si>
    <t>Montar e desmontar mobiliário durante mudança do administrativo</t>
  </si>
  <si>
    <t>2019077769</t>
  </si>
  <si>
    <t>Vazamento no ar condicionado do museu - prédio 2</t>
  </si>
  <si>
    <t>2019077770</t>
  </si>
  <si>
    <t>Recolocação de parquet que soltou no museu - prédio 2</t>
  </si>
  <si>
    <t>2019077775</t>
  </si>
  <si>
    <t>Bombas dos splikers do P3 estão partindo sem motivo aparente</t>
  </si>
  <si>
    <t>2019077790</t>
  </si>
  <si>
    <t>Transferência de ramal</t>
  </si>
  <si>
    <t>2019077673</t>
  </si>
  <si>
    <t>Revisão e correção de instalação de ar condicionado na sala 100a</t>
  </si>
  <si>
    <t>2019077803</t>
  </si>
  <si>
    <t>Conserto da porta da nova sala do almoxarifado (100F) P1</t>
  </si>
  <si>
    <t>2019077813</t>
  </si>
  <si>
    <t>Ramal mudo na divisão do patrimônio</t>
  </si>
  <si>
    <t>2019077824</t>
  </si>
  <si>
    <t>A máquina de gelo menor não está produzindo gelo - sala 116 P3</t>
  </si>
  <si>
    <t>2019077852</t>
  </si>
  <si>
    <t>Levantamento de informações no almoxarifado de químicos P3</t>
  </si>
  <si>
    <t>2019077213</t>
  </si>
  <si>
    <t>Instalar mais 2 tomadas na sala dos peixes do biotério, prédio 3</t>
  </si>
  <si>
    <t>2019077873</t>
  </si>
  <si>
    <t xml:space="preserve">Aquisição de 18 duplicadores de RJ45 e 18 patch cords de 1m </t>
  </si>
  <si>
    <t>2019077900</t>
  </si>
  <si>
    <t>Reinstalação das cortinas no laboratório 805, do prédio 3</t>
  </si>
  <si>
    <t>2019077910</t>
  </si>
  <si>
    <t>Verificação do funcionamento de uma tomada dentro da guarita 1</t>
  </si>
  <si>
    <t>2019077933</t>
  </si>
  <si>
    <t>Ar condicionado do depósito do almoxarifado (P2) não funciona</t>
  </si>
  <si>
    <t>2019077941</t>
  </si>
  <si>
    <t xml:space="preserve">Dois ar-condicionados da Central Analítica P1 estão fazendo barulho. </t>
  </si>
  <si>
    <t>2019077942</t>
  </si>
  <si>
    <t>Conserto do gesso da sala 300b - Prédio 1</t>
  </si>
  <si>
    <t>2019077944</t>
  </si>
  <si>
    <t xml:space="preserve">Filtro sujo. Aletas não estão funcionando adequadamente. </t>
  </si>
  <si>
    <t>Inspeção e diagnóstico da infiltração no forro de gesso - sala 601 P1</t>
  </si>
  <si>
    <t>2019078005</t>
  </si>
  <si>
    <t>O bebedouro está com baixo fluxo de água.</t>
  </si>
  <si>
    <t>2019078021</t>
  </si>
  <si>
    <t>Execução de serviços de limpeza de reservatórios para os três prédios</t>
  </si>
  <si>
    <t>2019078052</t>
  </si>
  <si>
    <t>2019078065</t>
  </si>
  <si>
    <t>Ramais mudos nos novos setores administrativos (térreo prédio 1)</t>
  </si>
  <si>
    <t>2019078074</t>
  </si>
  <si>
    <t>Ar condicionado não liga (lab 304 / Prédio 3)</t>
  </si>
  <si>
    <t>2019078098</t>
  </si>
  <si>
    <t>Corrimão na passarela da entrada do anexo 2 está danificado</t>
  </si>
  <si>
    <t>2019078108</t>
  </si>
  <si>
    <t>Vazamento em ar condicionado na nova sala da contabilidade - P1</t>
  </si>
  <si>
    <t>2019078116</t>
  </si>
  <si>
    <t>Estudo para instalar ar cond. de 9.000 BTU na guarita da Santa Tereza</t>
  </si>
  <si>
    <t>2019078131</t>
  </si>
  <si>
    <t>Prolongamento dos dutos de exaustão da sala 705 do prédio 3</t>
  </si>
  <si>
    <t>2019078134</t>
  </si>
  <si>
    <t>Identificar ponto de rede na sala 2 do laboratório 805 do prédio 3</t>
  </si>
  <si>
    <t>2019078141</t>
  </si>
  <si>
    <t>Luminárias com risco de queda na escada de emergência no prédio 2</t>
  </si>
  <si>
    <t>2019078149</t>
  </si>
  <si>
    <t>Instalar suportes para papel toalha, sabonete e álcool gel no lab 805 P3</t>
  </si>
  <si>
    <t>2019078184</t>
  </si>
  <si>
    <t>Inserção de linha de GLP no laboratório 813 do prédio 3</t>
  </si>
  <si>
    <t>2019078190</t>
  </si>
  <si>
    <t>Ramal mudo na recepção do prédio 1</t>
  </si>
  <si>
    <t>2019078244</t>
  </si>
  <si>
    <t>Remoção de películas nas salas do pavimento térreo ala sul.</t>
  </si>
  <si>
    <t>2019078275</t>
  </si>
  <si>
    <t>BIOTÉRIO</t>
  </si>
  <si>
    <t>2019078282</t>
  </si>
  <si>
    <t>Vazamento no banheiro e bebedouro no prédio da sete de setembro</t>
  </si>
  <si>
    <t>2019078290</t>
  </si>
  <si>
    <t>Manutenção do sistema da casa de bombas de splikers do P3.</t>
  </si>
  <si>
    <t>2019078292</t>
  </si>
  <si>
    <t>Adaptação de um GLP P45 em um GLP P13 no Campus Santa Teresa</t>
  </si>
  <si>
    <t>CAMPUS SANTA TERESA</t>
  </si>
  <si>
    <t>2019078294</t>
  </si>
  <si>
    <t>Vazamento em ar condicionado na sala 606 do prédio 3</t>
  </si>
  <si>
    <t>2019078295</t>
  </si>
  <si>
    <t>Prolongamento de telha Brasilit atrás da guarita do Campus Santa Teresa</t>
  </si>
  <si>
    <t>2019078297</t>
  </si>
  <si>
    <t>Reinstalação das cortinas na nova sala da Prefeitura</t>
  </si>
  <si>
    <t>2019078299</t>
  </si>
  <si>
    <t>Instalação de suporte de álcool em gel na entrada da Prefeitura do Campus</t>
  </si>
  <si>
    <t>2019078300</t>
  </si>
  <si>
    <t>Alteração em ponto lógico da impressora da Prefeitura do Campus</t>
  </si>
  <si>
    <t>2019078319</t>
  </si>
  <si>
    <t>Manutenção em ar condicionado no lab 714 P3</t>
  </si>
  <si>
    <t>2019078330</t>
  </si>
  <si>
    <t xml:space="preserve">Recolocar alças dos filtros das racks ventilados do Biotério </t>
  </si>
  <si>
    <t>2019078354</t>
  </si>
  <si>
    <t>Luminária queimada na escadaria do térreo do prédio 1</t>
  </si>
  <si>
    <t>2019078370</t>
  </si>
  <si>
    <t>Desmontagem e remontagem de mesa em L do Patrimônio</t>
  </si>
  <si>
    <t>2019078371</t>
  </si>
  <si>
    <t>Disponibilizar controle remoto universal de ar condicionado ao Patrimônio</t>
  </si>
  <si>
    <t>2019078395</t>
  </si>
  <si>
    <t>Instalação de um cabo lógico entre o switch da anatomia e central analítica</t>
  </si>
  <si>
    <t>2019078400</t>
  </si>
  <si>
    <t>Consertar portinha do balcão da Prefeitura do Campus</t>
  </si>
  <si>
    <t>2019078398</t>
  </si>
  <si>
    <t>Refixar o painel do projetor na parede do quadro negro - sala 515 P1</t>
  </si>
  <si>
    <t>2019078448</t>
  </si>
  <si>
    <t>Vestiário feminino terceirizados 2º andar P2 - 2 descargas estragadas</t>
  </si>
  <si>
    <t>2019078449</t>
  </si>
  <si>
    <t>Banheiro de cadeirantes do 2º andar P2 - descarga está estragada.</t>
  </si>
  <si>
    <t>2019078522</t>
  </si>
  <si>
    <t>Religar chiler do ar condicionado biotério P3</t>
  </si>
  <si>
    <t>2019078546</t>
  </si>
  <si>
    <t>Fornecer e instalar nova porta na sala da Coordenação de Engenharia</t>
  </si>
  <si>
    <t>2019078548</t>
  </si>
  <si>
    <t>Relatório de inspeção e manutenção de equipamentos no auditório P3</t>
  </si>
  <si>
    <t>2019078550</t>
  </si>
  <si>
    <t>Estudo e relatório técnico sobre a climatização do biotério P3</t>
  </si>
  <si>
    <t>2019078551</t>
  </si>
  <si>
    <t xml:space="preserve">Correção de vazamento em ar condicionado do auditório P3 </t>
  </si>
  <si>
    <t>2019078518</t>
  </si>
  <si>
    <t>Fechamento do forro de gesso no sexto andar do prédio 1 - ala sul</t>
  </si>
  <si>
    <t>2019078561</t>
  </si>
  <si>
    <t>Inspeção na laje de cobertura do prédio 1 para receber reservatório.</t>
  </si>
  <si>
    <t>2019078568</t>
  </si>
  <si>
    <t>Conserto da contenção de cilindro de CO2 na sala dos biofreezers P3</t>
  </si>
  <si>
    <t>2019078571</t>
  </si>
  <si>
    <t>Adquirir contenção e colocar em cilindro CO2 na sala dos biofreezers P3</t>
  </si>
  <si>
    <t>2019078606</t>
  </si>
  <si>
    <t>Problema em ramal - 8888 - Prefeitura do Campus - sala 103 prédio 1</t>
  </si>
  <si>
    <t>2019078608</t>
  </si>
  <si>
    <t xml:space="preserve"> Instalação de faixa indicativa para acesso ao Drive Thru.</t>
  </si>
  <si>
    <t>2019078609</t>
  </si>
  <si>
    <t>Abertura de porta da sala 104 para realizar a mudança do DAP</t>
  </si>
  <si>
    <t>2019078618</t>
  </si>
  <si>
    <t>Porta do balcão da prefeitura do campus está fora do esquadro</t>
  </si>
  <si>
    <t>2019078629</t>
  </si>
  <si>
    <t>Finalizar serviço de reparo em ar condicionado na sala da ONDREPSB</t>
  </si>
  <si>
    <t>2019078142</t>
  </si>
  <si>
    <t xml:space="preserve"> instalar 2 tomadas 120V, uma 220V e um ponto de rede no Lab 805 P3  </t>
  </si>
  <si>
    <t>2019078634</t>
  </si>
  <si>
    <t>Sondagem no piso do reservatório inferior do prédio 3</t>
  </si>
  <si>
    <t>2019078704</t>
  </si>
  <si>
    <t>Instalação de uma tomada específica para a impressora da Prefeitura</t>
  </si>
  <si>
    <t>2019078705</t>
  </si>
  <si>
    <t>Gaveta emperrada no balcão da prefeitura do campus</t>
  </si>
  <si>
    <t>2019078712</t>
  </si>
  <si>
    <t>Instalação provisória de equipamentos na sala de monitoramento P2</t>
  </si>
  <si>
    <t>2019078713</t>
  </si>
  <si>
    <t>Manutenção em filtros no biotério P3</t>
  </si>
  <si>
    <t>2019078780</t>
  </si>
  <si>
    <t>Verificação de infiltração na casa de máquinas dos elevadores</t>
  </si>
  <si>
    <t>2019078781</t>
  </si>
  <si>
    <t>Preenchimento de vigas, pilares e laje com graute na estrutura do reservatório superior</t>
  </si>
  <si>
    <t>2019078783</t>
  </si>
  <si>
    <t>Verificação de infiltração no quarto andar</t>
  </si>
  <si>
    <t>2019078784</t>
  </si>
  <si>
    <t>Conserto da descarga do banheiro</t>
  </si>
  <si>
    <t>2019078798</t>
  </si>
  <si>
    <t>Lab Anatomia sem internet</t>
  </si>
  <si>
    <t>2019078812</t>
  </si>
  <si>
    <t>Inspeção na área lateral externa do administrativo para verificar obstáculos</t>
  </si>
  <si>
    <t>2019078822</t>
  </si>
  <si>
    <t>Instalação de novo ponto elétrico e lógico na Ondrepsb</t>
  </si>
  <si>
    <t>2019078824</t>
  </si>
  <si>
    <t>Troca de assento sanitário quebrado no ban fem térreo ala sul P1</t>
  </si>
  <si>
    <t>2019078883</t>
  </si>
  <si>
    <t>Reparo em rede elétrica em curto, na sala 302 P3</t>
  </si>
  <si>
    <t>2019078904</t>
  </si>
  <si>
    <t>Substituição de baterias do nobreak do Datacenter da UFCSPA. Sala 406 P1</t>
  </si>
  <si>
    <t>2019078914</t>
  </si>
  <si>
    <t>Limpeza em ar condicionado - sala 714b P3</t>
  </si>
  <si>
    <t>2019078915</t>
  </si>
  <si>
    <t>Revisão em exaustor de parede - sala 714 P3</t>
  </si>
  <si>
    <t>2019078916</t>
  </si>
  <si>
    <t>Vazamento em ar condicionado - sala 714b P3</t>
  </si>
  <si>
    <t>2019078948</t>
  </si>
  <si>
    <t>Ar condicionado sujo no lab 22 Anatomia - subsolo P1</t>
  </si>
  <si>
    <t>2019078949</t>
  </si>
  <si>
    <t>Todos os computadores do lab Anatomia estão sem rede</t>
  </si>
  <si>
    <t>2019078950</t>
  </si>
  <si>
    <t>Revisão nas torneiras do banheiro masculino do laboratório de anatomia</t>
  </si>
  <si>
    <t>2019079000</t>
  </si>
  <si>
    <t>Consertar acabamento em degrau na sala das balanças, 3º andar P1</t>
  </si>
  <si>
    <t>2019079003</t>
  </si>
  <si>
    <t xml:space="preserve">Orçamento para duas estruturas metálicas na sala das balanças, 3° andar </t>
  </si>
  <si>
    <t>2019079014</t>
  </si>
  <si>
    <t>Instalar suporte para controle de ar condicionado na Prefeitura do Campus</t>
  </si>
  <si>
    <t>2019079042</t>
  </si>
  <si>
    <t>Agendar visita técnica com a empresa Genservice para ver o gerador P1</t>
  </si>
  <si>
    <t>2019079043</t>
  </si>
  <si>
    <t>Verificar ar condicionado do biotério - sala 415 P3</t>
  </si>
  <si>
    <t>2019079046</t>
  </si>
  <si>
    <t>Substituição das baterias do nobreak localizado no QGBT do prédio 1.</t>
  </si>
  <si>
    <t>2019079075</t>
  </si>
  <si>
    <t>Habilitar ramal 8756 ao novo rack de telefonia - 3º pav. ala norte do P1</t>
  </si>
  <si>
    <t>2019079076</t>
  </si>
  <si>
    <t>Fechar forro e reinstalar luminária próximo ao CPD, no 4º pav. do P1</t>
  </si>
  <si>
    <t>2019079080</t>
  </si>
  <si>
    <t>2019079096</t>
  </si>
  <si>
    <t>Ar condicionado do biotério não esquenta/não esfria</t>
  </si>
  <si>
    <t>2019079112</t>
  </si>
  <si>
    <t>Substituição de bomba e pressurizador que abastece o sistema do chiller</t>
  </si>
  <si>
    <t>2019079146</t>
  </si>
  <si>
    <t>Acompanhamento em testes na rede elétrica dos biofreezers do Moinhos</t>
  </si>
  <si>
    <t>2019079090</t>
  </si>
  <si>
    <t>Instalação provisória de alimentação do reservatório no chiller do prédio 3</t>
  </si>
  <si>
    <t>2019079101</t>
  </si>
  <si>
    <t>Manutenção em porta no terceiro andar do prédio 1, na ala reformada</t>
  </si>
  <si>
    <t>2019079171</t>
  </si>
  <si>
    <t>Orçamentos para locação de um gerador de 75kVA por 15 dias</t>
  </si>
  <si>
    <t>2019079181</t>
  </si>
  <si>
    <t>Limpeza de caixa d'água</t>
  </si>
  <si>
    <t>2019079176</t>
  </si>
  <si>
    <t>Ramal mudo na Sala 100F, Patrimônio</t>
  </si>
  <si>
    <t>2019079177</t>
  </si>
  <si>
    <t xml:space="preserve">Estudo para conexão elétrica dos prédios 1 e 2 </t>
  </si>
  <si>
    <t>2019079232</t>
  </si>
  <si>
    <t xml:space="preserve"> Compra de dois motores para instalação na câmara fria do lab anatomia</t>
  </si>
  <si>
    <t>2019079255</t>
  </si>
  <si>
    <t>Troca da voltagem de uma tomada e instalação de novas tomadas sala 214</t>
  </si>
  <si>
    <t>2019079293</t>
  </si>
  <si>
    <t>Falta de energia nas tomadas da sala 507 - P3</t>
  </si>
  <si>
    <t>2019079303</t>
  </si>
  <si>
    <t>Verificar ramal de fornecimento de água fria da sala de máquinas de gelo</t>
  </si>
  <si>
    <t>2019079339</t>
  </si>
  <si>
    <t>Verificação de câmeras que não funcionam</t>
  </si>
  <si>
    <t>2019079341</t>
  </si>
  <si>
    <t>Retirada e descarte de tapumes</t>
  </si>
  <si>
    <t>2019079345</t>
  </si>
  <si>
    <t>Consertar acabamento de degrau - sala das balanças - 3 andar ala norte P1</t>
  </si>
  <si>
    <t>2019079312</t>
  </si>
  <si>
    <t>Torneira do banheiro 2º andar Prédio 1 - lavanderia com vazamento</t>
  </si>
  <si>
    <t>2019079356</t>
  </si>
  <si>
    <t>Ramal mudo - Eugênio - Prefeitura do Campus</t>
  </si>
  <si>
    <t>2019079357</t>
  </si>
  <si>
    <t>Ajuste na gaveta do balcão da Prefeitura do Campus</t>
  </si>
  <si>
    <t>2019079385</t>
  </si>
  <si>
    <t xml:space="preserve">Porta  do prédio 2 (porta automática) não funciona. </t>
  </si>
  <si>
    <t>2019079393</t>
  </si>
  <si>
    <t>Verificar oscilações na pressão de ar em equipamento - Central Analítica</t>
  </si>
  <si>
    <t>2019079397</t>
  </si>
  <si>
    <t>Suporte na desinstalação e reinstalação das máquinas de gelo</t>
  </si>
  <si>
    <t>2019079409</t>
  </si>
  <si>
    <t>Ligação elétrica das cortinas instaladas no lab 805 do prédio 3</t>
  </si>
  <si>
    <t>2019079411</t>
  </si>
  <si>
    <t>Vazamento de uma torneira no PRÉDIO 3, 2º ANDAR. Perto da sala 221</t>
  </si>
  <si>
    <t>2019079423</t>
  </si>
  <si>
    <t>Testar equipamentos de climatização do tipo split no subsolo P2</t>
  </si>
  <si>
    <t>2019079428</t>
  </si>
  <si>
    <t>Corrigir baixa pressão e falta de água no arquivo</t>
  </si>
  <si>
    <t>2019079429</t>
  </si>
  <si>
    <t>Verificar possibilidade de abrir armário de arquivo</t>
  </si>
  <si>
    <t>2019079459</t>
  </si>
  <si>
    <t>Montagem e retirada de pallets dos refrigeradores adquiridos por lab</t>
  </si>
  <si>
    <t>2019079462</t>
  </si>
  <si>
    <t>Descarte de resíduos, de forma sustentável, do subsolo do prédio 2</t>
  </si>
  <si>
    <t>2019079475</t>
  </si>
  <si>
    <t>Conserto de ar condicionado no local do antigo restaurante - 9° andar</t>
  </si>
  <si>
    <t>2019079515</t>
  </si>
  <si>
    <t>Troca de lâmpadas queimadas na cozinha da sete de setembro</t>
  </si>
  <si>
    <t>2019079518</t>
  </si>
  <si>
    <t>Religar o chiller do biotério</t>
  </si>
  <si>
    <t>2019079529</t>
  </si>
  <si>
    <t>Prender manômetro de gás argônio na parede. Central Analítica (sala 1B)</t>
  </si>
  <si>
    <t>2019079530</t>
  </si>
  <si>
    <t>Fechar saídas de gás GLP que não estão sendo usadas na Central Analítica</t>
  </si>
  <si>
    <t>2019079535</t>
  </si>
  <si>
    <t>Instalar dutos de proteção de cabos no chão do lab 805 do prédio 3.</t>
  </si>
  <si>
    <t>2019079567</t>
  </si>
  <si>
    <t>Conserto em motor de persiana e ajuste de persiana do lab 805 P3</t>
  </si>
  <si>
    <t>2019079641</t>
  </si>
  <si>
    <t>Substituição das lâmpadas LEDBULBO dos elevadores dos três prédios</t>
  </si>
  <si>
    <t>2019079662</t>
  </si>
  <si>
    <t>Criar base de apoio para equipamentos</t>
  </si>
  <si>
    <t>2019079671</t>
  </si>
  <si>
    <t>Execução de divisórias e instalação de portas no subsolo do prédio 2</t>
  </si>
  <si>
    <t>2019079711</t>
  </si>
  <si>
    <t>Instalação de ralo na circulação da ala norte do 3° pavimento do prédio 1</t>
  </si>
  <si>
    <t>2019079712</t>
  </si>
  <si>
    <t>Refazer circuito de ar condicionado da marca Rheem - 3°andar P1</t>
  </si>
  <si>
    <t>2019079716</t>
  </si>
  <si>
    <t>O controle da porta de entrada do prédio não está funcionando.</t>
  </si>
  <si>
    <t>2019079717</t>
  </si>
  <si>
    <t>Verificar barulho estranho nas bombas do subsolo.</t>
  </si>
  <si>
    <t>2019079747</t>
  </si>
  <si>
    <t>Instalação de concertina na fachada do prédio</t>
  </si>
  <si>
    <t>2019079748</t>
  </si>
  <si>
    <t>Lâmpada em frente à PROGRAD piscando.</t>
  </si>
  <si>
    <t>2019079749</t>
  </si>
  <si>
    <t>Verificar ramal na nova sala da auditoria (antiga sala da engenharia)</t>
  </si>
  <si>
    <t>2019079751</t>
  </si>
  <si>
    <t>Providenciar um claviculário para a prefeitura parecido com o do P3</t>
  </si>
  <si>
    <t>2019079752</t>
  </si>
  <si>
    <t>Verificar câmeras do subsolo do prédio 1, visto que pararam de funcionar</t>
  </si>
  <si>
    <t>2019079784</t>
  </si>
  <si>
    <t>Efetuar troca de lâmpadas na sala 503 do prédio 1</t>
  </si>
  <si>
    <t>2019079787</t>
  </si>
  <si>
    <t>Instalar divisórias de ferro na casa de máquinas do elevador de serviço P1</t>
  </si>
  <si>
    <t>2019079788</t>
  </si>
  <si>
    <t>Complementar substituição de lâmpadas queimadas do Auditório P2</t>
  </si>
  <si>
    <t>2019079789</t>
  </si>
  <si>
    <t>Transferências de pontos lógicos entre racks</t>
  </si>
  <si>
    <t>2019079855</t>
  </si>
  <si>
    <t>Vazamento no subsolo da 7 de setembro</t>
  </si>
  <si>
    <t>2019079850</t>
  </si>
  <si>
    <t>Execução de caixa ao lado da entrada de energia P1 p/ drenar cx inspeção</t>
  </si>
  <si>
    <t>2019079852</t>
  </si>
  <si>
    <t>Fabricar nova plataforma em mdf para piso do laboratório de habilidades</t>
  </si>
  <si>
    <t>2019079882</t>
  </si>
  <si>
    <t>Porta da sala 401A P1 (Departamento de Enfermagem) com cupins</t>
  </si>
  <si>
    <t>2019079885</t>
  </si>
  <si>
    <t>Instalação de Nobreak (usado) a um equipamento da Central Analítica.</t>
  </si>
  <si>
    <t>2019079886</t>
  </si>
  <si>
    <t>Adquirir 04 baterias 12V 50Ah (Ref téc Moura) p/ Central Telefônica.</t>
  </si>
  <si>
    <t>2019079889</t>
  </si>
  <si>
    <t>Relatório técnico de mecânica sobre o sistema de climatização central VRF</t>
  </si>
  <si>
    <t>2019079917</t>
  </si>
  <si>
    <t>Substituição de acrílico que cobre as lâmpadas de um elevador social P1</t>
  </si>
  <si>
    <t>2019079929</t>
  </si>
  <si>
    <t>Consertar gaveta do balcão de atendimento localizado na recepção P3</t>
  </si>
  <si>
    <t>2019079931</t>
  </si>
  <si>
    <t>Remover componentes do SPDA do reservatório de água potável P1</t>
  </si>
  <si>
    <t>2019079942</t>
  </si>
  <si>
    <t>Limpar grelhas difusoras do sistema de climatização do biotério - 416</t>
  </si>
  <si>
    <t>2019079943</t>
  </si>
  <si>
    <t>Limpar grelhas difusoras do sistema de climatização do biotério - 415</t>
  </si>
  <si>
    <t>2019079947</t>
  </si>
  <si>
    <t xml:space="preserve">Pequeno vazamento em pia no laboratório de microbiologia, sala 201 </t>
  </si>
  <si>
    <t>2019079954</t>
  </si>
  <si>
    <t>Compra de diesel para o novo tanque de 100L do gerador do P1</t>
  </si>
  <si>
    <t>2019079967</t>
  </si>
  <si>
    <t xml:space="preserve">Verificação e instalação de manômetro e chicote </t>
  </si>
  <si>
    <t>2019080037</t>
  </si>
  <si>
    <t>Instalar proteção sob a Porta de acesso ao telhado da Biblioteca</t>
  </si>
  <si>
    <t>2019080040</t>
  </si>
  <si>
    <t>Instalação de tomada de 127v, para ligar geladeira no Monitoramento.</t>
  </si>
  <si>
    <t>2019080045</t>
  </si>
  <si>
    <t xml:space="preserve"> Infiltração do teto no pavimento térreo baixo do prédio 2</t>
  </si>
  <si>
    <t>2019080047</t>
  </si>
  <si>
    <t>Remover refletores desativados na frente do prédio 1.</t>
  </si>
  <si>
    <t>2019080049</t>
  </si>
  <si>
    <t>Nova aquisição de diesel para o gerador do P1</t>
  </si>
  <si>
    <t>2019080050</t>
  </si>
  <si>
    <t>Verificar nobreak na Central Analítica (diferente do outro chamado)</t>
  </si>
  <si>
    <t>2019080060</t>
  </si>
  <si>
    <t>Instalar conversor para monitorar medidor de energia e água da cafeteria</t>
  </si>
  <si>
    <t>2019080069</t>
  </si>
  <si>
    <t>Duas pias entupidas no laboratório de Esterilização (Prédio 3 / sala 703)</t>
  </si>
  <si>
    <t>2019080082</t>
  </si>
  <si>
    <t>Remover e estocar materiais elétricos do subsolo administrativo do P1</t>
  </si>
  <si>
    <t>2019080083</t>
  </si>
  <si>
    <t>Instalar torneira na bacia de contenção do tanque do gerador do P1</t>
  </si>
  <si>
    <t>2019080084</t>
  </si>
  <si>
    <t>Instalar cobertura no gerador do P1</t>
  </si>
  <si>
    <t>2019080108</t>
  </si>
  <si>
    <t>Refixar rodapés do espaço cultural, no térreo baixo do prédio 2.</t>
  </si>
  <si>
    <t>2019080109</t>
  </si>
  <si>
    <t>Verificação completa das instalações de gás da edificação do prédio 3</t>
  </si>
  <si>
    <t>2019080110</t>
  </si>
  <si>
    <t>Vazamento em mangueira na mesa de autopsia do laboratório de anatomia</t>
  </si>
  <si>
    <t>2019080111</t>
  </si>
  <si>
    <t>Nobreak do lab anatomia não funciona</t>
  </si>
  <si>
    <t>2019080129</t>
  </si>
  <si>
    <t>Verificar condições e funcionamento da bomba pluvial do p2.</t>
  </si>
  <si>
    <t>2019080141</t>
  </si>
  <si>
    <t>Substituir lâmpadas queimadas na sala do gerador do P2</t>
  </si>
  <si>
    <t>2019080174</t>
  </si>
  <si>
    <t>Isolar os bancos de madeira em todo o campus central com fitas zebradas</t>
  </si>
  <si>
    <t>2019080175</t>
  </si>
  <si>
    <t>Isolar também todos os bancos e longarinas de todos os andares do P1</t>
  </si>
  <si>
    <t>2019080177</t>
  </si>
  <si>
    <t>Isolar também todos os bancos e longarinas de todos os andares do P2</t>
  </si>
  <si>
    <t>2019080178</t>
  </si>
  <si>
    <t>Isolar também todos os bancos e longarinas de todos os andares do P3</t>
  </si>
  <si>
    <t>2019080145</t>
  </si>
  <si>
    <t>Melhoria na rede elétrica dos no breaks da central analítica</t>
  </si>
  <si>
    <t>2019080183</t>
  </si>
  <si>
    <t>Readequar rampa conforme NBR 9050</t>
  </si>
  <si>
    <t>2019080212</t>
  </si>
  <si>
    <t>Ramal mudo - sala 304 - P3</t>
  </si>
  <si>
    <t>2019080217</t>
  </si>
  <si>
    <t>Monitoramento semanal de trincas identificadas - reservatório superior P1</t>
  </si>
  <si>
    <t>2019080265</t>
  </si>
  <si>
    <t>Desativar a mola que fecha a porta automática da prefeitura do campus</t>
  </si>
  <si>
    <t>2019080266</t>
  </si>
  <si>
    <t>Instalar dois exaustores (reaproveitáveis) no depósito da limpeza</t>
  </si>
  <si>
    <t>2019080275</t>
  </si>
  <si>
    <t>Abrir porta que dá acesso aos servidores na sala de monitoramento</t>
  </si>
  <si>
    <t>2019080288</t>
  </si>
  <si>
    <t>Verificar qtd baterias Global Power que os Nobreaks da Cent. Analítica usam</t>
  </si>
  <si>
    <t>2019080342</t>
  </si>
  <si>
    <t>Trocar o cadeado colocado na central de gás 4 - cadeado novo na pref</t>
  </si>
  <si>
    <t>2019080383</t>
  </si>
  <si>
    <t>Verificar mangueira da torneira nas mesas do laboratório de anatomia</t>
  </si>
  <si>
    <t>2019080388</t>
  </si>
  <si>
    <t>Ajustar trinco superior da folha menor da porta da sala 414 do prédio 1</t>
  </si>
  <si>
    <t>2019080394</t>
  </si>
  <si>
    <t>Queda de energia no laboratório 613 do prédio 3</t>
  </si>
  <si>
    <t>2019080422</t>
  </si>
  <si>
    <t>Vazamento no prédio do arquivo, local onde fica o vigilante</t>
  </si>
  <si>
    <t>2019080443</t>
  </si>
  <si>
    <t>Ramal mudo no centro de inovação - Santa Casa</t>
  </si>
  <si>
    <t>2019080489</t>
  </si>
  <si>
    <t>Vazamento em descarga de banheiro no laboratório de anatomia</t>
  </si>
  <si>
    <t>2019080494</t>
  </si>
  <si>
    <t>Comprar e substituir 40 baterias de dois nobreaks na central analítica</t>
  </si>
  <si>
    <t>2019080495</t>
  </si>
  <si>
    <t>Os ramais da Divisão de licitações não estão funcionando</t>
  </si>
  <si>
    <t>2019080505</t>
  </si>
  <si>
    <t>Substituir Nobreaks dos Racks no Subsolo, 4º, 5º e 6º andar P1 .</t>
  </si>
  <si>
    <t>2019080509</t>
  </si>
  <si>
    <t>Consertar calçada do prédio da Conceição</t>
  </si>
  <si>
    <t>2019080426</t>
  </si>
  <si>
    <t>Adequação elétrica para instalar equipamento no laboratório 603 P3</t>
  </si>
  <si>
    <t>2019080543</t>
  </si>
  <si>
    <t>Instalar duas tomadas 220V no fim do corredor da área suja do Biotério</t>
  </si>
  <si>
    <t>2019080582</t>
  </si>
  <si>
    <t>Instalar tampa de eletrocalha e de proteção em acrílico no CD do Biotério.</t>
  </si>
  <si>
    <t>2019080583</t>
  </si>
  <si>
    <t>Criar e instalar grelhas de alumínio nos labs 01 e 02, no 3º andar P1 norte</t>
  </si>
  <si>
    <t>2019080584</t>
  </si>
  <si>
    <t>Substituir lâmpadas T8 fluorescentes por T8 LED na ala sul subsolo do P1</t>
  </si>
  <si>
    <t>2019080585</t>
  </si>
  <si>
    <t>Instalar hastes limitadoras de 50 cm nas janelas maxim-ar do subsolo P1</t>
  </si>
  <si>
    <t>2019080586</t>
  </si>
  <si>
    <t>Instalar hastes limitadoras de 50 cm para as janelas maxim-ar do 2° and. P1</t>
  </si>
  <si>
    <t>2019080588</t>
  </si>
  <si>
    <t>Instalar hastes limitadoras de 50 cm para as janelas maxim-ar do 3° and. P1</t>
  </si>
  <si>
    <t>2019080589</t>
  </si>
  <si>
    <t>Instalar hastes limitadoras de 50 cm para as janelas maxim-ar do 4° and. P2</t>
  </si>
  <si>
    <t>2019080682</t>
  </si>
  <si>
    <t>Interruptor de luz com o botão solto (ILU3), lab 3 da Central Analítica</t>
  </si>
  <si>
    <t>2019080838</t>
  </si>
  <si>
    <t>Fechar em alvenaria parte do prédio 1 evitar infiltrações no pavimento inf.</t>
  </si>
  <si>
    <t>2019080839</t>
  </si>
  <si>
    <t>Fechar vão da linha de AC para evitar infiltrações no 3 andar do P1 - externo</t>
  </si>
  <si>
    <t>2019080840</t>
  </si>
  <si>
    <t>Refixar e vedar os eletrodutos da área técnica 3° andar P1</t>
  </si>
  <si>
    <t>2019080896</t>
  </si>
  <si>
    <t>Relatório da situação das calhas no arquivo</t>
  </si>
  <si>
    <t>2019080907</t>
  </si>
  <si>
    <t>Substituir boia elétrica da bomba pluvial da 7 de setembro</t>
  </si>
  <si>
    <t>2019080469</t>
  </si>
  <si>
    <t>Proteção interna em grades no depósito do patrimônio</t>
  </si>
  <si>
    <t>2019080958</t>
  </si>
  <si>
    <t>Vazamento ou infiltração no corredor de acesso à PROPLAN</t>
  </si>
  <si>
    <t>2019080977</t>
  </si>
  <si>
    <t>Confeccionar e instalar grelhas de alumínio nas portas dos vestiários do P2</t>
  </si>
  <si>
    <t>2019080979</t>
  </si>
  <si>
    <t>Execução de manutenção corretiva nos revestimentos de fachada do P3</t>
  </si>
  <si>
    <t>2019081014</t>
  </si>
  <si>
    <t>Tomadas sem energia na sala 401A do prédio 1</t>
  </si>
  <si>
    <t>2019081021</t>
  </si>
  <si>
    <t>Substituir lâmpadas T8 fluorescentes por lâmpadas T8 LED</t>
  </si>
  <si>
    <t>2019081070</t>
  </si>
  <si>
    <t>Telefone não faz ligação na recepção do prédio 2</t>
  </si>
  <si>
    <t>2019081084</t>
  </si>
  <si>
    <t>Consertar esquadrias das janelas do pavimento subsolo do prédio 1</t>
  </si>
  <si>
    <t>2019081085</t>
  </si>
  <si>
    <t>Consertar esquadrias das janelas do segundo pavimento do prédio 1</t>
  </si>
  <si>
    <t>2019081086</t>
  </si>
  <si>
    <t>Consertar esquadrias das janelas do terceiro pavimento do prédio 1</t>
  </si>
  <si>
    <t>2019081087</t>
  </si>
  <si>
    <t>Consertar esquadrias das janelas do quarto pavimento do prédio 1</t>
  </si>
  <si>
    <t>2019081088</t>
  </si>
  <si>
    <t>Consertar esquadrias das janelas do quinto pavimento do prédio 1</t>
  </si>
  <si>
    <t>2019081089</t>
  </si>
  <si>
    <t>Consertar esquadrias das janelas do sexto pavimento do prédio 1</t>
  </si>
  <si>
    <t>2019081094</t>
  </si>
  <si>
    <t>PROLONGAR O TRECHO EM DUTOTEC E INSTALAR DUAS TOMADAS DUPLAS</t>
  </si>
  <si>
    <t>2019081103</t>
  </si>
  <si>
    <t>Trocar 8 lâmpadas queimadas na sala 207</t>
  </si>
  <si>
    <t>2019081104</t>
  </si>
  <si>
    <t>Sem internet e ramal mudo no depósito do patrimônio</t>
  </si>
  <si>
    <t>2019081204</t>
  </si>
  <si>
    <t>Verificar funcionamento das tomadas instaladas nos pilares do Cubos</t>
  </si>
  <si>
    <t>2019081174</t>
  </si>
  <si>
    <t>Verificar tubulação de ar comprimido na Central Analítica</t>
  </si>
  <si>
    <t>2019081183</t>
  </si>
  <si>
    <t>Verificar possível vazamento de gás no lab 617 - P2</t>
  </si>
  <si>
    <t>2019081222</t>
  </si>
  <si>
    <t>Trocar  vidro da 3ª janela da sala de aula 508 - P1</t>
  </si>
  <si>
    <t>2019081297</t>
  </si>
  <si>
    <t>Porta da sala de aula 621 (Prédio 1) fecha com dificuldade</t>
  </si>
  <si>
    <t>2019081329</t>
  </si>
  <si>
    <t>Ajustar porta da sala 100D, prédio 1 (Engenharia)</t>
  </si>
  <si>
    <t>2019081365</t>
  </si>
  <si>
    <t>Soldar porta cadeado da entrada da Santa Casa, que rompeu por ferrugem.</t>
  </si>
  <si>
    <t>2019081430</t>
  </si>
  <si>
    <t>Vazamento em sanitário do ban. masc. 3°andar do P3, próximo a sala 305</t>
  </si>
  <si>
    <t>2019081432</t>
  </si>
  <si>
    <t>Melhorar iluminação do acesso aos reservatórios e bombas de incêndio</t>
  </si>
  <si>
    <t>2019081443</t>
  </si>
  <si>
    <t>Consertar 4 janelas móveis da sala 715 do prédio 2</t>
  </si>
  <si>
    <t>2019081445</t>
  </si>
  <si>
    <t>Instalar  hastes limitadoras de 50 cm para as janelas maxim-ar do prédio 3</t>
  </si>
  <si>
    <t>2019081447</t>
  </si>
  <si>
    <t>Instalar  hastes limitadoras de 50 cm para as janelas maxim-ar do prédio 2</t>
  </si>
  <si>
    <t>2019081493</t>
  </si>
  <si>
    <t>Retirar claraboia quebrada da ala norte do 6° pavimento do prédio 1</t>
  </si>
  <si>
    <t>2019081497</t>
  </si>
  <si>
    <t>Instalar tomada dupla 10A na sala da engenharia (100D prédio 1)</t>
  </si>
  <si>
    <t>2019081520</t>
  </si>
  <si>
    <t>Problema em mangueira no biotério</t>
  </si>
  <si>
    <t>2019081521</t>
  </si>
  <si>
    <t>Abastecer os três geradores</t>
  </si>
  <si>
    <t>2019081522</t>
  </si>
  <si>
    <t>Substituir lâmpadas queimadas na sala dos biofreezers</t>
  </si>
  <si>
    <t>2019081542</t>
  </si>
  <si>
    <t>Agendar visita técnica especializada no sistema VRF, marca Toshiba</t>
  </si>
  <si>
    <t>2019081546</t>
  </si>
  <si>
    <t>Executar serviço corretivo na cobertura do prédio 1, ala sul</t>
  </si>
  <si>
    <t>2019081549</t>
  </si>
  <si>
    <t>Troca de 8 lâmpadas queimadas no lab 702 P3</t>
  </si>
  <si>
    <t>2019081559</t>
  </si>
  <si>
    <t>Investigar traçado da tubulação da capela da sala 306 P1</t>
  </si>
  <si>
    <t>2019081560</t>
  </si>
  <si>
    <t>Reposicionar/rebaixar cavalete das bombas da casa de bombas P3</t>
  </si>
  <si>
    <t>2019081561</t>
  </si>
  <si>
    <t>Troca de lâmpadas queimadas e quebradas no lab 813 P3</t>
  </si>
  <si>
    <t>2019081563</t>
  </si>
  <si>
    <t>Placa de identificação 813 P3</t>
  </si>
  <si>
    <t>2019081573</t>
  </si>
  <si>
    <t>Refazer a conexão do PL39 da sala 119 P2</t>
  </si>
  <si>
    <t>2019081574</t>
  </si>
  <si>
    <t xml:space="preserve">Ampliar forro de gesso das portas de inspeção dos andares 4, 5 e 6 P2 </t>
  </si>
  <si>
    <t>2019081429</t>
  </si>
  <si>
    <t>Limpar o acesso as caixas d'água e bombas de incêndio do P3</t>
  </si>
  <si>
    <t>2019081603</t>
  </si>
  <si>
    <t xml:space="preserve">Verificar controle remoto do ar condicionado da Prefeitura do Campus </t>
  </si>
  <si>
    <t>2019081605</t>
  </si>
  <si>
    <t>Reinstalar pino de abertura da porta instalada no balcão de atendimento</t>
  </si>
  <si>
    <t>2019081621</t>
  </si>
  <si>
    <t xml:space="preserve">Instalar limitador de abertura na porta da sala do Patrimônio </t>
  </si>
  <si>
    <t>2019081623</t>
  </si>
  <si>
    <t>Instalar escora metálica para contenção de pilar no reservatório P1</t>
  </si>
  <si>
    <t>2019081629</t>
  </si>
  <si>
    <t>Instalar ponto biométrico para nova empresa de apoio administrativo</t>
  </si>
  <si>
    <t>2019081622</t>
  </si>
  <si>
    <t xml:space="preserve"> Inverter os blocos de 20A e 10A das tomadas dos circ. 9 e 11 do Patrimônio</t>
  </si>
  <si>
    <t>2019081652</t>
  </si>
  <si>
    <t>Melhorar iluminação na casa de máquinas do elevador de serviço do P1</t>
  </si>
  <si>
    <t>2019081659</t>
  </si>
  <si>
    <t>Instalar ponto de ramal telefônico na sala da telefonista do 2º andar P2</t>
  </si>
  <si>
    <t>2019081662</t>
  </si>
  <si>
    <t>Verificar tubulação de gás no Lab 813</t>
  </si>
  <si>
    <t>2019081761</t>
  </si>
  <si>
    <t>Instalar compressor de ar dentro do laboratório (central analítica).</t>
  </si>
  <si>
    <t>2019081771</t>
  </si>
  <si>
    <t>Substituir registro da tubulação de gás existente no shaft do Cubos</t>
  </si>
  <si>
    <t>2019081776</t>
  </si>
  <si>
    <t>Fixar escada que dá acesso ao ecotelhado do prédio 3</t>
  </si>
  <si>
    <t>2019081782</t>
  </si>
  <si>
    <t>Ramal 8883 mudo - central analítica</t>
  </si>
  <si>
    <t>2019081815</t>
  </si>
  <si>
    <t>Goteira na escadaria do prédio 1</t>
  </si>
  <si>
    <t>2019081653</t>
  </si>
  <si>
    <t>Instalar tomada 20A conforme especificação da fiscalização técnica</t>
  </si>
  <si>
    <t>2019081827</t>
  </si>
  <si>
    <t>Substituir baterias do nobreak que atende o elevador PCD do prédio 2</t>
  </si>
  <si>
    <t>2019081889</t>
  </si>
  <si>
    <t>Instalar trava de porta/fixador de porta nas salas 319 e 321 P1</t>
  </si>
  <si>
    <t>2019081945</t>
  </si>
  <si>
    <t>Banheiro masculino do 2° andar P3 - luzes não estão ligando</t>
  </si>
  <si>
    <t>2019081953</t>
  </si>
  <si>
    <t>Locar gerador para o prédio Sete de Setembro</t>
  </si>
  <si>
    <t>2019081551</t>
  </si>
  <si>
    <t>Instalação de tomada para ponto novo na sala 207 P1</t>
  </si>
  <si>
    <t>2019081625</t>
  </si>
  <si>
    <t>Instalar ponto lógico (internet) novo no Dep. de Psicologia sala 207 P1</t>
  </si>
  <si>
    <t>2019081959</t>
  </si>
  <si>
    <t>Ar condicionado do monitoramento do prédio 2 não esquenta.</t>
  </si>
  <si>
    <t>2019081974</t>
  </si>
  <si>
    <t>Colocar tampão em Pia no laboratório 702 prédio 3</t>
  </si>
  <si>
    <t>2019081996</t>
  </si>
  <si>
    <t xml:space="preserve"> Substituir luminária queimada na escadaria, 2° andar</t>
  </si>
  <si>
    <t>2019081998</t>
  </si>
  <si>
    <t xml:space="preserve">Trocar lâmpada e instalar luminária de emergência na casa de máquinas </t>
  </si>
  <si>
    <t>2019082002</t>
  </si>
  <si>
    <t>Fazer levantamentos e reparos no forro de gesso do prédio 3</t>
  </si>
  <si>
    <t>2019082013</t>
  </si>
  <si>
    <t>Máquina de gelo da sala dos biofreezers com problema - não gela</t>
  </si>
  <si>
    <t>2019082033</t>
  </si>
  <si>
    <t>Instalar torneira e cano de esgoto em balcão de pia na copa do térreo P1</t>
  </si>
  <si>
    <t>2019082034</t>
  </si>
  <si>
    <t>Verificação de odor desagradável na copa do térreo P1</t>
  </si>
  <si>
    <t>2019082058</t>
  </si>
  <si>
    <t>Serviços de marcenaria no aquivo</t>
  </si>
  <si>
    <t>2019082059</t>
  </si>
  <si>
    <t xml:space="preserve"> Troca de trecho comprometido de tubulação de gás acima do Cubos</t>
  </si>
  <si>
    <t>2019082062</t>
  </si>
  <si>
    <t>Sistema de ar condicionado do biotério fazendo um barulho diferente</t>
  </si>
  <si>
    <t>2019082066</t>
  </si>
  <si>
    <t>Remover luminária emergência (antiga Prefeitura)  e deixar na sala 119 P2</t>
  </si>
  <si>
    <t>2019082126</t>
  </si>
  <si>
    <t>Fechamento de teto de gesso no biotério (aberto em duplicidade)</t>
  </si>
  <si>
    <t>2019081886</t>
  </si>
  <si>
    <t>Adequações elétricas na sala 318</t>
  </si>
  <si>
    <t>2019082115</t>
  </si>
  <si>
    <t>Fixar dois quadros na sala da procuradoria no 5º andar na data agendada</t>
  </si>
  <si>
    <t>2019082125</t>
  </si>
  <si>
    <t>Fechamento de teto de gesso no biotério - sala dos camundongos</t>
  </si>
  <si>
    <t>2019082151</t>
  </si>
  <si>
    <t>Ar condicionado da sete de setembro não aquece</t>
  </si>
  <si>
    <t>2019082165</t>
  </si>
  <si>
    <t>Descarte de materiais no subsolo P2</t>
  </si>
  <si>
    <t>2019082183</t>
  </si>
  <si>
    <t>Instalar anteparo em mdf melamínico na sala do DAP</t>
  </si>
  <si>
    <t>2019082186</t>
  </si>
  <si>
    <t xml:space="preserve">Retirada de luminárias de emergência para guarda na DESEG </t>
  </si>
  <si>
    <t>2019082187</t>
  </si>
  <si>
    <t>Instalar sensor de presença em frente ao Deposito da DESEG no subsolo P1</t>
  </si>
  <si>
    <t>2019082193</t>
  </si>
  <si>
    <t>Entregar relatório do sistema de climatização do biotério</t>
  </si>
  <si>
    <t>2019082220</t>
  </si>
  <si>
    <t>Confeccionar um alçapão na sala dos biofreezers</t>
  </si>
  <si>
    <t>2019082222</t>
  </si>
  <si>
    <t>Remover cabo hdmi e tomada no forro (sala 605 P3) e fechar forro c/gesso</t>
  </si>
  <si>
    <t>2019082224</t>
  </si>
  <si>
    <t>Avaliação do quadro de comando do térreo alto e 2° andar do P2</t>
  </si>
  <si>
    <t>2019082227</t>
  </si>
  <si>
    <t>Pintar divisórias e partes metálicas que cercam o gerador do P1</t>
  </si>
  <si>
    <t>2019082228</t>
  </si>
  <si>
    <t>Substituir lâmpadas e instalar interruptor na Copa do térreo P1</t>
  </si>
  <si>
    <t>2019082236</t>
  </si>
  <si>
    <t>Cortar rolos de papel</t>
  </si>
  <si>
    <t>2019082239</t>
  </si>
  <si>
    <t>Desentupir a pia do laboratório 302 prédio 3</t>
  </si>
  <si>
    <t>2019082273</t>
  </si>
  <si>
    <t>Croqui e serviço de instalação de tubulação nova - lab 306 do prédio 1</t>
  </si>
  <si>
    <t>2019082310</t>
  </si>
  <si>
    <t xml:space="preserve">Instalar válvula na pia do espaço de convivência no térreo alto do prédio 2 </t>
  </si>
  <si>
    <t>2019082314</t>
  </si>
  <si>
    <t>Abertura de caixa para o patrimônio</t>
  </si>
  <si>
    <t>2019082318</t>
  </si>
  <si>
    <t>Adquirir novo controle para a guarita 2</t>
  </si>
  <si>
    <t>2019082329</t>
  </si>
  <si>
    <t>Telefone do laboratório 819 do prédio 2 não funciona.</t>
  </si>
  <si>
    <t>2019082330</t>
  </si>
  <si>
    <t>Telefone do laboratório 819 do prédio 2 não funciona (DUPLICIDADE).</t>
  </si>
  <si>
    <t>2019082332</t>
  </si>
  <si>
    <t>Problemas na porta e no balcão do  laboratório 403 do prédio 3</t>
  </si>
  <si>
    <t>2019082337</t>
  </si>
  <si>
    <t>Ramal mudo na recepção P1 (voltou a funcionar)</t>
  </si>
  <si>
    <t>2019082347</t>
  </si>
  <si>
    <t>Ponto lógico sem sinal (depósito do Patrimônio)</t>
  </si>
  <si>
    <t>2019082363</t>
  </si>
  <si>
    <t>Fixar balcão da pia da copa na parede - térreo P1</t>
  </si>
  <si>
    <t>2019081541</t>
  </si>
  <si>
    <t>Troca de tomada no laboratório de habilidades (sala 819 do prédio 2)</t>
  </si>
  <si>
    <t>2019082381</t>
  </si>
  <si>
    <t>Troca de prateleira do Armário - LAB 002-b - Subsolo P1</t>
  </si>
  <si>
    <t>2019082383</t>
  </si>
  <si>
    <t>Verificar infiltração na casa de máquinas do elevador social do P1</t>
  </si>
  <si>
    <t>2019082385</t>
  </si>
  <si>
    <t>Ajuste em porta da sala 125,depósito ligas, no subsolo do prédio 2</t>
  </si>
  <si>
    <t>2019082386</t>
  </si>
  <si>
    <t xml:space="preserve">Verificar na sala de reuniões DCE(124), falta botão do interruptor. </t>
  </si>
  <si>
    <t>2019082403</t>
  </si>
  <si>
    <t>Problema em ar condicionado na sala 803 P3</t>
  </si>
  <si>
    <t>2019082404</t>
  </si>
  <si>
    <t>Troca de 8 lampadas queimadas na sala 803 P3</t>
  </si>
  <si>
    <t>2019082405</t>
  </si>
  <si>
    <t xml:space="preserve">Extensão de fiação na sala 803 P3 </t>
  </si>
  <si>
    <t>2019082418</t>
  </si>
  <si>
    <t>Ajuste/troca de registro ou peças em instalação de gás na sala 803 P3</t>
  </si>
  <si>
    <t>2019082316</t>
  </si>
  <si>
    <t xml:space="preserve">Redistribuir e instalar novas tomadas nos geradores do lab 702 P3 </t>
  </si>
  <si>
    <t>2019082450</t>
  </si>
  <si>
    <t>Instalação de luminária e adequação de tomada na subestação do P2/P3</t>
  </si>
  <si>
    <t>2019082451</t>
  </si>
  <si>
    <t>Substituir lâmpada queimada na entrada do auditório do P2</t>
  </si>
  <si>
    <t>2019082453</t>
  </si>
  <si>
    <t>Substituir três amperímetros instalados no QGBT do P3</t>
  </si>
  <si>
    <t>2019082455</t>
  </si>
  <si>
    <t>Para registro da instalação dos novos circuitos dos splits do biotério</t>
  </si>
  <si>
    <t>2019082486</t>
  </si>
  <si>
    <t>Falta de energia no prédio do arquivo</t>
  </si>
  <si>
    <t>2019082498</t>
  </si>
  <si>
    <t>Suporte de sabonete liquido está quebrado - Ban. Fem. 6° andar P2</t>
  </si>
  <si>
    <t>2019082500</t>
  </si>
  <si>
    <t>Tampa do vaso sanitário está quebrada - Ban. Fem. 6° andar P2</t>
  </si>
  <si>
    <t>2019082501</t>
  </si>
  <si>
    <t>Descarga não está funcionando - Vestiário Masculino, 2° andar,prédio 2</t>
  </si>
  <si>
    <t>2019082502</t>
  </si>
  <si>
    <t>Suporte de sabonete liquido está quebrado - Ban. Fem. 5° andar P2</t>
  </si>
  <si>
    <t>2019082504</t>
  </si>
  <si>
    <t>Tampa do vaso sanitário está quebrada - Ban. Fem. 5° andar P1</t>
  </si>
  <si>
    <t>2019082505</t>
  </si>
  <si>
    <t>Tampo do vaso sanitário está quebrada - Ban. Masc. 5° andar P1</t>
  </si>
  <si>
    <t>2019082508</t>
  </si>
  <si>
    <t>Porta papel higiênico está quebrado - Ban. Masc. 4° andar P1</t>
  </si>
  <si>
    <t>2019082509</t>
  </si>
  <si>
    <t>Porta papel higiênico está quebrado - Ban. Masc. 3° andar P2</t>
  </si>
  <si>
    <t>2019082510</t>
  </si>
  <si>
    <t>Suporte de sabonete liquido está quebrado - Ban. PNE 3° andar P2</t>
  </si>
  <si>
    <t>2019082511</t>
  </si>
  <si>
    <t>Suporte de sabonete liquido está quebrado - Ban. Masc. 7° andar P3</t>
  </si>
  <si>
    <t>2019082535</t>
  </si>
  <si>
    <t>Instalar vidro e cadeado na porta do espaço de convivência - térreo alto P2</t>
  </si>
  <si>
    <t>2019082536</t>
  </si>
  <si>
    <t>Isolar  torneira do laboratório 214 por tampão</t>
  </si>
  <si>
    <t>2019082544</t>
  </si>
  <si>
    <t>Ajuste no marco da porta da sala 223 P2</t>
  </si>
  <si>
    <t>2019082550</t>
  </si>
  <si>
    <t>Vazamento no cano da pia da guarita do Campus Santa Teresa</t>
  </si>
  <si>
    <t>2019082551</t>
  </si>
  <si>
    <t>Consertar descarga do vaso sanitário da guarita do Campus Santa Teresa</t>
  </si>
  <si>
    <t>2019082552</t>
  </si>
  <si>
    <t>Ar condicionado da guarita do Campus Santa Teresa apresenta problemas</t>
  </si>
  <si>
    <t>2019082564</t>
  </si>
  <si>
    <t>Ponto de internet sem rede na guarita 1</t>
  </si>
  <si>
    <t>2019082565</t>
  </si>
  <si>
    <t>Problema em ramal no lab 819 P2</t>
  </si>
  <si>
    <t>2019082566</t>
  </si>
  <si>
    <t>Falta de água no prédio da Sete de Setembro</t>
  </si>
  <si>
    <t>2019082569</t>
  </si>
  <si>
    <t>Vazamento no vestiário masculino do 2° pavimento do prédio 2.</t>
  </si>
  <si>
    <t>2019082570</t>
  </si>
  <si>
    <t>Trinca no gesso do corredor do subsolo do prédio1</t>
  </si>
  <si>
    <t>2019082582</t>
  </si>
  <si>
    <t>Retirar dois exaustores dos banheiros do subsolo P1 e deixar na Prefeitura</t>
  </si>
  <si>
    <t>2019082586</t>
  </si>
  <si>
    <t>Instalar chicote para gás argônio (casa de gases, externa à Central Analítica)</t>
  </si>
  <si>
    <t>2019082598</t>
  </si>
  <si>
    <t>Vazamento na pia do Vestiário Masc 2° andar P2 - atendido pelo 82569</t>
  </si>
  <si>
    <t>2019082618</t>
  </si>
  <si>
    <t>Adequação da rampa metálica da porta (325) para área externa na sala 318</t>
  </si>
  <si>
    <t>2019082619</t>
  </si>
  <si>
    <t>Reinstalação do exaustor na sala 322</t>
  </si>
  <si>
    <t>2019082630</t>
  </si>
  <si>
    <t>Verificar voltagem da cafeteira e do circuito elétrico da copa térreo P1</t>
  </si>
  <si>
    <t>2019081031</t>
  </si>
  <si>
    <t xml:space="preserve">Instalação de 3 dispenser de sabonete líquido no Biotério </t>
  </si>
  <si>
    <t>2019082691</t>
  </si>
  <si>
    <t>Avaliação emergencial dos aquecedores do biotério</t>
  </si>
  <si>
    <t>2019082763</t>
  </si>
  <si>
    <t>Trocar 4 torneiras de plástico na Praça dos Cubos por torneiras metálicas</t>
  </si>
  <si>
    <t>2019082764</t>
  </si>
  <si>
    <t>Corrigir baixa pressão na torneira localizada perto do abrigo de resíduos</t>
  </si>
  <si>
    <t>2019082774</t>
  </si>
  <si>
    <t xml:space="preserve">Avaliar material elétrico subsolo P1 e verificar CD do antigo AC salão nobre </t>
  </si>
  <si>
    <t>2019082794</t>
  </si>
  <si>
    <t>Fixar perfil c/os cabos de SPDA na laje do 2° andar alto P2 (risco de queda)</t>
  </si>
  <si>
    <t>2019082820</t>
  </si>
  <si>
    <t>Guarita 2 sem rede de internet</t>
  </si>
  <si>
    <t>2019082857</t>
  </si>
  <si>
    <t xml:space="preserve"> Adequação de 4 tomadas e troca de 2 tomadas quebradas - Sala 702 P3</t>
  </si>
  <si>
    <t>2019082861</t>
  </si>
  <si>
    <t>Confeccionar e instalar grades nas janelas do camarim do auditório P2</t>
  </si>
  <si>
    <t>2019082863</t>
  </si>
  <si>
    <t>Substituir nobreak do Rack do CFTV do 2° andar P1 ala sul</t>
  </si>
  <si>
    <t>2019082865</t>
  </si>
  <si>
    <t>Verificar funcionamento do Nobreak do rack de CFTV da biblioteca</t>
  </si>
  <si>
    <t>2019082867</t>
  </si>
  <si>
    <t>Verificar funcionamento de Nobreak no rack do CFTV na central de AC P3</t>
  </si>
  <si>
    <t>2019082877</t>
  </si>
  <si>
    <t>Investigação de identificação de alguns VRFs do prédio 2</t>
  </si>
  <si>
    <t>2019082879</t>
  </si>
  <si>
    <t>Vazamento Vestiário Feminino, 2° andar P2 (origem do vazamento abaixo)</t>
  </si>
  <si>
    <t>2019082891</t>
  </si>
  <si>
    <t>Infiltração no shaft dos banheiros do 4° pavimento do prédio 2</t>
  </si>
  <si>
    <t>2019082897</t>
  </si>
  <si>
    <t>Bebedouro do corredor da biblioteca está vazando</t>
  </si>
  <si>
    <t>2019082908</t>
  </si>
  <si>
    <t>Falta de água no prédio da sete de setembro</t>
  </si>
  <si>
    <t>2019082919</t>
  </si>
  <si>
    <t>Adequação de tampo de granito em móvel - corredor em frente à sala 103 P3</t>
  </si>
  <si>
    <t>2019082935</t>
  </si>
  <si>
    <t>Serviço fora do escopo da manutenção predial</t>
  </si>
  <si>
    <t>2019082936</t>
  </si>
  <si>
    <t>Colocação de 4 lâmpadas na Sala 207 Departamento de Psicologia</t>
  </si>
  <si>
    <t>2019082939</t>
  </si>
  <si>
    <t>Substituir 2 lâmpadas queimadas no corredor próximo à sala 100E.</t>
  </si>
  <si>
    <t>2019082940</t>
  </si>
  <si>
    <t>Fixar corrimão solto do térreo para o subsolo</t>
  </si>
  <si>
    <t>2019082941</t>
  </si>
  <si>
    <t>Instalar duas luminárias c/ sensor de presença em frente à subestação do P2/P3</t>
  </si>
  <si>
    <t>2019082942</t>
  </si>
  <si>
    <t>2019082943</t>
  </si>
  <si>
    <t>Substituir lâmpadas do elevador de serviço do P3</t>
  </si>
  <si>
    <t>2019082944</t>
  </si>
  <si>
    <t>Substituir lâmpadas queimadas no corredor de circulação do Térreo P3</t>
  </si>
  <si>
    <t>2019082946</t>
  </si>
  <si>
    <t>Substituir lâmpadas queimadas no corredor de circulação do 7° andar P3</t>
  </si>
  <si>
    <t>2019082948</t>
  </si>
  <si>
    <t>Trocar lâmpadas queimadas localizadas na parte externa do prédio</t>
  </si>
  <si>
    <t>2019082954</t>
  </si>
  <si>
    <t>Vazamento de gás nitrogênio na central analítica</t>
  </si>
  <si>
    <t>2019083019</t>
  </si>
  <si>
    <t>Verificar o cabeamento do ponto de rede da sala 119 P2</t>
  </si>
  <si>
    <t>2019083026</t>
  </si>
  <si>
    <t>Pequena goteira no 6° andar (parte externa) ala sul</t>
  </si>
  <si>
    <t>2019083072</t>
  </si>
  <si>
    <t>Vazamento em ar condicionado - sala 714 P3</t>
  </si>
  <si>
    <t>2019083132</t>
  </si>
  <si>
    <t xml:space="preserve">Realocar sistema nobreak entre equipamentos da Central Analítica </t>
  </si>
  <si>
    <t>2019083133</t>
  </si>
  <si>
    <t>Trocar escorredores de vidrarias de posição</t>
  </si>
  <si>
    <t>2019083187</t>
  </si>
  <si>
    <t>Trocar espelho branco da porta direita para a porta esquerda - Shaft 401 P3</t>
  </si>
  <si>
    <t>2019083190</t>
  </si>
  <si>
    <t>Fixar espelho na porta do Shaft 701 P3</t>
  </si>
  <si>
    <t>2019083192</t>
  </si>
  <si>
    <t>Instalar dispenseres de álcool em gel em diversos locais</t>
  </si>
  <si>
    <t>2019082992</t>
  </si>
  <si>
    <t>Instalação de diversos dispenseres de álcool em gel</t>
  </si>
  <si>
    <t>2019083076</t>
  </si>
  <si>
    <t>Instalação de suporte de papel higiênico no banheiro masculino do arquivo</t>
  </si>
  <si>
    <t>2019083081</t>
  </si>
  <si>
    <t>Instalação de dispenser de álcool em gel na sala 214 P2</t>
  </si>
  <si>
    <t>2019083227</t>
  </si>
  <si>
    <t>Vazamento no teto da Sala 814 P2</t>
  </si>
  <si>
    <t>2019083231</t>
  </si>
  <si>
    <t>Orçar descida de capela de exaustão no 3º andar do prédio 3</t>
  </si>
  <si>
    <t>2019083250</t>
  </si>
  <si>
    <t>Verificar origem e consertar o vazamento no 2° andar P2 (duplicidade)</t>
  </si>
  <si>
    <t>2019083251</t>
  </si>
  <si>
    <t>2019083285</t>
  </si>
  <si>
    <t>Substituir lâmpadas na circulação do 4º pav. da ALA SUL do P1</t>
  </si>
  <si>
    <t>2019083286</t>
  </si>
  <si>
    <t>Substituir lâmpadas laboratório 603 do P3</t>
  </si>
  <si>
    <t>2019083296</t>
  </si>
  <si>
    <t>Fixar 3 quadros na prefeitura do campus</t>
  </si>
  <si>
    <t>2019083297</t>
  </si>
  <si>
    <t>Instalar maçaneta no banheiro masc PNE 4º andar P3</t>
  </si>
  <si>
    <t>2019083342</t>
  </si>
  <si>
    <t>Instalar ganchos para extintor no subsolo e no 3° andar P1</t>
  </si>
  <si>
    <t>2019083346</t>
  </si>
  <si>
    <t>SOLUCIONADO</t>
  </si>
  <si>
    <t>Corrigir infiltração no vestiário PNE, 2º pavimento, prédio 2</t>
  </si>
  <si>
    <t>2019083347</t>
  </si>
  <si>
    <t>Corrigir infiltração no vestiário feminino, 2º pavimento, prédio 2</t>
  </si>
  <si>
    <t>2019083349</t>
  </si>
  <si>
    <t>Corrigir impermeabilização no vestiário PNE, térreo, prédio 2</t>
  </si>
  <si>
    <t>2019083351</t>
  </si>
  <si>
    <t>Corrigir impermeabilização no vestiário feminino, térreo, prédio 2</t>
  </si>
  <si>
    <t>2019083352</t>
  </si>
  <si>
    <t>Trocar lâmpada queimada no depósito do DAP</t>
  </si>
  <si>
    <t>2019083392</t>
  </si>
  <si>
    <t>Instalar ar condicionado portátil na sala dos ratos do biotério</t>
  </si>
  <si>
    <t>2019083387</t>
  </si>
  <si>
    <t>Ar condicionado lab imunologia 2° andar P1 não funciona</t>
  </si>
  <si>
    <t>2019083404</t>
  </si>
  <si>
    <t>Demandas de reparos na biblioteca - Térreo P1</t>
  </si>
  <si>
    <t>2019083412</t>
  </si>
  <si>
    <t>Remover persianas da sala 407 P3 no dia 19/08 e guardar no depósito</t>
  </si>
  <si>
    <t>2019083413</t>
  </si>
  <si>
    <t>Avaliação e reparo na fibra óptica que interliga o prédio 1 com o prédio 2.</t>
  </si>
  <si>
    <t>2019083421</t>
  </si>
  <si>
    <t>Prédio do arquivo está sem energia no andar superior</t>
  </si>
  <si>
    <t>2019083424</t>
  </si>
  <si>
    <t>Proteger equipamentos no laboratório 813, que entrará em obras.</t>
  </si>
  <si>
    <t>2019083515</t>
  </si>
  <si>
    <t>Troca de assento sanitário danificado no ban fem ala norte subsolo P1</t>
  </si>
  <si>
    <t>2019083517</t>
  </si>
  <si>
    <t>Desentupir mictório no ban masc ala norte térreo P1</t>
  </si>
  <si>
    <t>2019083518</t>
  </si>
  <si>
    <t>Reinstalar vaso sanitário no ban masc ala norte 2° andar P1</t>
  </si>
  <si>
    <t>2019083546</t>
  </si>
  <si>
    <t>Avaliar prolongamento do cano de escapamento do gerador do P1</t>
  </si>
  <si>
    <t>2019083547</t>
  </si>
  <si>
    <t>2019083646</t>
  </si>
  <si>
    <t xml:space="preserve">Goteira na reitoria, 5° andar, em frente a sala 500B(auditoria). </t>
  </si>
  <si>
    <t>2019083651</t>
  </si>
  <si>
    <t xml:space="preserve">Cobrir com lona o motor do elevador social do meio </t>
  </si>
  <si>
    <t>2019083438</t>
  </si>
  <si>
    <t>Confecção de prateleiras para armários nos laboratórios 317, 319 e 320 P1</t>
  </si>
  <si>
    <t>2019083439</t>
  </si>
  <si>
    <t>Furar bancada de granito acima do armário dos solventes - lab 317 e 320 P1</t>
  </si>
  <si>
    <t>2019083550</t>
  </si>
  <si>
    <t>Fixar dois balcões 80cm de largura, 71cm de altura e 48cm de profundidade</t>
  </si>
  <si>
    <t>2019083663</t>
  </si>
  <si>
    <t>Goteira na escadaria do Hall, com origem num buraco no teto de gesso.</t>
  </si>
  <si>
    <t>2019083674</t>
  </si>
  <si>
    <t>Vazamento no teto da biblioteca (duplicado)</t>
  </si>
  <si>
    <t>2019083677</t>
  </si>
  <si>
    <t>Vazamento no teto da biblioteca</t>
  </si>
  <si>
    <t>2019083541</t>
  </si>
  <si>
    <t>Avaliação do quadro de energia da sala 321 / prédio 1</t>
  </si>
  <si>
    <t>2019083695</t>
  </si>
  <si>
    <t>Solda em perfil de Rack do Salão Nobre</t>
  </si>
  <si>
    <t>2019083696</t>
  </si>
  <si>
    <t>Higienizar e verificar funcionamento de todos os AC do Salão Nobre.</t>
  </si>
  <si>
    <t>2019083734</t>
  </si>
  <si>
    <t>Instalar suporte de papel toalha na copa administrativa térreo P1</t>
  </si>
  <si>
    <t>2019083747</t>
  </si>
  <si>
    <t>Reparo ou instalação de nova campainha no prédio da 7 de Setembro.</t>
  </si>
  <si>
    <t>2019083748</t>
  </si>
  <si>
    <t>Movimentação de materiais para o depósito da engenharia</t>
  </si>
  <si>
    <t>2019083755</t>
  </si>
  <si>
    <t>Fechar teto de gesso do lab 814 P2</t>
  </si>
  <si>
    <t>2019083758</t>
  </si>
  <si>
    <t>Resolver problema de estabilidade do equipamento de ar comprimido</t>
  </si>
  <si>
    <t>2019083784</t>
  </si>
  <si>
    <t>Completar os reservatórios de arrefecimento dos geradores P2 e P3</t>
  </si>
  <si>
    <t>2019083883</t>
  </si>
  <si>
    <t>Correção de infiltração identificada no vestiário masculino, 2º andar, P2</t>
  </si>
  <si>
    <t>2019083884</t>
  </si>
  <si>
    <t xml:space="preserve">Correção de infiltração identificada no vestiário masculino, térreo, P2. </t>
  </si>
  <si>
    <t>2019083890</t>
  </si>
  <si>
    <t>Substituir lâmpadas queimadas nos banheiros do prédio 3</t>
  </si>
  <si>
    <t>2019083891</t>
  </si>
  <si>
    <t>Substituir lâmpadas ledbulbo por tubulares led nos elevadores sociais P3</t>
  </si>
  <si>
    <t>2019083892</t>
  </si>
  <si>
    <t>Instalar refletor do Campus Igara na área técnica do chiller do prédio 3</t>
  </si>
  <si>
    <t>2019083894</t>
  </si>
  <si>
    <t>Fixar 03 quadros brancos em paredes dry wall na Santa Casa</t>
  </si>
  <si>
    <t>2019083799</t>
  </si>
  <si>
    <t>Fixar ganchos para pendurar folheagens no pátio da UFCSPA</t>
  </si>
  <si>
    <t>2019083916</t>
  </si>
  <si>
    <t>Confeccionar prateleiras para o laboratório 302 do prédio 3</t>
  </si>
  <si>
    <t>2019084114</t>
  </si>
  <si>
    <t>Consertar dispenser de papel toalha no ban fem 6° andar P2 (sem danos)</t>
  </si>
  <si>
    <t>2019084112</t>
  </si>
  <si>
    <t>Consertar saboneteira no banheiro masculino do sexto andar do prédio 2.</t>
  </si>
  <si>
    <t>2019084113</t>
  </si>
  <si>
    <t>Consertar saboneteira no banheiro feminino do sexto andar do prédio 2</t>
  </si>
  <si>
    <t>2019084117</t>
  </si>
  <si>
    <t>Instalar 5 suportes de papel toalha nos labs 317 e 320 e sala 319</t>
  </si>
  <si>
    <t>2019084132</t>
  </si>
  <si>
    <t>Reparo na fixação de uma condensadora da central analítica.</t>
  </si>
  <si>
    <t>2019084138</t>
  </si>
  <si>
    <t>Verificar o funcionamento do portal de segurança da biblioteca</t>
  </si>
  <si>
    <t>2019084147</t>
  </si>
  <si>
    <t>Impermeabilizar e revisar mureta entre os dois telhados da ala sul P1.</t>
  </si>
  <si>
    <t>2019084148</t>
  </si>
  <si>
    <t>Identificar infiltrações nas claraboias da Biblioteca do prédio 1</t>
  </si>
  <si>
    <t>2019084149</t>
  </si>
  <si>
    <t>Realizar teste de estanqueidade na laje superior da Biblioteca do prédio 1</t>
  </si>
  <si>
    <t>2019084150</t>
  </si>
  <si>
    <t>Recomposição dos elementos de concreto danificados na fachada prédio 3</t>
  </si>
  <si>
    <t>2019084152</t>
  </si>
  <si>
    <t>Trocar 2 assentos sanitários danificados nos banheiros do 3° e 5° andar P1</t>
  </si>
  <si>
    <t>2019084154</t>
  </si>
  <si>
    <t>Torneira banheiro PNE 4° andar ala sul com vazamento quando acionada</t>
  </si>
  <si>
    <t>2019084155</t>
  </si>
  <si>
    <t>Consertar torneiras e verificar sifões das pias do ban masc 4°andar ala sul</t>
  </si>
  <si>
    <t>2019084205</t>
  </si>
  <si>
    <t>Fixar balcão sobre a pia no lab 206 P1</t>
  </si>
  <si>
    <t>2019084157</t>
  </si>
  <si>
    <t>Instalar suporte de papel higiênico no ban fem 4° andar ala norte</t>
  </si>
  <si>
    <t>2019084223</t>
  </si>
  <si>
    <t>Desativar e desinstalar pia e bancada no lab 603 P3</t>
  </si>
  <si>
    <t>2019084224</t>
  </si>
  <si>
    <t>Fixar o pé de uma mesa que está no hall do 3 andar do p2</t>
  </si>
  <si>
    <t>2019084231</t>
  </si>
  <si>
    <t>Instalar fotocélula para acionamento do refletor instalado na lateral do P1</t>
  </si>
  <si>
    <t>2019084233</t>
  </si>
  <si>
    <t>Verificar funcionamento das luminárias na entrada principal do P3</t>
  </si>
  <si>
    <t>2019083895</t>
  </si>
  <si>
    <t>Remover registro antigo no laboratório 317-P1</t>
  </si>
  <si>
    <t>2019084234</t>
  </si>
  <si>
    <t>Pia do Banheiro masculino, 4° andar, prédio 3 está quebrada</t>
  </si>
  <si>
    <t>2019084164</t>
  </si>
  <si>
    <t>Consertar estrutura de gesso que prendia a persiana no lab 301 P1</t>
  </si>
  <si>
    <t>2019084346</t>
  </si>
  <si>
    <t>Retirar e descartar faixa na grade da frente do campus central</t>
  </si>
  <si>
    <t>2019084347</t>
  </si>
  <si>
    <t>Verificar motivo do não religamento do AC após queda de energia - sala 103</t>
  </si>
  <si>
    <t>2019084354</t>
  </si>
  <si>
    <t>Lâmpadas do coreedor do 6º andar P2 não estão ligando</t>
  </si>
  <si>
    <t>2019084364</t>
  </si>
  <si>
    <t>2019084390</t>
  </si>
  <si>
    <t>Confecção e instalação de escada de marinheiro no acesso ao telhado</t>
  </si>
  <si>
    <t>2019084391</t>
  </si>
  <si>
    <t>Isolamento da tomada e a remoção da luminária de emergência instalada</t>
  </si>
  <si>
    <t>2019084399</t>
  </si>
  <si>
    <t>Ligação com ruído no ramal 8730 (guaritas 1 e 2)</t>
  </si>
  <si>
    <t>2019084412</t>
  </si>
  <si>
    <t>Vazamento pela tubulação do ar condicionado na sala 305 P3</t>
  </si>
  <si>
    <t>2019084451</t>
  </si>
  <si>
    <t>2019084456</t>
  </si>
  <si>
    <t>Recomposição do forro da 400B</t>
  </si>
  <si>
    <t>2019084462</t>
  </si>
  <si>
    <t>Luminária com vazamento de água devido à chuva no lab anatomia</t>
  </si>
  <si>
    <t>2019084436</t>
  </si>
  <si>
    <t>Realocação de um ponto de rede no lab 214 P2</t>
  </si>
  <si>
    <t>2019084476</t>
  </si>
  <si>
    <t>Instalação de suporte de papel toalha no banheiro masculino 7º andar</t>
  </si>
  <si>
    <t>2019084490</t>
  </si>
  <si>
    <t>Montagem e desmontagem de móveis no depósito do Patrimônio</t>
  </si>
  <si>
    <t>2019084492</t>
  </si>
  <si>
    <t>verificação nas algerosas, emendas e fixações na cobertura em policarbonato/vidro na região da pele de vidro</t>
  </si>
  <si>
    <t>2019084497</t>
  </si>
  <si>
    <t>Substituição de lâmpadas queimadas em banheiros</t>
  </si>
  <si>
    <t>2019084498</t>
  </si>
  <si>
    <t>2019084499</t>
  </si>
  <si>
    <t>substituição das lâmpadas T8 fluorescentes (e leds queimadas) por lâmpadas T8 LED no 2º andar</t>
  </si>
  <si>
    <t>2019084500</t>
  </si>
  <si>
    <t>substituição das lâmpadas T8 fluorescentes (e leds queimadas) por lâmpadas T8 LED no 3º andar</t>
  </si>
  <si>
    <t>2019084507</t>
  </si>
  <si>
    <t>Avaliação de infiltrações subsolo ala norte</t>
  </si>
  <si>
    <t>2019084510</t>
  </si>
  <si>
    <t>Solicitação duplicada</t>
  </si>
  <si>
    <t>2019084534</t>
  </si>
  <si>
    <t>Ajuste de marcenaria em gaveteiros do laboratório 320</t>
  </si>
  <si>
    <t>2019084535</t>
  </si>
  <si>
    <t>Instalação de 14 mangueiras de gás nos labs 317 e 320</t>
  </si>
  <si>
    <t>2019084550</t>
  </si>
  <si>
    <t>Verificação de odor forte e desagradável proveniente dos ralos dos baheiros do 7º andar</t>
  </si>
  <si>
    <t>2019084551</t>
  </si>
  <si>
    <t>2019084554</t>
  </si>
  <si>
    <t>Preparação de base para execução de contrapiso</t>
  </si>
  <si>
    <t>2019084555</t>
  </si>
  <si>
    <t>Ajuste de marcenaria em duas banquetas do laboratório 301</t>
  </si>
  <si>
    <t>2019084570</t>
  </si>
  <si>
    <t>Três salas do biotério estão sem ventilação</t>
  </si>
  <si>
    <t>2019084557</t>
  </si>
  <si>
    <t>Instalação de hastes/limitadores de janelas nos labs 302 e 307</t>
  </si>
  <si>
    <t>2019084588</t>
  </si>
  <si>
    <t>Fechamento do forro do corredor ala norte (térreo)</t>
  </si>
  <si>
    <t>2019084615</t>
  </si>
  <si>
    <t>Troca de assento sanitário do ban masculino 5º andar ala norte</t>
  </si>
  <si>
    <t>2019084604</t>
  </si>
  <si>
    <t>Fazer nova infraestrutura para as fibras óticas entre P1 e P2</t>
  </si>
  <si>
    <t>2019084605</t>
  </si>
  <si>
    <t>Identificar ponto lógico no Hospital Santa Clara (7º andar, nefrologia)</t>
  </si>
  <si>
    <t>SANTA CASA</t>
  </si>
  <si>
    <t>2019084607</t>
  </si>
  <si>
    <t>Trocar baterias do nobreak lab 702</t>
  </si>
  <si>
    <t>2019084612</t>
  </si>
  <si>
    <t>Impermeabilização na área técnica do 3º andar</t>
  </si>
  <si>
    <t>2019084616</t>
  </si>
  <si>
    <t>Correção de infiltração no 9º pavimento, em frente aos elevadores</t>
  </si>
  <si>
    <t>2019084640</t>
  </si>
  <si>
    <t>Aplicação de insulfilm nas janelas das salas 318 e 321</t>
  </si>
  <si>
    <t>2019084665</t>
  </si>
  <si>
    <t>Pintura no laboratório de anatomia</t>
  </si>
  <si>
    <t>2019084671</t>
  </si>
  <si>
    <t>Troca de lâmpadas queimadas no lab de anatomia</t>
  </si>
  <si>
    <t>2019084697</t>
  </si>
  <si>
    <t>Verificar vazamento no subsolo do prédio 7 de setembro</t>
  </si>
  <si>
    <t>2019084736</t>
  </si>
  <si>
    <t>Confeccionar divisória de gesso entre os depósitos de refrigeração e tintas</t>
  </si>
  <si>
    <t>2019084737</t>
  </si>
  <si>
    <t>Ajustes de marcenaria em gaveteiros que estão na sala 316</t>
  </si>
  <si>
    <t>2019084740</t>
  </si>
  <si>
    <t>Vazamento em vaso sanitário do banheiro masculino 5º andar</t>
  </si>
  <si>
    <t>2019084752</t>
  </si>
  <si>
    <t>Troca de lâmpadas queimadas na circulação do 4º andar</t>
  </si>
  <si>
    <t>2019084753</t>
  </si>
  <si>
    <t>Troca de lâmpadas queimadas na circulação do 5º andar</t>
  </si>
  <si>
    <t>2019084826</t>
  </si>
  <si>
    <t>Troca de fotocélula em frente à recepção (parte externa)</t>
  </si>
  <si>
    <t>2019084841</t>
  </si>
  <si>
    <t>Ar condicionado do auditório não liga</t>
  </si>
  <si>
    <t>2019084842</t>
  </si>
  <si>
    <t>Instalação de hastes para janelas no corredor ala norte do 3º andar e 321</t>
  </si>
  <si>
    <t>2019084889</t>
  </si>
  <si>
    <t>Remanejo das câmeras na obra do RU do subsolo do P1</t>
  </si>
  <si>
    <t>2019084868</t>
  </si>
  <si>
    <t xml:space="preserve">Colocar lona nas bancadas de computadores Biblioteca </t>
  </si>
  <si>
    <t>2019084840</t>
  </si>
  <si>
    <t>2019084881</t>
  </si>
  <si>
    <t>Consertar cano da pia(sifão) na anatomia</t>
  </si>
  <si>
    <t>2019084886</t>
  </si>
  <si>
    <t>Serrar rolos de papelão no biotério</t>
  </si>
  <si>
    <t>2019084903</t>
  </si>
  <si>
    <t>Reabertura do forro da sala 814 P2</t>
  </si>
  <si>
    <t>2019084907</t>
  </si>
  <si>
    <t>Trocar padrão de cabo elétrico para ligar equipamentos na sala 617 P2</t>
  </si>
  <si>
    <t>2019084910</t>
  </si>
  <si>
    <t>Aplicar película no vidro da sala interna do lab de habilidades P2</t>
  </si>
  <si>
    <t>2019084950</t>
  </si>
  <si>
    <t>Aproveitar madeiras para construir prateleira na sala 301 P1</t>
  </si>
  <si>
    <t>2019084985</t>
  </si>
  <si>
    <t>Identificar pontos da rede elétrica do laboratório suportados pelo gerador</t>
  </si>
  <si>
    <t>2019084998</t>
  </si>
  <si>
    <t>Verificar mal cheiro na sala 100A - Banheiro masculino ala sul</t>
  </si>
  <si>
    <t>2019085002</t>
  </si>
  <si>
    <t>Instalar dispenser de álcool em gel na sala 615 P2</t>
  </si>
  <si>
    <t>2019085014</t>
  </si>
  <si>
    <t>Chamado cancelado a pedido da requerente</t>
  </si>
  <si>
    <t>2019084839</t>
  </si>
  <si>
    <t>Trocar porta do Apoio às salas</t>
  </si>
  <si>
    <t>2019085060</t>
  </si>
  <si>
    <t>Mofo na sala 220 A / Prédio 2 (Apoio Administrativo/Telefonia)</t>
  </si>
  <si>
    <t>2019085087</t>
  </si>
  <si>
    <t>Substituir lâmpadas queimadas na circulação do SUBSOLO DO P1</t>
  </si>
  <si>
    <t>2019085089</t>
  </si>
  <si>
    <t>Substituir lâmpadas queimadas na circulação do 5° andar do P1</t>
  </si>
  <si>
    <t>2019085091</t>
  </si>
  <si>
    <t>Substituir lâmpadas queimadas na circulação do 2° andar do P2</t>
  </si>
  <si>
    <t>2019085093</t>
  </si>
  <si>
    <t>Instalar luminárias c/ lâmpadas T8 LED na saída de emergência subsolo P2</t>
  </si>
  <si>
    <t>2019085099</t>
  </si>
  <si>
    <t>Trocar correia do equipamento das casas de máquinas do prédio 3</t>
  </si>
  <si>
    <t>2019085115</t>
  </si>
  <si>
    <t>Verificar furo no gesso do laboratório 202 do prédio 1</t>
  </si>
  <si>
    <t>2019085162</t>
  </si>
  <si>
    <t>Remover porta de vidro interna da sala 819 do prédio 2</t>
  </si>
  <si>
    <t>2019085222</t>
  </si>
  <si>
    <t>Ar condicionado não funciona no laboratório 814 P2</t>
  </si>
  <si>
    <t>2019085233</t>
  </si>
  <si>
    <t>Ajustar sistema de purga do compressor de ar da Central Analítica</t>
  </si>
  <si>
    <t>2019085262</t>
  </si>
  <si>
    <t>Instalar novas tomadas para os novos nobreaks da sala se monitoramento</t>
  </si>
  <si>
    <t>2019085266</t>
  </si>
  <si>
    <t>Reposicionar condensadoras da laje da área técnica no 3º andar P1</t>
  </si>
  <si>
    <t>2019085269</t>
  </si>
  <si>
    <t>Ajustar e/ou confeccionar algerosas e capeamentos na laje do 3º andar P1</t>
  </si>
  <si>
    <t>2019085327</t>
  </si>
  <si>
    <t>Soldar porta cadeado, remover ferrugem e pintar portão da Santa Casa.</t>
  </si>
  <si>
    <t>2019085328</t>
  </si>
  <si>
    <t>Consertar grelha metálica entortada por não suportar o peso de caminhão</t>
  </si>
  <si>
    <t>2019085331</t>
  </si>
  <si>
    <t>Substituir grelha na rampa de acesso ao prédio 2</t>
  </si>
  <si>
    <t>2019085338</t>
  </si>
  <si>
    <t>Religar o sistema eletromagnético (portal de segurança) da Biblioteca</t>
  </si>
  <si>
    <t>2019085346</t>
  </si>
  <si>
    <t>Ar condicionado do prédio da Conceição não liga/desliga</t>
  </si>
  <si>
    <t>2019085347</t>
  </si>
  <si>
    <t>Na sala de experimentação de ratos ficou faltando fechar um alçapão.</t>
  </si>
  <si>
    <t>2019085351</t>
  </si>
  <si>
    <t>Reparos em mictórios que estão interditados no Prédio 3</t>
  </si>
  <si>
    <t>2019085352</t>
  </si>
  <si>
    <t>Avaliar reparo ou substituição de bomba de água potável do P2</t>
  </si>
  <si>
    <t>2019085357</t>
  </si>
  <si>
    <t>Verificação e ajuste em vaso sanitário</t>
  </si>
  <si>
    <t>2019085359</t>
  </si>
  <si>
    <t>Bebedouro com vazamento no 4° andar do prédio 3</t>
  </si>
  <si>
    <t>2019085363</t>
  </si>
  <si>
    <t>Ajuste das janelas da sala 220 A (Supervisão Apoio/Telefonia) do Prédio 2</t>
  </si>
  <si>
    <t>2019085354</t>
  </si>
  <si>
    <t>Instalação de suportes de papel higiênico no Prédio 3</t>
  </si>
  <si>
    <t>2019085365</t>
  </si>
  <si>
    <t>Instalar suporte de papel toalha no espaço de convivência (Sala 130 - P2)</t>
  </si>
  <si>
    <t>2019085304</t>
  </si>
  <si>
    <t>Avaliação para troca de tomada 110V para 220V/20A ou instalar 220V/20A</t>
  </si>
  <si>
    <t>2019085391</t>
  </si>
  <si>
    <t>Verificação de tomadas/estrutura elétrica no Depósito do Almoxarifado</t>
  </si>
  <si>
    <t>2019085393</t>
  </si>
  <si>
    <t xml:space="preserve">Abertura de caixa de madeira para o almoxarifado </t>
  </si>
  <si>
    <t>2019085428</t>
  </si>
  <si>
    <t>Vazamento lab 819 P2</t>
  </si>
  <si>
    <t>2019085453</t>
  </si>
  <si>
    <t>Ajustar bancada para suportar peso de uma incubadora de CO2</t>
  </si>
  <si>
    <t>2019085460</t>
  </si>
  <si>
    <t xml:space="preserve"> Retirada ou troca de suporte de papel toalha, no laboratório de anatomia</t>
  </si>
  <si>
    <t>2019085515</t>
  </si>
  <si>
    <t>Recolher os ares portáteis que foram emprestados para o Biotério</t>
  </si>
  <si>
    <t>2019085517</t>
  </si>
  <si>
    <t>Desinstalar ar portátil da Quarentena do Biotério</t>
  </si>
  <si>
    <t>2019085521</t>
  </si>
  <si>
    <t>Ajustar veneziana no laboratório de anatomia, sala 04</t>
  </si>
  <si>
    <t>2019085523</t>
  </si>
  <si>
    <t>Descarga entupida ban masc 8º andar P2</t>
  </si>
  <si>
    <t>2019085524</t>
  </si>
  <si>
    <t>Insalar sifão no ralo do ban masc PNE 7° andar P2</t>
  </si>
  <si>
    <t>2019085525</t>
  </si>
  <si>
    <t>Assentos quebrados em banheiros do P2</t>
  </si>
  <si>
    <t>2019085527</t>
  </si>
  <si>
    <t xml:space="preserve">Instalar dispenser de sabonete líquido no ban fem 3° andar P2 </t>
  </si>
  <si>
    <t>2019085528</t>
  </si>
  <si>
    <t>Instalar suporte de papel higiênico no ban PNE térreo P2</t>
  </si>
  <si>
    <t>2019085532</t>
  </si>
  <si>
    <t>Extensão e instalação do ramal telefônico 8909 na sala 118 do Prédio 2</t>
  </si>
  <si>
    <t>2019085535</t>
  </si>
  <si>
    <t>Conserto de banqueta de madeira no lab 301 P1</t>
  </si>
  <si>
    <t>2019085582</t>
  </si>
  <si>
    <t>Ajustar o parquet na sala 316 P1</t>
  </si>
  <si>
    <t>2019085583</t>
  </si>
  <si>
    <t>Identificar ponto lógico da sala 118 do prédio 2</t>
  </si>
  <si>
    <t>2019085585</t>
  </si>
  <si>
    <t>Trocar porta, parte do roda-meio e roda-forro da sala 601 P1</t>
  </si>
  <si>
    <t>2019085588</t>
  </si>
  <si>
    <t>Instalar limitador de piso na porta de entrada da reitoria P1</t>
  </si>
  <si>
    <t>2019085590</t>
  </si>
  <si>
    <t>Instalar aparelho de ar condicionado na sala 805 P3</t>
  </si>
  <si>
    <t>2019085518</t>
  </si>
  <si>
    <t>Avaliação de instalação de um Split na sala administrativa do Biotério.</t>
  </si>
  <si>
    <t>2019085626</t>
  </si>
  <si>
    <t>Ar condicionado da sala 814 não liga</t>
  </si>
  <si>
    <t>2019085632</t>
  </si>
  <si>
    <t>Ar condicionado do biotério não está funcionando</t>
  </si>
  <si>
    <t>2019085639</t>
  </si>
  <si>
    <t>Troca de lâmpadas queimadas no lab 514</t>
  </si>
  <si>
    <t>2019085646</t>
  </si>
  <si>
    <t>Renovação de ar desligada no biotério</t>
  </si>
  <si>
    <t>2019085730</t>
  </si>
  <si>
    <t>Ajuste na bomba de recalque do reservatório de água no subsolo</t>
  </si>
  <si>
    <t>2019085742</t>
  </si>
  <si>
    <t>Remover cola e fita adesiva do piso do biotério</t>
  </si>
  <si>
    <t>2019085651</t>
  </si>
  <si>
    <t>Fixação de gancho para extintor na sala 406</t>
  </si>
  <si>
    <t>2019085658</t>
  </si>
  <si>
    <t>Impermeabilização da área externa do 3º andar do prédio 2</t>
  </si>
  <si>
    <t>2019085668</t>
  </si>
  <si>
    <t>Verificar fechadura da sala 519</t>
  </si>
  <si>
    <t>2019085670</t>
  </si>
  <si>
    <t>Ar condicionado pingando no laboratório 206</t>
  </si>
  <si>
    <t>2019085702</t>
  </si>
  <si>
    <t>Auxílio para instalação de mangueira em equipamento do lab 321</t>
  </si>
  <si>
    <t>2019085705</t>
  </si>
  <si>
    <t>Ar condicionado não funciona no laboratório 321</t>
  </si>
  <si>
    <t>2019085735</t>
  </si>
  <si>
    <t>Troca de lâmpadas queimadas no 2º, 6º e 8º andares</t>
  </si>
  <si>
    <t>2019085736</t>
  </si>
  <si>
    <t>Troca de lâmpadas queimadas no 6º andar</t>
  </si>
  <si>
    <t>2019085737</t>
  </si>
  <si>
    <t>Troca de lâmpadas queimadas no biotério</t>
  </si>
  <si>
    <t>2019085741</t>
  </si>
  <si>
    <t xml:space="preserve">Solicitação de descupinizição nos labs 317 a 321 </t>
  </si>
  <si>
    <t>2019085743</t>
  </si>
  <si>
    <t>Adaptação provisória no banheiro masculino para utilização de mangueira</t>
  </si>
  <si>
    <t>2019085773</t>
  </si>
  <si>
    <t>Recomposição do forro e pintura do corredor ala sul (reitoria)</t>
  </si>
  <si>
    <t>2019085775</t>
  </si>
  <si>
    <t>Colocação de trancas em armários dos labs 317 a 321</t>
  </si>
  <si>
    <t>2019085967</t>
  </si>
  <si>
    <t>Substituição de lâmpada queimada na cozinha experimental 612</t>
  </si>
  <si>
    <t>2019085975</t>
  </si>
  <si>
    <t>Verificar temperatura muito baixa no biotério</t>
  </si>
  <si>
    <t>2019085793</t>
  </si>
  <si>
    <t>Ajuste de marcenaria em uma das gavetas do claviculário da Pref</t>
  </si>
  <si>
    <t>2019085897</t>
  </si>
  <si>
    <t>Troca de lâmpadas no laboratório de gastronomia</t>
  </si>
  <si>
    <t>2019085941</t>
  </si>
  <si>
    <t>Bomba hidráulica do prédio 1 não está funcionando</t>
  </si>
  <si>
    <t>2019086046</t>
  </si>
  <si>
    <t>Verificar duas lâmpadas que não ligam na capela do lab 317</t>
  </si>
  <si>
    <t>2019086069</t>
  </si>
  <si>
    <t>Troca de várias lâmpadas queimadas no biotério (duplicidade)</t>
  </si>
  <si>
    <t>2019086082</t>
  </si>
  <si>
    <t>Trocar ponto lógico de local no lab 702</t>
  </si>
  <si>
    <t>2019086107</t>
  </si>
  <si>
    <t>Verificar baixa pressão na torneira da central analítica 1B/1C</t>
  </si>
  <si>
    <t>2019086113</t>
  </si>
  <si>
    <t>Limpeza das caixas de gordura dos labs 1 e 2 da anatomia</t>
  </si>
  <si>
    <t>2019086129</t>
  </si>
  <si>
    <t>Consertar vazamento em cano sanfonado da pia da gastronomia</t>
  </si>
  <si>
    <t>2019086139</t>
  </si>
  <si>
    <t>Instalação de ladrão no reservatório superior</t>
  </si>
  <si>
    <t>2019086201</t>
  </si>
  <si>
    <t>Verificação de tomada de microondas no refeitório de terceirizados</t>
  </si>
  <si>
    <t>2019086140</t>
  </si>
  <si>
    <t>Encaminhar novo traçado do cabo elétrico da boia do reservatório superior</t>
  </si>
  <si>
    <t>2019086288</t>
  </si>
  <si>
    <t xml:space="preserve">Verificar alarme que disparou. </t>
  </si>
  <si>
    <t>2019086318</t>
  </si>
  <si>
    <t>Problema em equipamentos de refrigeração - sala 615 gastronomia P2</t>
  </si>
  <si>
    <t>2019086321</t>
  </si>
  <si>
    <t>Problema em ar condicionado - sala 615 gastronomia P2</t>
  </si>
  <si>
    <t>2019086324</t>
  </si>
  <si>
    <t>Vazamento de gás na bancada - sala 615 gastronomia P2</t>
  </si>
  <si>
    <t>2019086325</t>
  </si>
  <si>
    <t>Duas lâmpadas queimadas na cozinha principal  - sala 615 gastronomia P2</t>
  </si>
  <si>
    <t>2019086371</t>
  </si>
  <si>
    <t>As tomadas do laboratório 802 não estão funcionando</t>
  </si>
  <si>
    <t>2019086430</t>
  </si>
  <si>
    <t>Instalar 02 suportes de álcool gel no laboratório 305 / Prédio 1</t>
  </si>
  <si>
    <t>2019086435</t>
  </si>
  <si>
    <t>Ar condicionado pingando no CFTV - prédio 2</t>
  </si>
  <si>
    <t>2019086442</t>
  </si>
  <si>
    <t>Remover grades instaladas nas janelas do laboratório 004 P1</t>
  </si>
  <si>
    <t>2019086444</t>
  </si>
  <si>
    <t>Parafusar 3 bancos giratórios no lab 321 P1</t>
  </si>
  <si>
    <t>2019086445</t>
  </si>
  <si>
    <t>Substituir contactora do VRF do 2º andar do prédio 2.</t>
  </si>
  <si>
    <t>2019086456</t>
  </si>
  <si>
    <t>Vazamento na descarga do vaso sanitário da área suja do biotério.</t>
  </si>
  <si>
    <t>2019086458</t>
  </si>
  <si>
    <t>Batente da porta da sala 315 está solto.</t>
  </si>
  <si>
    <t>2019086460</t>
  </si>
  <si>
    <t>Infiltração na parede da sala 220A P2 (duplicidade)</t>
  </si>
  <si>
    <t>2019086475</t>
  </si>
  <si>
    <t>Ramal mudo na sala 707 P3</t>
  </si>
  <si>
    <t>2019086478</t>
  </si>
  <si>
    <t>Instalar sensores de presença em todos os banheiros do prédio 1</t>
  </si>
  <si>
    <t>2019086479</t>
  </si>
  <si>
    <t>Substituir lâmpadas ledbulbo por tubulares led nos três elevadores do P2</t>
  </si>
  <si>
    <t>2019086480</t>
  </si>
  <si>
    <t>Realizar alterações na circulação do térreo do prédio 1</t>
  </si>
  <si>
    <t>2019086499</t>
  </si>
  <si>
    <t>Realizar um corte na divisória de uma mesa de escritório na sala 702 P3</t>
  </si>
  <si>
    <t>2019086539</t>
  </si>
  <si>
    <t xml:space="preserve">Falta de gás no laboratório de gastronomia. </t>
  </si>
  <si>
    <t>2019086545</t>
  </si>
  <si>
    <t>Problema em ar condicionado na sala 814 P2</t>
  </si>
  <si>
    <t>2019086567</t>
  </si>
  <si>
    <t>Reparo em ar condicionado na sala 214 P2</t>
  </si>
  <si>
    <t>2019086574</t>
  </si>
  <si>
    <t>Avaliação do sistema de içamento de tampa do tanque lab anatomia</t>
  </si>
  <si>
    <t>2019086591</t>
  </si>
  <si>
    <t>Instalar suporte de papel toalha no ban PNE térreo P2</t>
  </si>
  <si>
    <t>2019086592</t>
  </si>
  <si>
    <t>Instalar suporte de papel toalha no box PNE do ban masculino no 5 andar</t>
  </si>
  <si>
    <t>2019086598</t>
  </si>
  <si>
    <t>Mictório entupido no banheiro masculino do 8º andar P2</t>
  </si>
  <si>
    <t>2019086618</t>
  </si>
  <si>
    <t>Consertar 2 cadeiras quebradas na sala 401b, prédio 1</t>
  </si>
  <si>
    <t>2019086619</t>
  </si>
  <si>
    <t>Verificar dois nobreaks (patrimônio 30737 e 30727)</t>
  </si>
  <si>
    <t>2019086621</t>
  </si>
  <si>
    <t>Retirada de areia(saibro) em frente a escadaria da capela, p1</t>
  </si>
  <si>
    <t>2019086622</t>
  </si>
  <si>
    <t>Limpeza da calha do salão nobre e em cima da estrutura da central de ar</t>
  </si>
  <si>
    <t>2019086623</t>
  </si>
  <si>
    <t>Fixação de quadro na sala 617 prédio 2</t>
  </si>
  <si>
    <t>2019086627</t>
  </si>
  <si>
    <t>Instalar lâmpada no ban masculino 6 andar ala norte P1</t>
  </si>
  <si>
    <t>2019086628</t>
  </si>
  <si>
    <t>Fechamento de forro no ban masc 3 andar ala sul P1</t>
  </si>
  <si>
    <t>2019086630</t>
  </si>
  <si>
    <t>Mictório sem válvula no banheiro masculino ala sul subsolo P1</t>
  </si>
  <si>
    <t>2019086631</t>
  </si>
  <si>
    <t>Infiltração no forro do ban masc 6º andar ala sul P1</t>
  </si>
  <si>
    <t>2019086632</t>
  </si>
  <si>
    <t>Bebedouro com baixa pressão no 3ºandar do P3</t>
  </si>
  <si>
    <t>2019086642</t>
  </si>
  <si>
    <t>Instalar parafuso de ajuste de inclinação da gaiola do projetor - sala 515 P1.</t>
  </si>
  <si>
    <t>2019086649</t>
  </si>
  <si>
    <t>Problema em ar condicionado na sala 022 laboratório de anatomia sala 02</t>
  </si>
  <si>
    <t>2019086651</t>
  </si>
  <si>
    <t>Substituir lâmpadas T8 fluorescentes por T8 LED no 2° e 3° andar P1</t>
  </si>
  <si>
    <t>2019086652</t>
  </si>
  <si>
    <t>Demandas de elétrica na área externa na fachada do P1</t>
  </si>
  <si>
    <t>2019086664</t>
  </si>
  <si>
    <t>Verificar se há programação de desligamento dos aparelhos Lab 214 P2</t>
  </si>
  <si>
    <t>2019086665</t>
  </si>
  <si>
    <t>Problemas em ar condicionado na Sala 118, bombeiros civis</t>
  </si>
  <si>
    <t>2019086675</t>
  </si>
  <si>
    <t>No break não está ligando (patrimônio 030711) - central analítica</t>
  </si>
  <si>
    <t>2019086677</t>
  </si>
  <si>
    <t>Investigar barulho estranho na sala 013 - Reservatório D'água P1</t>
  </si>
  <si>
    <t>2019086699</t>
  </si>
  <si>
    <t>Verificar compressor do Midea 24000 BTU/h, na sala 601 do prédio 1</t>
  </si>
  <si>
    <t>2019086700</t>
  </si>
  <si>
    <t>Revisão do equipamento Midea 18000 BTU/h, na sala 620 do prédio 1</t>
  </si>
  <si>
    <t>2019086701</t>
  </si>
  <si>
    <t>Verificar compressor e gás refrigerante Midea 24000 BTU/h, na sala 623 P1</t>
  </si>
  <si>
    <t>2019086702</t>
  </si>
  <si>
    <t>Revisão geral do equipamento Consul 12000 BTU/h, na sala 304 - prédio 1</t>
  </si>
  <si>
    <t>2019086703</t>
  </si>
  <si>
    <t>Revisão geral do equipamento Eletrolux 12000 BTU/h - sala 307 - prédio 1</t>
  </si>
  <si>
    <t>2019086704</t>
  </si>
  <si>
    <t>Revisão geral do equipamento Eletrolux 18000 BTU/h - sala 309 - prédio 1</t>
  </si>
  <si>
    <t>2019086705</t>
  </si>
  <si>
    <t>Revisão geral do equipamento Eletrolux 7000 BTU/h - sala 313 - prédio 1</t>
  </si>
  <si>
    <t>2019086734</t>
  </si>
  <si>
    <t>Instalar microscópio c/câmera ao computador (fora do escopo do contrato)</t>
  </si>
  <si>
    <t>2019086735</t>
  </si>
  <si>
    <t>Ajuste/troca de conectores no lab de anatomia (duplicidade)</t>
  </si>
  <si>
    <t>2019086736</t>
  </si>
  <si>
    <t>Ajuste/troca de conectores no lab de anatomia</t>
  </si>
  <si>
    <t>2019086741</t>
  </si>
  <si>
    <t>Instalar exaustor no Laboratório 004 P1</t>
  </si>
  <si>
    <t>2019086756</t>
  </si>
  <si>
    <t>Vazamento em torneira do ban fem 6 andar P3</t>
  </si>
  <si>
    <t>2019086764</t>
  </si>
  <si>
    <t>Controle do AC do AUDITÓRIO 2 - MOACYR SCLIAR não funciona</t>
  </si>
  <si>
    <t>2019086770</t>
  </si>
  <si>
    <t>Consertar tomada que deu curto circuito no lab 206 P1</t>
  </si>
  <si>
    <t>2019086773</t>
  </si>
  <si>
    <t>Vazamento pia, Laboratório 302 P3</t>
  </si>
  <si>
    <t>2019086774</t>
  </si>
  <si>
    <t>Fixação de 02 armários na central analítica</t>
  </si>
  <si>
    <t>2019086626</t>
  </si>
  <si>
    <t>Instalar suporte de papel-higiênico no ban fem térreo ala norte P1</t>
  </si>
  <si>
    <t>2019086802</t>
  </si>
  <si>
    <t>Trocar assento sanitário no banheiro masc 5° andar ala norte P1</t>
  </si>
  <si>
    <t>2019086864</t>
  </si>
  <si>
    <t>Problemas elétricos na copinha do prédio do Arquivo</t>
  </si>
  <si>
    <t>2019086868</t>
  </si>
  <si>
    <t>Retirada da água da máquina de lavar que aguarda manutenção</t>
  </si>
  <si>
    <t>2019086878</t>
  </si>
  <si>
    <t>Reparo nas cortinas do laboratório 723, prédio 2</t>
  </si>
  <si>
    <t>2019086892</t>
  </si>
  <si>
    <t>Verificar nobreak da sala de criação de ratos, no biotério</t>
  </si>
  <si>
    <t>2019086896</t>
  </si>
  <si>
    <t>Verificar ar condicionado da sala 214 P2</t>
  </si>
  <si>
    <t>2019086903</t>
  </si>
  <si>
    <t>Trocar assento do banheiro térreo do arquivo</t>
  </si>
  <si>
    <t>2019086908</t>
  </si>
  <si>
    <t>Troca de tomada na Sala 613 - Laboratório de Biologia Celular</t>
  </si>
  <si>
    <t>2019086938</t>
  </si>
  <si>
    <t>Aterrar e compactar sumidourodo reservatório inferior do prédio 3</t>
  </si>
  <si>
    <t>2019086954</t>
  </si>
  <si>
    <t>Troca de lâmpadas queimadas nos reatores</t>
  </si>
  <si>
    <t>2019086961</t>
  </si>
  <si>
    <t>Ar condicionado da sala 214 P2 não está funcionando</t>
  </si>
  <si>
    <t>2019086962</t>
  </si>
  <si>
    <t>Readequação elétrica no lab 803 imunologia</t>
  </si>
  <si>
    <t>2019086988</t>
  </si>
  <si>
    <t>Troca de mangueira de gás - laboratório 320</t>
  </si>
  <si>
    <t>2019086999</t>
  </si>
  <si>
    <t>Ar condicionado da sala 617 não funciona</t>
  </si>
  <si>
    <t>2019087014</t>
  </si>
  <si>
    <t>2019087033</t>
  </si>
  <si>
    <t>Revisar o aparelho de ar condicionado da sala 613A</t>
  </si>
  <si>
    <t>2019087034</t>
  </si>
  <si>
    <t xml:space="preserve">Conserto do forro e acesso ao redor do ar condicionado da sala 613E </t>
  </si>
  <si>
    <t>2019087035</t>
  </si>
  <si>
    <t>Troca de lâmpada na sala de lavagem (613A)</t>
  </si>
  <si>
    <t>2019087036</t>
  </si>
  <si>
    <t>Fixar torneira solta na bancada central do Laboratório de Biologia Celular</t>
  </si>
  <si>
    <t>2019087045</t>
  </si>
  <si>
    <t>Identificação de ponto lógico na sala 615, no prédio 2</t>
  </si>
  <si>
    <t>2019087056</t>
  </si>
  <si>
    <t>Vazamento em duas pias no lab 305 P1</t>
  </si>
  <si>
    <t>2019087098</t>
  </si>
  <si>
    <t>Troca de lâmpadas na Sala 613 - Laboratório de Biologia Celular P3</t>
  </si>
  <si>
    <t>2019087077</t>
  </si>
  <si>
    <t>Tomada com mau contato na biblioteca</t>
  </si>
  <si>
    <t>2019087120</t>
  </si>
  <si>
    <t>Colocar uma persiana que caiu lab 304 P3</t>
  </si>
  <si>
    <t>2019087173</t>
  </si>
  <si>
    <t>Trocar entrada das tomadas 220V das capelas do lab 320 - P1 de 10A p/20A</t>
  </si>
  <si>
    <t>2019087195</t>
  </si>
  <si>
    <t>Contratação de empresa para investigação do vazamento de gás</t>
  </si>
  <si>
    <t>2019087223</t>
  </si>
  <si>
    <t>Troca de lâmpadas no Salão Nobre</t>
  </si>
  <si>
    <t>2019087224</t>
  </si>
  <si>
    <t>Ajuste em janela no lab de habilidades P2</t>
  </si>
  <si>
    <t>2019087229</t>
  </si>
  <si>
    <t>Ar condicionado na sala 415 P1 com problemas</t>
  </si>
  <si>
    <t>2019087231</t>
  </si>
  <si>
    <t>Ar condicionado na sala 414 P1 com problemas</t>
  </si>
  <si>
    <t>2019087298</t>
  </si>
  <si>
    <t>Vazamento de gás no lab 320 P1 (sem relação com o vazamento anterior)</t>
  </si>
  <si>
    <t>2019087303</t>
  </si>
  <si>
    <t>Vazamento em vaso sanitário no Banheiro feminino, 5° andar, prédio 3</t>
  </si>
  <si>
    <t>2019087304</t>
  </si>
  <si>
    <t>Suporte de sabonete líquido frouxo no Banheiro masculino, 5° andar, P3</t>
  </si>
  <si>
    <t>2019087305</t>
  </si>
  <si>
    <t>Revisão dos splits no Biotério e nos biofreezers do P3</t>
  </si>
  <si>
    <t>2019087306</t>
  </si>
  <si>
    <t>Abastecer geradores</t>
  </si>
  <si>
    <t>2019087321</t>
  </si>
  <si>
    <t>Lâmpadas queimadas na sala 519 do prédio 1</t>
  </si>
  <si>
    <t>2019087330</t>
  </si>
  <si>
    <t>Ar condicionado no lab 814 P2 não funciona</t>
  </si>
  <si>
    <t>2019087332</t>
  </si>
  <si>
    <t>Sem luz no alojamento de animais do biotério</t>
  </si>
  <si>
    <t>2019087339</t>
  </si>
  <si>
    <t>Diversas demandas de elétrica no auditório P2</t>
  </si>
  <si>
    <t>2019087357</t>
  </si>
  <si>
    <t>Manutenção em equipamento (redirecionado ao contrato correto)</t>
  </si>
  <si>
    <t>2019087364</t>
  </si>
  <si>
    <t>Revisão dos ares condicionados da sala dos conselhos (sala 503 P1)</t>
  </si>
  <si>
    <t>2019087369</t>
  </si>
  <si>
    <t>Colocação de lonas na biblioteca</t>
  </si>
  <si>
    <t>2019087373</t>
  </si>
  <si>
    <t>Ponto sem rede na sala 702 P3</t>
  </si>
  <si>
    <t>2019087374</t>
  </si>
  <si>
    <t>Transferência de ramal na biblioteca</t>
  </si>
  <si>
    <t>2019087377</t>
  </si>
  <si>
    <t>Consertar janela na biblioteca</t>
  </si>
  <si>
    <t>2019087398</t>
  </si>
  <si>
    <t xml:space="preserve">Adequação de tomada na sala de esterilização 703 </t>
  </si>
  <si>
    <t>2019087413</t>
  </si>
  <si>
    <t>capelas de exaustão dos laboratórios 317 e 320 com mau funcionamento</t>
  </si>
  <si>
    <t>2019087425</t>
  </si>
  <si>
    <t>Acompanhamento de serviço corretivo no cubículo e nas subestações</t>
  </si>
  <si>
    <t>2019087437</t>
  </si>
  <si>
    <t>Retirar móveis e realocar na mesma sala</t>
  </si>
  <si>
    <t>2019087450</t>
  </si>
  <si>
    <t>Problemas na climatização do lab 214</t>
  </si>
  <si>
    <t>2019087455</t>
  </si>
  <si>
    <t>Pia do Banheiro masculino quarto andar, prédio 3 cedeu</t>
  </si>
  <si>
    <t>2019087457</t>
  </si>
  <si>
    <t>Instalar lâmpadas nas luminárias da primeira sala de estudos (sala 100)</t>
  </si>
  <si>
    <t>2019087459</t>
  </si>
  <si>
    <t>Ajuste em soleira Junto à porta em que foi aberta na sala 605</t>
  </si>
  <si>
    <t>2019087460</t>
  </si>
  <si>
    <t>Aproveitar folha de porta nas salas 816/817</t>
  </si>
  <si>
    <t>2019087485</t>
  </si>
  <si>
    <t>2019087539</t>
  </si>
  <si>
    <t>Substituição de lâmpadas e alguns reparos de lógica no lab 813 P3</t>
  </si>
  <si>
    <t>2019087540</t>
  </si>
  <si>
    <t>Colocação de lona sobre móveis da sala 405</t>
  </si>
  <si>
    <t>2019087542</t>
  </si>
  <si>
    <t>Investigação de infiltração no entorno de um registro na sala 816</t>
  </si>
  <si>
    <t>2019087543</t>
  </si>
  <si>
    <t>Instalação de lâmpadas no térreo, de acordo com as instruções do Carlos</t>
  </si>
  <si>
    <t>2019087556</t>
  </si>
  <si>
    <t>Troca de porta de alumínio da guarita</t>
  </si>
  <si>
    <t>2019087566</t>
  </si>
  <si>
    <t>Desentupimento de vaso sanitário no banheiro feminino do 7º andar</t>
  </si>
  <si>
    <t>2019087582</t>
  </si>
  <si>
    <t>As coifas do laboratório 612 não estão com funcionamento.</t>
  </si>
  <si>
    <t>2019087584</t>
  </si>
  <si>
    <t>Vazamento em uma das pias do laboratório 612</t>
  </si>
  <si>
    <t>2019087598</t>
  </si>
  <si>
    <t>Recondicionamento de duas bombas para reservas do P2 E P3</t>
  </si>
  <si>
    <t>2019087599</t>
  </si>
  <si>
    <t>Verificar possibilidade de conserto de persiana na sala da Reitoria</t>
  </si>
  <si>
    <t>2019087616</t>
  </si>
  <si>
    <t xml:space="preserve">Verificação de falta de água geral na ala norte </t>
  </si>
  <si>
    <t>2019087623</t>
  </si>
  <si>
    <t>Vazamento em vaso sanitário da sala 29 do laboratório de anatomia</t>
  </si>
  <si>
    <t>2019087624</t>
  </si>
  <si>
    <t>Verificar ar condicionado do laboratório 814 que não está funcionando</t>
  </si>
  <si>
    <t>2019087668</t>
  </si>
  <si>
    <t>Instalações de gás</t>
  </si>
  <si>
    <t>2019087669</t>
  </si>
  <si>
    <t>Os banheiros centrais e a guarita 1 estão sem água.</t>
  </si>
  <si>
    <t>2019087676</t>
  </si>
  <si>
    <t>Torneira de banheiro não funciona (cancelado pela requerente)</t>
  </si>
  <si>
    <t>2019087630</t>
  </si>
  <si>
    <t>Retirada de cortinas na sala 802 P3</t>
  </si>
  <si>
    <t>2019087632</t>
  </si>
  <si>
    <t>Conserto em balcão com 02 portas de correr na sala 813 P3</t>
  </si>
  <si>
    <t>2019087695</t>
  </si>
  <si>
    <t>Revisão do projeto elaborado pelo Eng. Ney, pelo chamado 2019077519</t>
  </si>
  <si>
    <t>2019087719</t>
  </si>
  <si>
    <t>Confecção e instalação de grade para o shaft horizontal do ecotelhado</t>
  </si>
  <si>
    <t>2019087725</t>
  </si>
  <si>
    <t>concertos de persianas que caíram da janela do laboratório de anatomia</t>
  </si>
  <si>
    <t>2019087754</t>
  </si>
  <si>
    <t>Conserto da tomada 220V (G11) ao lado da centrífuga do laboratório 813</t>
  </si>
  <si>
    <t>2019087755</t>
  </si>
  <si>
    <t>Realizar instalação de 2 pontos de internet no escritório do laboratório 813.</t>
  </si>
  <si>
    <t>2019087760</t>
  </si>
  <si>
    <t>Possível falta de energia na biblioteca</t>
  </si>
  <si>
    <t>2019087765</t>
  </si>
  <si>
    <t xml:space="preserve">passagem de cabo alimentador para o CD da medição de energia </t>
  </si>
  <si>
    <t>2019087767</t>
  </si>
  <si>
    <t>fixação das tomadas embutidas na bancada do laboratório 617 P2</t>
  </si>
  <si>
    <t>2019087773</t>
  </si>
  <si>
    <t>Troca de cabos no anfiteatro P3</t>
  </si>
  <si>
    <t>2019087784</t>
  </si>
  <si>
    <t>Solicito a reinstalação do AP do 5º andar do P1.</t>
  </si>
  <si>
    <t>2019087799</t>
  </si>
  <si>
    <t>Consertar lâminas de metal dos mobiliários da biblioteca</t>
  </si>
  <si>
    <t>2019087800</t>
  </si>
  <si>
    <t>Consertar o móvel 16 da mesa que comporta os micros, que entortou</t>
  </si>
  <si>
    <t>2019087802</t>
  </si>
  <si>
    <t>as torneiras do laboratório de patologia estão soltando da bancada</t>
  </si>
  <si>
    <t>2019087806</t>
  </si>
  <si>
    <t>Consertar o teto no térreo da Biblioteca</t>
  </si>
  <si>
    <t>2019087822</t>
  </si>
  <si>
    <t>troca de 1 plug de tomada 127V de 20A.</t>
  </si>
  <si>
    <t>2019087837</t>
  </si>
  <si>
    <t>verificar a energia da geladeira e ar condicionado da Biblioteca.</t>
  </si>
  <si>
    <t>2019087850</t>
  </si>
  <si>
    <t>Vaso sanitário esta entupido no banheiro fem térreo P2</t>
  </si>
  <si>
    <t>2019087851</t>
  </si>
  <si>
    <t>Vazamento em vaso sanitário de Banheiro feminino, 9° andar, prédio 2</t>
  </si>
  <si>
    <t>2019087853</t>
  </si>
  <si>
    <t>Tampa do vaso sanitário esta quebrada no Ban fem 5° andar, prédio 1</t>
  </si>
  <si>
    <t>2019087857</t>
  </si>
  <si>
    <t>Goteira na capela do térreo P1</t>
  </si>
  <si>
    <t>2019087858</t>
  </si>
  <si>
    <t>Verificar equipamento split Eletrolux 198 da sala dos conselhos</t>
  </si>
  <si>
    <t>2019087875</t>
  </si>
  <si>
    <t>Conserto da janela e troca de vidro quebrado no corredor térreo P1</t>
  </si>
  <si>
    <t>2019087878</t>
  </si>
  <si>
    <t>troca de 6 lâmpadas no laboratório 702 prédio 3.</t>
  </si>
  <si>
    <t>2019087901</t>
  </si>
  <si>
    <t>Alguns ajustes na porta do escritório do Arquivo</t>
  </si>
  <si>
    <t>2019087902</t>
  </si>
  <si>
    <t xml:space="preserve">Ban fem 5° sem suporte de papel toalha e o de papel higiênico quebrado. </t>
  </si>
  <si>
    <t>2019087903</t>
  </si>
  <si>
    <t>Ban fem 5° andar com descarga do vaso sanitário entupido</t>
  </si>
  <si>
    <t>2019087920</t>
  </si>
  <si>
    <t>Ajuste de uma bancada que está com parafusos frouxo no lab 714 P3</t>
  </si>
  <si>
    <t>2019087929</t>
  </si>
  <si>
    <t xml:space="preserve"> reabastecimento dos tanques dos três geradores</t>
  </si>
  <si>
    <t>2019087927</t>
  </si>
  <si>
    <t>Dispenser quebrado na SALA 118 P2</t>
  </si>
  <si>
    <t>2019087941</t>
  </si>
  <si>
    <t>trocar borracha de vedação em vidraça de janela do Gabinete da Reitoria</t>
  </si>
  <si>
    <t>2019087948</t>
  </si>
  <si>
    <t>Lâmpada queimada no lab 004 subsolo P1</t>
  </si>
  <si>
    <t>2019087949</t>
  </si>
  <si>
    <t xml:space="preserve">O depósito da limpeza esta com 8 lâmpadas queimadas. </t>
  </si>
  <si>
    <t>2019087950</t>
  </si>
  <si>
    <t>Maçaneta da porta caiu. Depósito 012, subsolo, prédio 2</t>
  </si>
  <si>
    <t>2019087959</t>
  </si>
  <si>
    <t>Porta de uma das cabines do banheiro feminino 6° andar P3 esta torta</t>
  </si>
  <si>
    <t>2019087961</t>
  </si>
  <si>
    <t>Portão da guarita 2 não está abrindo (controle substituído)</t>
  </si>
  <si>
    <t>2019087764</t>
  </si>
  <si>
    <t xml:space="preserve"> troca da tomada de uma geladeira da sala 503 P3 para o gerador.</t>
  </si>
  <si>
    <t>2019087874</t>
  </si>
  <si>
    <t>Instalar duas tomadas na sala 506 do prédio 3</t>
  </si>
  <si>
    <t>2019087981</t>
  </si>
  <si>
    <t>Substituição e ajustes nos circuitos dos ares condicionados da biblioteca</t>
  </si>
  <si>
    <t>2019087984</t>
  </si>
  <si>
    <t>Suporte de papel higiênico esta quebrado no ban fem térreo, ala norte P1</t>
  </si>
  <si>
    <t>2019088001</t>
  </si>
  <si>
    <t>O aparelho de ar condicionado está com vazamento de água na sala 506 P3</t>
  </si>
  <si>
    <t>2019088015</t>
  </si>
  <si>
    <t>Troca de tomadas (verificando se é do escopo do contrato phenix)</t>
  </si>
  <si>
    <t>2019088020</t>
  </si>
  <si>
    <t>Instalar sistema elétrico com chave hotel e lâmpadas no auditório 2 P2</t>
  </si>
  <si>
    <t>2019088023</t>
  </si>
  <si>
    <t>Instalar sistema elétrico com chave hotel e lâmpadas no Salão Nobre P1</t>
  </si>
  <si>
    <t>2019088029</t>
  </si>
  <si>
    <t>Ban Fem 6° andar P2 sem suporte de papel higiênico e de sabonete líquido</t>
  </si>
  <si>
    <t>2019088030</t>
  </si>
  <si>
    <t>Suporte de papel higiênico esta quebrado no ban fem 3° andar P2</t>
  </si>
  <si>
    <t>2019088069</t>
  </si>
  <si>
    <t xml:space="preserve">Limpeza de parede onde havia vazamento, na biblioteca </t>
  </si>
  <si>
    <t>2019088074</t>
  </si>
  <si>
    <t>conserto de tabuão solto na sala do Gabinete da Reitoria</t>
  </si>
  <si>
    <t>2019088085</t>
  </si>
  <si>
    <t>Ban masc terceirizados P2 Vaso sanitário do 3° box esta entupido.</t>
  </si>
  <si>
    <t>2019088120</t>
  </si>
  <si>
    <t>Arrebentar cadeado da guarita dos fundos</t>
  </si>
  <si>
    <t>2019088151</t>
  </si>
  <si>
    <t>máquina de gelo no prédio 3 - sala 116 - Térreo com vazamento</t>
  </si>
  <si>
    <t>2019088152</t>
  </si>
  <si>
    <t>Ligar máquina de gelo desativada, em substituição à que deu problema</t>
  </si>
  <si>
    <t>2019087591</t>
  </si>
  <si>
    <t>Instalação de ponto lógico e tomada no escritório da limpeza 2º and</t>
  </si>
  <si>
    <t>2019088121</t>
  </si>
  <si>
    <t>Fixar 02 extintores de incêndio no térreo do P3</t>
  </si>
  <si>
    <t>2019088127</t>
  </si>
  <si>
    <t>Ajuste no piso vinílico junto às soleiras dos vãos abertos nas salas 802 e 405</t>
  </si>
  <si>
    <t>2019088128</t>
  </si>
  <si>
    <t>Instalar tomadas duplas nas laterais dos quadros elétricos do auditório 1</t>
  </si>
  <si>
    <t>2019088135</t>
  </si>
  <si>
    <t>manutenções preventivas dos três geradores do Campus Central</t>
  </si>
  <si>
    <t>2019088136</t>
  </si>
  <si>
    <t>substituição de lâmpadas queimadas no 3º ANDAR do P3.</t>
  </si>
  <si>
    <t>2019088137</t>
  </si>
  <si>
    <t>alterações elétricas na circulação do 2º e do 3º do prédio 1</t>
  </si>
  <si>
    <t>2019088138</t>
  </si>
  <si>
    <t>Instalar sensores de presença para acionar luz em todos os banheiros P3</t>
  </si>
  <si>
    <t>2019088139</t>
  </si>
  <si>
    <t>revisão de dois nobreaks</t>
  </si>
  <si>
    <t>2019088142</t>
  </si>
  <si>
    <t>Substituir conexões dos pontos de aterramento com as hastes.</t>
  </si>
  <si>
    <t>2019088146</t>
  </si>
  <si>
    <t>Instalar tapume no vão da porta 405 P3</t>
  </si>
  <si>
    <t>2019088162</t>
  </si>
  <si>
    <t>Verificar climatização na biblioteca</t>
  </si>
  <si>
    <t>2019088165</t>
  </si>
  <si>
    <t xml:space="preserve">O ar condicionado da sala 319/P1 não está gelando. </t>
  </si>
  <si>
    <t>2019088169</t>
  </si>
  <si>
    <t>Suporte de sabonete liquido quebrado - ban fem terceirizados 2° andar P2</t>
  </si>
  <si>
    <t>2019088174</t>
  </si>
  <si>
    <t>Repor fio de telefone na Sala 106 - Secretaria da Pós P3</t>
  </si>
  <si>
    <t>2019088175</t>
  </si>
  <si>
    <t>Limpeza do ar condicionado na Sala 106 - Secretaria da Pós P3</t>
  </si>
  <si>
    <t>2019088194</t>
  </si>
  <si>
    <t>Ramal mudo nas salas 118 e 119 P2</t>
  </si>
  <si>
    <t>2019088198</t>
  </si>
  <si>
    <t>Suporte de sabonete liquido esta quebrado ban masc terc P2</t>
  </si>
  <si>
    <t>2019088199</t>
  </si>
  <si>
    <t>Limpeza de ar condicionado na sala 022 laboratório de anatomia</t>
  </si>
  <si>
    <t>2019088200</t>
  </si>
  <si>
    <t>Vaso sanitário quebrado no Banheiro Masculino, 3° andar, prédio 1</t>
  </si>
  <si>
    <t>2019088214</t>
  </si>
  <si>
    <t>Vazamento em vaso sanitário no ban fem térreo P2</t>
  </si>
  <si>
    <t>2019088210</t>
  </si>
  <si>
    <t>Ar condicionado não esta refrigerando - sala 222 P2</t>
  </si>
  <si>
    <t>2019088211</t>
  </si>
  <si>
    <t>Retirar da tubulação o cabo vga antigo e danificado - sala 300A P1</t>
  </si>
  <si>
    <t>2019088213</t>
  </si>
  <si>
    <t>Retirar da tubulação o cabo vga antigo e danificado - sala 300C P1</t>
  </si>
  <si>
    <t>2019088218</t>
  </si>
  <si>
    <t>Ar condicionado pingando na sala 304 - Laboratorio de biologia molecular.</t>
  </si>
  <si>
    <t>2019088221</t>
  </si>
  <si>
    <t>Instalar split na sala 302 do prédio 3</t>
  </si>
  <si>
    <t>2019088230</t>
  </si>
  <si>
    <t>Ramal mudo na sala 214 P2</t>
  </si>
  <si>
    <t>2019088259</t>
  </si>
  <si>
    <t>Duas goteiras no teto do laboratório de fisioterapia.</t>
  </si>
  <si>
    <t>2019088263</t>
  </si>
  <si>
    <t>Duas goteiras no teto do laboratório de fisioterapia (duplicidade)</t>
  </si>
  <si>
    <t>2019088267</t>
  </si>
  <si>
    <t xml:space="preserve">Guarita 2 sem rede de internet, NTI já foi acionado </t>
  </si>
  <si>
    <t>2019088278</t>
  </si>
  <si>
    <t>Equipamento da sala 603 do prédio 1 pingando água.</t>
  </si>
  <si>
    <t>2019088295</t>
  </si>
  <si>
    <t>Sem rede na guarita 1</t>
  </si>
  <si>
    <t>2019088292</t>
  </si>
  <si>
    <t>troca do sifão da pia da sala 319</t>
  </si>
  <si>
    <t>2019088299</t>
  </si>
  <si>
    <t>Ar condicionado da sala 403 P1 não funciona</t>
  </si>
  <si>
    <t>2019088305</t>
  </si>
  <si>
    <t>Consertar portas dos banheiros 300e e 300f</t>
  </si>
  <si>
    <t>2019088311</t>
  </si>
  <si>
    <t>Lâmpada acende e apaga no corredor da Reitoria, em frente aos banheiros</t>
  </si>
  <si>
    <t>2019088329</t>
  </si>
  <si>
    <t>Persiana da sala 512 caiu</t>
  </si>
  <si>
    <t>2019088330</t>
  </si>
  <si>
    <t>Problema na descarga do Banheiro feminino,térreo, p2</t>
  </si>
  <si>
    <t>2019088331</t>
  </si>
  <si>
    <t>Pia e o mármore estão rachadas - Banheiro masculino, térreo, p2</t>
  </si>
  <si>
    <t>2019088336</t>
  </si>
  <si>
    <t>Reinstalar cortina no lab 813 P3</t>
  </si>
  <si>
    <t>2019088337</t>
  </si>
  <si>
    <t>troca dos filtros dos bebedouros do Prédio 1, de todos os pavimentos.</t>
  </si>
  <si>
    <t>2019088338</t>
  </si>
  <si>
    <t>troca dos filtros dos bebedouros do Prédio 2, de todos os pavimentos.</t>
  </si>
  <si>
    <t>2019088339</t>
  </si>
  <si>
    <t>troca dos filtros dos bebedouros do Prédio 3, de todos os pavimentos.</t>
  </si>
  <si>
    <t>2019088340</t>
  </si>
  <si>
    <t>Vaso entupido no Banheiro masculino, 7° andar, prédio 3</t>
  </si>
  <si>
    <t>2019088341</t>
  </si>
  <si>
    <t>Laboratório 303 P1 ar condicionado não funciona</t>
  </si>
  <si>
    <t>2019088415</t>
  </si>
  <si>
    <t>Instalar 1 haste limitadora de 50 cm para a janela maxim-ar do Lab004 P1</t>
  </si>
  <si>
    <t>2019088455</t>
  </si>
  <si>
    <t>Consertar porta de ferro na biblioteca</t>
  </si>
  <si>
    <t>2019088477</t>
  </si>
  <si>
    <t>Instalar hastes limitadoras de 50cm para as janelas maxim-ar - sala 813 P3</t>
  </si>
  <si>
    <t>2019088491</t>
  </si>
  <si>
    <t>Vazamento em lava-olhos de emergência no segundo andar P3</t>
  </si>
  <si>
    <t>2019088494</t>
  </si>
  <si>
    <t>Manutenção em piso tátil no acesso ao P3</t>
  </si>
  <si>
    <t>2019088505</t>
  </si>
  <si>
    <t>Manutenção e limpeza dos 3 ares condicionados do lab micologia P1</t>
  </si>
  <si>
    <t>2019088519</t>
  </si>
  <si>
    <t>Quebrou as hastes das janelas do corredor, 6° andar, ala norte prédio 1</t>
  </si>
  <si>
    <t>2019088520</t>
  </si>
  <si>
    <t>Consertar tomada na guarita 1</t>
  </si>
  <si>
    <t>2019088528</t>
  </si>
  <si>
    <t>A tampa do vaso esta quebrada - sala 022 laboratório de anatomia</t>
  </si>
  <si>
    <t>2019088529</t>
  </si>
  <si>
    <t xml:space="preserve"> execução de ensaios de avaliação microbiológica</t>
  </si>
  <si>
    <t>2019088542</t>
  </si>
  <si>
    <t>Ramal mudo sala 100f</t>
  </si>
  <si>
    <t>2019088551</t>
  </si>
  <si>
    <t>Reinstalação da guarita 03 e demais serviços</t>
  </si>
  <si>
    <t>2019088547</t>
  </si>
  <si>
    <t xml:space="preserve">Ar condicionado está vazando- mezanino biblioteca </t>
  </si>
  <si>
    <t>2019088548</t>
  </si>
  <si>
    <t>Vazamento em ar condicionado Derca, térreo, prédio 1</t>
  </si>
  <si>
    <t>2019088554</t>
  </si>
  <si>
    <t>Recolocação de assentos que soltaram os parafusos na sala 214 P2</t>
  </si>
  <si>
    <t>2019088564</t>
  </si>
  <si>
    <t>Parafusar o assento de duas cadeiras na sala 301 P1</t>
  </si>
  <si>
    <t>2019088567</t>
  </si>
  <si>
    <t>vazamento do 6 pro 5 andar do prédio 3 - sala 514</t>
  </si>
  <si>
    <t>2019088571</t>
  </si>
  <si>
    <t>Janela do corredor do quinto andar, P1 está caindo</t>
  </si>
  <si>
    <t>2019088578</t>
  </si>
  <si>
    <t xml:space="preserve">Fechar fresta da janela que faz divisa entre as salas 302 e 304 do P3 </t>
  </si>
  <si>
    <t>2019088582</t>
  </si>
  <si>
    <t>2019088583</t>
  </si>
  <si>
    <t>interruptor da sala 500 A-PROPLAN encontra-se avariado</t>
  </si>
  <si>
    <t>2019088585</t>
  </si>
  <si>
    <t>Telefone apresenta ruído nas ligações - sala 100F</t>
  </si>
  <si>
    <t>2019088591</t>
  </si>
  <si>
    <t>Vazamento em ar condicionado - Sala 512, 5° andar, prédio 1</t>
  </si>
  <si>
    <t>2019088592</t>
  </si>
  <si>
    <t>Reguladores das janelas estão caídos - Sala 514, 5° andar, prédio 1</t>
  </si>
  <si>
    <t>2019088593</t>
  </si>
  <si>
    <t>Reguladores das janelas estão caídos - Sala 513, 5° andar, prédio 1</t>
  </si>
  <si>
    <t>2019088598</t>
  </si>
  <si>
    <t>criar novos pontos de rede no centro de inovação</t>
  </si>
  <si>
    <t>2019088606</t>
  </si>
  <si>
    <t>Suporte de papel toalha está quebrado - banheiro PNE térreo P1</t>
  </si>
  <si>
    <t>2019088610</t>
  </si>
  <si>
    <t xml:space="preserve">Guarita 2 está sem energia </t>
  </si>
  <si>
    <t>2019088624</t>
  </si>
  <si>
    <t>Refazer a infraestrutura elétrica da guarita 2, ala sul.</t>
  </si>
  <si>
    <t>2019088625</t>
  </si>
  <si>
    <t>Ramal mudo na prefeitura do campus</t>
  </si>
  <si>
    <t>2019088628</t>
  </si>
  <si>
    <t>Os dois ar condicionado da sala 514 do P1 nao estão gelando.</t>
  </si>
  <si>
    <t>2019088631</t>
  </si>
  <si>
    <t>Ar condicionado lab 201 P1 está fazendo barulho</t>
  </si>
  <si>
    <t>2019088632</t>
  </si>
  <si>
    <t>Ramal 8700 mudo</t>
  </si>
  <si>
    <t>2019088633</t>
  </si>
  <si>
    <t>Ramal 8891 mudo</t>
  </si>
  <si>
    <t>2019088648</t>
  </si>
  <si>
    <t>Colocação de lona na sala 302 - P3</t>
  </si>
  <si>
    <t>2019088649</t>
  </si>
  <si>
    <t>Retirada de cortina de enrolar para início de obra - sala 302 - P3</t>
  </si>
  <si>
    <t>2019088651</t>
  </si>
  <si>
    <t>Ajuste das janelas do espaço dos terceirizados</t>
  </si>
  <si>
    <t>2019088658</t>
  </si>
  <si>
    <t>Avaliação da estrutura e dos painéis fixados na fachada do P2</t>
  </si>
  <si>
    <t>2019088659</t>
  </si>
  <si>
    <t>Assento quebrado na primeira fileira  - auditório 4 andar P2</t>
  </si>
  <si>
    <t>2019088660</t>
  </si>
  <si>
    <t xml:space="preserve">Micro-ondas da empresa  Adservi não está aquecendo os alimentos. </t>
  </si>
  <si>
    <t>2019088661</t>
  </si>
  <si>
    <t>vistoria e avaliação de todas as janelas do prédio 1</t>
  </si>
  <si>
    <t>2019088662</t>
  </si>
  <si>
    <t>vistoria e avaliação de todas as janelas do prédio 2</t>
  </si>
  <si>
    <t>2019088663</t>
  </si>
  <si>
    <t>vistoria e avaliação de todas as janelas do prédio 3</t>
  </si>
  <si>
    <t>2019088664</t>
  </si>
  <si>
    <t>Instalação de 01 nova tomada no refeitório terceirizados</t>
  </si>
  <si>
    <t>2019088674</t>
  </si>
  <si>
    <t>Verificar ar condicionado do hall da biblioteca</t>
  </si>
  <si>
    <t>2019088684</t>
  </si>
  <si>
    <t xml:space="preserve">conexão dos cabos já instalados ao QGBT do P2 </t>
  </si>
  <si>
    <t>2019088686</t>
  </si>
  <si>
    <t>Ar condicionado não resfria - sala 022 - Subsolo P1</t>
  </si>
  <si>
    <t>2019088687</t>
  </si>
  <si>
    <t>nova infraestrutura para a entrada da fibra óptica externa da Universidade</t>
  </si>
  <si>
    <t>2019088688</t>
  </si>
  <si>
    <t>Recolher resto de obras</t>
  </si>
  <si>
    <t>2019088689</t>
  </si>
  <si>
    <t>Consertar torneira travada no banheiro feminino ala norte 3º andar P1</t>
  </si>
  <si>
    <t>2019088690</t>
  </si>
  <si>
    <t>Vazamento em torneira no  banheiro PNE ala sul 3º andar P1</t>
  </si>
  <si>
    <t>2019088692</t>
  </si>
  <si>
    <t>instalar tomada de 20 amperes na guarita entre os prédios 2 e 3</t>
  </si>
  <si>
    <t>2019088696</t>
  </si>
  <si>
    <t>Problemas no ar condicionado central do prédio 2 - sala 214</t>
  </si>
  <si>
    <t>2019088702</t>
  </si>
  <si>
    <t>Problema na parte superior da porta - Sala motoristas, 220- 2° andar, P2</t>
  </si>
  <si>
    <t>2019088711</t>
  </si>
  <si>
    <t>Vaso sanitário entupido no Banheiro feminino, 5° andar, prédio 3</t>
  </si>
  <si>
    <t>2019088717</t>
  </si>
  <si>
    <t>Cobrir equipamentos com lonas no Laboratório 615 prédio 2</t>
  </si>
  <si>
    <t>2019088728</t>
  </si>
  <si>
    <t>Consertar vazamento na pia do laboratório 617</t>
  </si>
  <si>
    <t>2019088730</t>
  </si>
  <si>
    <t xml:space="preserve">Ar condicionado mais ao fundo da sala 512 do P1 com vazamento de água. </t>
  </si>
  <si>
    <t>2019088735</t>
  </si>
  <si>
    <t>Ramal 8909 mudo na sala 119 P2</t>
  </si>
  <si>
    <t>2019088736</t>
  </si>
  <si>
    <t>O AC da salas 118 e 119 não estão funcionando</t>
  </si>
  <si>
    <t>2019088747</t>
  </si>
  <si>
    <t>Alteração na climatização da Anatomia</t>
  </si>
  <si>
    <t>2019088764</t>
  </si>
  <si>
    <t>Instalar novo cabo de comunicação de ramais entre o P1 e P2</t>
  </si>
  <si>
    <t>2019088765</t>
  </si>
  <si>
    <t>Instalar split de 12.000 BTU/h na sala da central telefônica</t>
  </si>
  <si>
    <t>2019088769</t>
  </si>
  <si>
    <t>Verificação/troca dos rodízios das cadeiras giratórias do Dep Enfermagem</t>
  </si>
  <si>
    <t>2019088776</t>
  </si>
  <si>
    <t>Retirar suporte de madeira para apoio de teclado na sala 401b P1</t>
  </si>
  <si>
    <t>2019088777</t>
  </si>
  <si>
    <t>Vazamento em ar condicionado na Sala dos motoristas 2° andar, prédio 2</t>
  </si>
  <si>
    <t>2019088779</t>
  </si>
  <si>
    <t>Não faz parte do escopo do contrato (manutenção de equip. laboratorial)</t>
  </si>
  <si>
    <t>2019088804</t>
  </si>
  <si>
    <t>Nas salas de pesquisa do Biotério não há ventilação</t>
  </si>
  <si>
    <t>2019088838</t>
  </si>
  <si>
    <t>Substituir lâmpadas queimadas nas circulações e banheiros do prédio 2</t>
  </si>
  <si>
    <t>2019088839</t>
  </si>
  <si>
    <t>A pia do banheiro masc. 6º andar P1, em frente às escadas, está cedendo</t>
  </si>
  <si>
    <t>2019088840</t>
  </si>
  <si>
    <t>Substituir lâmpadas queimadas nas circulações e banheiros do prédio 1</t>
  </si>
  <si>
    <t>2019088842</t>
  </si>
  <si>
    <t>Chamado cancelado pelo requerente</t>
  </si>
  <si>
    <t>2019088844</t>
  </si>
  <si>
    <t>Um dispenser de papel higiênico do ban masc 1° andar P1, ala sul se soltou</t>
  </si>
  <si>
    <t>2019088845</t>
  </si>
  <si>
    <t>Regulagem de portas de banheiros PNE P3</t>
  </si>
  <si>
    <t>2019088847</t>
  </si>
  <si>
    <t>Porta arrastando no piso - banheiro 514 p2</t>
  </si>
  <si>
    <t>2019088848</t>
  </si>
  <si>
    <t>A saia das pias do banheiro masculino 513 p2 está solta</t>
  </si>
  <si>
    <t>2019088849</t>
  </si>
  <si>
    <t>Ajuste de portas no banheiro masc ala norte e limpeza ala sul</t>
  </si>
  <si>
    <t>2019088850</t>
  </si>
  <si>
    <t>banheiro feminino no 2° andar P1 a porta está sem mola</t>
  </si>
  <si>
    <t>2019088851</t>
  </si>
  <si>
    <t>Consertar batente das portas dos banheiros do 4° e 6° andar P1</t>
  </si>
  <si>
    <t>2019088852</t>
  </si>
  <si>
    <t>Consertar tacos de madeira na sala 516</t>
  </si>
  <si>
    <t>2019088853</t>
  </si>
  <si>
    <t>Fazer um estrado de madeira para o tanque de higienização do biotério</t>
  </si>
  <si>
    <t>2019088867</t>
  </si>
  <si>
    <t>troca de duas tomadas localizadas no laboratório 202 do prédio 1</t>
  </si>
  <si>
    <t>2019088868</t>
  </si>
  <si>
    <t>Verificar geladeira no laboratório 202 do prédio 1</t>
  </si>
  <si>
    <t>2019088871</t>
  </si>
  <si>
    <t>recolocação do assento de um banco do laboratório 214 P2</t>
  </si>
  <si>
    <t>2019088872</t>
  </si>
  <si>
    <t>Ajustes em mobiliários no depósito do patrimônio</t>
  </si>
  <si>
    <t>2019088887</t>
  </si>
  <si>
    <t>Cobrir com lona outros equipamentos na sala 302 do P3</t>
  </si>
  <si>
    <t>2019088892</t>
  </si>
  <si>
    <t>Instalação de dois ganchos de sustentação de extintor no térreo P1</t>
  </si>
  <si>
    <t>2019088895</t>
  </si>
  <si>
    <t>Ar condicionado sujo e não resfria - Central Analítica (subsolo, sala 1B)</t>
  </si>
  <si>
    <t>2019088898</t>
  </si>
  <si>
    <t xml:space="preserve"> Ar condicionado do laboratório 214 p2 não está funcionando</t>
  </si>
  <si>
    <t>2019088899</t>
  </si>
  <si>
    <t>Ar condicionado da Sala 519, 5° andar, prédio 1 liga sozinho</t>
  </si>
  <si>
    <t>2019088911</t>
  </si>
  <si>
    <t>Uma lâmpada acende e apaga outra não acende - sala 601 P1</t>
  </si>
  <si>
    <t>2019088913</t>
  </si>
  <si>
    <t>Substituição de peças conforme relatório VRF</t>
  </si>
  <si>
    <t>2019088923</t>
  </si>
  <si>
    <t>Furar tubulação no 3° andar P1 para verificar se está passando água.</t>
  </si>
  <si>
    <t>2019088932</t>
  </si>
  <si>
    <t>Troca de tomadas do modelo antigo para o de três pontos na sala 201 P1</t>
  </si>
  <si>
    <t>2019088933</t>
  </si>
  <si>
    <t>Ar condicionado não liga - Sala 06, subsolo, prédio 1</t>
  </si>
  <si>
    <t>2019088934</t>
  </si>
  <si>
    <t>Lâmpada queimada - Sala 06, subsolo, prédio 1</t>
  </si>
  <si>
    <t>2019088938</t>
  </si>
  <si>
    <t>Abertura do forro da sala 514 P3</t>
  </si>
  <si>
    <t>2019088966</t>
  </si>
  <si>
    <t>Avaliação da estrutura elétrica e lógica da central de ar do prédio 2</t>
  </si>
  <si>
    <t>2019088971</t>
  </si>
  <si>
    <t>O aparelho de ar condicionado da sala 814 D liga mas não esfria.</t>
  </si>
  <si>
    <t>2019088987</t>
  </si>
  <si>
    <t>Ar condicionado com vazamento na sala 814 P2</t>
  </si>
  <si>
    <t>2019088992</t>
  </si>
  <si>
    <t>Porta raspando no marco na Sala 322, 3° andar , prédio 1</t>
  </si>
  <si>
    <t>2019088993</t>
  </si>
  <si>
    <t>Banheiro feminino 5° andar, prédio 3 com vaso entupido</t>
  </si>
  <si>
    <t>2019088997</t>
  </si>
  <si>
    <t>Vazamento em ar condicionado na sala dos biofreezers</t>
  </si>
  <si>
    <t>2019088908</t>
  </si>
  <si>
    <t>Reposição de rodízio em mesa auxiliar na sala 819 P2</t>
  </si>
  <si>
    <t>2019089018</t>
  </si>
  <si>
    <t>Reinstalação de mobiliário, retirado para reforma da sala 405 do P3.</t>
  </si>
  <si>
    <t>2019089024</t>
  </si>
  <si>
    <t>Porta do banheiro do quinto andar P2 está arrastando no piso</t>
  </si>
  <si>
    <t>2019089027</t>
  </si>
  <si>
    <t>Ar condicionado não resfria - Labaratório 819 P2</t>
  </si>
  <si>
    <t>2019081697</t>
  </si>
  <si>
    <t xml:space="preserve">Revitalizar a porta da sala 100E </t>
  </si>
  <si>
    <t>2019089066</t>
  </si>
  <si>
    <t>Ar condicionado não resfria - SALA 022 LABORATORIO ANATOMIA</t>
  </si>
  <si>
    <t>2019089077</t>
  </si>
  <si>
    <t>Vazamento no forro do ban fem do terreo P1, ala sul</t>
  </si>
  <si>
    <t>2019089080</t>
  </si>
  <si>
    <t>Ajuste na cortina da sala 502 P3</t>
  </si>
  <si>
    <t>2019089081</t>
  </si>
  <si>
    <t>Lâmpada queimada na sala 502 P3</t>
  </si>
  <si>
    <t>2019089082</t>
  </si>
  <si>
    <t>Ajuste em torneira na sala 502 P3</t>
  </si>
  <si>
    <t>2019089083</t>
  </si>
  <si>
    <t>Ramal não faz ligação na sala 502 P3</t>
  </si>
  <si>
    <t>2019089094</t>
  </si>
  <si>
    <t>Refletores queimados no Campus Santa Teresa</t>
  </si>
  <si>
    <t>2019089104</t>
  </si>
  <si>
    <t>Banheiro PNE térreo ala norte P1 com vaso sanitário quebrado</t>
  </si>
  <si>
    <t>2019089111</t>
  </si>
  <si>
    <t>Consertar teto e paredes das claraboias salas 4 a 7 do mezanino biblioteca</t>
  </si>
  <si>
    <t>2019089122</t>
  </si>
  <si>
    <t>Limpar e pintar as paredes das salas no 2 andar P2</t>
  </si>
  <si>
    <t>2019089125</t>
  </si>
  <si>
    <t>Solicita informação de nobreak</t>
  </si>
  <si>
    <t>2019089153</t>
  </si>
  <si>
    <t>Reinstalar persiana retirada para obra na sala 302 P3</t>
  </si>
  <si>
    <t>2019089162</t>
  </si>
  <si>
    <t>Substituir lâmpadas queimadas e corrigir tomada na sala 405 do P3</t>
  </si>
  <si>
    <t>2019089185</t>
  </si>
  <si>
    <t>Disponibilização de ar-condicionado portátil ao lab de habilidades</t>
  </si>
  <si>
    <t>2019089040</t>
  </si>
  <si>
    <t>Consertar porta papel toalha do banheiro feminino do 6º andar do prédio 2</t>
  </si>
  <si>
    <t>2019089105</t>
  </si>
  <si>
    <t>Suporte de papel higiênico está quebrado no ban PNE ,ala norte, térreo, P1</t>
  </si>
  <si>
    <t>2019089192</t>
  </si>
  <si>
    <t>Isolamento do local entre a Anatomia e o acesso lateral à Santa Casa.</t>
  </si>
  <si>
    <t>2019089194</t>
  </si>
  <si>
    <t>A porta do Lab 001C P1 está com a lateral despregando.</t>
  </si>
  <si>
    <t>2019089208</t>
  </si>
  <si>
    <t>O painel elétrico das coifas da cozinha principal não está ligando</t>
  </si>
  <si>
    <t>2019089213</t>
  </si>
  <si>
    <t>A descarga de um dos ban femininos do 6º andar P2 não está funcionando.</t>
  </si>
  <si>
    <t>2019089217</t>
  </si>
  <si>
    <t>Vazamento em ar condicionado na sala 1b P1</t>
  </si>
  <si>
    <t>2019089224</t>
  </si>
  <si>
    <t>Conserto da janela (braço quebrado) - sala 009 P1</t>
  </si>
  <si>
    <t>2019089229</t>
  </si>
  <si>
    <t>Duas das janelas da sala 207 (prédio 1) não abrem</t>
  </si>
  <si>
    <t>2019089230</t>
  </si>
  <si>
    <t>Ajuste em persianas que estão caídas nas salas 304 e 502 do P3</t>
  </si>
  <si>
    <t>2019089240</t>
  </si>
  <si>
    <t>substituição das baterias do nobreak localizado na central telefônica</t>
  </si>
  <si>
    <t>2019089241</t>
  </si>
  <si>
    <t>levantamento dos exaustores queimados nos banheiros dos 3 prédios</t>
  </si>
  <si>
    <t>2019089243</t>
  </si>
  <si>
    <t>Troca de hastes de janelas no ban fem e na copa do 2° andar P1</t>
  </si>
  <si>
    <t>2019089246</t>
  </si>
  <si>
    <t>Verificação de odor desagradável nos cabos do CFTV</t>
  </si>
  <si>
    <t>2019089252</t>
  </si>
  <si>
    <t>Aquisição de 04 lâmpadas LED para o elevador PCD do Auditório do P2</t>
  </si>
  <si>
    <t>2019089286</t>
  </si>
  <si>
    <t>Água imprópria para consumo (coloração preta) nos bebedouros P2</t>
  </si>
  <si>
    <t>2019089288</t>
  </si>
  <si>
    <t>vazamento no encanamento de drenagem das pias do laboratório 305</t>
  </si>
  <si>
    <t>2019089323</t>
  </si>
  <si>
    <t>Vazamento em bebedouro - Corredor, 5° andar- ala norte, prédio 1</t>
  </si>
  <si>
    <t>2019089325</t>
  </si>
  <si>
    <t>Vazamento no teto da sala 803 P3</t>
  </si>
  <si>
    <t>2019089328</t>
  </si>
  <si>
    <t>substituição das correias dos ventiladores do P2.</t>
  </si>
  <si>
    <t>2019089335</t>
  </si>
  <si>
    <t>Troca de lâmpada queimada no escritório da vigilância</t>
  </si>
  <si>
    <t>2019089338</t>
  </si>
  <si>
    <t>O ar-condicionado do Laboratório de habilidades 819 não está resfriando.</t>
  </si>
  <si>
    <t>2019089339</t>
  </si>
  <si>
    <t>Ar condicionado vazando e molhando o carpete, em frente a sala 503 P1</t>
  </si>
  <si>
    <t>2019089341</t>
  </si>
  <si>
    <t>Chamado cancelado por não fazer parte do escopo do contrato</t>
  </si>
  <si>
    <t>2019089346</t>
  </si>
  <si>
    <t xml:space="preserve">revisão e ajuste das folhas em madeira de todas as portas do Salão Nobre </t>
  </si>
  <si>
    <t>2019089347</t>
  </si>
  <si>
    <t xml:space="preserve">substituição de duas tampas de concreto na circulação lateral do campus </t>
  </si>
  <si>
    <t>2019089348</t>
  </si>
  <si>
    <t>reforço do vão onde está apoiada grelha para captação de águas pluviais</t>
  </si>
  <si>
    <t>2019089349</t>
  </si>
  <si>
    <t xml:space="preserve"> remoção de tubulação de ferro desativada no terraço do 3º andar P1</t>
  </si>
  <si>
    <t>2019089350</t>
  </si>
  <si>
    <t>Executar serviços de serralheria p/Instalar proteção em janelas -5º andar P2.</t>
  </si>
  <si>
    <t>2019089351</t>
  </si>
  <si>
    <t>Instalar proteções nas janelas de todas as salas de aula no 5°andar P2</t>
  </si>
  <si>
    <t>2019089384</t>
  </si>
  <si>
    <t>Confecção de divisórias para duas gavetas do laboratório 214 P2</t>
  </si>
  <si>
    <t>2019089397</t>
  </si>
  <si>
    <t>remover duas alças de filtros na sala 415 P3</t>
  </si>
  <si>
    <t>2019089404</t>
  </si>
  <si>
    <t>arremate de parede em gesso acartonado em dois locais na sala 405 P3</t>
  </si>
  <si>
    <t>2019089408</t>
  </si>
  <si>
    <t>instalação do circuito para alimentação da iluminação de emergência P2</t>
  </si>
  <si>
    <t>2019089417</t>
  </si>
  <si>
    <t>Ar condicionado 120, sala 323, não está ligando</t>
  </si>
  <si>
    <t>2019089425</t>
  </si>
  <si>
    <t>verificação de totem de álcool em gel no prédio 3</t>
  </si>
  <si>
    <t>2019089434</t>
  </si>
  <si>
    <t>Vazamento torneira da pia da sala 118 - Bombeiros P2</t>
  </si>
  <si>
    <t>2019089435</t>
  </si>
  <si>
    <t>Ralo entupido - sala dos bombeiros P2</t>
  </si>
  <si>
    <t>2019088021</t>
  </si>
  <si>
    <t>Instalar luzes de serviço na entrada do auditório 2 do prédio 2</t>
  </si>
  <si>
    <t>2019089452</t>
  </si>
  <si>
    <t>substituição de duas baterias da central de iluminação de emergência P3</t>
  </si>
  <si>
    <t>2019089465</t>
  </si>
  <si>
    <t>Corrigir refletor que acende direto no teto da plateia do auditório 2</t>
  </si>
  <si>
    <t>2019089466</t>
  </si>
  <si>
    <t>troca de suportes e lâmpadas do auditório 2, fundo do palco (backstage)</t>
  </si>
  <si>
    <t>2019089471</t>
  </si>
  <si>
    <t>reinstalação das luminárias da sala 628 do prédio 1 e remoção das lonas</t>
  </si>
  <si>
    <t>2019089473</t>
  </si>
  <si>
    <t xml:space="preserve">confecção e instalação de tampa em caixa de inspeção na frente do prédio </t>
  </si>
  <si>
    <t>2019089476</t>
  </si>
  <si>
    <t>Pia da área de serviço está vazando na sala 310A P1</t>
  </si>
  <si>
    <t>2019089486</t>
  </si>
  <si>
    <t>A cadeira da sala 100F não ajusta a altura do assento.</t>
  </si>
  <si>
    <t>2019089491</t>
  </si>
  <si>
    <t>Fixação de quadro branco no gabinete da reitoria</t>
  </si>
  <si>
    <t>2019089493</t>
  </si>
  <si>
    <t>Verificar gosto ruim da água do bebedouro no prédio do arquivo</t>
  </si>
  <si>
    <t>2019089497</t>
  </si>
  <si>
    <t>Fixação de quadro branco no final do corredor junto à sala 401a</t>
  </si>
  <si>
    <t>2019089514</t>
  </si>
  <si>
    <t>Verificar motor de ar comprimido, tubulação e réguas de gases Lab 819 P2</t>
  </si>
  <si>
    <t>2019089528</t>
  </si>
  <si>
    <t>OS três vasos sanitários do ban fem 4 andar P3 estão entupidos</t>
  </si>
  <si>
    <t>2019089530</t>
  </si>
  <si>
    <t>A chapa de acrílico de 1 luminária do ban fem 310B P1 está caindo</t>
  </si>
  <si>
    <t>2019089531</t>
  </si>
  <si>
    <t>O sensor de presença do ban masc 400F P1 está mal fixado</t>
  </si>
  <si>
    <t>2019089532</t>
  </si>
  <si>
    <t>Regular a mola da porta de entrada do ban fem 300E P1</t>
  </si>
  <si>
    <t>2019089489</t>
  </si>
  <si>
    <t>Instalação de ponto lógico no depósito do Almoxarifado</t>
  </si>
  <si>
    <t>2019089496</t>
  </si>
  <si>
    <t>Instalar 03 pontos de rede e 01 para impressora na sala 606 P3</t>
  </si>
  <si>
    <t>2019089505</t>
  </si>
  <si>
    <t>Limpeza dos filtros dos bebedouros dos animais no biotério</t>
  </si>
  <si>
    <t>2019089577</t>
  </si>
  <si>
    <t>Uma das janelas da sala 405A P3 encontra-se com o vidro quebrado</t>
  </si>
  <si>
    <t>2019089580</t>
  </si>
  <si>
    <t>Reinstalação de armário aéreo da sala 405A na sala 405 do Prédio 3</t>
  </si>
  <si>
    <t>2019089581</t>
  </si>
  <si>
    <t>Fixar placas de sinalização de segurança contra incêndio</t>
  </si>
  <si>
    <t>2019089591</t>
  </si>
  <si>
    <t>Reforçar parede para a instalação de de ar condicionado na sala 704 P3</t>
  </si>
  <si>
    <t>2019089592</t>
  </si>
  <si>
    <t>substituição das contatoras avariadas do sistema VRF do 5º andar do P2.</t>
  </si>
  <si>
    <t>2019089593</t>
  </si>
  <si>
    <t>Aquisição de mangueiras para alimentação do AC da sala 704 P3</t>
  </si>
  <si>
    <t>2019089599</t>
  </si>
  <si>
    <t>Vazamento no cano da pia do Banheiro feminino, 4° andar, ala sul, prédio 1</t>
  </si>
  <si>
    <t>2019089603</t>
  </si>
  <si>
    <t>Instalação de tampa cega em vários locais do Prédio 1</t>
  </si>
  <si>
    <t>Serviço executado, requer vistoria técnica</t>
  </si>
  <si>
    <t>2019089611</t>
  </si>
  <si>
    <t xml:space="preserve">Ar condicionado do Laboratório de Habilidades - 819 P2 não resfria </t>
  </si>
  <si>
    <t>2019089618</t>
  </si>
  <si>
    <t>A pia do laboratório de apoio 321 do prédio 1 está com vazamento.</t>
  </si>
  <si>
    <t>2019089625</t>
  </si>
  <si>
    <t>Instalar defletor no ar condicionado do lab 702 P3</t>
  </si>
  <si>
    <t>2019089650</t>
  </si>
  <si>
    <t>Biblioteca com várias luzes queimadas</t>
  </si>
  <si>
    <t>2019089651</t>
  </si>
  <si>
    <t>Trocar faixa sinalizadora antiderrapante da escada do mezanino - biblioteca</t>
  </si>
  <si>
    <t>2019089656</t>
  </si>
  <si>
    <t>Abrir cadeado na sala dos ultrafreezers - térreo P3</t>
  </si>
  <si>
    <t>2019089659</t>
  </si>
  <si>
    <t>Ar condicionado da sala da Progesp, 600C P1, não está gelando.</t>
  </si>
  <si>
    <t>2019089679</t>
  </si>
  <si>
    <t>revisão de todos os trincos das janelas da Biblioteca</t>
  </si>
  <si>
    <t>2019089683</t>
  </si>
  <si>
    <t>Verificação de compressor de ar da Central Analítica</t>
  </si>
  <si>
    <t>2019089693</t>
  </si>
  <si>
    <t>Avaliação do ponto de lógica da sala 119 P2</t>
  </si>
  <si>
    <t>2019089702</t>
  </si>
  <si>
    <t>Consertar gaiola do registro de água da Sete de Setembro</t>
  </si>
  <si>
    <t>2019089717</t>
  </si>
  <si>
    <t>Substituir lâmpadas queimadas nas duas salas 802 P3.</t>
  </si>
  <si>
    <t>2019089718</t>
  </si>
  <si>
    <t>Instalação de DG para os ramais P3 e melhoria do cabeamento dos ramais.</t>
  </si>
  <si>
    <t>2019089721</t>
  </si>
  <si>
    <t>Serviços de elétrica visando redução do consumo no subsolo P1</t>
  </si>
  <si>
    <t>2019089722</t>
  </si>
  <si>
    <t>Serviços de elétrica visando redução do consumo no 4° andar P1</t>
  </si>
  <si>
    <t>2019089727</t>
  </si>
  <si>
    <t>limpeza dos filtros de dois ares condicionados do lab 702 P3</t>
  </si>
  <si>
    <t>2019089740</t>
  </si>
  <si>
    <t>Ar condicionado com mau funcionamento - sala 502 P3</t>
  </si>
  <si>
    <t>2019089747</t>
  </si>
  <si>
    <t>Vazamento em ar condicionado Auditório, 213/216 P3</t>
  </si>
  <si>
    <t>2019089763</t>
  </si>
  <si>
    <t>Ar-condicionado do laboratório de anatomia não funciona</t>
  </si>
  <si>
    <t>2019089773</t>
  </si>
  <si>
    <t>Vazamento no laboratório 008</t>
  </si>
  <si>
    <t>2019089786</t>
  </si>
  <si>
    <t>Ajustes em janela da central analítica 1b/1c</t>
  </si>
  <si>
    <t>2019089891</t>
  </si>
  <si>
    <t>Chamado duplicado</t>
  </si>
  <si>
    <t>2019089818</t>
  </si>
  <si>
    <t>Vazamento vindo do teto da 719</t>
  </si>
  <si>
    <t>2019089825</t>
  </si>
  <si>
    <t>Fazer ajuste em fechadura da porta 401A</t>
  </si>
  <si>
    <t>2019089831</t>
  </si>
  <si>
    <t>Vedar ralo em frente ao depósito do Patrimônio</t>
  </si>
  <si>
    <t>2019089854</t>
  </si>
  <si>
    <t>Ajustes em tomadas em vários pavimentos (conforme rel. preventivas)</t>
  </si>
  <si>
    <t>2019089855</t>
  </si>
  <si>
    <t>Troca de lâmpadas queimadas (conforme rel. preventivas)</t>
  </si>
  <si>
    <t>2019089856</t>
  </si>
  <si>
    <t>Sensor elétrico com problema no banheiro masculino subsolo</t>
  </si>
  <si>
    <t>2019089858</t>
  </si>
  <si>
    <t xml:space="preserve">Troca de extensão do bebedor do 2º andar para cabo PP </t>
  </si>
  <si>
    <t>2019089860</t>
  </si>
  <si>
    <t>2019089861</t>
  </si>
  <si>
    <t>Troca de lâmpada piscando na anatomia</t>
  </si>
  <si>
    <t>2019089862</t>
  </si>
  <si>
    <t>Troca de cabos elétricos (conforme rel. preventivas) no subsolo</t>
  </si>
  <si>
    <t>2019089864</t>
  </si>
  <si>
    <t>Corredor térreo sem iluminação</t>
  </si>
  <si>
    <t>2019089866</t>
  </si>
  <si>
    <t>2019089867</t>
  </si>
  <si>
    <t>Ajustes em cabos elétricos (conforme rel. preventivas)</t>
  </si>
  <si>
    <t>2019089868</t>
  </si>
  <si>
    <t>Sinalização da rede de gás na Praça do Cubos</t>
  </si>
  <si>
    <t>2019089875</t>
  </si>
  <si>
    <t>Verificar regulagem da porta interna da sala do monitoramento</t>
  </si>
  <si>
    <t>2019089899</t>
  </si>
  <si>
    <t>Pia no hall do laboratório de gastronomia com cano desprendido</t>
  </si>
  <si>
    <t>2019089907</t>
  </si>
  <si>
    <t>Avaliação do quadro elétrico das coifas da gastronomia</t>
  </si>
  <si>
    <t>2019089913</t>
  </si>
  <si>
    <t>Ar condicionado do briofreezer só ventilando e desarme de disjuntor</t>
  </si>
  <si>
    <t>2019089923</t>
  </si>
  <si>
    <t>Avaliação do quadro elétrico do biofreezer</t>
  </si>
  <si>
    <t>2019089925</t>
  </si>
  <si>
    <t>Transferência de ramal interno da Biblioteca</t>
  </si>
  <si>
    <t>2019089937</t>
  </si>
  <si>
    <t>Abrir 30cm no forro do lab 714 para retirada de motor pela Materlab</t>
  </si>
  <si>
    <t>2019089939</t>
  </si>
  <si>
    <t>Ar condicionado com vazamento e sujeira no Apoio às Salas</t>
  </si>
  <si>
    <t>2019089842</t>
  </si>
  <si>
    <t>Substituição de pilhas para controle de ar condicionado (lab 702)</t>
  </si>
  <si>
    <t>2019089944</t>
  </si>
  <si>
    <t>Ar-condicionado com vazamento na sala dos motoristas</t>
  </si>
  <si>
    <t>2019089948</t>
  </si>
  <si>
    <t>Revisão e ajustes de marcenaria nas portas do biotério</t>
  </si>
  <si>
    <t>2019089953</t>
  </si>
  <si>
    <t>Falta de energia na tomada que liga a TV na recepção</t>
  </si>
  <si>
    <t>2019089970</t>
  </si>
  <si>
    <t>Ajuste em fechadura do laboratório 320</t>
  </si>
  <si>
    <t>2019089973</t>
  </si>
  <si>
    <t>Fixação de quadros na Reitoria</t>
  </si>
  <si>
    <t>2019089980</t>
  </si>
  <si>
    <t>Subsituição do piso das salas 400A e 400B</t>
  </si>
  <si>
    <t>2019089985</t>
  </si>
  <si>
    <t>Limpeza de tubulação de água pluvial que está entupida</t>
  </si>
  <si>
    <t>2019089986</t>
  </si>
  <si>
    <t>Revisão e suporte em várias luminárias do DERCA</t>
  </si>
  <si>
    <t>2019090019</t>
  </si>
  <si>
    <t>Confecção de guarda-corpos (tipo cancela) para shafts do 2º ao 8º andares</t>
  </si>
  <si>
    <t>2019090022</t>
  </si>
  <si>
    <t>Fixar puxador de gaveteiro no lab 304</t>
  </si>
  <si>
    <t>2019090038</t>
  </si>
  <si>
    <t>Trocar cabo telefônico da Reitoria</t>
  </si>
  <si>
    <t>2019090042</t>
  </si>
  <si>
    <t>Verificar desligamento do quadro elétrico da iluminação externa do pátio</t>
  </si>
  <si>
    <t>2019090043</t>
  </si>
  <si>
    <t>Substituir uma das contatoras do chiller P3</t>
  </si>
  <si>
    <t>2019090059</t>
  </si>
  <si>
    <t>Torneira está vazando no jardim, ao lado da rampa do prédio 2</t>
  </si>
  <si>
    <t>2019090062</t>
  </si>
  <si>
    <t>pintura da parede da Recepção da Reitoria por estar manchada.</t>
  </si>
  <si>
    <t>2019090065</t>
  </si>
  <si>
    <t xml:space="preserve">O ar condicionado do prédio 2, sala 617 não está ligando. </t>
  </si>
  <si>
    <t>2019090070</t>
  </si>
  <si>
    <t>Confeccionar duas tampas em alumínio ou inox p/ 2 banhos-maria lab 214</t>
  </si>
  <si>
    <t>2019090072</t>
  </si>
  <si>
    <t>Troca de estofado de cadeira de trabalho - sala 507 P3</t>
  </si>
  <si>
    <t>2019090079</t>
  </si>
  <si>
    <t>Ramal mudo na sala 403 P3</t>
  </si>
  <si>
    <t>2019089799</t>
  </si>
  <si>
    <t>Ar condicionado da sala 214 P2 não resfria</t>
  </si>
  <si>
    <t>2019089801</t>
  </si>
  <si>
    <t>Ajuste na porta, problema na dobradiça - Sala 012- subsolo alto , Prédio 2</t>
  </si>
  <si>
    <t>2019090060</t>
  </si>
  <si>
    <t>Infiltração no forro Sala 220A, 2° andar, prédio 2</t>
  </si>
  <si>
    <t>2019090086</t>
  </si>
  <si>
    <t>TV do HALL de entrada do Prédio 1 com ponto lógico sem sinal</t>
  </si>
  <si>
    <t>2019090088</t>
  </si>
  <si>
    <t>verificação dos disjuntores do P3 / Salas 414 e 415 / Biotério</t>
  </si>
  <si>
    <t>2019090102</t>
  </si>
  <si>
    <t>janela caindo no antigo dce, térreo , prédio 2</t>
  </si>
  <si>
    <t>2019090110</t>
  </si>
  <si>
    <t>realização de uma adequação de um espelho de tomada na sala 703 P3.</t>
  </si>
  <si>
    <t>2019090141</t>
  </si>
  <si>
    <t>Firmar estante no biotério</t>
  </si>
  <si>
    <t>2019090142</t>
  </si>
  <si>
    <t>Mau contato nas Tomadas 127V e 220V na sala 315 P3</t>
  </si>
  <si>
    <t>2019090143</t>
  </si>
  <si>
    <t>Ramal 8890 mudo na sala 100D P1</t>
  </si>
  <si>
    <t>2019090145</t>
  </si>
  <si>
    <t>Correção de goteiras no telhado do prédio do Arquivo</t>
  </si>
  <si>
    <t>2019089800</t>
  </si>
  <si>
    <t>Troca de voltagem em bancada do lab 321</t>
  </si>
  <si>
    <t>2019090160</t>
  </si>
  <si>
    <t>remoção das grades de ferro instaladas na escada central do prédio 1</t>
  </si>
  <si>
    <t>2019090161</t>
  </si>
  <si>
    <t>Instalação e reposicionamento de ganchos de extintor</t>
  </si>
  <si>
    <t>2019090195</t>
  </si>
  <si>
    <t>Verificar cabeamento dos computadores da sala 207 P1</t>
  </si>
  <si>
    <t>2019090206</t>
  </si>
  <si>
    <t>PL70, na recepção do prédio 2, sem sinal</t>
  </si>
  <si>
    <t>2019090219</t>
  </si>
  <si>
    <t>verificação URGENTE do porteiro eletrônico da Reitoria.</t>
  </si>
  <si>
    <t>2019090221</t>
  </si>
  <si>
    <t>ajustes em circuitos das salas 302 e 303 do P3.</t>
  </si>
  <si>
    <t>2019090224</t>
  </si>
  <si>
    <t>substituição do CD que alimenta a passarela e os refletores do pátio</t>
  </si>
  <si>
    <t>2019090225</t>
  </si>
  <si>
    <t>Substituir lâmpadas fluorescentes da escada de emergência P2 por T5 LED</t>
  </si>
  <si>
    <t>2019090226</t>
  </si>
  <si>
    <t>Substituir disjuntor de 100A do CD dos AC dos biofreezers por um de 50A.</t>
  </si>
  <si>
    <t>2019090228</t>
  </si>
  <si>
    <t>Instalação de luminárias de emergência no subsolo, 2º, 3º, 4º e 6º andar</t>
  </si>
  <si>
    <t>2019090247</t>
  </si>
  <si>
    <t>Vazamento em ar condicionado - Sala 222 (supervisão Sulclean)</t>
  </si>
  <si>
    <t>2019090253</t>
  </si>
  <si>
    <t>Ar condicionado liga sozinho - Sala 514, 5° andar, prédio 1</t>
  </si>
  <si>
    <t>2019090255</t>
  </si>
  <si>
    <t>sala 703/ Unidade de Esterilização sem energia</t>
  </si>
  <si>
    <t>2019090266</t>
  </si>
  <si>
    <t>Vaso sanitário do Banheiro feminino, 5° andar, prédio 1 está quebrado</t>
  </si>
  <si>
    <t>2019090267</t>
  </si>
  <si>
    <t>Vaso sanitário do Banheiro feminino, 6° andar, prédio 1 está quebrado</t>
  </si>
  <si>
    <t>2019090268</t>
  </si>
  <si>
    <t>Vaso sanitário do Banheiro masculino, 4° andar, prédio 1 está quebrado</t>
  </si>
  <si>
    <t>2019090270</t>
  </si>
  <si>
    <t>vedação da parede e canto do telhado que fazem divisa com a Prefeitura.</t>
  </si>
  <si>
    <t>2019090299</t>
  </si>
  <si>
    <t>Vaso sanitário entupido no Banheiro feminino, térreo , prédio 2</t>
  </si>
  <si>
    <t>2019090311</t>
  </si>
  <si>
    <t>Fornecimento de 2 lâmpadas compactas de 9w - elevador de serviço p1</t>
  </si>
  <si>
    <t>2019090323</t>
  </si>
  <si>
    <t>Sem luminária no espaço da limpeza no 2°andar P1</t>
  </si>
  <si>
    <t>2019090332</t>
  </si>
  <si>
    <t>Vazamento em bebedouro no Corredor, subsolo, prédio 1</t>
  </si>
  <si>
    <t>2019090334</t>
  </si>
  <si>
    <t>Troca de lâmpadas queimadas em diversos locais - subsolo P1</t>
  </si>
  <si>
    <t>2019090335</t>
  </si>
  <si>
    <t>Troca de lâmpadas queimadas em diversos locais - 1° andar P1</t>
  </si>
  <si>
    <t>2019090336</t>
  </si>
  <si>
    <t>Troca de lâmpadas queimadas em diversos locais - 2° andar P1</t>
  </si>
  <si>
    <t>2019090338</t>
  </si>
  <si>
    <t>Troca de lâmpadas queimadas em diversos locais - 3° andar P1</t>
  </si>
  <si>
    <t>2019090339</t>
  </si>
  <si>
    <t>Troca de lâmpadas queimadas em diversos locais - 4° andar P1</t>
  </si>
  <si>
    <t>2019090340</t>
  </si>
  <si>
    <t>Troca de lâmpadas queimadas em diversos locais - 5° andar P1</t>
  </si>
  <si>
    <t>2019090342</t>
  </si>
  <si>
    <t>Troca de lâmpadas queimadas em diversos locais - 6° andar P1</t>
  </si>
  <si>
    <t>2019090347</t>
  </si>
  <si>
    <t>Troca de assentos de vaso sanitário em diversos banheiros - P1</t>
  </si>
  <si>
    <t>2019090348</t>
  </si>
  <si>
    <t>Regular porta de entrada do banheiro masculino - subsolo ala norte P1</t>
  </si>
  <si>
    <t>2019090349</t>
  </si>
  <si>
    <t>Recolocar vaso no box da direita - banheiro masc ala norte 2° andar P1</t>
  </si>
  <si>
    <t>2019090350</t>
  </si>
  <si>
    <t xml:space="preserve"> arrumar sifão da pia esquerda - banheiro masc ala norte 4° andar P1</t>
  </si>
  <si>
    <t>2019090353</t>
  </si>
  <si>
    <t>trocar sifão do mictório do ban masc 7° andar P2</t>
  </si>
  <si>
    <t>2019090369</t>
  </si>
  <si>
    <t>Confeccionar suporte para quadro branco na marcenaria da phenix</t>
  </si>
  <si>
    <t>2019090370</t>
  </si>
  <si>
    <t>Consertar o piso da rampa que dá acesso à biblioteca</t>
  </si>
  <si>
    <t>2019090374</t>
  </si>
  <si>
    <t>Janela com vidro trincado no Banheiro feminino, 6° andar, prédio 1</t>
  </si>
  <si>
    <t>2019090382</t>
  </si>
  <si>
    <t>Consertar estrutura treliça de iluminação Q30 do palco do auditório 2</t>
  </si>
  <si>
    <t>2019090383</t>
  </si>
  <si>
    <t>luminária tipo pescoço de ganso (gooseneck) para o Salão Nobre</t>
  </si>
  <si>
    <t>2019090384</t>
  </si>
  <si>
    <t>luminária tipo pescoço de ganso (gooseneck) para o auditório P2</t>
  </si>
  <si>
    <t>2019090385</t>
  </si>
  <si>
    <t>luminária tipo pescoço de ganso (gooseneck) para o auditório P3</t>
  </si>
  <si>
    <t>2019090387</t>
  </si>
  <si>
    <t>Tomadas sem energia na sala 802 do prédio 2</t>
  </si>
  <si>
    <t>2019090408</t>
  </si>
  <si>
    <t>Reforço nas estantes metálicas da biblioteca</t>
  </si>
  <si>
    <t>2019090417</t>
  </si>
  <si>
    <t>Desentupir pia do banheiro do monitoramento P2</t>
  </si>
  <si>
    <t>2019090424</t>
  </si>
  <si>
    <t>conserto de uma pia que está vazando no lab. 201, prédio 1.</t>
  </si>
  <si>
    <t>2019090425</t>
  </si>
  <si>
    <t>Lâmpadas piscando nas salas 106/107</t>
  </si>
  <si>
    <t>2019090430</t>
  </si>
  <si>
    <t>água pingando do teto do Lab 001B central analítica</t>
  </si>
  <si>
    <t>2019090437</t>
  </si>
  <si>
    <t>remover alça de plástico de dois filtros do biotério</t>
  </si>
  <si>
    <t>2019090454</t>
  </si>
  <si>
    <t>Verificação do motor do portão da guarita 2</t>
  </si>
  <si>
    <t>2019090471</t>
  </si>
  <si>
    <t>Ramal 8831 mudo - Prefeitura</t>
  </si>
  <si>
    <t>2019090483</t>
  </si>
  <si>
    <t>Adequação dos circuitos de iluminação de emergência P1</t>
  </si>
  <si>
    <t>2019090487</t>
  </si>
  <si>
    <t>Instalação de armários aéreos no lab 702 EpiClin P3</t>
  </si>
  <si>
    <t>2019090488</t>
  </si>
  <si>
    <t>ajuste na largura da bancada existente na sala 104b P3</t>
  </si>
  <si>
    <t>2019090494</t>
  </si>
  <si>
    <t xml:space="preserve">impermeabilização da área onde foi instalado o reservatório do Prédio 1 </t>
  </si>
  <si>
    <t>2019090501</t>
  </si>
  <si>
    <t>conserto do corrimão da escada do térreo para o subsolo P1</t>
  </si>
  <si>
    <t>2019090510</t>
  </si>
  <si>
    <t>Vaso sanitário entupido - Banheiro feminino, 2° andar, prédio 2</t>
  </si>
  <si>
    <t>2019090511</t>
  </si>
  <si>
    <t>Vaso sanitário entupido - Banheiro feminino, 5° andar, prédio 2</t>
  </si>
  <si>
    <t>2019090520</t>
  </si>
  <si>
    <t>Adequações nas novas salas da Fonoaudiologia e da Fisiologia</t>
  </si>
  <si>
    <t>2019090529</t>
  </si>
  <si>
    <t>Telefone com ruídos - 119- sala dos bombeiros P2</t>
  </si>
  <si>
    <t>2019090533</t>
  </si>
  <si>
    <t>ajuste de uma bancada/estação de trabalho no depósito do patrimônio</t>
  </si>
  <si>
    <t>2019090534</t>
  </si>
  <si>
    <t>ajuste de 6 estantes de aço no depósito do patrimônio</t>
  </si>
  <si>
    <t>2019090535</t>
  </si>
  <si>
    <t>troca do forro dos sofás no espaço de convivência - térreo alto P2</t>
  </si>
  <si>
    <t>2019089976</t>
  </si>
  <si>
    <t>Retirada de divisória e realocação de armários da sala 606</t>
  </si>
  <si>
    <t>2019090495</t>
  </si>
  <si>
    <t>Corrigir parede da sala 618 P1 e verificar possibilidade de impermeabilizar</t>
  </si>
  <si>
    <t>2019090559</t>
  </si>
  <si>
    <t>Vaso sanitário solto no ban fem ala norte P1</t>
  </si>
  <si>
    <t>2019090560</t>
  </si>
  <si>
    <t>Ajuste em bancada (colocação de portas e gavetas) na sala 104a, P3.</t>
  </si>
  <si>
    <t>2019090561</t>
  </si>
  <si>
    <t>Troca do cabo do projetor do laboratório 214.</t>
  </si>
  <si>
    <t>2019090583</t>
  </si>
  <si>
    <t>Identificar pontos de rede nas salas 01 e 02, do 2o andar do Prédio 02</t>
  </si>
  <si>
    <t>2019090594</t>
  </si>
  <si>
    <t>Limpeza dos ares condicionados nos setores de histologia - subsolo P1</t>
  </si>
  <si>
    <t>2019090596</t>
  </si>
  <si>
    <t>Consertar tomadas das bancadas de microscópio - labs 01 e 08, subsolo P1.</t>
  </si>
  <si>
    <t>2019090597</t>
  </si>
  <si>
    <t>conserto de teto de gesso no lab 001 - subsolo P1</t>
  </si>
  <si>
    <t>2019090600</t>
  </si>
  <si>
    <t xml:space="preserve">Instalação de compressor na casa de gases externa à Central Analítica. </t>
  </si>
  <si>
    <t>2019090606</t>
  </si>
  <si>
    <t>Colocação de lonas na biblioteca P1</t>
  </si>
  <si>
    <t>2019090628</t>
  </si>
  <si>
    <t>Ar condicionado da biblioteca não funciona</t>
  </si>
  <si>
    <t>2019090629</t>
  </si>
  <si>
    <t>Elevador de carga da biblioteca não funciona</t>
  </si>
  <si>
    <t>2019090632</t>
  </si>
  <si>
    <t>goteiras no mezanino da Biblioteca (entre as estantes 7 e 8)</t>
  </si>
  <si>
    <t>2019090633</t>
  </si>
  <si>
    <t>pia vazando na cozinha experimental do laboratório 615 P2</t>
  </si>
  <si>
    <t>2019090646</t>
  </si>
  <si>
    <t>Instalação de equipamento na Sala 404, Laboratório de Citogenética</t>
  </si>
  <si>
    <t>2019090601</t>
  </si>
  <si>
    <t>Ajuste em mesa da sala 500 A - P1</t>
  </si>
  <si>
    <t>2019090655</t>
  </si>
  <si>
    <t>arremate entre a soleira e o piso vinílico, na sala 802 do Prédio 3.</t>
  </si>
  <si>
    <t>2019090752</t>
  </si>
  <si>
    <t>2019090753</t>
  </si>
  <si>
    <t>Esconder os cabos do projetor no teto de gesso - sala 214 P2 (duplicidade)</t>
  </si>
  <si>
    <t>2019090760</t>
  </si>
  <si>
    <t>Instalar tanque na sala reservatórios inferiores P2</t>
  </si>
  <si>
    <t>2019090793</t>
  </si>
  <si>
    <t>Trocar lâmpadas queimadas nas salas  615 e 714 P2</t>
  </si>
  <si>
    <t>2019090794</t>
  </si>
  <si>
    <t>Trocar lâmpadas queimadas nas salas 202, 203, 207 e 208 P3</t>
  </si>
  <si>
    <t>2019090795</t>
  </si>
  <si>
    <t>Trocar lâmpadas queimadas nas salas 304 e 305 P3</t>
  </si>
  <si>
    <t>2019090796</t>
  </si>
  <si>
    <t>Trocar lâmpadas queimadas nas salas 402, 403, 405, 407 e 415 P3</t>
  </si>
  <si>
    <t>2019090798</t>
  </si>
  <si>
    <t>Trocar lâmpadas queimadas nas salas 503, 504, 506, 507 e 514 P3</t>
  </si>
  <si>
    <t>2019090799</t>
  </si>
  <si>
    <t>Trocar lâmpadas queimadas nas salas 602, 605, 605b e 613 P3</t>
  </si>
  <si>
    <t>2019090800</t>
  </si>
  <si>
    <t>Trocar lâmpadas queimadas nas salas 703, 706b, 707 e 714 P3</t>
  </si>
  <si>
    <t>2019090801</t>
  </si>
  <si>
    <t>Trocar lâmpadas queimadas nas salas 803, 805, 806 e 813 P3</t>
  </si>
  <si>
    <t>2019090803</t>
  </si>
  <si>
    <t>Avaliar temperatura do corredor e salas de procedimento do Biotério.</t>
  </si>
  <si>
    <t>2019090804</t>
  </si>
  <si>
    <t>Verificar interruptor e lâmpadas no Lab.Habilidades, sala 819, prédio 2.</t>
  </si>
  <si>
    <t>2019090812</t>
  </si>
  <si>
    <t>Avaliar tomadas, pontos de rede e ramal na sala 220 - motoristas</t>
  </si>
  <si>
    <t>2019090813</t>
  </si>
  <si>
    <t>Ativar as extensões telefônicas inativas da Prefeitura</t>
  </si>
  <si>
    <t>2019090834</t>
  </si>
  <si>
    <t>Instalar espelho reaproveitável no vestiário masculino terceirizados (230)</t>
  </si>
  <si>
    <t>2019090837</t>
  </si>
  <si>
    <t>Instalar tampa ou porta nos pontos da boneca em gesso em shaft</t>
  </si>
  <si>
    <t>2019090847</t>
  </si>
  <si>
    <t>colocação de 02 peças passa-fio em mesa na sala 104A P3</t>
  </si>
  <si>
    <t>2019090854</t>
  </si>
  <si>
    <t>descarga de um dos sanitários do ban fem, do 7º andar P3 está vazando.</t>
  </si>
  <si>
    <t>2019090873</t>
  </si>
  <si>
    <t xml:space="preserve">remoção de proteção em madeira em armário de panificação - Patrimônio. </t>
  </si>
  <si>
    <t>2019090881</t>
  </si>
  <si>
    <t>Identificar pontos de rede na sala 410 do prédio 1</t>
  </si>
  <si>
    <t>2019089739</t>
  </si>
  <si>
    <t>Dispenser quebrado ou desparafusado - ban masc ala norte 1° andar P1</t>
  </si>
  <si>
    <t>2019090097</t>
  </si>
  <si>
    <t>Parte do teto caiu, em frente a sala 619 P1</t>
  </si>
  <si>
    <t>2019090346</t>
  </si>
  <si>
    <t>Instalar suportes de papel higiênico - banheiros do subsolo, 2° e 4° andar</t>
  </si>
  <si>
    <t>2019090351</t>
  </si>
  <si>
    <t>Trocar suporte de papel toalha no banheiro PNE do 5° andar P2</t>
  </si>
  <si>
    <t>2019090352</t>
  </si>
  <si>
    <t>Instalar suporte de papel higiênico no banheiro PNE do 6° andar P2</t>
  </si>
  <si>
    <t>2019090354</t>
  </si>
  <si>
    <t>Instalar suporte de papel higiênico no banheiro do 6° andar P3</t>
  </si>
  <si>
    <t>2019090900</t>
  </si>
  <si>
    <t>Verificar 6 telefones da prefeitura e emitir laudo de desfazimento</t>
  </si>
  <si>
    <t>2019090901</t>
  </si>
  <si>
    <t>Retirada de placa de metal que caiu sobre cobertura no pátio</t>
  </si>
  <si>
    <t>2019090916</t>
  </si>
  <si>
    <t>reposição da demarcação no acesso de pedestres ao estacionamento</t>
  </si>
  <si>
    <t>2019090922</t>
  </si>
  <si>
    <t>Remover a tela e a gaiola do projetor da sala 400A e entregar no apoio</t>
  </si>
  <si>
    <t>2019090923</t>
  </si>
  <si>
    <t>Remover a tela e a gaiola do projetor da sala 400B e entregar no apoio</t>
  </si>
  <si>
    <t>2019090925</t>
  </si>
  <si>
    <t>2019090926</t>
  </si>
  <si>
    <t>troca de lâmpadas queimadas das mesas de estudos da Biblioteca.</t>
  </si>
  <si>
    <t>2019090933</t>
  </si>
  <si>
    <t xml:space="preserve"> avaliação p/ instalação elétrica de um microondas na sala 106A (Prédio 3)</t>
  </si>
  <si>
    <t>2019090938</t>
  </si>
  <si>
    <t xml:space="preserve"> retirar e recolocar porta de equipamento em transferência de local.</t>
  </si>
  <si>
    <t>2019090943</t>
  </si>
  <si>
    <t>Janela trincada no Banheiro feminino- ala norte, 6° andar, prédio 1</t>
  </si>
  <si>
    <t>2019090948</t>
  </si>
  <si>
    <t>montagem/desmontagem de móveis durante as mudanças do 5º andar</t>
  </si>
  <si>
    <t>2019090949</t>
  </si>
  <si>
    <t>Transporte interno de bens - contrato de limpeza</t>
  </si>
  <si>
    <t>2019090976</t>
  </si>
  <si>
    <t>Solução paliativa para conter infiltrações de chuvas no ecotelhado</t>
  </si>
  <si>
    <t>2019090977</t>
  </si>
  <si>
    <t>instalar 2 tomadas para micro-ondas no antigo restaurante do 9° andar P2.</t>
  </si>
  <si>
    <t>2019091013</t>
  </si>
  <si>
    <t>Instalar persiana no guichê da sala 106 do Prédio 3</t>
  </si>
  <si>
    <t>2019091017</t>
  </si>
  <si>
    <t>Ajustes na porta corta-fogo do Salão Nobre</t>
  </si>
  <si>
    <t>2019091028</t>
  </si>
  <si>
    <t>Vazamento no gerador de gás da central analítica</t>
  </si>
  <si>
    <t>2019091033</t>
  </si>
  <si>
    <t>Janela da Sala 514, 5° andar, prédio 1 está caindo/frouxa</t>
  </si>
  <si>
    <t>2019090950</t>
  </si>
  <si>
    <t>instalar um ponto de rede na sala 410 do Prédio 1</t>
  </si>
  <si>
    <t>2019091047</t>
  </si>
  <si>
    <t>Vazamento em mictório - Banheiro masculino, térreo, prédio 3</t>
  </si>
  <si>
    <t>2019091048</t>
  </si>
  <si>
    <t>Aumentar vão da porta da sala 704 do prédio 3</t>
  </si>
  <si>
    <t>2019091050</t>
  </si>
  <si>
    <t>2019091062</t>
  </si>
  <si>
    <t>instalação de aterramento no novo CD da área técnica do 3º P1</t>
  </si>
  <si>
    <t>2019091064</t>
  </si>
  <si>
    <t>alterações de elétrica na circulação do 5º ANDAR do prédio 1</t>
  </si>
  <si>
    <t>2019091066</t>
  </si>
  <si>
    <t>alterações de elétrica na circulação do 6º ANDAR do prédio 1</t>
  </si>
  <si>
    <t>2019091090</t>
  </si>
  <si>
    <t>troca dos vidros trincados das janelas da Biblioteca</t>
  </si>
  <si>
    <t>2019091091</t>
  </si>
  <si>
    <t xml:space="preserve">Remoção de quadro branco da sala 600C e fixação  na 500B </t>
  </si>
  <si>
    <t>2019090908</t>
  </si>
  <si>
    <t>Instalar tomadas 220v nos corredores de todos os andares</t>
  </si>
  <si>
    <t>2019090952</t>
  </si>
  <si>
    <t>instalar um ponto de rede na sala 01 do 2.o andar do prédio 02</t>
  </si>
  <si>
    <t>2019091101</t>
  </si>
  <si>
    <t>Adequações e avaliação em escada marinheiro do Salão Nobre</t>
  </si>
  <si>
    <t>2019091112</t>
  </si>
  <si>
    <t xml:space="preserve"> substituição das luminárias de emergência do Salão Nobre</t>
  </si>
  <si>
    <t>2019091137</t>
  </si>
  <si>
    <t>Telefones mudos na biblioteca</t>
  </si>
  <si>
    <t>2019091102</t>
  </si>
  <si>
    <t>reforço das prateleiras em armários dos laboratórios 317, 320 e 321</t>
  </si>
  <si>
    <t>2019091175</t>
  </si>
  <si>
    <t>avaliação do circuito de energia do Depósito do Almoxarifado</t>
  </si>
  <si>
    <t>2019091204</t>
  </si>
  <si>
    <t>Ramal 8786 da sala 600D não recebe ligação</t>
  </si>
  <si>
    <t>2019091207</t>
  </si>
  <si>
    <t>Trinco da janela da sala do protocolo caiu</t>
  </si>
  <si>
    <t>2019091215</t>
  </si>
  <si>
    <t>Dobradiça da porta está caindo e porta não está fechando na Sala 519 P1</t>
  </si>
  <si>
    <t>2019091220</t>
  </si>
  <si>
    <t>Lâmpadas queimadas e problema em suportes no Protocolo</t>
  </si>
  <si>
    <t>2019091222</t>
  </si>
  <si>
    <t>Consertar 5 (cinco) cadeiras giratórias na sala 106 do prédio 3</t>
  </si>
  <si>
    <t>2019091176</t>
  </si>
  <si>
    <t>avaliação e testagem de um nobreak recém-adquirido</t>
  </si>
  <si>
    <t>2019091260</t>
  </si>
  <si>
    <t>instalar fitas antiderrapantes e fitas amarelas na saída de emergência P2</t>
  </si>
  <si>
    <t>2019091263</t>
  </si>
  <si>
    <t>Dobradiças da porta da sala 519 estão soltas. (Risco de cair - Sala não fecha)</t>
  </si>
  <si>
    <t>2019091279</t>
  </si>
  <si>
    <t>fixar um balcão de piso em parede de alvenaria na sala 606 P3</t>
  </si>
  <si>
    <t>2019091302</t>
  </si>
  <si>
    <t>O acesso dos cadeirantes do Salão Nobre está comprometido.</t>
  </si>
  <si>
    <t>2019091303</t>
  </si>
  <si>
    <t>Tranca superior da porta de acesso PNE do Salão Nobre está danificado.</t>
  </si>
  <si>
    <t>2019091305</t>
  </si>
  <si>
    <t>limpeza do ar condicionado e fechamento de teto de gesso - sala 707 P3</t>
  </si>
  <si>
    <t>2019091319</t>
  </si>
  <si>
    <t>Transferência de ramal devido à mudança - 8845</t>
  </si>
  <si>
    <t>2019091320</t>
  </si>
  <si>
    <t>Transferência de ramal devido à mudança - 8824</t>
  </si>
  <si>
    <t>2019091321</t>
  </si>
  <si>
    <t>Transferência de ramal devido à mudança - 8784</t>
  </si>
  <si>
    <t>2019091322</t>
  </si>
  <si>
    <t>Transferência de ramal devido à mudança - 8865</t>
  </si>
  <si>
    <t>2019091335</t>
  </si>
  <si>
    <t>Vazamento em bebedouro no Corredor, 5° andar, prédio 2</t>
  </si>
  <si>
    <t>2019091035</t>
  </si>
  <si>
    <t>Instalar abastecimento de água p/ armário de panificação - sala 618 P2</t>
  </si>
  <si>
    <t>2019091365</t>
  </si>
  <si>
    <t>Limpeza de ar nas salas 613 e 613 A, B, C, D, E e F</t>
  </si>
  <si>
    <t>2019091377</t>
  </si>
  <si>
    <t>Fechadura emperrada no biotério</t>
  </si>
  <si>
    <t>2019091393</t>
  </si>
  <si>
    <t>Instalação de nova cuba no ban masc 6° andar P1</t>
  </si>
  <si>
    <t>2019091415</t>
  </si>
  <si>
    <t>Transferência de quadro branco entre salas</t>
  </si>
  <si>
    <t>2019091437</t>
  </si>
  <si>
    <t>Inversão no sentido de abertura da porta do Salão Nobre</t>
  </si>
  <si>
    <t>2019091454</t>
  </si>
  <si>
    <t>Torneira do biotério não abre</t>
  </si>
  <si>
    <t>2019091466</t>
  </si>
  <si>
    <t>Portão da guarita 2 não está funcionando</t>
  </si>
  <si>
    <t>2019091472</t>
  </si>
  <si>
    <t>2019091481</t>
  </si>
  <si>
    <t>Maçaneta da porta do Auditório, 2° andar, prédio 1 caiu</t>
  </si>
  <si>
    <t>2019091487</t>
  </si>
  <si>
    <t>Suporte de sabonete líquido no Banheiro masc 9° andar, P2 está quebrado</t>
  </si>
  <si>
    <t>2019091489</t>
  </si>
  <si>
    <t>Referente ao interfone da reitoria, aberto em duplicidade</t>
  </si>
  <si>
    <t>2019091509</t>
  </si>
  <si>
    <t>Tomada que conecta o telefone na G1 está solta</t>
  </si>
  <si>
    <t>2019091521</t>
  </si>
  <si>
    <t>Vazamento em dois ares condicionados no mezanino do Salão Nobre</t>
  </si>
  <si>
    <t>2019091528</t>
  </si>
  <si>
    <t>Aquisição de peça para recolocação nos abrigos de mangueira</t>
  </si>
  <si>
    <t>2019091532</t>
  </si>
  <si>
    <t xml:space="preserve">Instalar dispositivo para liberação das portas de emergência da Biblioteca </t>
  </si>
  <si>
    <t>2019091549</t>
  </si>
  <si>
    <t>Instalar dispositivos de proteção dos chuveiros - SPK da rampa do prédio 2.</t>
  </si>
  <si>
    <t>2019091557</t>
  </si>
  <si>
    <t>troca de duas lâmpadas queimadas no Laboratório de Habilidades.</t>
  </si>
  <si>
    <t>2019091575</t>
  </si>
  <si>
    <t>Substituição de contatora da condensadora VRF do auditório do P2</t>
  </si>
  <si>
    <t>2019091580</t>
  </si>
  <si>
    <t xml:space="preserve">Consertar torneira de bebedouro localizada no 4° pavimento do Prédio 1 </t>
  </si>
  <si>
    <t>2019091584</t>
  </si>
  <si>
    <t>Fazer um furo em bancada na sala 603, Unidade Bioanalítica P3</t>
  </si>
  <si>
    <t>2019091587</t>
  </si>
  <si>
    <t>Instalar purificador de água na sala 703, Unidade de Esterilização</t>
  </si>
  <si>
    <t>2019091588</t>
  </si>
  <si>
    <t>Instalar purificador de água na sala 304, Laboratório Biologia Molecular</t>
  </si>
  <si>
    <t>2019091603</t>
  </si>
  <si>
    <t>Vazamento em descarga do Banheiro feminino, 8° andar , prédio 3</t>
  </si>
  <si>
    <t>2019091610</t>
  </si>
  <si>
    <t>Instalação de ponto de rede na  Prédio 1, sala 500D, Auditoria Interna</t>
  </si>
  <si>
    <t>2019091611</t>
  </si>
  <si>
    <t>verificar as tomadas da sala 410 do Prédio 1</t>
  </si>
  <si>
    <t>2019091612</t>
  </si>
  <si>
    <t>ajuste no piso vinílico da sala 606</t>
  </si>
  <si>
    <t>2019091623</t>
  </si>
  <si>
    <t>Abastecer os 3 geradores</t>
  </si>
  <si>
    <t>2019091624</t>
  </si>
  <si>
    <t>recuperação do ventilador de tomada de ar do 6º do P1</t>
  </si>
  <si>
    <t>2019091625</t>
  </si>
  <si>
    <t>Substituir contactora que aciona a tomada de ar do 8º do P2</t>
  </si>
  <si>
    <t>2019091637</t>
  </si>
  <si>
    <t>Retirada de tomada no chão da Sala 500E, Vice-Reitoria</t>
  </si>
  <si>
    <t>2019091656</t>
  </si>
  <si>
    <t>Fixação de três quadros brancos no NAP</t>
  </si>
  <si>
    <t>2019091662</t>
  </si>
  <si>
    <t>Correção de caimento no corredor de acesso ao espaço dos terceirizados</t>
  </si>
  <si>
    <t>2019091664</t>
  </si>
  <si>
    <t>Câmaras frias da anatomia não funcionam</t>
  </si>
  <si>
    <t>2019091667</t>
  </si>
  <si>
    <t>Consertar tampa do tanque de armazenamento da anatomia</t>
  </si>
  <si>
    <t>2019091671</t>
  </si>
  <si>
    <t>Manutenção em 10 cadeiras da sala do Departamento de Fisioterapia.</t>
  </si>
  <si>
    <t>2019091689</t>
  </si>
  <si>
    <t>Vazamento em torneira da sala 703 P3</t>
  </si>
  <si>
    <t>2019091692</t>
  </si>
  <si>
    <t>Consertar cano do reservatório do destilador da sala 703 P3</t>
  </si>
  <si>
    <t>2019091704</t>
  </si>
  <si>
    <t>Consertar apoio de braço das cadeiras das salas 507, 508,509 e 510 do P2.</t>
  </si>
  <si>
    <t>2019091515</t>
  </si>
  <si>
    <t>Instalar ponto de rede na sala 600C</t>
  </si>
  <si>
    <t>2019091516</t>
  </si>
  <si>
    <t>Instalar tomada 220v para cafeteira - 600C</t>
  </si>
  <si>
    <t>2019091517</t>
  </si>
  <si>
    <t>Troca de ramais devido à mudança (duplicidade)</t>
  </si>
  <si>
    <t>2019091518</t>
  </si>
  <si>
    <t>PROCESSANDO</t>
  </si>
  <si>
    <t>Problema no interfone da sala 600C</t>
  </si>
  <si>
    <t>Orçamento aprovado, aguarda execução</t>
  </si>
  <si>
    <t>2019091668</t>
  </si>
  <si>
    <t>Instalação de dispenser de álcool gel na sala 001 P1</t>
  </si>
  <si>
    <t>2019091669</t>
  </si>
  <si>
    <t>Instalação de dispenser de álcool gel na sala 02A P1</t>
  </si>
  <si>
    <t>2019091743</t>
  </si>
  <si>
    <t>Ar condicionado não funciona nas Salas 507, 508, 509 e 510 P2</t>
  </si>
  <si>
    <t>2019091754</t>
  </si>
  <si>
    <t>Bebedouro do 4º Andar, em frente à sala do NAP está com defeito</t>
  </si>
  <si>
    <t>2019091775</t>
  </si>
  <si>
    <t>conserto da persiana da janela da sala 410 do Prédio 1</t>
  </si>
  <si>
    <t>2019091776</t>
  </si>
  <si>
    <t>O Ramal da Editora, sala 518 do Prédio 1, está mudo.</t>
  </si>
  <si>
    <t>2019091780</t>
  </si>
  <si>
    <t>Consertar dispenser de sabonete líquido - ban masc 4° andar P3</t>
  </si>
  <si>
    <t>2019091783</t>
  </si>
  <si>
    <t xml:space="preserve">A descarga do vaso sanitário do ban fem 100B P1 não está funcionando. </t>
  </si>
  <si>
    <t>2019091788</t>
  </si>
  <si>
    <t>Troca de lâmpadas queimadas no lab 001 P1</t>
  </si>
  <si>
    <t>2019091790</t>
  </si>
  <si>
    <t>compra de 10 rolos de fita zebrada (demanda da PROPLAN)</t>
  </si>
  <si>
    <t>2019091795</t>
  </si>
  <si>
    <t>Apoio de PNE solto no  Banheiro masculino, 3° andar, prédio 2</t>
  </si>
  <si>
    <t>2019091824</t>
  </si>
  <si>
    <t>Vazamento em ar condicionado em frente à sala 108 (Protocolo)</t>
  </si>
  <si>
    <t>2019091828</t>
  </si>
  <si>
    <t>Fechar alçapão e remover mofo próximo ao ar condicionado - sala 707 P3</t>
  </si>
  <si>
    <t>2019091840</t>
  </si>
  <si>
    <t>Guarita 1 está sem rede</t>
  </si>
  <si>
    <t>2019091845</t>
  </si>
  <si>
    <t>Ajuste na parede e no forro da sala 606</t>
  </si>
  <si>
    <t>2019091749</t>
  </si>
  <si>
    <t>Instalar dois pontos de telefone e internet na sala 104 do DAP</t>
  </si>
  <si>
    <t>2019091797</t>
  </si>
  <si>
    <t>Suporte de sabonete liquido está caindo no ban masc 6°andar P2</t>
  </si>
  <si>
    <t>2019091853</t>
  </si>
  <si>
    <t>O DAP solicita avalição de circuito elétrico para ligar cafeteira.</t>
  </si>
  <si>
    <t>2019091854</t>
  </si>
  <si>
    <t>Verificar malfuncionamento do conversor do anfiteatro P3</t>
  </si>
  <si>
    <t>2019091880</t>
  </si>
  <si>
    <t>Ramal da sala 721 P2 (NTI) não recebe, nem faz chamadas</t>
  </si>
  <si>
    <t>2019091893</t>
  </si>
  <si>
    <t>Retirar o cadeado da sala do Dce e devolver o cadeado na prefeitura.</t>
  </si>
  <si>
    <t>2019091897</t>
  </si>
  <si>
    <t>Troca de 18 lâmpadas queimadas na Sala 001, Subsolo, prédio 1</t>
  </si>
  <si>
    <t>2019091670</t>
  </si>
  <si>
    <t>Instalar dispenser de álcool gel na sala 723 P2</t>
  </si>
  <si>
    <t>2019091796</t>
  </si>
  <si>
    <t>Adequação dos pontos de rede da sala do Suporte do NTI</t>
  </si>
  <si>
    <t>2019091906</t>
  </si>
  <si>
    <t>possível vazamento das baterias do Nobreak do datacenter da UFCSPA.</t>
  </si>
  <si>
    <t>2019091909</t>
  </si>
  <si>
    <t>Dispenser quebrado no banheiro feminino do 2° andar P2</t>
  </si>
  <si>
    <t>2019091914</t>
  </si>
  <si>
    <t>colocação de quadro no corredor de acesso à sala da Vice-Reitoria</t>
  </si>
  <si>
    <t>2019091918</t>
  </si>
  <si>
    <t>Trocar cano sanfonado do ralo da pia da sala de higienização do Biotério</t>
  </si>
  <si>
    <t>2019091922</t>
  </si>
  <si>
    <t>Vaso sanitário quebrado no Banheiro pne, térreo, ala norte, prédio 1</t>
  </si>
  <si>
    <t>2019091939</t>
  </si>
  <si>
    <t>Adequações na Sala 802A para comportar laboratório de bioinformática</t>
  </si>
  <si>
    <t>2019091942</t>
  </si>
  <si>
    <t>Lâmpada piscando na Sala 107, térreo, predio 1</t>
  </si>
  <si>
    <t>2019091947</t>
  </si>
  <si>
    <t>Vazamento no sifão da pia do Banheiro masculino, 7° andar, prédio 2</t>
  </si>
  <si>
    <t>2019092014</t>
  </si>
  <si>
    <t>Cancelado por duplicidade (ramal NTI)</t>
  </si>
  <si>
    <t>2019087549</t>
  </si>
  <si>
    <t>Instalação de uma estação de trabalho no depósito da limpeza</t>
  </si>
  <si>
    <t>2019091946</t>
  </si>
  <si>
    <t>Instalar ponto de rede para a impressora SAMSUMG na sala 104 (DAP)</t>
  </si>
  <si>
    <t>2019091957</t>
  </si>
  <si>
    <t>habilitação de novo ramal no laboratório 104b - prédio 3</t>
  </si>
  <si>
    <t>2019091962</t>
  </si>
  <si>
    <t>Sem energia em todas as tomadas da bancada central do lab 001</t>
  </si>
  <si>
    <t>2019091970</t>
  </si>
  <si>
    <t>verificação da capela de exaustão química da Central Analítica.</t>
  </si>
  <si>
    <t>2019091971</t>
  </si>
  <si>
    <t>Avaliar integridade e estanqueidade das linhas de gases da Central Analítica</t>
  </si>
  <si>
    <t>2019091977</t>
  </si>
  <si>
    <t>Incluir mais um ponto do mesmo ramal na sala 500B</t>
  </si>
  <si>
    <t>2019091985</t>
  </si>
  <si>
    <t>Janela da sala da PROAD está com pequena infiltração</t>
  </si>
  <si>
    <t>2019091986</t>
  </si>
  <si>
    <t>Goteira na Biblioteca</t>
  </si>
  <si>
    <t>2019091994</t>
  </si>
  <si>
    <t>Chove dentro do restaurante 9° andar prédio 2.</t>
  </si>
  <si>
    <t>2019092001</t>
  </si>
  <si>
    <t>Troca de lâmpadas queimadas no depósito do almoxarifado</t>
  </si>
  <si>
    <t>2019092004</t>
  </si>
  <si>
    <t>Pintura da sala 500E, prédio 1</t>
  </si>
  <si>
    <t>2019092007</t>
  </si>
  <si>
    <t>instalar um cabo de rede (azul) mais comprido na sala 410 do Prédio 1</t>
  </si>
  <si>
    <t>2019092009</t>
  </si>
  <si>
    <t>instalar porta teclado e sapatas metálicas em mesa de trabalho na sala 606</t>
  </si>
  <si>
    <t>2019092022</t>
  </si>
  <si>
    <t>3 buracos no forro da sala 315</t>
  </si>
  <si>
    <t>2019092023</t>
  </si>
  <si>
    <t>Iluminação do corredor do P3 que leva à guarita dos fundos</t>
  </si>
  <si>
    <t>2019092038</t>
  </si>
  <si>
    <t>Reinstalação da maçaneta externa da PCF - Saída de emergência do P3.</t>
  </si>
  <si>
    <t>2019092045</t>
  </si>
  <si>
    <t>Instalar 03 tomadas novas na sala da Auditoria</t>
  </si>
  <si>
    <t>2019092046</t>
  </si>
  <si>
    <t>Instalar 03 ramais do mesmo número (8845) na Auditoria</t>
  </si>
  <si>
    <t>2019092048</t>
  </si>
  <si>
    <t>Instalar 02 novos pontos lógicos para a nova sala da Auditoria Interna</t>
  </si>
  <si>
    <t>2019092062</t>
  </si>
  <si>
    <t>Fixação dos quadros na parede da sala 500E</t>
  </si>
  <si>
    <t>2019092097</t>
  </si>
  <si>
    <t>Trocar assento do vaso sanitário no Banheiro masculino, térreo, prédio 1</t>
  </si>
  <si>
    <t>2019092099</t>
  </si>
  <si>
    <t>Verificar segurança das tomadas para instalação de cafeteiras - 600A P1</t>
  </si>
  <si>
    <t>2019092101</t>
  </si>
  <si>
    <t>Manutenção de todas cadeiras depositadas no segundo andar do prédio 1</t>
  </si>
  <si>
    <t>2019092140</t>
  </si>
  <si>
    <t>Verificar oscilação na temperatura das estufas do Laboratório 004 P1</t>
  </si>
  <si>
    <t>SISTEMAS DE AQUECIMENTO</t>
  </si>
  <si>
    <t>2019092143</t>
  </si>
  <si>
    <t>Porta do Banheiro masculino, 3° andar, prédio 2 está sem maçaneta</t>
  </si>
  <si>
    <t>2019092144</t>
  </si>
  <si>
    <t>Lâmpada queimada no Banheiro masculino, 3° andar , prédio 2</t>
  </si>
  <si>
    <t>2019092146</t>
  </si>
  <si>
    <t>Confeccionar suporte para colocar jalecos na sala 319 P1</t>
  </si>
  <si>
    <t>2019092147</t>
  </si>
  <si>
    <t xml:space="preserve">Desentupir os ralos de descida de água da cobertura do prédio 1 </t>
  </si>
  <si>
    <t>2019092149</t>
  </si>
  <si>
    <t>revisão nas tomadas da copa do sétimo andar P3</t>
  </si>
  <si>
    <t>2019092151</t>
  </si>
  <si>
    <t>colocar lonas, em caráter emergencial em razão da chuva, no terraço P1</t>
  </si>
  <si>
    <t>2019092153</t>
  </si>
  <si>
    <t>Soldar o puxador metálico na porta de metal do sobsolo prédio 1</t>
  </si>
  <si>
    <t>2019092154</t>
  </si>
  <si>
    <t>Fixação de persiana na sala 415 P1</t>
  </si>
  <si>
    <t>2019092155</t>
  </si>
  <si>
    <t>A porta do prédio 3 está abrindo e fechando sozinha</t>
  </si>
  <si>
    <t>2019092159</t>
  </si>
  <si>
    <t>Avaliação de ponto de rede na sala 702 P3</t>
  </si>
  <si>
    <t>2019092176</t>
  </si>
  <si>
    <t>Adaptar tomadas e pontos lógicos à mudança de mobiliário - sala 402 P3</t>
  </si>
  <si>
    <t>2019092194</t>
  </si>
  <si>
    <t>Colocar mangueira acoplada ao filtro para encher garrafas d'água - Biotério</t>
  </si>
  <si>
    <t>2019092196</t>
  </si>
  <si>
    <t>Ajuste na torneira da pia da sala 403 (prédio I)</t>
  </si>
  <si>
    <t>2019092199</t>
  </si>
  <si>
    <t>Reinstalar bloco de lâmpadas que se encontra no chão da sala 706B P3</t>
  </si>
  <si>
    <t>2019092201</t>
  </si>
  <si>
    <t>instalação de manômetros no Biotério</t>
  </si>
  <si>
    <t>2019092202</t>
  </si>
  <si>
    <t>ajuste no comando do inversor de frequência da capela do 618 do P2</t>
  </si>
  <si>
    <t>2019092203</t>
  </si>
  <si>
    <t>remover ou acondicionar de um cabo de lógica na circulação do subsolo P1.</t>
  </si>
  <si>
    <t>2019092204</t>
  </si>
  <si>
    <t>ajustes no cabeamento de telefonia do subsolo/central telefônica</t>
  </si>
  <si>
    <t>2019092206</t>
  </si>
  <si>
    <t>ajustes na extensão de surdina que foi instalada no gerador do P1</t>
  </si>
  <si>
    <t>2019092209</t>
  </si>
  <si>
    <t>aquisição de duas tomadas acopladas para barramento em CD</t>
  </si>
  <si>
    <t>2019092211</t>
  </si>
  <si>
    <t>confecção de uma tampa para a fiação do QGBT do P1</t>
  </si>
  <si>
    <t>2019092228</t>
  </si>
  <si>
    <t>Ar condicionado do corredor está gelando muito o biotério</t>
  </si>
  <si>
    <t>2019092261</t>
  </si>
  <si>
    <t>Cortar estantes metálicas pela metade - biotério</t>
  </si>
  <si>
    <t>2019092270</t>
  </si>
  <si>
    <t>Instalar um cabo de telefone maior na sala 500A - prédio 1</t>
  </si>
  <si>
    <t>2019092298</t>
  </si>
  <si>
    <t>fixação de um quadro magnético (80x60cm) na parede do lab 702 P3</t>
  </si>
  <si>
    <t>Primeira verificação</t>
  </si>
  <si>
    <t>2019092305</t>
  </si>
  <si>
    <t>Adequações na tubulação de exaustão no Biotério, sala 415</t>
  </si>
  <si>
    <t>2019092323</t>
  </si>
  <si>
    <t>Retirar o cabo hdmi da sala 400A e entregar no APOIO SALAS (NAS)</t>
  </si>
  <si>
    <t>2019092324</t>
  </si>
  <si>
    <t>Retirar o cabo hdmi da sala 400B e entregar no APOIO SALAS (NAS)</t>
  </si>
  <si>
    <t>2019092334</t>
  </si>
  <si>
    <t>Recolhimento e montagem de lixeiras</t>
  </si>
  <si>
    <t>2019092336</t>
  </si>
  <si>
    <t>Ajuste nas luminárias quadradas do Laboratório de Habilidades</t>
  </si>
  <si>
    <t>2019092337</t>
  </si>
  <si>
    <t>instalação de 3 suportes de papel-toalha no Laboratório de Habilidades</t>
  </si>
  <si>
    <t>2019092338</t>
  </si>
  <si>
    <t>Pedimos a instalação de 2 dispensers de sabonete líquido na sala 819 P2</t>
  </si>
  <si>
    <t>2019092355</t>
  </si>
  <si>
    <t>instalação de dispenser de álcool gel no laboratório 02B no subsolo P1</t>
  </si>
  <si>
    <t>2019092372</t>
  </si>
  <si>
    <t>reparo na parede do hall próxima ao depósito 308 do prédio 2</t>
  </si>
  <si>
    <t>2019092373</t>
  </si>
  <si>
    <t>Revisão hidráulica dos três banheiros do terceiro andar só prédio 2</t>
  </si>
  <si>
    <t>2019092379</t>
  </si>
  <si>
    <t>Identificação das tomadas no NAP</t>
  </si>
  <si>
    <t>2019092382</t>
  </si>
  <si>
    <t>Os rodízios da cadeira da sala 410 do Prédio 1 estão esfarelando</t>
  </si>
  <si>
    <t>2019092389</t>
  </si>
  <si>
    <t>Nenhum ar condicionado funcionando na Anatomia</t>
  </si>
  <si>
    <t>2019092398</t>
  </si>
  <si>
    <t>Vazamento no Banheiro masculino, térreo- ala sul, prédio 1</t>
  </si>
  <si>
    <t>2019092399</t>
  </si>
  <si>
    <t>Caiu o marco da porta do Ban feminino 2° andar  -terceirizados P2</t>
  </si>
  <si>
    <t>2019092419</t>
  </si>
  <si>
    <t>Ajuste em maçaneta na sala 502 P3</t>
  </si>
  <si>
    <t>2019092441</t>
  </si>
  <si>
    <t>avaliação de trincas identificadas na parede externa do prédio 2</t>
  </si>
  <si>
    <t>2019092450</t>
  </si>
  <si>
    <t>Produção de suporte para frigobar. bas 47x47cm altura aprox 25cm</t>
  </si>
  <si>
    <t>2019092456</t>
  </si>
  <si>
    <t>Vazamento de aparelho de ar condicionado na Sala 133 - ISF P2</t>
  </si>
  <si>
    <t>2019092458</t>
  </si>
  <si>
    <t>Instalar equip. de Ponto de Acesso de rede sem fio em frente à sala 219 P1</t>
  </si>
  <si>
    <t>2019092475</t>
  </si>
  <si>
    <t>Verificar Ar condicionado perto da capela da Central analítica sala 001B</t>
  </si>
  <si>
    <t>2019092481</t>
  </si>
  <si>
    <t>O corrimão da escada que leva ao subsolo p1 está solto - DUPLICIDADE</t>
  </si>
  <si>
    <t>2019092483</t>
  </si>
  <si>
    <t>Laboratório 714 do prédio 3, gaveteiros precisam de ajustes</t>
  </si>
  <si>
    <t>2019092498</t>
  </si>
  <si>
    <t>Desentupir a pia da sala de procedimentos de ratos - biotério</t>
  </si>
  <si>
    <t>2019092499</t>
  </si>
  <si>
    <t>Dividir ao meio as estantes do subsolo P2 para o biotério - DUPLICIDADE</t>
  </si>
  <si>
    <t>2019092503</t>
  </si>
  <si>
    <t>Solicita novo controle de ar condicionado - sala 001 - lab microscopia</t>
  </si>
  <si>
    <t>2019092504</t>
  </si>
  <si>
    <t>Forte cheiro de queimado no motor do portão do subsolo do prédio 2</t>
  </si>
  <si>
    <t>2019092506</t>
  </si>
  <si>
    <t>Vazamento na casa de máquinas, nono andar, P2</t>
  </si>
  <si>
    <t>2019092530</t>
  </si>
  <si>
    <t>conserto da fechadura da sala 300b</t>
  </si>
  <si>
    <t>2019092533</t>
  </si>
  <si>
    <t xml:space="preserve"> substituição ou conserto do apoio de braço direito de cadeira - sala 507 P1</t>
  </si>
  <si>
    <t>2019092549</t>
  </si>
  <si>
    <t>Solicito a substituição de 02 suportes de papel toalha na sala 04 subsolo</t>
  </si>
  <si>
    <t>2019092551</t>
  </si>
  <si>
    <t>Verificar elétrica que aciona equipamentos na sala de imunologia</t>
  </si>
  <si>
    <t>2019092561</t>
  </si>
  <si>
    <t>O ar está liberando particulas pretas - Central analítica sala 001B (lab 1)</t>
  </si>
  <si>
    <t>2019092571</t>
  </si>
  <si>
    <t>Computador da recepção do prédio 1 está sem rede</t>
  </si>
  <si>
    <t>2019092589</t>
  </si>
  <si>
    <t>Confeccionar uma extensão de dois metros de comprimento para a 600D</t>
  </si>
  <si>
    <t>2019092598</t>
  </si>
  <si>
    <t>O ar condicionado da sala 004 não está ligando</t>
  </si>
  <si>
    <t>2019091976</t>
  </si>
  <si>
    <t>Fixar dois quadros brancos, ajustar armário de chão e trocar puxador</t>
  </si>
  <si>
    <t>2019092617</t>
  </si>
  <si>
    <t>Consertar exaustor de parede no Laboratório 002B - Patologia</t>
  </si>
  <si>
    <t>2019092630</t>
  </si>
  <si>
    <t>Problema em controle remoto do ar condicionado do biotério</t>
  </si>
  <si>
    <t>2019092649</t>
  </si>
  <si>
    <t>Consertar a bóia elétrica do reservatório do Prédio 1</t>
  </si>
  <si>
    <t>2019092696</t>
  </si>
  <si>
    <t>Ponto lógico sem sinal e sem identificação no DERCA</t>
  </si>
  <si>
    <t>2019092703</t>
  </si>
  <si>
    <t>Ajustes nos vestiários do térreo do prédio 2</t>
  </si>
  <si>
    <t>2019092704</t>
  </si>
  <si>
    <t xml:space="preserve">A parede da sala 302 do prédio 2 apresenta mofo </t>
  </si>
  <si>
    <t>2019092699</t>
  </si>
  <si>
    <t>abertura de uma exaustão e conectar o cano da rack ventilada no biotério</t>
  </si>
  <si>
    <t>2019092741</t>
  </si>
  <si>
    <t>Verificar possível falta de água no biotério</t>
  </si>
  <si>
    <t>2019092742</t>
  </si>
  <si>
    <t>Consertar tomada do almoxarifado do Biotério que alimenta a geladeira</t>
  </si>
  <si>
    <t>2019092746</t>
  </si>
  <si>
    <t>Ajustes em armário alto e mesa na sala 104 B</t>
  </si>
  <si>
    <t>2019092754</t>
  </si>
  <si>
    <t>Instalação de persianas nas janelas das salas do NAP</t>
  </si>
  <si>
    <t>2019092757</t>
  </si>
  <si>
    <t>instalação de duas tomadas 127w na sala 600D</t>
  </si>
  <si>
    <t>2019092763</t>
  </si>
  <si>
    <t>Instalar o suporte do projetor no teto da sala 605B</t>
  </si>
  <si>
    <t>2019092792</t>
  </si>
  <si>
    <t>Remoção de pregos expostos no parquet e ajuste em espelho de tomada</t>
  </si>
  <si>
    <t>2019092793</t>
  </si>
  <si>
    <t>Verificar cheiro forte de gás no laboratório 317</t>
  </si>
  <si>
    <t>2019092794</t>
  </si>
  <si>
    <t>Porta arrasta no chão no banheiro feminino,térreo,prédio 1</t>
  </si>
  <si>
    <t>2019092806</t>
  </si>
  <si>
    <t>Sem rede na recepção do prédio 1</t>
  </si>
  <si>
    <t>2019092825</t>
  </si>
  <si>
    <t xml:space="preserve">Lubrificar fechaduras dos armários da biblioteca </t>
  </si>
  <si>
    <t>2019092828</t>
  </si>
  <si>
    <t>Identificação de tomada na sala 606 P1</t>
  </si>
  <si>
    <t>2019092830</t>
  </si>
  <si>
    <t>Sifão da pia está vazando - banheiro masculino, subsolo, prédio 1</t>
  </si>
  <si>
    <t>2019092835</t>
  </si>
  <si>
    <t>Assento sanitário frouxo no banheiro Ala Sul, 2º andar; Prédio 1</t>
  </si>
  <si>
    <t>2019092837</t>
  </si>
  <si>
    <t xml:space="preserve">Instalação de papel toalha no DCE. </t>
  </si>
  <si>
    <t>2019092841</t>
  </si>
  <si>
    <t xml:space="preserve">Troca da torneira chuveirinho no laboratório sala 06 </t>
  </si>
  <si>
    <t>2019092874</t>
  </si>
  <si>
    <t>Instalar acrílico que cobre as lâmpadas do elevador de serviço do P1.</t>
  </si>
  <si>
    <t>2019092879</t>
  </si>
  <si>
    <t>Diversas demandas de elétrica em todos os sanitários do prédio 2</t>
  </si>
  <si>
    <t>2019092882</t>
  </si>
  <si>
    <t>substituição por LED de todas as lâmpadas dos sanitários PCDs do P3.</t>
  </si>
  <si>
    <t>2019092889</t>
  </si>
  <si>
    <t>Instalar tampa na eletrocalha do CD-1.1 SS.</t>
  </si>
  <si>
    <t>2019092898</t>
  </si>
  <si>
    <t>Acento do vaso está quebrado no banheiro feminino, 2° andar, ala sul, P1</t>
  </si>
  <si>
    <t>2019092910</t>
  </si>
  <si>
    <t>Suporte de papel higiênico caiu no ban masc 3 andar prédio 2</t>
  </si>
  <si>
    <t>2019092937</t>
  </si>
  <si>
    <t>remoção de 2 registros de gás localizados no laboratório 214</t>
  </si>
  <si>
    <t>2019092938</t>
  </si>
  <si>
    <t>Instalação de torneira elétrica na sala de lavagem de materiais do lab 214</t>
  </si>
  <si>
    <t>2019092941</t>
  </si>
  <si>
    <t>lab 001 do subsolo do prédio 1 está sem energia</t>
  </si>
  <si>
    <t>2019092943</t>
  </si>
  <si>
    <t>Algumas tomadas da sala 403 estão sem energia</t>
  </si>
  <si>
    <t>2019092947</t>
  </si>
  <si>
    <t>Vazamento no chuveiro e o lava olhos ao lado do lab 002-A (cancelado)</t>
  </si>
  <si>
    <t>2019092948</t>
  </si>
  <si>
    <t>O chuveiro e o lava olhos ao lado do lab 002-A estão com vazamento</t>
  </si>
  <si>
    <t>2019092950</t>
  </si>
  <si>
    <t>Na sala dos biofrezeres do predio 3 o ar condicionado está apitando</t>
  </si>
  <si>
    <t>2019092952</t>
  </si>
  <si>
    <t>Alteração de local de placa no 3° andar P1</t>
  </si>
  <si>
    <t>2019092954</t>
  </si>
  <si>
    <t>substituição dos filtros do biotério e manta G3 prédio 03</t>
  </si>
  <si>
    <t>2019092959</t>
  </si>
  <si>
    <t xml:space="preserve">Alterar temperatura do 8º andar P2 </t>
  </si>
  <si>
    <t>2019092961</t>
  </si>
  <si>
    <t>Corrigir rachaduras na sala 400C</t>
  </si>
  <si>
    <t>2019092962</t>
  </si>
  <si>
    <t>Tampa de vaso sanitário quebrada no ban fem 5° andar- reitoria, prédio 1</t>
  </si>
  <si>
    <t>2019092963</t>
  </si>
  <si>
    <t>substituição do disjuntor do QGBT por outro nema 3x70A</t>
  </si>
  <si>
    <t>2019092964</t>
  </si>
  <si>
    <t>ajustes e investigação da iluminação do térreo do P1</t>
  </si>
  <si>
    <t>2019092971</t>
  </si>
  <si>
    <t>Ajuste em tomada de impressora na Sala 606, Sala de Professores</t>
  </si>
  <si>
    <t>2019092972</t>
  </si>
  <si>
    <t>Inverter o miolo da porta de entrada do restaurante.</t>
  </si>
  <si>
    <t>2019092978</t>
  </si>
  <si>
    <t>Revisão das lâmpadas no restaurante do nono andar P2.</t>
  </si>
  <si>
    <t>2019092979</t>
  </si>
  <si>
    <t>Ajuste nas cortinas da sala 508 P1.</t>
  </si>
  <si>
    <t>2019092981</t>
  </si>
  <si>
    <t>Aparelho na sala 400C não está ligando</t>
  </si>
  <si>
    <t>2019092989</t>
  </si>
  <si>
    <t>Aplicação de manta nos furos feitos na laje do segundo andar P1</t>
  </si>
  <si>
    <t>2019092997</t>
  </si>
  <si>
    <t>Verificar falta de gás na cozinha experimental</t>
  </si>
  <si>
    <t>2019093002</t>
  </si>
  <si>
    <t>Remoção de materiais do pátio em virtude dos fortes ventos</t>
  </si>
  <si>
    <t>2019093014</t>
  </si>
  <si>
    <t>Verificar se ar condicionado da sala do DAP tem função de aquecer</t>
  </si>
  <si>
    <t>2019093023</t>
  </si>
  <si>
    <t>Consertar porta de armário do laboratório 617</t>
  </si>
  <si>
    <t>2019093024</t>
  </si>
  <si>
    <t>Refazer e identificar cabo de rede e adicionar ao patch panel - Sala 605-B</t>
  </si>
  <si>
    <t>2019093033</t>
  </si>
  <si>
    <t>Arrumar persiana na prefeitura do campus</t>
  </si>
  <si>
    <t>2019093060</t>
  </si>
  <si>
    <t>Goteira na porta da sala 612,6° andar,prédio 1</t>
  </si>
  <si>
    <t>2019093101</t>
  </si>
  <si>
    <t>O acesso do térreo baixo para o alto pela escadinha está mal iluminado</t>
  </si>
  <si>
    <t>2019093134</t>
  </si>
  <si>
    <t>Conserto de geladeira do arquivo - fora do escopo do contrato</t>
  </si>
  <si>
    <t>2019093140</t>
  </si>
  <si>
    <t>Interruptor da copa da Procuradoria está com mau contato.</t>
  </si>
  <si>
    <t>2019093145</t>
  </si>
  <si>
    <t>manutenção de uma pia (em bancada) com vazamento no lab305</t>
  </si>
  <si>
    <t>2019093157</t>
  </si>
  <si>
    <t>Caixa de descarga entupida nos banheiros do 4.andar P2 (museu).</t>
  </si>
  <si>
    <t>2019093163</t>
  </si>
  <si>
    <t>Ramal mudo na sala 308b do prédio 1</t>
  </si>
  <si>
    <t>2019093164</t>
  </si>
  <si>
    <t>Instalar vidro na porta do abrigo de hidrante  salão nobre do P1.</t>
  </si>
  <si>
    <t>2019093168</t>
  </si>
  <si>
    <t>troca de lâmpadas queimadas na circulação do térreo ala sul P1.</t>
  </si>
  <si>
    <t>2019093169</t>
  </si>
  <si>
    <t xml:space="preserve">Porta de entrada do Auditório 2 do prédio 2 está travando na hora de abrir. </t>
  </si>
  <si>
    <t>2019093171</t>
  </si>
  <si>
    <t xml:space="preserve">Dois lavatórios dos lab gastronomia estão entupidos e com vazamento. </t>
  </si>
  <si>
    <t>2019093173</t>
  </si>
  <si>
    <t>Verificar freezer do biotério</t>
  </si>
  <si>
    <t>2019093192</t>
  </si>
  <si>
    <t>Emitir Laudo de Avaliação dos equipamentos de climatização no subsolo P2.</t>
  </si>
  <si>
    <t>2019093193</t>
  </si>
  <si>
    <t>substituição de dois compressores danificados no chiller do prédio 3.</t>
  </si>
  <si>
    <t>2019093194</t>
  </si>
  <si>
    <t>substituição de placa eletrônica de compressor no chiller do prédio 3.</t>
  </si>
  <si>
    <t>2019093197</t>
  </si>
  <si>
    <t xml:space="preserve">Elaboração de lista de materiais de climatização para estoque mínimo </t>
  </si>
  <si>
    <t>2019092807</t>
  </si>
  <si>
    <t>Instalação de TV no centro de simulação</t>
  </si>
  <si>
    <t>2019093203</t>
  </si>
  <si>
    <t>Localizar e identificar ponto para ligação de impressora no Protocolo</t>
  </si>
  <si>
    <t>2019093213</t>
  </si>
  <si>
    <t>instalação de torneira elétrica no laboratório 305</t>
  </si>
  <si>
    <t>2019093228</t>
  </si>
  <si>
    <t>FIXAR um assento na 5.fileira do anfiteatro Alimena</t>
  </si>
  <si>
    <t>2019093231</t>
  </si>
  <si>
    <t>Coifas do Complexo Alimentos não estão funcionando (não ligam).</t>
  </si>
  <si>
    <t>2019093240</t>
  </si>
  <si>
    <t>Recolher materiais no Restaurante, 9° andar, prédio 2</t>
  </si>
  <si>
    <t>2019093246</t>
  </si>
  <si>
    <t>Instalação de abrigos de extintores (externos) do prédio 01</t>
  </si>
  <si>
    <t>2019092744</t>
  </si>
  <si>
    <t>Aplicação de película nas janelas das salas do NAP</t>
  </si>
  <si>
    <t>2019093176</t>
  </si>
  <si>
    <t>Aquisição de 10 tomadas RJ45 na biblioteca</t>
  </si>
  <si>
    <t>2019093238</t>
  </si>
  <si>
    <t>Instalação de dois dispenseres para sabonete líquido na sala 404 P1</t>
  </si>
  <si>
    <t>2019093259</t>
  </si>
  <si>
    <t>reparos nos telefones da sala 506 do prédio 1</t>
  </si>
  <si>
    <t>2019093260</t>
  </si>
  <si>
    <t>localização e identificação do ponto de rede da sala 023 do subsolo P1</t>
  </si>
  <si>
    <t>2019093261</t>
  </si>
  <si>
    <t>Remoção de móvel na Antessala da central telefônica</t>
  </si>
  <si>
    <t>2019093263</t>
  </si>
  <si>
    <t xml:space="preserve"> instalação de faroletes de iluminação de emergência no RU.</t>
  </si>
  <si>
    <t>2019093270</t>
  </si>
  <si>
    <t>Problema no telefone/ramal. Sala 308b do prédio 1 da Ufcspa</t>
  </si>
  <si>
    <t>2019093281</t>
  </si>
  <si>
    <t>troca do espelho e tomada na sala 206 P1</t>
  </si>
  <si>
    <t>2019093282</t>
  </si>
  <si>
    <t>Instalação de conector duplo na sala 206 P1</t>
  </si>
  <si>
    <t>2019093306</t>
  </si>
  <si>
    <t>retirada de um balcão de madeira e armários aéreos da sala 704 P3</t>
  </si>
  <si>
    <t>2019093314</t>
  </si>
  <si>
    <t>Recolocar a tubulação de exaustão caída na sala dos ratos do biotério</t>
  </si>
  <si>
    <t>2019093307</t>
  </si>
  <si>
    <t>Instalação de tomada (de 3 pinos) para uma autoclave na sala 703 P3</t>
  </si>
  <si>
    <t>2019093325</t>
  </si>
  <si>
    <t>Parafusos do suporte estão rasgando papel- higiênico - ban fem 5° andar P2</t>
  </si>
  <si>
    <t>2019093329</t>
  </si>
  <si>
    <t>Fixar o acionador de tela na sala 300C P1</t>
  </si>
  <si>
    <t>2019093330</t>
  </si>
  <si>
    <t>Realizar a separação das lâmpadas LED descartadas na estação de coleta</t>
  </si>
  <si>
    <t>2019093338</t>
  </si>
  <si>
    <t>substituição de lâmpadas queimadas no subsolo e 1° andar P1</t>
  </si>
  <si>
    <t>2019093342</t>
  </si>
  <si>
    <t>troca de resistência de torneira elétrica localizada no lab 307 p1</t>
  </si>
  <si>
    <t>2019093344</t>
  </si>
  <si>
    <t>Falta de gás recorrente no laboratório de Téc. Dietéticas e Gastronômicas</t>
  </si>
  <si>
    <t>2019093366</t>
  </si>
  <si>
    <t xml:space="preserve"> troca de lâmpadas nas luminárias do corredor do térreo baixo P2</t>
  </si>
  <si>
    <t>2019093368</t>
  </si>
  <si>
    <t>Torneira do LAB central analítica 001B  está pingando.</t>
  </si>
  <si>
    <t>2019093393</t>
  </si>
  <si>
    <t>Avaliação da infiltração que aparece ao pé da parede do RU</t>
  </si>
  <si>
    <t>2019093395</t>
  </si>
  <si>
    <t>Aumentar altura de 2 corrimãos da entrada central do Salão Nobre</t>
  </si>
  <si>
    <t>2019093401</t>
  </si>
  <si>
    <t>Verificar telefone da sala 608 P1</t>
  </si>
  <si>
    <t>2019093404</t>
  </si>
  <si>
    <t>Vaso entupido no Banheiro feminino, térreo, ala norte, prédio 1</t>
  </si>
  <si>
    <t>2019093409</t>
  </si>
  <si>
    <t xml:space="preserve">Torneira da pia da sala de lavagem do lab 201 não está fechando. </t>
  </si>
  <si>
    <t>2019093410</t>
  </si>
  <si>
    <t>Queda de disjuntor - sala 214 P2</t>
  </si>
  <si>
    <t>2019093412</t>
  </si>
  <si>
    <t>Adequação de elétrica para suportar equipamento novo - sala 214 P2</t>
  </si>
  <si>
    <t>2019093437</t>
  </si>
  <si>
    <t xml:space="preserve"> Confeccionar 2 cabos para conectar as 2 impressoras do DCC</t>
  </si>
  <si>
    <t>2019093441</t>
  </si>
  <si>
    <t>Instalar telefone novo na sala 500A</t>
  </si>
  <si>
    <t>2019093452</t>
  </si>
  <si>
    <t>Quadro branco manchado da sala 314 prédio 1.</t>
  </si>
  <si>
    <t>2019093455</t>
  </si>
  <si>
    <t>Vaso entupido no Banheiro masculino, 5° andar, prédio 2</t>
  </si>
  <si>
    <t>2019093457</t>
  </si>
  <si>
    <t>2019093462</t>
  </si>
  <si>
    <t>Bebedouro entupido no Corredor, 6° andar, prédio 1</t>
  </si>
  <si>
    <t>2019093466</t>
  </si>
  <si>
    <t>Tamponamento de trecho de tubulação de esgoto - lab 317 P1</t>
  </si>
  <si>
    <t>2019093475</t>
  </si>
  <si>
    <t>instalação de um gancho no R.U para colocação do extintor de incêndio "K"</t>
  </si>
  <si>
    <t>2019093479</t>
  </si>
  <si>
    <t>Parafusar canaleta na alvenaria sob a janela da sala 500E</t>
  </si>
  <si>
    <t>2019093482</t>
  </si>
  <si>
    <t>Consertar problema no cabeamento do projetor da sala 216</t>
  </si>
  <si>
    <t>2019093491</t>
  </si>
  <si>
    <t xml:space="preserve">desmontagem e remontagem de armário a ser redistribuído </t>
  </si>
  <si>
    <t>2019093494</t>
  </si>
  <si>
    <t>O scanner da Biblioteca não está ligando.</t>
  </si>
  <si>
    <t>2019093508</t>
  </si>
  <si>
    <t>Ponto lógico sem sinal na Divisão de compras - Sala 100I.1</t>
  </si>
  <si>
    <t>2019093510</t>
  </si>
  <si>
    <t>Vazamento na sala 623 P1</t>
  </si>
  <si>
    <t>2019093528</t>
  </si>
  <si>
    <t>Ajustar quadro branco na sala 623 P1</t>
  </si>
  <si>
    <t>2019093534</t>
  </si>
  <si>
    <t>Parafusar cadeira no laboratório 301 prédio 1</t>
  </si>
  <si>
    <t>2019093545</t>
  </si>
  <si>
    <t>Ajustes nos armários de guarda volumes da biblioteca</t>
  </si>
  <si>
    <t>2019093546</t>
  </si>
  <si>
    <t>limpeza de equipamento de ar condicionado no lab 1 da Central Analítica</t>
  </si>
  <si>
    <t>2019093400</t>
  </si>
  <si>
    <t>Trocar os plugues dos cabos para adequar à regua de tomadas - sala 010</t>
  </si>
  <si>
    <t>2019093554</t>
  </si>
  <si>
    <t>Verificar funcionamento de nobreak no laboratório 3 da Central Analítica.</t>
  </si>
  <si>
    <t>2019093557</t>
  </si>
  <si>
    <t xml:space="preserve"> Ramal 8821 da sala 606/P3 não está funcionando. </t>
  </si>
  <si>
    <t>2019093558</t>
  </si>
  <si>
    <t>Ramal mudo na sala 502 P3</t>
  </si>
  <si>
    <t>2019093559</t>
  </si>
  <si>
    <t>Trocar lâmpadas compactas antigas por compactas de led na sala 213 P2</t>
  </si>
  <si>
    <t>2019093573</t>
  </si>
  <si>
    <t xml:space="preserve">Verificar infiltração que tem em frente a sala da central telefônica </t>
  </si>
  <si>
    <t>2019093586</t>
  </si>
  <si>
    <t>Conserto do ar central da biblioteca</t>
  </si>
  <si>
    <t>2019093587</t>
  </si>
  <si>
    <t>Ajuste no retroprojetor da sala 22 laboratório de anatomia sala 01 e 02</t>
  </si>
  <si>
    <t>2019093594</t>
  </si>
  <si>
    <t>2019093600</t>
  </si>
  <si>
    <t>Trocar a tela de projeção da sala 216 (motor com defeito).</t>
  </si>
  <si>
    <t>2019093602</t>
  </si>
  <si>
    <t>Instalação de dois assentos sanitários nos banheiros da antiga cafeteria P3</t>
  </si>
  <si>
    <t>2019093603</t>
  </si>
  <si>
    <t>Lâmpada queimada no corredor em frente a sala 311</t>
  </si>
  <si>
    <t>2019093604</t>
  </si>
  <si>
    <t>Instalar dois suportes de papel higiênico nos banheiros da cafeteria P3</t>
  </si>
  <si>
    <t>2019093605</t>
  </si>
  <si>
    <t>Desabilitar botão "portaria" do interfone da Reitoria</t>
  </si>
  <si>
    <t>2019093607</t>
  </si>
  <si>
    <t>Ramal mudo na sala da PROAD</t>
  </si>
  <si>
    <t>2019093608</t>
  </si>
  <si>
    <t>Verificar a possibilidade de transferir o ramal digital 8809 para a PROAD</t>
  </si>
  <si>
    <t>2019093611</t>
  </si>
  <si>
    <t>Correção de bolhas na parede da recepção da prefeitura do campus</t>
  </si>
  <si>
    <t>2019093612</t>
  </si>
  <si>
    <t>Verificação de aparente umidade/avaria em reboco de sala 132 P2</t>
  </si>
  <si>
    <t>2019093634</t>
  </si>
  <si>
    <t>Ajuste em armário do sétimo andar do prédio 3</t>
  </si>
  <si>
    <t>2019093636</t>
  </si>
  <si>
    <t>ajuste do espelho de uma das tomadas da sala 319</t>
  </si>
  <si>
    <t>2019093652</t>
  </si>
  <si>
    <t>Lâmpada queimada no Hall de entrada, térreo, prédio 2</t>
  </si>
  <si>
    <t>2019093655</t>
  </si>
  <si>
    <t>A porta do laboratório 802 de responsabilidade do Lab Hab. está caindo.</t>
  </si>
  <si>
    <t>2019093656</t>
  </si>
  <si>
    <t>Retirar o quadro branco da sala 400B e instalar na sala 314.</t>
  </si>
  <si>
    <t>2019093657</t>
  </si>
  <si>
    <t>Avaliação da capacidade de exaustão da capela localizada no lab305 p1</t>
  </si>
  <si>
    <t>2019093658</t>
  </si>
  <si>
    <t>Vazamento em pia de bancada do laboratório 305</t>
  </si>
  <si>
    <t>2019093661</t>
  </si>
  <si>
    <t>Troca de lâmpadas queimadas no corredor em direção ao DCE no térreo P2</t>
  </si>
  <si>
    <t>2019093663</t>
  </si>
  <si>
    <t>Desnível nos pés da cadeira fixa na sala de reuniões 503</t>
  </si>
  <si>
    <t>2019093680</t>
  </si>
  <si>
    <t xml:space="preserve">Passar um cabo ethernet da sala 121 P2 até o switch na sala do rack </t>
  </si>
  <si>
    <t>2019093689</t>
  </si>
  <si>
    <t>Substituir lâmpada queimada em frente à sala 607.</t>
  </si>
  <si>
    <t>2019093691</t>
  </si>
  <si>
    <t>Instalar equipamento à rede hidrossanitária no lab gastronomia</t>
  </si>
  <si>
    <t>2019093692</t>
  </si>
  <si>
    <t>O telefone está mudo (Ramal 8792) - Sala 613 P3</t>
  </si>
  <si>
    <t>2019093000</t>
  </si>
  <si>
    <t>Adequações na sala 215 P1 para transformar em depósito NTI</t>
  </si>
  <si>
    <t>2019093697</t>
  </si>
  <si>
    <t>Ramal 8811 mudo - sala 518 P1</t>
  </si>
  <si>
    <t>2019093711</t>
  </si>
  <si>
    <t>conserto do teto da biblioteca na região do mezanino</t>
  </si>
  <si>
    <t>2019093713</t>
  </si>
  <si>
    <t>Tela de projeção da sala 508 não responde - resolvido</t>
  </si>
  <si>
    <t>2019093714</t>
  </si>
  <si>
    <t>aquisição e inserção de filtros Y nos fan coils do Prédio 3 - Térreo</t>
  </si>
  <si>
    <t>2019093715</t>
  </si>
  <si>
    <t>aquisição e inserção de filtros Y nos fan coils do Prédio 3 - 2º Andar</t>
  </si>
  <si>
    <t>2019093716</t>
  </si>
  <si>
    <t>aquisição e inserção de filtros Y nos fan coils do Prédio 3 - 3º Andar</t>
  </si>
  <si>
    <t>2019093717</t>
  </si>
  <si>
    <t>aquisição e inserção de filtros Y nos fan coils do Prédio 3 - 4º Andar</t>
  </si>
  <si>
    <t>2019093718</t>
  </si>
  <si>
    <t>aquisição e inserção de filtros Y nos fan coils do Prédio 3 - 5º Andar</t>
  </si>
  <si>
    <t>2019093719</t>
  </si>
  <si>
    <t>aquisição e inserção de filtros Y nos fan coils do Prédio 3 - 6º Andar</t>
  </si>
  <si>
    <t>2019093720</t>
  </si>
  <si>
    <t>aquisição e inserção de filtros Y nos fan coils do Prédio 3 - 7º Andar</t>
  </si>
  <si>
    <t>2019093721</t>
  </si>
  <si>
    <t>aquisição e inserção de filtros Y nos fan coils do Prédio 3 - 8º Andar</t>
  </si>
  <si>
    <t>2019093722</t>
  </si>
  <si>
    <t>aquisição e inserção de filtros Y nos fan coils do Prédio 3 - Cobertura</t>
  </si>
  <si>
    <t>2019093723</t>
  </si>
  <si>
    <t xml:space="preserve"> troca de 2 plaquinhas de identificação de porta fixadas de modo errado</t>
  </si>
  <si>
    <t>2019093726</t>
  </si>
  <si>
    <t>aquisição de filtros e correias para as tomadas de ar externo do Prédio 1</t>
  </si>
  <si>
    <t>2019093736</t>
  </si>
  <si>
    <t xml:space="preserve">adquirir pressostato dual  e capilar com porcas de 1\4” p/ Lab Anatomia </t>
  </si>
  <si>
    <t>2019093739</t>
  </si>
  <si>
    <t>aplicação de desengripante nas camas hospitalares do Lab Habilidades</t>
  </si>
  <si>
    <t>2019093750</t>
  </si>
  <si>
    <t>vazamento no sifão de uma das pias da cozinha experimental</t>
  </si>
  <si>
    <t>2019093751</t>
  </si>
  <si>
    <t>Vazamento nas pias da primeira bancada da cozinha experimental</t>
  </si>
  <si>
    <t>2019093753</t>
  </si>
  <si>
    <t>falta de iluminação do corredor em frente a entrada da Biblioteca</t>
  </si>
  <si>
    <t>2019093756</t>
  </si>
  <si>
    <t>Anexar dois quadros brancos e ajuste de puxador no armário de materiais</t>
  </si>
  <si>
    <t>2019093757</t>
  </si>
  <si>
    <t>Realizar limpeza das luminárias no mezanino da biblioteca</t>
  </si>
  <si>
    <t>2019093759</t>
  </si>
  <si>
    <t>Verificar ponto de rede do computador da sala 721 P2</t>
  </si>
  <si>
    <t>2019093762</t>
  </si>
  <si>
    <t>verificar os ares-condicionados no modo quente da Biblioteca</t>
  </si>
  <si>
    <t>2019093769</t>
  </si>
  <si>
    <t>O ramal 8832, sala 611, prédio 1 está mudo</t>
  </si>
  <si>
    <t>2019093803</t>
  </si>
  <si>
    <t>Descarga estragada no Banheiro PNE, 4° andar, ala sul, prédio 1</t>
  </si>
  <si>
    <t>2019093804</t>
  </si>
  <si>
    <t>Lâmpada queimada no sanitário do mezanino do Arquivo</t>
  </si>
  <si>
    <t>2019093806</t>
  </si>
  <si>
    <t>Avaliação de circuito ou quadro de energia na sala 613 P3</t>
  </si>
  <si>
    <t>2019093807</t>
  </si>
  <si>
    <t>Verificar projetor na sala 514 P1</t>
  </si>
  <si>
    <t>2019093832</t>
  </si>
  <si>
    <t>ar condicionado na sala 406 P1 não funciona</t>
  </si>
  <si>
    <t>2019093833</t>
  </si>
  <si>
    <t>Retirar o Cabo VGA da sala 514. Passar cabo HDMI (cabo está na sala).</t>
  </si>
  <si>
    <t>2019093857</t>
  </si>
  <si>
    <t>retirada de revestimento de piso em alguns pontos</t>
  </si>
  <si>
    <t>2019093868</t>
  </si>
  <si>
    <t>Avaliação de conserto de sistema de abertura e fechamento da PCF do Salão Nobre</t>
  </si>
  <si>
    <t>2019093873</t>
  </si>
  <si>
    <t>fixação de fita amarela de sinalização nos locais indicados pela engseg</t>
  </si>
  <si>
    <t>2019093874</t>
  </si>
  <si>
    <t>Instalar rede lógica na sala 121-B do prédio 2</t>
  </si>
  <si>
    <t>2019093880</t>
  </si>
  <si>
    <t>Confeccionar 5 tabuas de 1,70 de comprimento por 20 cm de largura</t>
  </si>
  <si>
    <t>2019093883</t>
  </si>
  <si>
    <t>Correção da infiltração e teto de gesso do auditório P3</t>
  </si>
  <si>
    <t>2019093884</t>
  </si>
  <si>
    <t>substituir controladores Globus modelo GL-GS706S no 5º e 6º andares do P3</t>
  </si>
  <si>
    <t>2019090356</t>
  </si>
  <si>
    <t>Desentupimento de vaso sanitário do banheiro masculino 7º and</t>
  </si>
  <si>
    <t>2019093886</t>
  </si>
  <si>
    <t>montagem de uma mesa redonda e ajuste numa mesa em L - patrimônio</t>
  </si>
  <si>
    <t>2019093887</t>
  </si>
  <si>
    <t>Ajuste e troca de prateleira em armário branco alto no dep patrimônio</t>
  </si>
  <si>
    <t>2019093891</t>
  </si>
  <si>
    <t>substituição de motor queimado da Sala 604 do Prédio 2</t>
  </si>
  <si>
    <t>2019093892</t>
  </si>
  <si>
    <t>Verificar instalação elétrica que liga o micro-ondas da Adservi</t>
  </si>
  <si>
    <t>2019093893</t>
  </si>
  <si>
    <t>aquisição de transformador para quadro de comando da sala 804 P2</t>
  </si>
  <si>
    <t>2019093895</t>
  </si>
  <si>
    <t>Verificar nobreak no Laboratório de Citogenética (404/P1)</t>
  </si>
  <si>
    <t>2019093922</t>
  </si>
  <si>
    <t>Infiltração na Sala 620,6° andar, prédio 1</t>
  </si>
  <si>
    <t>2019093928</t>
  </si>
  <si>
    <t>Vazamento de água de equipamento na sala 615 P2</t>
  </si>
  <si>
    <t>2019093929</t>
  </si>
  <si>
    <t>colocar suporte de madeira para levantar os tatames do lab 814</t>
  </si>
  <si>
    <t>2019093930</t>
  </si>
  <si>
    <t>colocar suporte de madeira para levantar os tatames do lab 814 - duplicado</t>
  </si>
  <si>
    <t>2019093934</t>
  </si>
  <si>
    <t>Ramal mudo 605 P3</t>
  </si>
  <si>
    <t>2019093935</t>
  </si>
  <si>
    <t>Local sem internet 605 P3</t>
  </si>
  <si>
    <t>2019093936</t>
  </si>
  <si>
    <t>Vazamento no banheiro feminino, 5 andar, ala norte</t>
  </si>
  <si>
    <t>2019093949</t>
  </si>
  <si>
    <t>Lâmpada acende e apaga no corredor ala norte 6º and</t>
  </si>
  <si>
    <t>2019093955</t>
  </si>
  <si>
    <t>Cobrir com tinta a marca do Governo Federal da placa de obra R.U</t>
  </si>
  <si>
    <t>2019093956</t>
  </si>
  <si>
    <t>Ajuste de marcenaria em mesa/gaveteiro na sala 413 P1</t>
  </si>
  <si>
    <t>2019093957</t>
  </si>
  <si>
    <t>Ajuste de marcenaria em dois gaveteiros na sala 603 P1</t>
  </si>
  <si>
    <t>2019093969</t>
  </si>
  <si>
    <t>Possível vazamento na sala 132, prédio 02</t>
  </si>
  <si>
    <t>2019093981</t>
  </si>
  <si>
    <t>melhoria em mobiliário da sala 302 do prédio 02.</t>
  </si>
  <si>
    <t>2019093986</t>
  </si>
  <si>
    <t>Realizar instalação hidráulica na Sala 703, Unidade de Esterilização</t>
  </si>
  <si>
    <t>2019093991</t>
  </si>
  <si>
    <t>Desligar a água do terceiro andar do prédio 3 para instalar equipamento</t>
  </si>
  <si>
    <t>2019094005</t>
  </si>
  <si>
    <t>Problema em ar condicionado na sala 002B</t>
  </si>
  <si>
    <t>2019094008</t>
  </si>
  <si>
    <t xml:space="preserve">Substituição dos ares condicionados da prefeitura </t>
  </si>
  <si>
    <t>2019094009</t>
  </si>
  <si>
    <t>substituição dos ares condicionados do DCC</t>
  </si>
  <si>
    <t>2019094011</t>
  </si>
  <si>
    <t>desmontagem de uma mesa redonda na sala 500A</t>
  </si>
  <si>
    <t>2019094027</t>
  </si>
  <si>
    <t>conserto do teto de gesso no lab 305 P1</t>
  </si>
  <si>
    <t>2019094033</t>
  </si>
  <si>
    <t>montagem de 70 lixeiras brancas de 15 litros</t>
  </si>
  <si>
    <t>2019094038</t>
  </si>
  <si>
    <t>Instalar claviculário no lab 004 P1</t>
  </si>
  <si>
    <t>2019094046</t>
  </si>
  <si>
    <t>Descarga não funciona no Banheiro feminino, térreo, ala sul, prédio 1</t>
  </si>
  <si>
    <t>2019094048</t>
  </si>
  <si>
    <t>Recolher dispenser de sabonete líquido na sala 819 P2</t>
  </si>
  <si>
    <t>2019094068</t>
  </si>
  <si>
    <t>instalação de camada de manta asfáltica 3 mm na laje da cobertura do P1</t>
  </si>
  <si>
    <t>2019094099</t>
  </si>
  <si>
    <t>avaliação e a reconfiguração para endereçamento da Central de Alarme P2</t>
  </si>
  <si>
    <t>2019094101</t>
  </si>
  <si>
    <t>Vaso sanitário entupido no Banheiro PNE, 6° andar, prédio 3</t>
  </si>
  <si>
    <t>2019094104</t>
  </si>
  <si>
    <t>2019094107</t>
  </si>
  <si>
    <t>Instalar bandejas para canalizar o fluxo de água dos splits do Biotério.</t>
  </si>
  <si>
    <t>2019094116</t>
  </si>
  <si>
    <t>Verificar gerador de nitrogenio na Central Analítica - Sala 001-B</t>
  </si>
  <si>
    <t>2019094135</t>
  </si>
  <si>
    <t>Ramal mudo na sala 602 P3</t>
  </si>
  <si>
    <t>2019094143</t>
  </si>
  <si>
    <t>conserto de fechadura da porta da sala 1 da biblioteca</t>
  </si>
  <si>
    <t>2019094144</t>
  </si>
  <si>
    <t>limpeza de condensadora de ar condicionado na sala 001-C</t>
  </si>
  <si>
    <t>2019094146</t>
  </si>
  <si>
    <t>Ligação de aterramento de condensadoras e de plataforma metálica 3ºa P1</t>
  </si>
  <si>
    <t>2019094147</t>
  </si>
  <si>
    <t>Retirar o quadro branco da sala 400a do prédio 1 e instalar na 316 - P1.</t>
  </si>
  <si>
    <t>2019094152</t>
  </si>
  <si>
    <t>Falta de água na sala 617 prédio 2</t>
  </si>
  <si>
    <t>2019094161</t>
  </si>
  <si>
    <t xml:space="preserve">instalara tampa para acesso ao novo CD da área técnica do 3º andar </t>
  </si>
  <si>
    <t>2019094166</t>
  </si>
  <si>
    <t>Vazamento em registro no ban PNE 5° andar P3</t>
  </si>
  <si>
    <t>2019093859</t>
  </si>
  <si>
    <t>Substituição de nobreak avariado na biblioteca</t>
  </si>
  <si>
    <t>2019093968</t>
  </si>
  <si>
    <t>habilitação de novo ramal e instalação de aparelho telefônico 132 P2</t>
  </si>
  <si>
    <t>2019094177</t>
  </si>
  <si>
    <t>fixar no piso os pés das 02 mesas redondas da sala 402</t>
  </si>
  <si>
    <t>2019094182</t>
  </si>
  <si>
    <t>Montagem de lixeiras grandes na sala de marcenaria</t>
  </si>
  <si>
    <t>2019094197</t>
  </si>
  <si>
    <t>Capela de exaustão do Laboratório 303 P1 fazendo barulho</t>
  </si>
  <si>
    <t>2019094201</t>
  </si>
  <si>
    <t>Fechar as saídas de ar central da Sala 806</t>
  </si>
  <si>
    <t>2019094205</t>
  </si>
  <si>
    <t>Consertar hastes da janela do laboratório 206</t>
  </si>
  <si>
    <t>2019094209</t>
  </si>
  <si>
    <t>Refazer rejuntes entre mantas vinílicas onde existem falhas - lab 317</t>
  </si>
  <si>
    <t>2019094220</t>
  </si>
  <si>
    <t>Tamponar furo de exaustor na sala 133 do prédio 2</t>
  </si>
  <si>
    <t>2019094192</t>
  </si>
  <si>
    <t>recolocação do dispenser de álcool-gel que caiu - biblioteca</t>
  </si>
  <si>
    <t>2019094252</t>
  </si>
  <si>
    <t xml:space="preserve">inspeção e correção da caixa sifonada na sala 132 P2 </t>
  </si>
  <si>
    <t>2019094259</t>
  </si>
  <si>
    <t>Ajuste em duas cadeiras na Sala 222, Terceirizados - Limpeza</t>
  </si>
  <si>
    <t>2019094260</t>
  </si>
  <si>
    <t>substituir compressor danificado no chiller P3 - 1</t>
  </si>
  <si>
    <t>2019094261</t>
  </si>
  <si>
    <t>substituir compressor danificado no chiller P3 - 2</t>
  </si>
  <si>
    <t>2019094263</t>
  </si>
  <si>
    <t>Ar condicionado não aquece - sala 218 / NAP</t>
  </si>
  <si>
    <t>2019094264</t>
  </si>
  <si>
    <t>Realocação de pontos de lógica entre as  Salas 216 - 217 - 218</t>
  </si>
  <si>
    <t>2019094271</t>
  </si>
  <si>
    <t>Auxiliar o prefeito do campus na desmontagem de material doado à UFCSPA</t>
  </si>
  <si>
    <t>2019094281</t>
  </si>
  <si>
    <t>Desligar as lâmpadas que ficam acesas continuamente na sacada do P2</t>
  </si>
  <si>
    <t>2019094289</t>
  </si>
  <si>
    <t>Substituir controlador do sistema de ar condicionado central VRF do P2</t>
  </si>
  <si>
    <t>2019094290</t>
  </si>
  <si>
    <t>orçar lista de placas do sistema de ar condicionado central VRF do P2</t>
  </si>
  <si>
    <t>2019094292</t>
  </si>
  <si>
    <t>aquisição de cabos para finalização do supervisório do  VRF do P2.</t>
  </si>
  <si>
    <t>2019094328</t>
  </si>
  <si>
    <t>Fechar furos de ganchos de extintores</t>
  </si>
  <si>
    <t>2019094330</t>
  </si>
  <si>
    <t>Esconder reator e fiação expostos na rampa do 3° para o 4° andar P2</t>
  </si>
  <si>
    <t>2019094331</t>
  </si>
  <si>
    <t>Os dois ramais da sala 607 estão mudos</t>
  </si>
  <si>
    <t>2019094357</t>
  </si>
  <si>
    <t>O bico de bunsen está se apagando durante o uso - sala 201 P1</t>
  </si>
  <si>
    <t>2019094361</t>
  </si>
  <si>
    <t>Deslocamento de tomadas no Laboratório de Imunoterapia (813) P3</t>
  </si>
  <si>
    <t>2019094369</t>
  </si>
  <si>
    <t>Instalar persianas nas salas 605A e 605B do Prédio 3</t>
  </si>
  <si>
    <t>2019094370</t>
  </si>
  <si>
    <t>Descarga do banheiro feminino, ala norte, térreo P1 não funciona</t>
  </si>
  <si>
    <t>2019093998</t>
  </si>
  <si>
    <t>Instalar 02 pontos de lógica, 01 de tomada e 01 novo ramal - sala 132</t>
  </si>
  <si>
    <t>2019094231</t>
  </si>
  <si>
    <t>Adequações para instalação de uma nova estação trabalho na sala 500A</t>
  </si>
  <si>
    <t>2019094372</t>
  </si>
  <si>
    <t>Recolocar dispenser de sabonete líquido no ban fem ala norte térreo</t>
  </si>
  <si>
    <t>2019094384</t>
  </si>
  <si>
    <t xml:space="preserve">Recolocar suporte de papel higiênico no ban fem 2° andar </t>
  </si>
  <si>
    <t>2019094387</t>
  </si>
  <si>
    <t>Substituir luminária de balizamento ( saída) - corredor térreo - adm</t>
  </si>
  <si>
    <t>2019094397</t>
  </si>
  <si>
    <t>Ajustar a maçaneta da sala 300A</t>
  </si>
  <si>
    <t>2019094401</t>
  </si>
  <si>
    <t>avaliação da origem de 2 pontos de infiltração na sala 606 do prédio 1</t>
  </si>
  <si>
    <t>2019094410</t>
  </si>
  <si>
    <t>ajustar  dobradiça e fazer a cava para o fechamento do móvel - Lab 214</t>
  </si>
  <si>
    <t>2019094414</t>
  </si>
  <si>
    <t>Ar central do biotério está desligado</t>
  </si>
  <si>
    <t>2019094418</t>
  </si>
  <si>
    <t>Verificar cortinas da sala 514 P3</t>
  </si>
  <si>
    <t>2019094434</t>
  </si>
  <si>
    <t>Revisar ar condicionado da sala 410 P1</t>
  </si>
  <si>
    <t>2019094452</t>
  </si>
  <si>
    <t>Vazamento no Banheiro feminino, 5° andar, prédio 1</t>
  </si>
  <si>
    <t>2019094454</t>
  </si>
  <si>
    <t>Serviços de marcenaria na Sala 813 do prédio 3</t>
  </si>
  <si>
    <t>2019094458</t>
  </si>
  <si>
    <t>Na sala 304 P3, ver possibilidade de ligação de cabine de biossegurança</t>
  </si>
  <si>
    <t>2019094466</t>
  </si>
  <si>
    <t>montagem de duas mesas que se encontram no depósito do Patrimônio</t>
  </si>
  <si>
    <t>2019094479</t>
  </si>
  <si>
    <t>Verificar disjuntor da sala do NAP, sala 218 do Prédio 1</t>
  </si>
  <si>
    <t>2019094480</t>
  </si>
  <si>
    <t>Desmontar parcialmente um armário na Auditoria (500B P1)</t>
  </si>
  <si>
    <t>2019094483</t>
  </si>
  <si>
    <t>montagem de uma mesa de reuniões para a prefeitura do campus</t>
  </si>
  <si>
    <t>2019094494</t>
  </si>
  <si>
    <t>Identificar ponto lógico na sala 2B, no subsolo do prédio 1.</t>
  </si>
  <si>
    <t>2019094495</t>
  </si>
  <si>
    <t>Ramal mudo na sala 806 - Sala de reuniões (NQI)</t>
  </si>
  <si>
    <t>2019094521</t>
  </si>
  <si>
    <t>recompor piso em parquet, lixar e aplicar sinteko nas salas 400a e 400b</t>
  </si>
  <si>
    <t>2019094554</t>
  </si>
  <si>
    <t xml:space="preserve">Instalar controle de acesso digital (com senha) à sala da PROPPG 600 D </t>
  </si>
  <si>
    <t>2019094561</t>
  </si>
  <si>
    <t>O ar condicionado da sala 217 não está aquecendo</t>
  </si>
  <si>
    <t>2019094562</t>
  </si>
  <si>
    <t>Instalação de aparelho de telefone fixo na central analítica</t>
  </si>
  <si>
    <t>2019094565</t>
  </si>
  <si>
    <t>5 banquetas altas de laboratório para o laboratório 413</t>
  </si>
  <si>
    <t>2019094570</t>
  </si>
  <si>
    <t>Problema em suporte de luminária no Banheiro feminino, 6° andar P1</t>
  </si>
  <si>
    <t>2019094573</t>
  </si>
  <si>
    <t>No banheiro feminino do 6º andar ( 600f)  tem uma lâmpada pendurada</t>
  </si>
  <si>
    <t>2019094575</t>
  </si>
  <si>
    <t>conserto de um ar condicionado da sala dos biofreezers.</t>
  </si>
  <si>
    <t>2019094577</t>
  </si>
  <si>
    <t>Rachadura no teto da sala 605</t>
  </si>
  <si>
    <t>2019094581</t>
  </si>
  <si>
    <t>Verificar bebedouro no corredor do 7°andar</t>
  </si>
  <si>
    <t>2019094211</t>
  </si>
  <si>
    <t>Instalar ponto de elétrica, de água e dreno no lab 307 P1</t>
  </si>
  <si>
    <t>2019094587</t>
  </si>
  <si>
    <t>ramal na sala 500E (Vice-Reitoria) não recebe chamadas</t>
  </si>
  <si>
    <t>2019094593</t>
  </si>
  <si>
    <t>Troca de vidro de janela trincado na Sala 402 / Prédio 3</t>
  </si>
  <si>
    <t>2019094597</t>
  </si>
  <si>
    <t>Tapar furos na parede da sala 704 e pintar</t>
  </si>
  <si>
    <t>2019094600</t>
  </si>
  <si>
    <t>Adquirir 3m de mangueira de silicone para ligar às autoclaves da sala 703</t>
  </si>
  <si>
    <t>2019094603</t>
  </si>
  <si>
    <t>Reparos nos dutos de exaustão da Anatomia</t>
  </si>
  <si>
    <t>2019094643</t>
  </si>
  <si>
    <t>habilitação de novo ramal para a Sala 132 Prédio 2</t>
  </si>
  <si>
    <t>2019094660</t>
  </si>
  <si>
    <t>Descarga está fraca no Banheiro feminino, térreo, prédio 1</t>
  </si>
  <si>
    <t>2019094664</t>
  </si>
  <si>
    <t>Mau contato em tomadas na sala dos peixes do biotério</t>
  </si>
  <si>
    <t>2019094692</t>
  </si>
  <si>
    <t>vazamento de cano na sala 132(ao lado do DCE) prédio 2</t>
  </si>
  <si>
    <t>2019094696</t>
  </si>
  <si>
    <t xml:space="preserve"> Passar cabo Ethernet (cat 6) ligando o Access Point até o switch no subsolo</t>
  </si>
  <si>
    <t>2019094715</t>
  </si>
  <si>
    <t>desentupimento de pias do Complexo Alimentos, prédio 2, sala 615</t>
  </si>
  <si>
    <t>2019094717</t>
  </si>
  <si>
    <t>Criar oficina dos eletricistas no Almoxarifado do subsolo nível alto P2</t>
  </si>
  <si>
    <t>2019094719</t>
  </si>
  <si>
    <t>Mudança de sala - desmontar mesa e fixar quadro na parede - Editora</t>
  </si>
  <si>
    <t>2019094726</t>
  </si>
  <si>
    <t>Pia pingando no lab 611 P2 - resolvido pelo requerente</t>
  </si>
  <si>
    <t>2019094728</t>
  </si>
  <si>
    <t>Alteração de senhas de acesso ao corredor da Reitoria</t>
  </si>
  <si>
    <t>2019094734</t>
  </si>
  <si>
    <t>Descarga não está funcionando Banheiro masculino, 7° andar, prédio 3</t>
  </si>
  <si>
    <t>2019094735</t>
  </si>
  <si>
    <t>Sifão quebrado na sala de guardar material de limpeza, 5° andar, prédio 3</t>
  </si>
  <si>
    <t>2019094736</t>
  </si>
  <si>
    <t>descarte de resíduos de obras</t>
  </si>
  <si>
    <t>2019094737</t>
  </si>
  <si>
    <t>Avaliação de aparelho de telefone na central analítica sala 1C</t>
  </si>
  <si>
    <t>2019094738</t>
  </si>
  <si>
    <t>Demandas de elétrica adicionais nas salas 400A e 400B</t>
  </si>
  <si>
    <t>2019094744</t>
  </si>
  <si>
    <t>Ar condicionado não aquece - sala 806 P3</t>
  </si>
  <si>
    <t>2019094763</t>
  </si>
  <si>
    <t>fixação de Mural na sala da Auditoria 500D</t>
  </si>
  <si>
    <t>2019094768</t>
  </si>
  <si>
    <t>corte de canos que encontram-se no Biotério</t>
  </si>
  <si>
    <t>2019094770</t>
  </si>
  <si>
    <t>bancada do banheiro da sala 812 está acumulando água</t>
  </si>
  <si>
    <t>2019094583</t>
  </si>
  <si>
    <t>Adicionar 3 pontos de rede, 1 de ramal e 1 tomada à sala 500B</t>
  </si>
  <si>
    <t>2019094774</t>
  </si>
  <si>
    <t>Apresentar lista de materiais e orçamentos para intervenção no lab 004</t>
  </si>
  <si>
    <t>2019094793</t>
  </si>
  <si>
    <t>Desentupir vaso sanitário no Banheiro pne, 7° andar, prédio 3</t>
  </si>
  <si>
    <t>2019094797</t>
  </si>
  <si>
    <t>Fornecimento e fixação de 8 cabides tipo gancho - sala 813 P3</t>
  </si>
  <si>
    <t>2019094798</t>
  </si>
  <si>
    <t>verificar defletor de ar condicionado na Sala 813, Imunoterapia</t>
  </si>
  <si>
    <t>2019094807</t>
  </si>
  <si>
    <t>Limpeza de ar condicionado - Laboratório de Imunoterapia (813)</t>
  </si>
  <si>
    <t>2019094811</t>
  </si>
  <si>
    <t>Vaso entupido no Banheiro feminino, térreo, prédio 2</t>
  </si>
  <si>
    <t>2019094815</t>
  </si>
  <si>
    <t>substituição das lâmpadas do laboratório 214 p2</t>
  </si>
  <si>
    <t>2019094645</t>
  </si>
  <si>
    <t>Verificar interruptor de energia da sala 500A</t>
  </si>
  <si>
    <t>2019094816</t>
  </si>
  <si>
    <t xml:space="preserve">troca de tomada sala 08 da biblioteca para três pinos e revisão de tomadas </t>
  </si>
  <si>
    <t>2019094820</t>
  </si>
  <si>
    <t>Verificação do circuito do laboratório 813 /Prédio 3 - duplicidade</t>
  </si>
  <si>
    <t>2019094822</t>
  </si>
  <si>
    <t xml:space="preserve">Ajuste em Puxador da porta da sala 606 e Pino de sustentação de prateleira </t>
  </si>
  <si>
    <t>2019094827</t>
  </si>
  <si>
    <t>senhas interfone</t>
  </si>
  <si>
    <t>2019094860</t>
  </si>
  <si>
    <t>ar-central ligado gelando a sala 806</t>
  </si>
  <si>
    <t>2019094867</t>
  </si>
  <si>
    <t>Descarga está fraca em outro vaso no Banheiro feminino, térreo, prédio 1</t>
  </si>
  <si>
    <t>2019094902</t>
  </si>
  <si>
    <t>ajuste na porta da sala 118 p2</t>
  </si>
  <si>
    <t>2019094913</t>
  </si>
  <si>
    <t>Reinstalar torneira com filtro na copa localizada na Reitoria.</t>
  </si>
  <si>
    <t>2019094917</t>
  </si>
  <si>
    <t>Recolher e acondicionar materiais que estão ao lado da casa de gases do RU</t>
  </si>
  <si>
    <t>2019094922</t>
  </si>
  <si>
    <t xml:space="preserve">Instalar gaiola de projetor e demais instalações no laboratório 617 </t>
  </si>
  <si>
    <t>2019094656</t>
  </si>
  <si>
    <t>vazamento de pilhas no controle do ar condicionado split da sala 500A</t>
  </si>
  <si>
    <t>2019094847</t>
  </si>
  <si>
    <t>troca de lugar do quadro de telefonia na sala dos ultrafreezers</t>
  </si>
  <si>
    <t>2019094936</t>
  </si>
  <si>
    <t>Consertar tampo de mesa que soltou na Sala 707, 7° andar, prédio 3</t>
  </si>
  <si>
    <t>2019094938</t>
  </si>
  <si>
    <t xml:space="preserve">Limpar linhas obstruídas no equipamento de ar comprimido - sala 819 </t>
  </si>
  <si>
    <t>2019094944</t>
  </si>
  <si>
    <t>Ajuste em mobiliário no lab 802 P3</t>
  </si>
  <si>
    <t>2019094948</t>
  </si>
  <si>
    <t>Ralo da pia da cozinha experimental desconectou</t>
  </si>
  <si>
    <t>2019094950</t>
  </si>
  <si>
    <t>Fazer furo para passar fios e fixar régua em duas mesas da sala 600B</t>
  </si>
  <si>
    <t>2019094976</t>
  </si>
  <si>
    <t>Instalação da tomada 220V para o Ultrafreezer no laboratório 813</t>
  </si>
  <si>
    <t>2019094981</t>
  </si>
  <si>
    <t>Confeccionar um nicho e uma prateleira para lab 819 P3</t>
  </si>
  <si>
    <t>2019094985</t>
  </si>
  <si>
    <t>Verificar cabeamento do computador da sala 11 deposito almoxarifado</t>
  </si>
  <si>
    <t>2019094986</t>
  </si>
  <si>
    <t>Dispenser de papel toalha solto no ban fem 7 andar P2</t>
  </si>
  <si>
    <t>2019094987</t>
  </si>
  <si>
    <t>suporte para papel-higiênico quebrado no ban masc 7 andar P2</t>
  </si>
  <si>
    <t>2019094991</t>
  </si>
  <si>
    <t>Verificar ares condicionados da Sala dos Ultrafreezeres</t>
  </si>
  <si>
    <t>2019094993</t>
  </si>
  <si>
    <t>retirada da fechadura tetra auxiliar da sala 216 do Prédio 1</t>
  </si>
  <si>
    <t>2019095011</t>
  </si>
  <si>
    <t>Substituir rodas de metal no quadro branco utilizado no lab 617</t>
  </si>
  <si>
    <t>2019095021</t>
  </si>
  <si>
    <t>Lâmpada piscando no lab 004 P1</t>
  </si>
  <si>
    <t>2019094982</t>
  </si>
  <si>
    <t>Verificar aparelho telefônico da sala 612 - Coordenação Gastronomia</t>
  </si>
  <si>
    <t>2019094997</t>
  </si>
  <si>
    <t>Instalar suporte de sabonete líquido na copa da reitoria</t>
  </si>
  <si>
    <t>2019094998</t>
  </si>
  <si>
    <t>Instalar suporte de papel toalha  na copa da reitoria.</t>
  </si>
  <si>
    <t>2019095025</t>
  </si>
  <si>
    <t>Retirar cabo VGA do projetor e instalar cabo HDMI - sala 413 P1</t>
  </si>
  <si>
    <t>2019095042</t>
  </si>
  <si>
    <t>Apoio para movimentação de equipamento de 500kg</t>
  </si>
  <si>
    <t>2019095074</t>
  </si>
  <si>
    <t>Lâmpada piscando na entrada da biblioteca</t>
  </si>
  <si>
    <t>2019095078</t>
  </si>
  <si>
    <t>Vaso entupido no Banheiro feminino, térreo, prédio 3</t>
  </si>
  <si>
    <t>2019095079</t>
  </si>
  <si>
    <t>Vaso entupido no Banheiro masculino, térreo, prédio 3</t>
  </si>
  <si>
    <t>2019095081</t>
  </si>
  <si>
    <t>Ajuste em fechadura no Banheiro masculino ADM</t>
  </si>
  <si>
    <t>2019095082</t>
  </si>
  <si>
    <t>Reparo na resistência do aquecimento do cárter do gerador do P3</t>
  </si>
  <si>
    <t>2019095096</t>
  </si>
  <si>
    <t>Reforço nos armários dos produtos químicos sala 318 - Prédio 1</t>
  </si>
  <si>
    <t>2019095097</t>
  </si>
  <si>
    <t>Goteira no corredor do subsolo do prédio 1</t>
  </si>
  <si>
    <t>2019095125</t>
  </si>
  <si>
    <t xml:space="preserve"> instalar Ramal 8811, pertencente a Editora da UFCSPA, na sala 134  P2</t>
  </si>
  <si>
    <t>2019095126</t>
  </si>
  <si>
    <t>divisão de um interruptor em dois na sala 134, térreo alto, Prédio 2</t>
  </si>
  <si>
    <t>2019095128</t>
  </si>
  <si>
    <t>Alteração no interfone da Reitoria</t>
  </si>
  <si>
    <t>2019095129</t>
  </si>
  <si>
    <t>Ajuste em mobiliários na Sala 134, térreo alto, Editora da UFCSPA</t>
  </si>
  <si>
    <t>2019095133</t>
  </si>
  <si>
    <t>Aquisição de tampa para um ralo na sala de lavagem - biotério</t>
  </si>
  <si>
    <t>2019095135</t>
  </si>
  <si>
    <t>instalar quadros na parede e ajustar a estação de trabalho da sala 134 P2</t>
  </si>
  <si>
    <t>2019095023</t>
  </si>
  <si>
    <t>Instalação de quadro na Sala 707 - NITE</t>
  </si>
  <si>
    <t>2019095054</t>
  </si>
  <si>
    <t>Aquisição de 10 cabides tipo gancho para fixação na sala da Engenharia</t>
  </si>
  <si>
    <t>2019095152</t>
  </si>
  <si>
    <t>Ajustar porta do laboratório 702</t>
  </si>
  <si>
    <t>2019095153</t>
  </si>
  <si>
    <t>Instalar quadro de cortiça na Sala 222 P2</t>
  </si>
  <si>
    <t>2019095166</t>
  </si>
  <si>
    <t>Substituir luminária queimada Escadaria entre subsolo e térreo do P1</t>
  </si>
  <si>
    <t>2019095169</t>
  </si>
  <si>
    <t>converter lâmpadas led bulbo para led tubular no elevador de serviço P1</t>
  </si>
  <si>
    <t>2019095172</t>
  </si>
  <si>
    <t>ajustes e instalação de elétrica e de lógica no balcão da recepção P1</t>
  </si>
  <si>
    <t>2019095173</t>
  </si>
  <si>
    <t>parafusar carrinho do biotério</t>
  </si>
  <si>
    <t>2019095175</t>
  </si>
  <si>
    <t>troca de rodízios (rodinhas) de 5 cadeiras de escritório - sala 134 P2</t>
  </si>
  <si>
    <t>2019095182</t>
  </si>
  <si>
    <t>manutenções preventivas das subestações de energia da UFCSPA.</t>
  </si>
  <si>
    <t>2019095185</t>
  </si>
  <si>
    <t>compra e instalação de persianas para as janelas da sala 134, Prédio 2.</t>
  </si>
  <si>
    <t>2019095190</t>
  </si>
  <si>
    <t>Verificar sensor de presença no ban fem 8 andar P3</t>
  </si>
  <si>
    <t>2019095203</t>
  </si>
  <si>
    <t>Troca da tela de projeção da sala 621 do prédio 1.</t>
  </si>
  <si>
    <t>2019095206</t>
  </si>
  <si>
    <t>tamponar 3 tubulações de alimentação de água no antigo restaurante P2</t>
  </si>
  <si>
    <t>2019095177</t>
  </si>
  <si>
    <t>Aquisição de controle universal</t>
  </si>
  <si>
    <t>2019095208</t>
  </si>
  <si>
    <t>juste de acabamento ao redor do interruptor da sala 500A</t>
  </si>
  <si>
    <t>2019095211</t>
  </si>
  <si>
    <t>pintura do forro da sala 607 do Prédio 1.</t>
  </si>
  <si>
    <t>2019095235</t>
  </si>
  <si>
    <t>aparelho sem fio fica fora de alcance - 500B P1</t>
  </si>
  <si>
    <t>2019095245</t>
  </si>
  <si>
    <t>deslocar condensadoras da Sala dos Biofreezers para o local indicado</t>
  </si>
  <si>
    <t>2019095246</t>
  </si>
  <si>
    <t>Ramal 8771 mudo na Sala 403 do prédio principal da UFCSPA.</t>
  </si>
  <si>
    <t>2019095250</t>
  </si>
  <si>
    <t>elefones da sala 401b (ramal 8830) não estão funcionando</t>
  </si>
  <si>
    <t>2019095252</t>
  </si>
  <si>
    <t>Suporte de papel higiênico solto no ban fem 8º andar P3</t>
  </si>
  <si>
    <t>2019095253</t>
  </si>
  <si>
    <t>Suporte de papel higiênico solto no ban masc 8º andar P3</t>
  </si>
  <si>
    <t>2019095259</t>
  </si>
  <si>
    <t>Ajustes no sistema de abertura da PCF do térreo do P3</t>
  </si>
  <si>
    <t>2019095264</t>
  </si>
  <si>
    <t>Montagem de 40 lixeiras de 15 litros no depósito da Prefeitura</t>
  </si>
  <si>
    <t>2019095280</t>
  </si>
  <si>
    <t>instalação de uma nova tomada 220v na sala 213</t>
  </si>
  <si>
    <t>2019095282</t>
  </si>
  <si>
    <t>furo em uma bancada de granito para passagem dos fios</t>
  </si>
  <si>
    <t>2019095285</t>
  </si>
  <si>
    <t>Lâmpada queimada no Banheiro masculino, 3° andar, prédio 2</t>
  </si>
  <si>
    <t>2019095286</t>
  </si>
  <si>
    <t>Lâmpada queimada no lab 615 P2 - cozinha principal</t>
  </si>
  <si>
    <t>2019095288</t>
  </si>
  <si>
    <t>Lâmpada queimada no lab 615 P2- hall de entrada do laboratório</t>
  </si>
  <si>
    <t>2019095297</t>
  </si>
  <si>
    <t>2019095299</t>
  </si>
  <si>
    <t>Lâmpada queimada na sala 10 P1</t>
  </si>
  <si>
    <t>2019095312</t>
  </si>
  <si>
    <t>Consertar gesso do teto da sala 214</t>
  </si>
  <si>
    <t>2019095313</t>
  </si>
  <si>
    <t>Execução de novo piso no laboratório 214</t>
  </si>
  <si>
    <t>2019095315</t>
  </si>
  <si>
    <t>Verificar capelas no lab 320/P1</t>
  </si>
  <si>
    <t>2019095332</t>
  </si>
  <si>
    <t>Fixação de ganchos na parede da Sala 813</t>
  </si>
  <si>
    <t>2019095340</t>
  </si>
  <si>
    <t>Tampar buracos no piso do biotério</t>
  </si>
  <si>
    <t>2019095342</t>
  </si>
  <si>
    <t>Descarga não funciona no Banheiro feminino, 5° andar, prédio 2</t>
  </si>
  <si>
    <t>2019095345</t>
  </si>
  <si>
    <t>Trocar cabo rj45 na Sala 219</t>
  </si>
  <si>
    <t>2019095348</t>
  </si>
  <si>
    <t>Sifão danificado no mictório do Banheiro Masculino do 7° andar P3</t>
  </si>
  <si>
    <t>2019095349</t>
  </si>
  <si>
    <t>Fazer 2 furos nas caixas de hidrantes do RU para a colocação de lacres</t>
  </si>
  <si>
    <t>2019095352</t>
  </si>
  <si>
    <t>Vazamento em ar condicionado na guarita 2</t>
  </si>
  <si>
    <t>2019095353</t>
  </si>
  <si>
    <t>Portão da guarita 2 deixou de funcionar</t>
  </si>
  <si>
    <t>2019095359</t>
  </si>
  <si>
    <t>Problema em descarga do Banheiro masculino, 8° andar, prédio 3</t>
  </si>
  <si>
    <t>2019095368</t>
  </si>
  <si>
    <t>Consertar os bancos do laboratório 214</t>
  </si>
  <si>
    <t>2019095369</t>
  </si>
  <si>
    <t>Ajuste em persiana do laboratório 606 P1</t>
  </si>
  <si>
    <t>2019095375</t>
  </si>
  <si>
    <t>Ajuste em janela da sala 413 P1</t>
  </si>
  <si>
    <t>2019095378</t>
  </si>
  <si>
    <t>Instalar quadro branco no laboratório 305 P3</t>
  </si>
  <si>
    <t>2019095249</t>
  </si>
  <si>
    <t>Pontos lógicos sem sinal na Secretaria de Ensino da Santa Casa</t>
  </si>
  <si>
    <t>2019095388</t>
  </si>
  <si>
    <t>tomada não energizada no rack do oitavo andar do prédio 2, sala 802</t>
  </si>
  <si>
    <t>2019095392</t>
  </si>
  <si>
    <t xml:space="preserve">Vedação de tampa de ralo em frente ao depósito do Patrimônio </t>
  </si>
  <si>
    <t>2019095400</t>
  </si>
  <si>
    <t>revisão das tomadas das réguas e identificação da tensão - lab 819</t>
  </si>
  <si>
    <t>2019095406</t>
  </si>
  <si>
    <t>Banheiro Masculino, 3º andar, Prédio 2 sem energia</t>
  </si>
  <si>
    <t>2019095411</t>
  </si>
  <si>
    <t>retirada do suporte de madeira acondicionado na parede do lab 703</t>
  </si>
  <si>
    <t>2019095412</t>
  </si>
  <si>
    <t>Mal contato em tomada na Sala 703 P3</t>
  </si>
  <si>
    <t>2019095432</t>
  </si>
  <si>
    <t>conserto de torneira com mangueira no laboratório de anatomia</t>
  </si>
  <si>
    <t>2019095437</t>
  </si>
  <si>
    <t>Troca de lâmpadas queimadas no salão nobre</t>
  </si>
  <si>
    <t>2019094590</t>
  </si>
  <si>
    <t>extensão do ramal da GERLAB para o almoxarifado de químicos</t>
  </si>
  <si>
    <t>2019095466</t>
  </si>
  <si>
    <t>Banheiro Masculino, 3º andar, Prédio 2 sem energia - DUPLICIDADE</t>
  </si>
  <si>
    <t>2019095477</t>
  </si>
  <si>
    <t>2 tampas de vaso sanitário quebradas no Ban masc subsolo, ala norte P1</t>
  </si>
  <si>
    <t>2019095478</t>
  </si>
  <si>
    <t>2 tampas de vaso sanitário quebradas no Ban fem subsolo, ala norte P1</t>
  </si>
  <si>
    <t>2019095479</t>
  </si>
  <si>
    <t>3 tampas de vaso sanitário quebradas no Ban fem 3° andar, ala norte P1</t>
  </si>
  <si>
    <t>2019095480</t>
  </si>
  <si>
    <t>3 tampas de vaso sanitário quebradas no Ban fem 4° andar, ala norte P1</t>
  </si>
  <si>
    <t>2019095481</t>
  </si>
  <si>
    <t>3 tampas de vaso sanitário quebradas no Ban fem 2° andar, ala norte P1</t>
  </si>
  <si>
    <t>2019095482</t>
  </si>
  <si>
    <t>3 tampas de vaso sanitário quebradas no Ban fem 1° andar, ala norte P1</t>
  </si>
  <si>
    <t>2019095483</t>
  </si>
  <si>
    <t>1 tampa de vaso sanitário quebradas no Ban fem térreo, ala norte P1</t>
  </si>
  <si>
    <t>2019095484</t>
  </si>
  <si>
    <t>1 tampa de vaso sanitário quebradas no Ban masc térreo, ala norte P1</t>
  </si>
  <si>
    <t>2019095488</t>
  </si>
  <si>
    <t>Forro de gesso com risco de queda. Locais: 5º e 4º pavimentos.</t>
  </si>
  <si>
    <t>2019081492</t>
  </si>
  <si>
    <t>Trocar vidros do ecotelhado e verificar infiltração</t>
  </si>
  <si>
    <t>2019082921</t>
  </si>
  <si>
    <t>Fixar placas do Mosaico Artístico em frente à Praça dos cubos</t>
  </si>
  <si>
    <t>2019095497</t>
  </si>
  <si>
    <t>Fechar o forro e pintar forro e paredes da copa dos servidores</t>
  </si>
  <si>
    <t>2019095498</t>
  </si>
  <si>
    <t>Verificar infiltração em forro em frente à capela e serviços de pintura</t>
  </si>
  <si>
    <t>2019095500</t>
  </si>
  <si>
    <t>BIBL</t>
  </si>
  <si>
    <t>2019095522</t>
  </si>
  <si>
    <t>Marco da porta da Sala 617, 6° andar, prédio 3 está caindo</t>
  </si>
  <si>
    <t>2019095529</t>
  </si>
  <si>
    <t>Ar condicionado da sala dos biofreezers não está refrigerando</t>
  </si>
  <si>
    <t>2019095530</t>
  </si>
  <si>
    <t>Ajuste em porta do shaft do 5°andar P3</t>
  </si>
  <si>
    <t>2019095531</t>
  </si>
  <si>
    <t>Trocar parafusos dos guarda-corpos instalados nos shafts elétricos do P3</t>
  </si>
  <si>
    <t>2019095533</t>
  </si>
  <si>
    <t>Fechar dois buracos no forro de gesso no 8° andar P3</t>
  </si>
  <si>
    <t>2019095534</t>
  </si>
  <si>
    <t>Limpeza das fossas do Prédio 2</t>
  </si>
  <si>
    <t>2019095535</t>
  </si>
  <si>
    <t>Limpeza das fossas da Anatomia</t>
  </si>
  <si>
    <t>2019095536</t>
  </si>
  <si>
    <t>limpeza de todos os reservatórios de água do Campus Centro</t>
  </si>
  <si>
    <t>2019095346</t>
  </si>
  <si>
    <t>Suporte de papel toalha quebrado no ban masc 1° andar P3</t>
  </si>
  <si>
    <t>2019095351</t>
  </si>
  <si>
    <t>Instalar suportes de papel higiênico nos banheiros indicados</t>
  </si>
  <si>
    <t>2019095557</t>
  </si>
  <si>
    <t>Tomadas do biotério não funcionam</t>
  </si>
  <si>
    <t>2019095584</t>
  </si>
  <si>
    <t>Vazamento no ban PNE do 5° andar - Reitoria</t>
  </si>
  <si>
    <t>2019095612</t>
  </si>
  <si>
    <t>Manutenção de chuveiros e lava-olhos nos prédios 1 e 3</t>
  </si>
  <si>
    <t>2019095616</t>
  </si>
  <si>
    <t>Ajuste dos braços de 02 cadeiras na sala 806 P3</t>
  </si>
  <si>
    <t>2019095617</t>
  </si>
  <si>
    <t>Vaso entupido no Banheiro masculino, 2° andar, prédio 3</t>
  </si>
  <si>
    <t>2019095626</t>
  </si>
  <si>
    <t>O ponto de rede da sala 502 - Reitoria não está funcionando</t>
  </si>
  <si>
    <t>2019095628</t>
  </si>
  <si>
    <t>Protetor da luz está caindo (perto da sala 119)</t>
  </si>
  <si>
    <t>2019095663</t>
  </si>
  <si>
    <t>Vazamento na pia do banheiro do mezanino do arquivo</t>
  </si>
  <si>
    <t>2019095681</t>
  </si>
  <si>
    <t>Transformar porta da sala 119 P2 em guichê de atendimento - AGUARDAR</t>
  </si>
  <si>
    <t>2019095676</t>
  </si>
  <si>
    <t>Tomada não funciona no Corredor, 3º andar, Prédio 3</t>
  </si>
  <si>
    <t>2019095687</t>
  </si>
  <si>
    <t>Ramal mudo na Sala 806 P3</t>
  </si>
  <si>
    <t>2019095688</t>
  </si>
  <si>
    <t>Ramal mudo no depósito do almoxarifado - P2</t>
  </si>
  <si>
    <t>2019095693</t>
  </si>
  <si>
    <t>Maçaneta caiu - Banheiro pcd, 3° andar, prédio 3</t>
  </si>
  <si>
    <t>2019095705</t>
  </si>
  <si>
    <t>Ponto lógico sem sinal - epiclin, 702 P3</t>
  </si>
  <si>
    <t>2019095714</t>
  </si>
  <si>
    <t>Lâmpada piscando no lab 004 P1 - DUPLICIDADE</t>
  </si>
  <si>
    <t>2019095715</t>
  </si>
  <si>
    <t>automação do sistema de compressão - lab 819 P2 - AGUARDAR</t>
  </si>
  <si>
    <t>2019095723</t>
  </si>
  <si>
    <t>Goteira na entrada da biblioteca</t>
  </si>
  <si>
    <t>2019095738</t>
  </si>
  <si>
    <t>Adaptação do vácuo e compressores de ar - Lab habilidades</t>
  </si>
  <si>
    <t>2019095752</t>
  </si>
  <si>
    <t>ajustes gerais nos móveis movimentados para a sala 400b, P1</t>
  </si>
  <si>
    <t>2019095753</t>
  </si>
  <si>
    <t>Ajustes em mobiliários - Sala 218, NAP</t>
  </si>
  <si>
    <t>2019095761</t>
  </si>
  <si>
    <t>Odor forte de esgoto no lab 615 P2</t>
  </si>
  <si>
    <t>2019095812</t>
  </si>
  <si>
    <t>Vazamento em bebedouro no Corredor, 5° andar, prédio 1</t>
  </si>
  <si>
    <t>2019095813</t>
  </si>
  <si>
    <t>vazamento em torneira na Sala 509A(Área de serviço) P1</t>
  </si>
  <si>
    <t>2019095817</t>
  </si>
  <si>
    <t>consertar torneira do banheiro no Gabinete da Reitoria</t>
  </si>
  <si>
    <t>2019095839</t>
  </si>
  <si>
    <t>Troca de mangueira em vaso sanitário - Banheiro feminino, térreo, prédio 2</t>
  </si>
  <si>
    <t>2019095842</t>
  </si>
  <si>
    <t>Verificar possível vazamento no Cubos bar, térreo, prédio 3</t>
  </si>
  <si>
    <t>2019095866</t>
  </si>
  <si>
    <t>Ar condicionado não funciona em todo o quinto andar do prédio 3.</t>
  </si>
  <si>
    <t>2019095882</t>
  </si>
  <si>
    <t>Telefone mudo na sala 500B P1</t>
  </si>
  <si>
    <t>2019095734</t>
  </si>
  <si>
    <t>Instalar suporte de papel-toalha na sala 1C, subsolo prédio 1</t>
  </si>
  <si>
    <t>2019095736</t>
  </si>
  <si>
    <t>Verificar ar condicionado da cozinha experimental</t>
  </si>
  <si>
    <t>2019095754</t>
  </si>
  <si>
    <t>Instalar rodapé em madeira na sala 400a</t>
  </si>
  <si>
    <t>2019095756</t>
  </si>
  <si>
    <t xml:space="preserve">Telefone das duas guaritas estão com mal contato </t>
  </si>
  <si>
    <t>2019095757</t>
  </si>
  <si>
    <t>Tomada com mau contato na Recepção do prédio 3</t>
  </si>
  <si>
    <t>2019095758</t>
  </si>
  <si>
    <t>Ajuste em cadeiras na Sala 222, Sulclean, 2° andar, prédio 2</t>
  </si>
  <si>
    <t>2019095764</t>
  </si>
  <si>
    <t>fio de telefone maior para o ponto/ramal 8901 - sala 500A P1</t>
  </si>
  <si>
    <t>2019095765</t>
  </si>
  <si>
    <t>reparos no controle do ar condicionado da sala 500A P1</t>
  </si>
  <si>
    <t>2019095771</t>
  </si>
  <si>
    <t>Infiltração no Banheiro masculino terceirizados, 2° andar, prédio 2</t>
  </si>
  <si>
    <t>2019095811</t>
  </si>
  <si>
    <t>instalação de 04 ganchos (1 de extintores e 3 para macas) - na sala 119 P2</t>
  </si>
  <si>
    <t>2019095824</t>
  </si>
  <si>
    <t>ajustes gerais nos móveis movimentados para a sala 400A, P1</t>
  </si>
  <si>
    <t>2019095845</t>
  </si>
  <si>
    <t xml:space="preserve">Ramal mudo na Sala 806 P3 </t>
  </si>
  <si>
    <t>2019095846</t>
  </si>
  <si>
    <t>identificação do ponto lógico na sala 132 da prédio 2</t>
  </si>
  <si>
    <t>2019095851</t>
  </si>
  <si>
    <t>Bebedouro, corredor, 4° andar, prédio 3 entupido</t>
  </si>
  <si>
    <t>2019095856</t>
  </si>
  <si>
    <t>Substituição de torneira na copa da reitoria no 5° andar</t>
  </si>
  <si>
    <t>2019095859</t>
  </si>
  <si>
    <t>Verificação de infiltração no forro do 6° pavimento do prédio 3</t>
  </si>
  <si>
    <t>2019095917</t>
  </si>
  <si>
    <t>Ramal mudo na sala 100 D - Coordenação de engenharia</t>
  </si>
  <si>
    <t>2019095820</t>
  </si>
  <si>
    <t>lift de projetor da sala 513, prédio 1 em curto-circuito</t>
  </si>
  <si>
    <t>2019095905</t>
  </si>
  <si>
    <t>Instalar suporte de papel toalha no Biotério</t>
  </si>
  <si>
    <t>2019095929</t>
  </si>
  <si>
    <t>Retirar materiais com a marcenaria de um lab para outro</t>
  </si>
  <si>
    <t>2019095935</t>
  </si>
  <si>
    <t>Retirar gavetas de um armário da gastronomia</t>
  </si>
  <si>
    <t>2019095936</t>
  </si>
  <si>
    <t xml:space="preserve">Conserto de fechadura da porta 605 </t>
  </si>
  <si>
    <t>2019095956</t>
  </si>
  <si>
    <t>Desentupir vaso sanitário do banheiro feminino (5º andar)</t>
  </si>
  <si>
    <t>2019095959</t>
  </si>
  <si>
    <t>Ramal 8890 mudo - chamado duplicado</t>
  </si>
  <si>
    <t>2019095967</t>
  </si>
  <si>
    <t>certificar cabo ethernet vinculado ao ponto T05 da sala 213</t>
  </si>
  <si>
    <t>2019095972</t>
  </si>
  <si>
    <t>Verificação de disjuntor da sala 10 - chamado duplicado</t>
  </si>
  <si>
    <t>2019095975</t>
  </si>
  <si>
    <t>Ajuste na lingueta e mola aérea da porta da Reitoria</t>
  </si>
  <si>
    <t>2019095979</t>
  </si>
  <si>
    <t>Fixação do suporte de teclado na mesa da ASCOM</t>
  </si>
  <si>
    <t>2019095984</t>
  </si>
  <si>
    <t>Vazamento no sifão da pia do lab 615</t>
  </si>
  <si>
    <t>2019095988</t>
  </si>
  <si>
    <t>Ar condicionado não desliga na sala 514</t>
  </si>
  <si>
    <t>2019095993</t>
  </si>
  <si>
    <t>Verificação de sifão com vazamento no lab 319</t>
  </si>
  <si>
    <t>2019096002</t>
  </si>
  <si>
    <t>Troca de lâmpada queimada no corredor do 6º andar, ala sul</t>
  </si>
  <si>
    <t>2019096005</t>
  </si>
  <si>
    <t>Lâmpada quebrou no banheiro feminino do 7º andar</t>
  </si>
  <si>
    <t>2019096010</t>
  </si>
  <si>
    <t>Ramais 8748 e 8894 com vários problemas nas salas 720/721</t>
  </si>
  <si>
    <t>2019096019</t>
  </si>
  <si>
    <t>Desentupir vaso sanitário do banheiro feminino 3º and ala norte</t>
  </si>
  <si>
    <t>2019096021</t>
  </si>
  <si>
    <t>Verificar vazamento de gás em régua no lab 819 - chamado duplicado</t>
  </si>
  <si>
    <t>2019096022</t>
  </si>
  <si>
    <t>Verificar vazamento de gás em régua no lab 819</t>
  </si>
  <si>
    <t>2019096023</t>
  </si>
  <si>
    <t>2019096028</t>
  </si>
  <si>
    <t>Instalação de plug de tomada na Central Analítica</t>
  </si>
  <si>
    <t>2019096029</t>
  </si>
  <si>
    <t>Lâmpada queimada na escadaria do 7º pro 8º andar</t>
  </si>
  <si>
    <t>2019096033</t>
  </si>
  <si>
    <t>Fixar porta da 401A</t>
  </si>
  <si>
    <t>2019096034</t>
  </si>
  <si>
    <t>Ajustar batente da porta do Alimena</t>
  </si>
  <si>
    <t>2019096043</t>
  </si>
  <si>
    <t>identificação do cabo ethernet conectado no AP do 3º andar ala norte</t>
  </si>
  <si>
    <t>2019096050</t>
  </si>
  <si>
    <t>Identificação de ponto lógico no Centro de Simulação</t>
  </si>
  <si>
    <t>2019096051</t>
  </si>
  <si>
    <t>Infiltração na sala 217 (NAP)</t>
  </si>
  <si>
    <t>2019096056</t>
  </si>
  <si>
    <t>Lâmpada queimada no corredor do 8º andar</t>
  </si>
  <si>
    <t>2019096062</t>
  </si>
  <si>
    <t>Ajustar persiana no NAP 218</t>
  </si>
  <si>
    <t>2019096067</t>
  </si>
  <si>
    <t>Vedação acústica nas salas do NAP - chamado duplicado</t>
  </si>
  <si>
    <t>2019096081</t>
  </si>
  <si>
    <t>Bebedouro, corredor do 2º andar, ala norte, não está funcionando</t>
  </si>
  <si>
    <t>2019096087</t>
  </si>
  <si>
    <t>Certificar cabo ethernet (até o patch panel) vinculado ao ponto E05 da sala 215</t>
  </si>
  <si>
    <t>2019096088</t>
  </si>
  <si>
    <t>Extensão do ramal 8716 na sala da Sulclean</t>
  </si>
  <si>
    <t>2019096089</t>
  </si>
  <si>
    <t>Ajustes de mobiliário pela marcenaria no lab 802A</t>
  </si>
  <si>
    <t>2019096137</t>
  </si>
  <si>
    <t>Troca de lâmpada queimada no corredor do subsolo baixo</t>
  </si>
  <si>
    <t>2019096140</t>
  </si>
  <si>
    <t>Recolhimento de caliça no pátio</t>
  </si>
  <si>
    <t>2019096141</t>
  </si>
  <si>
    <t>Curo-circuito em lift sa sala 513 - chamado duplicado</t>
  </si>
  <si>
    <t>2019096143</t>
  </si>
  <si>
    <t xml:space="preserve">Maçaneta da porta 104B está caindo </t>
  </si>
  <si>
    <t>2019096149</t>
  </si>
  <si>
    <t>Fixação das lixeiras no pátio</t>
  </si>
  <si>
    <t>2019096152</t>
  </si>
  <si>
    <t>Vaso sanitário entupido no banheiro masculino do térreo</t>
  </si>
  <si>
    <t>2019096165</t>
  </si>
  <si>
    <t>Revisão e conserto de puxadores de três gaveteiros brancos no depósito DIPAT</t>
  </si>
  <si>
    <t>2019096166</t>
  </si>
  <si>
    <t>Verificação de 8 bancos giratórios para conserto ou laudo de desfazimento no depósito DIPAT</t>
  </si>
  <si>
    <t>2019096168</t>
  </si>
  <si>
    <t>Avaliação geral de 30 cadeiras giratórias disponíveis no depósito DIPAT</t>
  </si>
  <si>
    <t>2019096175</t>
  </si>
  <si>
    <t>Descarte de resíduos (caliça) com MTR</t>
  </si>
  <si>
    <t>2019096171</t>
  </si>
  <si>
    <t>Porta do banheiro feminino (6º andar) batendo muito forte</t>
  </si>
  <si>
    <t xml:space="preserve"> </t>
  </si>
  <si>
    <t>2019096206</t>
  </si>
  <si>
    <t>Mau contato no interruptor do laboratório 617</t>
  </si>
  <si>
    <t>2019096220</t>
  </si>
  <si>
    <t>Vazamento em caixa acoplada do banheiro masculino (3º andar, ala norte)</t>
  </si>
  <si>
    <t>2019096227</t>
  </si>
  <si>
    <t>Troca de seis lâmpadas queimadas</t>
  </si>
  <si>
    <t>2019096229</t>
  </si>
  <si>
    <t>Troca de lâmpada queimada e colocação do acrílico da luminária no lab 617</t>
  </si>
  <si>
    <t>2019096242</t>
  </si>
  <si>
    <t>Barulho no ar condicionado do biotério</t>
  </si>
  <si>
    <t>2019096207</t>
  </si>
  <si>
    <t>Impermeabilizar estrados na sala dos biofreezers</t>
  </si>
  <si>
    <t>2019096252</t>
  </si>
  <si>
    <t>Problema na fechadura do auditório Alimena - chamado duplicado</t>
  </si>
  <si>
    <t>2019096257</t>
  </si>
  <si>
    <t>Ar condicionado pingando muito na sala 104B</t>
  </si>
  <si>
    <t>2019096259</t>
  </si>
  <si>
    <t>Problemas diversos no ramal 8865 na sala 500B</t>
  </si>
  <si>
    <t>2019096261</t>
  </si>
  <si>
    <t>Ponto lógico sem sinal - escritório Sulclean 222</t>
  </si>
  <si>
    <t>2019096262</t>
  </si>
  <si>
    <t>Ajuste na mola aérea da porta do banheiro fem 6º and ala sul - duplicado</t>
  </si>
  <si>
    <t>2019096264</t>
  </si>
  <si>
    <t>Fechar buraco de gesso na sala 802A</t>
  </si>
  <si>
    <t>2019096270</t>
  </si>
  <si>
    <t>Vazamento em chuveiro lava-olhos da Anatomia</t>
  </si>
  <si>
    <t>2019096284</t>
  </si>
  <si>
    <t>Fotocélula queimada no banheiro pcd térreo</t>
  </si>
  <si>
    <t>2019096288</t>
  </si>
  <si>
    <t>Reinstalação de peça de porcelanato na parte externo do RU</t>
  </si>
  <si>
    <t>2019096297</t>
  </si>
  <si>
    <t>Vazamento em vaso sanitário do banheiro PCD 5º andar</t>
  </si>
  <si>
    <t>2019096300</t>
  </si>
  <si>
    <t>Troca de lâmpada queimada no NAP sala 217</t>
  </si>
  <si>
    <t>2019096305</t>
  </si>
  <si>
    <t>Reparo na porta da sala 100E</t>
  </si>
  <si>
    <t>2019096308</t>
  </si>
  <si>
    <t>Vazamento de ar condicionado na sala 406 CPD</t>
  </si>
  <si>
    <t>2019096321</t>
  </si>
  <si>
    <t>Ralo da pia da copa 5º andar entupido frequentemente</t>
  </si>
  <si>
    <t>2019096324</t>
  </si>
  <si>
    <t>Lâmpada queimada no banheiro 110</t>
  </si>
  <si>
    <t>2019096281</t>
  </si>
  <si>
    <t>Desmontagem de caixa de equipamento para o lab 813</t>
  </si>
  <si>
    <t>2019095918</t>
  </si>
  <si>
    <t>medição da vazão do sistema de exaustão da Anatomia - duplicado</t>
  </si>
  <si>
    <t>2019095938</t>
  </si>
  <si>
    <t>Instalar mais 2 pontos de lógica no lab 813</t>
  </si>
  <si>
    <t>2019096047</t>
  </si>
  <si>
    <t>Nova tomada 220V com ligação no gerador - sala 813</t>
  </si>
  <si>
    <t>2019095709</t>
  </si>
  <si>
    <t>infraestrutura para passar os cabos do ar central VRF P2 - AGUARDAR</t>
  </si>
  <si>
    <t>2019095833</t>
  </si>
  <si>
    <t xml:space="preserve">Adequações na instalação do circuito G13 do CDG-6 Gerador do Prédio 3 </t>
  </si>
  <si>
    <t>2019096082</t>
  </si>
  <si>
    <t>Medir vazão de exaustão da Anatomia</t>
  </si>
  <si>
    <t>2019095834</t>
  </si>
  <si>
    <t>vedação dos eletrodutos do quadro de distribuição na cobertura do P2</t>
  </si>
  <si>
    <t>2019096320</t>
  </si>
  <si>
    <t>Pintura 400A</t>
  </si>
  <si>
    <t>2019096342</t>
  </si>
  <si>
    <t>Vedação de tubulações externas na central telefônica</t>
  </si>
  <si>
    <t>2019096349</t>
  </si>
  <si>
    <t>Desentupir vaso sanitário do banh masc 8º andar</t>
  </si>
  <si>
    <t>2019096350</t>
  </si>
  <si>
    <t>Colagem de parquet na sala 500B</t>
  </si>
  <si>
    <t>2019096351</t>
  </si>
  <si>
    <t>Troca de duas lâmpadas queimadas no hall do 9º andar</t>
  </si>
  <si>
    <t>2019096399</t>
  </si>
  <si>
    <t>Limpeza dos splits dos labs 317 a 320</t>
  </si>
  <si>
    <t>2019096400</t>
  </si>
  <si>
    <t>Verificação de capela de exaustão no lab 320</t>
  </si>
  <si>
    <t>2019096401</t>
  </si>
  <si>
    <t xml:space="preserve">Teste de vazão na capela de exaustão do lab 320 </t>
  </si>
  <si>
    <t>2019096418</t>
  </si>
  <si>
    <t>Cano sanfonado desconectado no lab 615</t>
  </si>
  <si>
    <t>2019096434</t>
  </si>
  <si>
    <t>Transferência de ramais na sala 100F (DIPAT, DSG e DIALMOX)</t>
  </si>
  <si>
    <t>2019096451</t>
  </si>
  <si>
    <t>Interfone da reitoria está sem funcionamento</t>
  </si>
  <si>
    <t>2019096452</t>
  </si>
  <si>
    <t>Tranferência de ramais para o novo depto de Fono (400b)</t>
  </si>
  <si>
    <t>2019096465</t>
  </si>
  <si>
    <t>Remanejo de placas de ar condicionado do 9º para o 3º andar</t>
  </si>
  <si>
    <t>2019096468</t>
  </si>
  <si>
    <t>Fixação de cabideiro no lab 206</t>
  </si>
  <si>
    <t>2019096474</t>
  </si>
  <si>
    <t>Reparo na fechadura da sala 223</t>
  </si>
  <si>
    <t>2019096482</t>
  </si>
  <si>
    <t>Instalação de 2 suportes de papel-toalha no lab 206</t>
  </si>
  <si>
    <t>2019096489</t>
  </si>
  <si>
    <t>Verificar corrente da cortina de ferro</t>
  </si>
  <si>
    <t>2019096492</t>
  </si>
  <si>
    <t>Organização de fiação elétrica/lógica na sala 806</t>
  </si>
  <si>
    <t>2019096495</t>
  </si>
  <si>
    <t>Fixar grade no hidrômetro que foi arromabada</t>
  </si>
  <si>
    <t>2019096497</t>
  </si>
  <si>
    <t>Troca de suporte de sabonete líquido em banh masc 2º and ala norte</t>
  </si>
  <si>
    <t>2019096502</t>
  </si>
  <si>
    <t>Troca de disjuntores no CD do subsolo</t>
  </si>
  <si>
    <t>2019096527</t>
  </si>
  <si>
    <t>Troca de descarga do banh masc 3º andar</t>
  </si>
  <si>
    <t>2019096532</t>
  </si>
  <si>
    <t>Instalar campainha sem fio</t>
  </si>
  <si>
    <t>2019096537</t>
  </si>
  <si>
    <t>Realizar teste de estanqueidade na rede de gás do lab 317</t>
  </si>
  <si>
    <t>2019096542</t>
  </si>
  <si>
    <t>Confecção de peças de marcenaria para a anatomia (régua)</t>
  </si>
  <si>
    <t>2019096543</t>
  </si>
  <si>
    <t>Instalação de ganchos na sala 703</t>
  </si>
  <si>
    <t>2019096546</t>
  </si>
  <si>
    <t>Confecção de peças de marcenaria para a anatomia (chaveiro)</t>
  </si>
  <si>
    <t>2019096556</t>
  </si>
  <si>
    <t>Verificação elétrica na sala 605</t>
  </si>
  <si>
    <t>2019096563</t>
  </si>
  <si>
    <t>Instalação de novo piso na sala do NAP (218)</t>
  </si>
  <si>
    <t>2019096580</t>
  </si>
  <si>
    <t>Ajustes em mobiliários na sala 400B</t>
  </si>
  <si>
    <t>2019096589</t>
  </si>
  <si>
    <t xml:space="preserve">Troca de descarga no banh masc 6º and ala sul </t>
  </si>
  <si>
    <t>2019096590</t>
  </si>
  <si>
    <t>Vazamento em torneira do banh masc 4º and ala norte</t>
  </si>
  <si>
    <t>2019096593</t>
  </si>
  <si>
    <t>Instalação de cabideiro na sala 606</t>
  </si>
  <si>
    <t>2019096594</t>
  </si>
  <si>
    <t>Confecção de placa de identificação da sala 606</t>
  </si>
  <si>
    <t>2019096597</t>
  </si>
  <si>
    <t>Fixação de armário aéreo e ajuste de rodapé na sala 400A</t>
  </si>
  <si>
    <t>2019096600</t>
  </si>
  <si>
    <t>Vazamento na pia do banh fem 3º and ala sul</t>
  </si>
  <si>
    <t>2019096602</t>
  </si>
  <si>
    <t>Cortar painel de madeira em 3 pedaços no corredor do 7º and</t>
  </si>
  <si>
    <t>2019096604</t>
  </si>
  <si>
    <t>Conserto do armário 106 da biblioteca</t>
  </si>
  <si>
    <t>2019096609</t>
  </si>
  <si>
    <t>Conserto em armários da biblioteca</t>
  </si>
  <si>
    <t>2019096610</t>
  </si>
  <si>
    <t>Abastecimento de geradores</t>
  </si>
  <si>
    <t>2019096614</t>
  </si>
  <si>
    <t>Problema nas três descargas do banh fem térreo ala norte</t>
  </si>
  <si>
    <t>2019096233</t>
  </si>
  <si>
    <t>Instalação de tomada para incubadora CO2 no lab 704</t>
  </si>
  <si>
    <t>2019096539</t>
  </si>
  <si>
    <t>Fotocélula queimada no banheiro pcd térreo - duplicado</t>
  </si>
  <si>
    <t>2019095787</t>
  </si>
  <si>
    <t>Adequações elétricas na Sala 611 P1 - AGUARDAR</t>
  </si>
  <si>
    <t>2019095921</t>
  </si>
  <si>
    <t>Instalação de nova tomada na Anatomia</t>
  </si>
  <si>
    <t>2019096222</t>
  </si>
  <si>
    <t>Troca do cabo elétrico que alimenta o projetor da sala 513</t>
  </si>
  <si>
    <t>2019096538</t>
  </si>
  <si>
    <t>Troca de de dois plugs de 10A para 20A no lab 304</t>
  </si>
  <si>
    <t>2019096637</t>
  </si>
  <si>
    <t>Ramal 8775 com muito ruído no lab 306</t>
  </si>
  <si>
    <t>2019096662</t>
  </si>
  <si>
    <t>Troca do fio de nylon da lixeira do lab 214</t>
  </si>
  <si>
    <t>2019096663</t>
  </si>
  <si>
    <t>troca do disjuntor de 16A para 20A do circuito T9 do CD 45.1</t>
  </si>
  <si>
    <t>2019096665</t>
  </si>
  <si>
    <t>Ajustes em mobiliários na sala 400B (confecção com material reaproveitável)</t>
  </si>
  <si>
    <t>2019096666</t>
  </si>
  <si>
    <t>Montagem de extensão para a sala 100D (CENG)</t>
  </si>
  <si>
    <t>2019096673</t>
  </si>
  <si>
    <t>Fixação de vaso sanitário no banheiro 500F</t>
  </si>
  <si>
    <t>2019096681</t>
  </si>
  <si>
    <t>Recolocação de luminária e fechamento de gesso no lab 514</t>
  </si>
  <si>
    <t>2019096688</t>
  </si>
  <si>
    <t>Instalar ganchos nas portas do banheiro masculino do térreo ala sul</t>
  </si>
  <si>
    <t>2019096689</t>
  </si>
  <si>
    <t>Ajuste na mesa na sala 100D (CENG)</t>
  </si>
  <si>
    <t>2019096704</t>
  </si>
  <si>
    <t>Ramal 8724 está mudo na Prefeitura do Campus (103)</t>
  </si>
  <si>
    <t>2019096725</t>
  </si>
  <si>
    <t>Falta de água na pia do refeitório dos terceirizados 2º and</t>
  </si>
  <si>
    <t>2019096726</t>
  </si>
  <si>
    <t>Infiltração no forro do banheiro masculino terceirizados 2º and</t>
  </si>
  <si>
    <t>2019096730</t>
  </si>
  <si>
    <t>Transferência do ramal 8876 (da 300B para a 400A)</t>
  </si>
  <si>
    <t>2019096731</t>
  </si>
  <si>
    <t>Ajustar tamanho de pallet no lab 404</t>
  </si>
  <si>
    <t>2019096733</t>
  </si>
  <si>
    <t>Remoção de DR dos circuitos G8 e G9 do CDG8 do Prédio 2 (813 P3)</t>
  </si>
  <si>
    <t>2019096738</t>
  </si>
  <si>
    <t>Retirada de refletores instalados na área externa da Anatomia</t>
  </si>
  <si>
    <t>2019096740</t>
  </si>
  <si>
    <t>Deslocar eletroduto da evaporadora do lab 317</t>
  </si>
  <si>
    <t>2019096741</t>
  </si>
  <si>
    <t>Ramal 8703 não puxa e nem transfere ligações - sala 104 (DAP)</t>
  </si>
  <si>
    <t>2019096747</t>
  </si>
  <si>
    <t>Pintura no térreo e mezanino da Biblioteca</t>
  </si>
  <si>
    <t>2019096748</t>
  </si>
  <si>
    <t>Retirada de lonas do mezanino da Biblioteca</t>
  </si>
  <si>
    <t>2019096751</t>
  </si>
  <si>
    <t>Pintura na sala 600C (PROAD) e vedação das janelas</t>
  </si>
  <si>
    <t>2019096753</t>
  </si>
  <si>
    <t>Descarga do banheiro do Biotério não está funcionando</t>
  </si>
  <si>
    <t>2019096762</t>
  </si>
  <si>
    <t>Recolocar pedra no corredor entre os labs 318 e 319</t>
  </si>
  <si>
    <t>2019096768</t>
  </si>
  <si>
    <t>Revisão nos aparelhos de ar condicionado do Salão Nobre</t>
  </si>
  <si>
    <t>2019096770</t>
  </si>
  <si>
    <t>Ajustes complementares em mobiliários na 400A</t>
  </si>
  <si>
    <t>2019096771</t>
  </si>
  <si>
    <t>Revisão das lâmpadas do Salão Nobre (lateral, palco e emergência)</t>
  </si>
  <si>
    <t>2019096772</t>
  </si>
  <si>
    <t>Ajuste em suporte de luminária na sala 400a</t>
  </si>
  <si>
    <t>2019096774</t>
  </si>
  <si>
    <t>Ajuste de forro onde retirado equipamento projetor na sala 400A</t>
  </si>
  <si>
    <t>2019096783</t>
  </si>
  <si>
    <t>revisão do ar condicionado da sala de monitoramento de câmeras (sala dos racks)</t>
  </si>
  <si>
    <t>2019096794</t>
  </si>
  <si>
    <t>Limpeza de sifões e ralos do lab 214</t>
  </si>
  <si>
    <t>2019096804</t>
  </si>
  <si>
    <t>Ramal 8811 está mudo na sala 134 (Editora)</t>
  </si>
  <si>
    <t>2019096807</t>
  </si>
  <si>
    <t>Ramal 8888 está mudo na sala 103 (Prefeitura do Campus)</t>
  </si>
  <si>
    <t>2019096812</t>
  </si>
  <si>
    <t>Conserto de motor e troca de controle das cortinas elétricas de salas 5º andar</t>
  </si>
  <si>
    <t>2019096849</t>
  </si>
  <si>
    <t xml:space="preserve">Remover e depois recolocar marco da porta do lab 813 </t>
  </si>
  <si>
    <t>2019096873</t>
  </si>
  <si>
    <t>Execução de contra piso na Praça dos Cubos (rampa P3)</t>
  </si>
  <si>
    <t>2019096874</t>
  </si>
  <si>
    <t>Instalação de ar condicionado na sala de equipamentos do térreo</t>
  </si>
  <si>
    <t>2019096885</t>
  </si>
  <si>
    <t>Troca de voltagem de tomada do lab 613</t>
  </si>
  <si>
    <t>2019096888</t>
  </si>
  <si>
    <t>Dreno do ar condicionado vazando no auditório 215</t>
  </si>
  <si>
    <t>2019096889</t>
  </si>
  <si>
    <t>Medida paliativa na infiltração da sala do reservatório inferior</t>
  </si>
  <si>
    <t>2019096894</t>
  </si>
  <si>
    <t>Troca de 14 lâmpadas queimadas na central analítica (1B)</t>
  </si>
  <si>
    <t>2019096906</t>
  </si>
  <si>
    <t>Ajustes em caixa de passagem elétrica do pátio (ao lado da G1)</t>
  </si>
  <si>
    <t>2019096922</t>
  </si>
  <si>
    <t>Falta de energia elétrica no lab 714 (fisioterapia)</t>
  </si>
  <si>
    <t>2019096923</t>
  </si>
  <si>
    <t>Reparos no restaurante universitário - escopo muito grande</t>
  </si>
  <si>
    <t>2019096924</t>
  </si>
  <si>
    <t>Instalação de quadro magnético na sala 607</t>
  </si>
  <si>
    <t>2019096929</t>
  </si>
  <si>
    <t>Fixação de armário aéreo e quadro de vidro na sala 802A</t>
  </si>
  <si>
    <t>2019096938</t>
  </si>
  <si>
    <t>Controle remoto de ar-condicionado com problema no lab 413</t>
  </si>
  <si>
    <t>2019096951</t>
  </si>
  <si>
    <t>Consertar cadeira quebrada na sala 610 (psicologia)</t>
  </si>
  <si>
    <t>2019096953</t>
  </si>
  <si>
    <t>Verificar infiltração na Biblioteca</t>
  </si>
  <si>
    <t>2019096954</t>
  </si>
  <si>
    <t>Troca de lâmpada queimada na entrada da Biblioteca</t>
  </si>
  <si>
    <t>2019096983</t>
  </si>
  <si>
    <t>Ajustar interruptores com mau contato no lab 617</t>
  </si>
  <si>
    <t>2019096985</t>
  </si>
  <si>
    <t>Ajustes em conjunto de tomadas trocadas no lab 617</t>
  </si>
  <si>
    <t>2019096988</t>
  </si>
  <si>
    <t>Desentupir vaso sanitário do banheiro PCD no térreo</t>
  </si>
  <si>
    <t>2019096990</t>
  </si>
  <si>
    <t>Vedação de parede do depósito do patrimônio</t>
  </si>
  <si>
    <t>2019096997</t>
  </si>
  <si>
    <t>Instalar suportes para controle de ar-condicionado nas salas do térreo</t>
  </si>
  <si>
    <t>2019096998</t>
  </si>
  <si>
    <t>Separação de lâmpadas led e fluorescentes para descarte correto</t>
  </si>
  <si>
    <t>2019096999</t>
  </si>
  <si>
    <t>Pintura das muretas do pátio</t>
  </si>
  <si>
    <t>2019097000</t>
  </si>
  <si>
    <t>Manutenção da cobertura/passarelade pedestres no pátio</t>
  </si>
  <si>
    <t>2019097001</t>
  </si>
  <si>
    <t>Pintura das grades metálicas da rampa do prédio</t>
  </si>
  <si>
    <t>2019097002</t>
  </si>
  <si>
    <t>Fixar peça do bicicletário ao lado das lixeiras</t>
  </si>
  <si>
    <t>2019097003</t>
  </si>
  <si>
    <t>Manutenção do piso na saída de emergência do salão nobre</t>
  </si>
  <si>
    <t>2019097004</t>
  </si>
  <si>
    <t>Recomposição/pintura das escadas laterais externas</t>
  </si>
  <si>
    <t>2019097005</t>
  </si>
  <si>
    <t>Lavagem da cobertura da entrada do prédio</t>
  </si>
  <si>
    <t>2019097006</t>
  </si>
  <si>
    <t>Lavagem da cobertura do espaço de artes dentro da Biblioteca</t>
  </si>
  <si>
    <t>2019097075</t>
  </si>
  <si>
    <t>Ajustes de marcenaria em mobiliário do museu (4º andar)</t>
  </si>
  <si>
    <t>2019097082</t>
  </si>
  <si>
    <t>Ajustes em tomadas e pontos lógicos da sala 213</t>
  </si>
  <si>
    <t>2019097115</t>
  </si>
  <si>
    <t>Ramal 8852 com problemas na sala 806 (ComPesq)</t>
  </si>
  <si>
    <t>2019097117</t>
  </si>
  <si>
    <t>Pintura da sala 617</t>
  </si>
  <si>
    <t>2019097118</t>
  </si>
  <si>
    <t>Ajuste em persiana da sala 617</t>
  </si>
  <si>
    <t>2019097138</t>
  </si>
  <si>
    <t>Ajustar temperatura de climatização no biotério (muito frio)</t>
  </si>
  <si>
    <t>2019097141</t>
  </si>
  <si>
    <t>Retirada de tampo de granito de mobiliário da 813</t>
  </si>
  <si>
    <t>2019097145</t>
  </si>
  <si>
    <t>Problema recorrente em ramal 8894 da sala 721</t>
  </si>
  <si>
    <t>2019097148</t>
  </si>
  <si>
    <t>Fechamento e pintura das caixas vazias na recepção do prédio</t>
  </si>
  <si>
    <t>2019096746</t>
  </si>
  <si>
    <t>Conserto de fontes (equipamento) no lab 214</t>
  </si>
  <si>
    <t>2019096844</t>
  </si>
  <si>
    <t>Remover tomadas externas do piso 300B e deixar 2 pontos ativos</t>
  </si>
  <si>
    <t>2019096845</t>
  </si>
  <si>
    <t>Instalar 2 pontos de rede e remover os demais do piso e parede da 300B</t>
  </si>
  <si>
    <t>2019096846</t>
  </si>
  <si>
    <t>Instalar suporte para projetor e passar novo cabo HDMI na sala 300B</t>
  </si>
  <si>
    <t>2019097210</t>
  </si>
  <si>
    <t>Conserto do portão da guarita 2 - chamado duplicado</t>
  </si>
  <si>
    <t>2019097253</t>
  </si>
  <si>
    <t>Desentupir vaso sanitário do banh feminino 2º andar</t>
  </si>
  <si>
    <t>2019097265</t>
  </si>
  <si>
    <t>Instalação de novo ar condicionado na sala 100D - chamado duplicado</t>
  </si>
  <si>
    <t>2019097267</t>
  </si>
  <si>
    <t>Instalação de nova tomada 220V no lab 503</t>
  </si>
  <si>
    <t>2019097300</t>
  </si>
  <si>
    <t>Confecção de suporte de metal para rolo de papel pardo no lab 214</t>
  </si>
  <si>
    <t>2019097190</t>
  </si>
  <si>
    <t>Emassamento corretivo em parede da sala 400B (Fisioterapia)</t>
  </si>
  <si>
    <t>2019097191</t>
  </si>
  <si>
    <t>Recuperação de a moldura de um quadro de avisos (lixação e verniz) da sala 400A</t>
  </si>
  <si>
    <t>2019097193</t>
  </si>
  <si>
    <t>Reforço de madeira embaixo de uma bancada de granito no lab 813</t>
  </si>
  <si>
    <t>2019097200</t>
  </si>
  <si>
    <t>Conserto de gavetas e corrediças metálicas de armário de aço na sala 104 (DAP)</t>
  </si>
  <si>
    <t>2019097211</t>
  </si>
  <si>
    <t>Desentupir vaso sanitário do banh fem do térreo, ala sul</t>
  </si>
  <si>
    <t>2019097223</t>
  </si>
  <si>
    <t>Ajustes de marcenaria nos móveis da sala 133 (ISF)</t>
  </si>
  <si>
    <t>2019097236</t>
  </si>
  <si>
    <t>Melhorar a fixação do novo rack de lógica (subsolo ao lado do acesso a cafeteria do RU: sala 014)</t>
  </si>
  <si>
    <t>2019097261</t>
  </si>
  <si>
    <t>Desentupir pia do lab 703</t>
  </si>
  <si>
    <t>2019097287</t>
  </si>
  <si>
    <t>Colagem de piso tátil (em todos os andares, em frente ao elevador)</t>
  </si>
  <si>
    <t>2019097299</t>
  </si>
  <si>
    <t>Curto-circuito de tomada na sala 218 (NAP)</t>
  </si>
  <si>
    <t>2019097311</t>
  </si>
  <si>
    <t>Fechar alçapão de gesso na sala 202</t>
  </si>
  <si>
    <t>2019097317</t>
  </si>
  <si>
    <t>Substituição de disjuntores no CD localizado na sala 617</t>
  </si>
  <si>
    <t>2019097327</t>
  </si>
  <si>
    <t>Ar-condicionado não liga na sala 134 (Editora)</t>
  </si>
  <si>
    <t>2019097208</t>
  </si>
  <si>
    <t>Pintura com tinta epóxi do laboratório 305</t>
  </si>
  <si>
    <t>2019097333</t>
  </si>
  <si>
    <t>Nova verificação do ramal 8811 da sala 134 (Editora)</t>
  </si>
  <si>
    <t>2019097335</t>
  </si>
  <si>
    <t xml:space="preserve">Ajuste/troca em mangueira do banheiro 500H (Reitoria) </t>
  </si>
  <si>
    <t>2019097380</t>
  </si>
  <si>
    <t>Vazamento em mangueira no banheiro 500F</t>
  </si>
  <si>
    <t>2019097382</t>
  </si>
  <si>
    <t>Ramal 8890 mudo na sala 100D (CENG)</t>
  </si>
  <si>
    <t>2019097249</t>
  </si>
  <si>
    <t>Problema no controle remoto de ar-condicionado da sala 604</t>
  </si>
  <si>
    <t>2019096362</t>
  </si>
  <si>
    <t>Instalar exaustão na sala de pós-operatório do biotério</t>
  </si>
  <si>
    <t>2019097171</t>
  </si>
  <si>
    <t>Transferência de ramal 8903 para a sala 133</t>
  </si>
  <si>
    <t>2019097356</t>
  </si>
  <si>
    <t>Verificar telefone da sala 806 (ramal 8852) e emitir laudo</t>
  </si>
  <si>
    <t>2019097411</t>
  </si>
  <si>
    <t>Verificação dos aparelhos de ar-condicionado do Salão Nobre</t>
  </si>
  <si>
    <t>2019097462</t>
  </si>
  <si>
    <t>Corte de piso (material reaproveitável) do subsolo térreo alto</t>
  </si>
  <si>
    <t>2019097463</t>
  </si>
  <si>
    <t>Troca de lâmpada queimada na sala 108 (DESEG)</t>
  </si>
  <si>
    <t>2019097481</t>
  </si>
  <si>
    <t>Ponto lógico sem sinal no laboratório 602 (Poluição atmosférica)</t>
  </si>
  <si>
    <t>2019097497</t>
  </si>
  <si>
    <t>2019097499</t>
  </si>
  <si>
    <t>Verificação de infiltração nas salas 720 e 721 (NTI)</t>
  </si>
  <si>
    <t>2019097502</t>
  </si>
  <si>
    <t>Montagem/desmontagem de móveis no depósito do Patrimônio</t>
  </si>
  <si>
    <t>2019097522</t>
  </si>
  <si>
    <t>Bebedouro não está refrigerando</t>
  </si>
  <si>
    <t>2019097559</t>
  </si>
  <si>
    <t>Verificação de tomada no gerador do Biotério</t>
  </si>
  <si>
    <t>2019097582</t>
  </si>
  <si>
    <t>Descarga vazando no banheiro feminino do 2º andar</t>
  </si>
  <si>
    <t>2019097622</t>
  </si>
  <si>
    <t>Cortina/portão eletrônico não funciona</t>
  </si>
  <si>
    <t>2019097630</t>
  </si>
  <si>
    <t>Fechamento de acessos no forro do lab. 514</t>
  </si>
  <si>
    <t>2019097638</t>
  </si>
  <si>
    <t>Verificar a iluminação do antigo restaurante do 9º andar</t>
  </si>
  <si>
    <t>2019097095</t>
  </si>
  <si>
    <t>Troca de voltagem das tomadas da reitoria para 220v</t>
  </si>
  <si>
    <t>2019097672</t>
  </si>
  <si>
    <t>Alargamento de furo no 813</t>
  </si>
  <si>
    <t>2019097675</t>
  </si>
  <si>
    <t>Troca de flecha/plug de nobreak</t>
  </si>
  <si>
    <t>2019097689</t>
  </si>
  <si>
    <t>Ajuste emm porta do 215</t>
  </si>
  <si>
    <t>2019096304</t>
  </si>
  <si>
    <t>Retirada de portas para transporte de equipamento à 813</t>
  </si>
  <si>
    <t>2019096225</t>
  </si>
  <si>
    <t>Dois filtros da água de animais no Biotério</t>
  </si>
  <si>
    <t>2019097725</t>
  </si>
  <si>
    <t>Redução de largura de móvel do 813</t>
  </si>
  <si>
    <t>2019097729</t>
  </si>
  <si>
    <t>Fixações no 400A</t>
  </si>
  <si>
    <t>2019097734</t>
  </si>
  <si>
    <t>Controle de ar condicionado com problema na sala 723 P2</t>
  </si>
  <si>
    <t>2019097740</t>
  </si>
  <si>
    <t>Ajuste em vidro da porta 802A</t>
  </si>
  <si>
    <t>2019097744</t>
  </si>
  <si>
    <t>Instalação de curva na exaustão externa do Biotério</t>
  </si>
  <si>
    <t>2019097809</t>
  </si>
  <si>
    <t>Novo ponto de lógica</t>
  </si>
  <si>
    <t>2019096534</t>
  </si>
  <si>
    <t>Nova tomada no 704</t>
  </si>
  <si>
    <t>2019097765</t>
  </si>
  <si>
    <t>Ramal mudo 8827 sala 213</t>
  </si>
  <si>
    <t>2019097770</t>
  </si>
  <si>
    <t>Verificação da altura de ralos</t>
  </si>
  <si>
    <t>2019097771</t>
  </si>
  <si>
    <t>Instalação de secador de vidraria</t>
  </si>
  <si>
    <t>2019097776</t>
  </si>
  <si>
    <t>Sensor de presença com defeito no banheiro do 8º</t>
  </si>
  <si>
    <t>2019097778</t>
  </si>
  <si>
    <t>AC não liga sala 225</t>
  </si>
  <si>
    <t>2019097779</t>
  </si>
  <si>
    <t>Ajuste lógica e ramal 100D</t>
  </si>
  <si>
    <t>2019097789</t>
  </si>
  <si>
    <t>Troca de cabo do Wifi</t>
  </si>
  <si>
    <t>2019097807</t>
  </si>
  <si>
    <t>Boia com defeito reservatorio superior</t>
  </si>
  <si>
    <t>2019094508</t>
  </si>
  <si>
    <t>Confecção de prateleiras para deposito do complexo de alimentos</t>
  </si>
  <si>
    <t>2019097833</t>
  </si>
  <si>
    <t>Apertar parafusos na sala dos ratos</t>
  </si>
  <si>
    <t>2019097871</t>
  </si>
  <si>
    <t>Trocar lift por gaiola na 508</t>
  </si>
  <si>
    <t>2019097872</t>
  </si>
  <si>
    <t>Trocar lift por gaiola na 512</t>
  </si>
  <si>
    <t>2019097874</t>
  </si>
  <si>
    <t>Trocar lift por gaiola na 513</t>
  </si>
  <si>
    <t>2019097876</t>
  </si>
  <si>
    <t>Trocar lift por gaiola na 514</t>
  </si>
  <si>
    <t>2019097881</t>
  </si>
  <si>
    <t>Iluminação 3º e 4º</t>
  </si>
  <si>
    <t>2019097883</t>
  </si>
  <si>
    <t>Transferencia de ponto de ramal no 617</t>
  </si>
  <si>
    <t>2019095923</t>
  </si>
  <si>
    <t>A porta do banheiro masculino (6º andar) caiu</t>
  </si>
  <si>
    <t>2019097540</t>
  </si>
  <si>
    <t>Substituir tomada no 803</t>
  </si>
  <si>
    <t>2019097893</t>
  </si>
  <si>
    <t>Sem ventilação no Biotério</t>
  </si>
  <si>
    <t>2019097908</t>
  </si>
  <si>
    <t>Redução de largura do granito do 813</t>
  </si>
  <si>
    <t>2019097910</t>
  </si>
  <si>
    <t>Ajustes na Reitoria</t>
  </si>
  <si>
    <t>2019097918</t>
  </si>
  <si>
    <t xml:space="preserve">Baterias central de alarme </t>
  </si>
  <si>
    <t>2019097919</t>
  </si>
  <si>
    <t>Substituição luminarias de emergência na recepção</t>
  </si>
  <si>
    <t>2019097927</t>
  </si>
  <si>
    <t>Mudança ramal Vice Reitoria</t>
  </si>
  <si>
    <t>2019097937</t>
  </si>
  <si>
    <t>Ajuste no interfone Reitoria</t>
  </si>
  <si>
    <t>2019097945</t>
  </si>
  <si>
    <t>Goteira na 400B</t>
  </si>
  <si>
    <t>2019097955</t>
  </si>
  <si>
    <t>Substituir bomba chiller</t>
  </si>
  <si>
    <t>2019095111</t>
  </si>
  <si>
    <t>Avaliação de circuito - sala 613 P3</t>
  </si>
  <si>
    <t>2019097957</t>
  </si>
  <si>
    <t>Muito frio no corredor Biotério</t>
  </si>
  <si>
    <t>2019097971</t>
  </si>
  <si>
    <t>Correção de ponto lógico sala 103</t>
  </si>
  <si>
    <t>2019097985</t>
  </si>
  <si>
    <t>Instalar placa de evento na 502 ou Reitoria</t>
  </si>
  <si>
    <t>2019097986</t>
  </si>
  <si>
    <t>Tomada não funcionando sala 022 Anatomia</t>
  </si>
  <si>
    <t>2019098017</t>
  </si>
  <si>
    <t>Luminaria caiu banheiro térreo</t>
  </si>
  <si>
    <t>2019098034</t>
  </si>
  <si>
    <t>Acompanhamento de inspeção em laje</t>
  </si>
  <si>
    <t>2019096071</t>
  </si>
  <si>
    <t>Aguá fraca em bebedouro do 2º andar</t>
  </si>
  <si>
    <t>2019098038</t>
  </si>
  <si>
    <t>Portão subsolo com falha</t>
  </si>
  <si>
    <t>2019098082</t>
  </si>
  <si>
    <t>Conserto da parede do hall do 3° andar do Prédio 2, conforme foto anexo</t>
  </si>
  <si>
    <t>2019098083</t>
  </si>
  <si>
    <t>Cano estourou, torneira está vazando, do lado de fora da G1</t>
  </si>
  <si>
    <t>2019098085</t>
  </si>
  <si>
    <t>Lâmpadas queimadas Salão Nobre</t>
  </si>
  <si>
    <t>2019098096</t>
  </si>
  <si>
    <t>Sem energia na autoclave Biotério</t>
  </si>
  <si>
    <t>2019098057</t>
  </si>
  <si>
    <t>Troca de 5 lâmpadas queimadas no térreo</t>
  </si>
  <si>
    <t>2019098058</t>
  </si>
  <si>
    <t>Troca de espelhos quebrados de tomadas no térreo</t>
  </si>
  <si>
    <t>2019098059</t>
  </si>
  <si>
    <t>Troca de lâmpadas queimadas no 3º andar</t>
  </si>
  <si>
    <t>2019098060</t>
  </si>
  <si>
    <t>Troca de espelho tricado de tomada no 3º andar</t>
  </si>
  <si>
    <t>2019098061</t>
  </si>
  <si>
    <t>Troca de lâmpadas queimadas na ala sul do 4º andar</t>
  </si>
  <si>
    <t>2019098063</t>
  </si>
  <si>
    <t xml:space="preserve">Troca de lâmpadas queimadas no subsolo </t>
  </si>
  <si>
    <t>2019098064</t>
  </si>
  <si>
    <t>Colocação de tampa cega nas tomadas abertas do 2° andar</t>
  </si>
  <si>
    <t>2019098065</t>
  </si>
  <si>
    <t>Troca de lâmpadas queimadas no 8 andar</t>
  </si>
  <si>
    <t>2019098087</t>
  </si>
  <si>
    <t>Limpeza das luminárias do teto da Biblioteca</t>
  </si>
  <si>
    <t>2019098101</t>
  </si>
  <si>
    <t>Troca de dispenser de sabonete líquido no banheiro masc ala norte do 2º andar</t>
  </si>
  <si>
    <t>2019098104</t>
  </si>
  <si>
    <t>Revisar ponto lógico L06 da sala 218, que está sem conectividade</t>
  </si>
  <si>
    <t>2019098150</t>
  </si>
  <si>
    <t>Sensor de presença com defeito no banheiro PCD do térreo</t>
  </si>
  <si>
    <t>2019098151</t>
  </si>
  <si>
    <t>Sensor de presença com defeito no banheiro masculino do térreo</t>
  </si>
  <si>
    <t>2019098189</t>
  </si>
  <si>
    <t>Ramal 8728 não faz ligação (lab de anatomia - 022)</t>
  </si>
  <si>
    <t>2019098190</t>
  </si>
  <si>
    <t>Revisão e substituição de tomadas antigas na Biblioteca</t>
  </si>
  <si>
    <t>2019098197</t>
  </si>
  <si>
    <t>Verificar telefone que está sem ramal na sala 401A (Depto Enfermagem)</t>
  </si>
  <si>
    <t>2019098202</t>
  </si>
  <si>
    <t>Confecção de uma peça de acrílico para proteção do novo quadro do gerador</t>
  </si>
  <si>
    <t>2019098203</t>
  </si>
  <si>
    <t>Revisão e conserto do SPDA</t>
  </si>
  <si>
    <t>2019098208</t>
  </si>
  <si>
    <t>Retirada de 10 lâmpadas do DERCA (salas 106 e 107) em razão do excesso de luminosidade</t>
  </si>
  <si>
    <t>2019098212</t>
  </si>
  <si>
    <t>Troca de rodinhas de carro metálico de carga no lab 617 (Farmacotécnica)</t>
  </si>
  <si>
    <t>2019098213</t>
  </si>
  <si>
    <t>DesentuPir vasos sanitários dos banheiros do térreo</t>
  </si>
  <si>
    <t>2019098214</t>
  </si>
  <si>
    <t>Sensor de presença com defeito no banheiro PCD do térreo - chamado duplicado</t>
  </si>
  <si>
    <t>2019098215</t>
  </si>
  <si>
    <t>DesentuPir vasos sanitários dos banheiros do térreo - chamado duplicado</t>
  </si>
  <si>
    <t>2019098219</t>
  </si>
  <si>
    <t>Infiltração na tubulação de exaustão do lab 201</t>
  </si>
  <si>
    <t>2019098221</t>
  </si>
  <si>
    <t>Verificação de mola aérea do banheiro 600F</t>
  </si>
  <si>
    <t>2019098239</t>
  </si>
  <si>
    <t>Troca de dispenser de sabonete líquido do banh PCD do 2º andar</t>
  </si>
  <si>
    <t>2019098240</t>
  </si>
  <si>
    <t>Troca de dispenser de papel higiênico no banh PCD do 2º andar</t>
  </si>
  <si>
    <t>2019098246</t>
  </si>
  <si>
    <t>Fixação de porta de madeira na portaria do subsolo</t>
  </si>
  <si>
    <t>2019098248</t>
  </si>
  <si>
    <t>Fixar interruptor na parede do lab 001</t>
  </si>
  <si>
    <t>2019098260</t>
  </si>
  <si>
    <t>Ajuste na porta da sala 319</t>
  </si>
  <si>
    <t>2019098274</t>
  </si>
  <si>
    <t>Verificar a possibilidade de trocar a entrada da tomada na sala 106</t>
  </si>
  <si>
    <t>2019098276</t>
  </si>
  <si>
    <t>Fixação de porta de madeira na portaria do subsolo - chamado duplicado</t>
  </si>
  <si>
    <t>2019098279</t>
  </si>
  <si>
    <t>Interruptor solto na sala 802A</t>
  </si>
  <si>
    <t>2019098282</t>
  </si>
  <si>
    <t>Instalação de luminárias de emergência nos banheiros do subsolo adm</t>
  </si>
  <si>
    <t>2019098285</t>
  </si>
  <si>
    <t>Tomada 20A recém instalada com mau contato na sala 304</t>
  </si>
  <si>
    <t>2019098286</t>
  </si>
  <si>
    <t>Investigação de falha e conserto do gerador</t>
  </si>
  <si>
    <t>2019098288</t>
  </si>
  <si>
    <t>Limpeza das condensadoras do 3º andar</t>
  </si>
  <si>
    <t>2019098289</t>
  </si>
  <si>
    <t>Limpeza das condensadoras do 4º andar</t>
  </si>
  <si>
    <t>2019098291</t>
  </si>
  <si>
    <t>Verificação na rede elétrica do chuveiro no banh fem térreo</t>
  </si>
  <si>
    <t>2019098292</t>
  </si>
  <si>
    <t>Verificação na rede elétrica do chuveiro no banh masc térreo</t>
  </si>
  <si>
    <t>2019098309</t>
  </si>
  <si>
    <t>Controle remoto de ar-condicionado com problema na sala 509</t>
  </si>
  <si>
    <t>2019098315</t>
  </si>
  <si>
    <t xml:space="preserve"> Instalação de tomadas 110 V e 220 V no corredor do oitavo andar do prédio 2 (chamado encerrado a pedido do requerente)</t>
  </si>
  <si>
    <t>2019098316</t>
  </si>
  <si>
    <t>Fixação de tomadas no lab 617</t>
  </si>
  <si>
    <t>2019098318</t>
  </si>
  <si>
    <t>Ajuste em torneira do lab 320</t>
  </si>
  <si>
    <t>2019098331</t>
  </si>
  <si>
    <t>Falta de energia em algumas tomadas da sala 10 (Patologia)</t>
  </si>
  <si>
    <t>2019098347</t>
  </si>
  <si>
    <t>Identificação do número 1239 próximo à caixa de medição da CEEE</t>
  </si>
  <si>
    <t>2019098351</t>
  </si>
  <si>
    <t>Instalação de espuma nas quinas das paredes internas dos banheiros 20 e 21</t>
  </si>
  <si>
    <t>2019098352</t>
  </si>
  <si>
    <t>Instalação de suporte para controle remoto de ar condicionado na sala 133 (ISF)</t>
  </si>
  <si>
    <t>2019098353</t>
  </si>
  <si>
    <t>Disponibilizar controle de ar condicionado para a sala 133 (ISF)</t>
  </si>
  <si>
    <t>2019098355</t>
  </si>
  <si>
    <t>Ajuste de marcenaria em armário da sala 133 (ISF)</t>
  </si>
  <si>
    <t>2019098360</t>
  </si>
  <si>
    <t>Fixar quadros na parede da sala 133 (ISF)</t>
  </si>
  <si>
    <t>2019098366</t>
  </si>
  <si>
    <t>Fixar ou substituir dispenser de sabonete líquido no banh fem do térreo</t>
  </si>
  <si>
    <t>2019098367</t>
  </si>
  <si>
    <t>Conserto da mola aérea da porta do banh fem do 6º andar ala sul</t>
  </si>
  <si>
    <t>2019098376</t>
  </si>
  <si>
    <t>Verificar possibilidade de conserto de microondas do 9º andar</t>
  </si>
  <si>
    <t>2019098387</t>
  </si>
  <si>
    <t>Soldar porta de armário de inox no lab 615 (Gastronomia)</t>
  </si>
  <si>
    <t>2019098413</t>
  </si>
  <si>
    <t xml:space="preserve">Troca de filtros de bebedouros </t>
  </si>
  <si>
    <t>2019098418</t>
  </si>
  <si>
    <t>Pia entupida no refeitório dos terceirizados no 2º andar</t>
  </si>
  <si>
    <t>2019098419</t>
  </si>
  <si>
    <t>Revisão elétrica das tomadas na sala 10 (Patologia)</t>
  </si>
  <si>
    <t>2019098428</t>
  </si>
  <si>
    <t>Vazamento em pia no lab 201</t>
  </si>
  <si>
    <t>2019098436</t>
  </si>
  <si>
    <t>Problema e falta de controle remoto de ar condicionado na sala 400B (Fono)</t>
  </si>
  <si>
    <t>2019098454</t>
  </si>
  <si>
    <t>Ar condicionado não está funcionando na sala 604</t>
  </si>
  <si>
    <t>2019098458</t>
  </si>
  <si>
    <t>Esclarecimentos sobre a rede elétrica no lab 415 (Biotério)</t>
  </si>
  <si>
    <t>2019098460</t>
  </si>
  <si>
    <t>Ajustes de marcenaria nas mesas em "l" da sala 100E (DCF)</t>
  </si>
  <si>
    <t>2019098474</t>
  </si>
  <si>
    <t>Vazamento em pia da guarita 1</t>
  </si>
  <si>
    <t>2019098497</t>
  </si>
  <si>
    <t>Nobreak apitando (bateria) no lab 1C (central analítica)</t>
  </si>
  <si>
    <t>2019098543</t>
  </si>
  <si>
    <t>Substituição de farolete da iluminação de emergência da subestação no subsolo</t>
  </si>
  <si>
    <t>2019098545</t>
  </si>
  <si>
    <t>Limpeza das máquinas VRF do lab 819 (habilidades)</t>
  </si>
  <si>
    <t>2019098546</t>
  </si>
  <si>
    <t>Avaliação da substituição dos conjuntos de exaustão da Anatomia no 3º andar</t>
  </si>
  <si>
    <t>2019098547</t>
  </si>
  <si>
    <t>Verificação das luminárias externas no terraço do 3º andar</t>
  </si>
  <si>
    <t>2019098548</t>
  </si>
  <si>
    <t>Ajustes da iluminação de emergência no cubículo de medição da CEEE</t>
  </si>
  <si>
    <t>2019098551</t>
  </si>
  <si>
    <t>Revisão elétrica das tomadas do lab 214 (análises clínicas)</t>
  </si>
  <si>
    <t>2019098569</t>
  </si>
  <si>
    <t>Ar condicionado não está funcionando nas salas de aula do 5º andar</t>
  </si>
  <si>
    <t>2019098570</t>
  </si>
  <si>
    <t>Vazamento em cano do vaso sanitário no banheiro do lab 022 (anatomia)</t>
  </si>
  <si>
    <t>2019098578</t>
  </si>
  <si>
    <t>Ajustes de marcenaria nas mesas em "l" da sala 100E (DCF) - chamado duplicado</t>
  </si>
  <si>
    <t>2019098582</t>
  </si>
  <si>
    <t>Ar condicionado não está funcionando nas salas de aula do 5º andar - chamado duplicado</t>
  </si>
  <si>
    <t>2019098584</t>
  </si>
  <si>
    <t>Cortina elétrica não está funcionando na sala de aula 510</t>
  </si>
  <si>
    <t>2019098594</t>
  </si>
  <si>
    <t>Problemas nos ramais 8801 e 8895 na sala 106</t>
  </si>
  <si>
    <t>2019098618</t>
  </si>
  <si>
    <t>Ramal 8838 está mudo na sala 06 (depósito de químicos da GERLAB, subsolo nível alto)</t>
  </si>
  <si>
    <t>2019098635</t>
  </si>
  <si>
    <t>Troca de plugs ou tomadas para ligação de computador no lab 002B (Patologia)</t>
  </si>
  <si>
    <t>2019098657</t>
  </si>
  <si>
    <t>Vazamento na copa da Reitoria (5º andar, ala sul)</t>
  </si>
  <si>
    <t>2019098659</t>
  </si>
  <si>
    <t>Revisão e avaliação para ajustes das toamdas e pontos lógicos/telefônicos da sala 100E (DCF)</t>
  </si>
  <si>
    <t>2019098665</t>
  </si>
  <si>
    <t>Fixação de tubulação do ladrão do reservatório de fibra (cobertura)</t>
  </si>
  <si>
    <t>2019098668</t>
  </si>
  <si>
    <t>Novo cabo ethernet do ponto lógico E05 até o rack principal do andar com a conexão direta no patch panel (sala 215)</t>
  </si>
  <si>
    <t>2019098703</t>
  </si>
  <si>
    <t>Troca de suporte de papel-toalha no lab 004</t>
  </si>
  <si>
    <t>2019098715</t>
  </si>
  <si>
    <t>Vazamento no banheiro 500F (Reitoria)</t>
  </si>
  <si>
    <t>2019098732</t>
  </si>
  <si>
    <t xml:space="preserve">Ar condicionado não está funcionando nas salas 103 e 104 (biofreezers) </t>
  </si>
  <si>
    <t>2019098738</t>
  </si>
  <si>
    <t>Fixação de suporte de teclado de uma mesa da sala 400A (Janice)</t>
  </si>
  <si>
    <t>2019098750</t>
  </si>
  <si>
    <t>Ramal 8805 está mudo no Patrimônio (100F)</t>
  </si>
  <si>
    <t>2019098660</t>
  </si>
  <si>
    <t>Adaptação e troca de tomadas da sala 10 (Departamento de Patologia)</t>
  </si>
  <si>
    <t>2019098799</t>
  </si>
  <si>
    <t>Tubulação de exaustão do lab de anatomia (022) está com muito barulho</t>
  </si>
  <si>
    <t>2019098806</t>
  </si>
  <si>
    <t>Inspeção em lajes técnicas do P1 E P2</t>
  </si>
  <si>
    <t>2019098810</t>
  </si>
  <si>
    <t>Várias lâmpadas queimadas no Biotério (415)</t>
  </si>
  <si>
    <t>2019098811</t>
  </si>
  <si>
    <t>Empréstimo de ferramenta ao Biotério (suporte de marcenaria)</t>
  </si>
  <si>
    <t>2019098824</t>
  </si>
  <si>
    <t>Ponto lógico 015 sem sinal no lab 115 (voz e fala)</t>
  </si>
  <si>
    <t>2019098838</t>
  </si>
  <si>
    <t>Ramal 8820 está mudo no lab 403</t>
  </si>
  <si>
    <t>2019098855</t>
  </si>
  <si>
    <t>Instalação de telas nas condensadoras do VRF</t>
  </si>
  <si>
    <t>2019098856</t>
  </si>
  <si>
    <t>Limpeza da condensadora da sala do monitoramento (102)</t>
  </si>
  <si>
    <t>2019098862</t>
  </si>
  <si>
    <t>Curto-circuito ao ligar a luz na sala 024 (anatomia)</t>
  </si>
  <si>
    <t>2019098888</t>
  </si>
  <si>
    <t xml:space="preserve">Ar condicionado com vazamento e sujeira no lab 303 </t>
  </si>
  <si>
    <t>2019098899</t>
  </si>
  <si>
    <t>Troca de disjuntor no CD-04 SS no corredor do subsolo</t>
  </si>
  <si>
    <t>2019098903</t>
  </si>
  <si>
    <t xml:space="preserve">Identificação de ponto lógico 22, localizado na sala 214 </t>
  </si>
  <si>
    <t>2019098957</t>
  </si>
  <si>
    <t>Organização de materiais e descarte de resíduos da rampa do subsolo</t>
  </si>
  <si>
    <t>2019098963</t>
  </si>
  <si>
    <t xml:space="preserve">Vazamento na pia e registro da torneira do banheiro (mezanino) </t>
  </si>
  <si>
    <t>2019098964</t>
  </si>
  <si>
    <t>Ajuste de marcenaria em armário da sala 400A</t>
  </si>
  <si>
    <t>2019098978</t>
  </si>
  <si>
    <t>Colocar prolongador na torneira da pia no refeitório dos servidores no 2° andar</t>
  </si>
  <si>
    <t>2019098979</t>
  </si>
  <si>
    <t>Ajustes de marcenaria nas mesas do refeitório dos servidores no 2º andar</t>
  </si>
  <si>
    <t>2019098981</t>
  </si>
  <si>
    <t>Recolocação de braço de cadeira no lab 214 (análises clínicas)</t>
  </si>
  <si>
    <t>2019099017</t>
  </si>
  <si>
    <t>Ajustes de marcenaria em mobiliário do lab 305</t>
  </si>
  <si>
    <t>2019099008</t>
  </si>
  <si>
    <t>Lâmpadas de emergência queimadas em vários pavimentos</t>
  </si>
  <si>
    <t>2019099013</t>
  </si>
  <si>
    <t>verificação da tubulação de ralo da laje frontal do 4° pavimento</t>
  </si>
  <si>
    <t>2019099022</t>
  </si>
  <si>
    <t>Ajuste em tomada caída na sala 806</t>
  </si>
  <si>
    <t>2019099029</t>
  </si>
  <si>
    <t>Lâmpada piscando no térreo (Biblioteca)</t>
  </si>
  <si>
    <t>2019099040</t>
  </si>
  <si>
    <t>Troca de 6 lâmpadas queimadas no lab 702</t>
  </si>
  <si>
    <t>2019099048</t>
  </si>
  <si>
    <t>Lâmpada piscando no térreo (Biblioteca) - chamado duplicado</t>
  </si>
  <si>
    <t>2019099106</t>
  </si>
  <si>
    <t>Ar condicionado do palco do Salão Nobre não está funcionando</t>
  </si>
  <si>
    <t>2019099110</t>
  </si>
  <si>
    <t>Conserto da cortina elétrica ou retirada na sala de aula 509</t>
  </si>
  <si>
    <t>2019099137</t>
  </si>
  <si>
    <t>Conserto da rodinha do carrinho do Biotério</t>
  </si>
  <si>
    <t>2019099139</t>
  </si>
  <si>
    <t>Problema em descarga no banheiro PCD do 3º andar</t>
  </si>
  <si>
    <t>2019099140</t>
  </si>
  <si>
    <t xml:space="preserve">Problema em descarga no banheiro feminino do 5º andar </t>
  </si>
  <si>
    <t>2019099148</t>
  </si>
  <si>
    <t>Vazamento na pia na confeitaria/gastronomia (lab 615)</t>
  </si>
  <si>
    <t>2019099149</t>
  </si>
  <si>
    <t>Retirar água parada da máquina de lavar roupa na gastronomia (lab 615)</t>
  </si>
  <si>
    <t>2019099150</t>
  </si>
  <si>
    <t>Instalação de tampas cegas e tampas de conduletes no RU (subsolo)</t>
  </si>
  <si>
    <t>2019099153</t>
  </si>
  <si>
    <t>Ajustes na iluminação de emergência no RU (subsolo)</t>
  </si>
  <si>
    <t>2019099155</t>
  </si>
  <si>
    <t>Problemas no ar-condicionado da central analítica (1B)</t>
  </si>
  <si>
    <t>2019099178</t>
  </si>
  <si>
    <t>Conserto da rodinha do carrinho do Biotério - chamado duplicado</t>
  </si>
  <si>
    <t>2019099179</t>
  </si>
  <si>
    <t>remoção do condulete e trecho do eletroduto fixado nele (subsolo, perto do elevador de serviço)</t>
  </si>
  <si>
    <t>2019099181</t>
  </si>
  <si>
    <t>Avaliação de infiltração no lab de análises clínicas (214)</t>
  </si>
  <si>
    <t>2019099184</t>
  </si>
  <si>
    <t>Cortar um pedaço de acrílico no lab de anatomia (022) para exposição no museu</t>
  </si>
  <si>
    <t>2019099191</t>
  </si>
  <si>
    <t>Fixar dispenser de sabonete líquido no banh fem do 9º andar</t>
  </si>
  <si>
    <t>2019099208</t>
  </si>
  <si>
    <t>Substituir dispenser de álcool em gel no corredor do 8º andar</t>
  </si>
  <si>
    <t>2019099214</t>
  </si>
  <si>
    <t>verificação/manutenção no ponto de rede PL-4, que está falhando na sala 600D (PROPPG)</t>
  </si>
  <si>
    <t>2019099216</t>
  </si>
  <si>
    <t>Colagem de piso tátil no 4º andar (em frente ao elavador social)</t>
  </si>
  <si>
    <t>2019099224</t>
  </si>
  <si>
    <t>Fixar mola aérea da porta do banh fem ala sul</t>
  </si>
  <si>
    <t>2019099236</t>
  </si>
  <si>
    <t xml:space="preserve">Substiutuir dispenser de álcool em gel no hall do 3º andar </t>
  </si>
  <si>
    <t>2019099251</t>
  </si>
  <si>
    <t>Troca do suporte de ar condicionado que está enferrujado</t>
  </si>
  <si>
    <t>2019099258</t>
  </si>
  <si>
    <t xml:space="preserve">Substituição de luminária no corredor entre prédio 1 e RU </t>
  </si>
  <si>
    <t>2019099268</t>
  </si>
  <si>
    <t>Identificação de tomada e verificação de não funcionamento no lab 301</t>
  </si>
  <si>
    <t>2019099269</t>
  </si>
  <si>
    <t>Vazamento no banh fem do térreo</t>
  </si>
  <si>
    <t>2019099270</t>
  </si>
  <si>
    <t>Revisão elétrica em todos os banheiros do 3º e 4º andar</t>
  </si>
  <si>
    <t>2019099271</t>
  </si>
  <si>
    <t>Revisão hidráulica de todos os banheiros do 3º e 4º andar</t>
  </si>
  <si>
    <t>2019099274</t>
  </si>
  <si>
    <t>Ajustes de serralheria no portão do meio (entre as guaritas)</t>
  </si>
  <si>
    <t>2019099275</t>
  </si>
  <si>
    <t>Acompanhamento de uma equipe de elétrica para montagem do Museu no 3º e 4º andar</t>
  </si>
  <si>
    <t>2019099284</t>
  </si>
  <si>
    <t>Reinstalação de luminárias no lab 305 e troca de lâmpadas queimadas</t>
  </si>
  <si>
    <t>2019099294</t>
  </si>
  <si>
    <t>Cabo telefônico com mau contato na sala 222 (Sulclean)</t>
  </si>
  <si>
    <t>2019099300</t>
  </si>
  <si>
    <t>Substituição do registro no lab 615 (gastronomia)</t>
  </si>
  <si>
    <t>2019099311</t>
  </si>
  <si>
    <t>Confeccionar suporte para Museu de Anatomia no hall do 4º andar</t>
  </si>
  <si>
    <t>2019099313</t>
  </si>
  <si>
    <t>Vazamento no forro da sala 124 (DCE)</t>
  </si>
  <si>
    <t>2019099316</t>
  </si>
  <si>
    <t>Ar condicionado sujo e com problemas de acionamento na sala 200C</t>
  </si>
  <si>
    <t>2019099324</t>
  </si>
  <si>
    <t>Revisão da janela da sala 201</t>
  </si>
  <si>
    <t>2019099326</t>
  </si>
  <si>
    <t>Revisão da torneira do lab 004</t>
  </si>
  <si>
    <t>2019099330</t>
  </si>
  <si>
    <t>Revisão para ajuste ou troca do bico de bunsen no lab 201</t>
  </si>
  <si>
    <t>2019099336</t>
  </si>
  <si>
    <t>Ajuste na porta do lab 004</t>
  </si>
  <si>
    <t>2019099347</t>
  </si>
  <si>
    <t>Vazamento na pia do lab 618</t>
  </si>
  <si>
    <t>2019099348</t>
  </si>
  <si>
    <t>Instalação de circuitos elétricos e tomadas DML no Restaurante Universitário (subsolo)</t>
  </si>
  <si>
    <t>2019099371</t>
  </si>
  <si>
    <t>Trocar saboneteiras quebradas em banheiros masc (subsolo e 3º andar)</t>
  </si>
  <si>
    <t>2019099372</t>
  </si>
  <si>
    <t xml:space="preserve">Trocar suportes de papel higiênicos em diversos banheiros </t>
  </si>
  <si>
    <t>2019099373</t>
  </si>
  <si>
    <t>Trocar vidros quebrados no subsolo e 6º andar</t>
  </si>
  <si>
    <t>2019099374</t>
  </si>
  <si>
    <t>Concluir acabamento em instalações sanitárias em banheiros do térreo</t>
  </si>
  <si>
    <t>2019099375</t>
  </si>
  <si>
    <t>Verificar por que o banh masc 214 está interditado</t>
  </si>
  <si>
    <t>2019099382</t>
  </si>
  <si>
    <t>Vazamento de ar condicionado na sala 03 da central analítica (1B)</t>
  </si>
  <si>
    <t>2019099406</t>
  </si>
  <si>
    <t>Instalação de uma tela de 1,5m de profundidade no 5º andar</t>
  </si>
  <si>
    <t>2019099425</t>
  </si>
  <si>
    <t>Revisão dos filtros de bebedouros</t>
  </si>
  <si>
    <t>2019099440</t>
  </si>
  <si>
    <t>Desmontagem de armário na sala 215 e montagem</t>
  </si>
  <si>
    <t>2019099446</t>
  </si>
  <si>
    <t>Demolição de estruturas na sala 215 (NTI)</t>
  </si>
  <si>
    <t>2019099454</t>
  </si>
  <si>
    <t>Fização de ganchos para extintores no 2º e 4º andares</t>
  </si>
  <si>
    <t>2019099495</t>
  </si>
  <si>
    <t>Trocar dispenser de álcool em gel do térreo</t>
  </si>
  <si>
    <t>2019099504</t>
  </si>
  <si>
    <t>Instalar refletor no terraço do 3º andar</t>
  </si>
  <si>
    <t>2019099511</t>
  </si>
  <si>
    <t>Retirar apoio de mouse e de teclado de uma mesa da sala 500B (PROGESP)</t>
  </si>
  <si>
    <t>2019099512</t>
  </si>
  <si>
    <t>Luminária com problema no térreo (Biblioteca) - chamado duplicado</t>
  </si>
  <si>
    <t>2019099516</t>
  </si>
  <si>
    <t>substituição de 16 lâmpadas fluorescentes para LED no lab 305</t>
  </si>
  <si>
    <t>2019099517</t>
  </si>
  <si>
    <t>fixação na parede de um quadro médio (de metal) para fixar recados na sala 504/P1 (PROGRAD)</t>
  </si>
  <si>
    <t>2019099518</t>
  </si>
  <si>
    <t>o ponto lógico D21 permanece sem sinal na sala 802A</t>
  </si>
  <si>
    <t>2019098350</t>
  </si>
  <si>
    <t>Abertura de tampas de tomadas da parede na sala 133 (ISF)</t>
  </si>
  <si>
    <t>2019098354</t>
  </si>
  <si>
    <t>2019099530</t>
  </si>
  <si>
    <t>Problema no rodízio de cadeira giratória na sala 220 (ADSERVI)</t>
  </si>
  <si>
    <t>2019099536</t>
  </si>
  <si>
    <t>Vedação com PU nos pontos de fixação dos brises nas salas 720 e 721</t>
  </si>
  <si>
    <t>2019099538</t>
  </si>
  <si>
    <t>Impermeabilização e revestimento nos pilares do Restaurante Universitário (subsolo)</t>
  </si>
  <si>
    <t>2019099544</t>
  </si>
  <si>
    <t>Vazamento em vaso sanitário no banh fem ala norte</t>
  </si>
  <si>
    <t>2019099552</t>
  </si>
  <si>
    <t>Fechamento de buracos na parede externa do DML, por onde passam as linhas de ar condicionado no RU</t>
  </si>
  <si>
    <t>2019099553</t>
  </si>
  <si>
    <t>Regularização da rampa e instalação de piso antiderrapante no RU</t>
  </si>
  <si>
    <t>2019099554</t>
  </si>
  <si>
    <t>Troca de forro de gesso nas laterais externas do Restaurante Universitário</t>
  </si>
  <si>
    <t>2019099555</t>
  </si>
  <si>
    <t>Ajuste em porta da sala 304C</t>
  </si>
  <si>
    <t>2019098542</t>
  </si>
  <si>
    <t>Ajustes de pintura no muro (identificação numérica)</t>
  </si>
  <si>
    <t>2019099557</t>
  </si>
  <si>
    <t>Ajuste em persiana da sala 606</t>
  </si>
  <si>
    <t>2019099565</t>
  </si>
  <si>
    <t>Vedação provisória na casa de máquinas do elevador social (6º andar)</t>
  </si>
  <si>
    <t>2019099568</t>
  </si>
  <si>
    <t>Fixação de lixeira em frente à entrada do Restaurante Universitário</t>
  </si>
  <si>
    <t>2019099570</t>
  </si>
  <si>
    <t>Pintura dos bancos e dos cubos de concreto na Praça dos Cubos</t>
  </si>
  <si>
    <t>2019099574</t>
  </si>
  <si>
    <t>instalação de joelho 90° na ponta da tubulação de ventilação que sai da cafeteria do RU (ala norte)</t>
  </si>
  <si>
    <t>2019099575</t>
  </si>
  <si>
    <t>mangueira sanfonada da pia da lavanderia está vazando no lab 615 (Gastronomia)</t>
  </si>
  <si>
    <t>2019099576</t>
  </si>
  <si>
    <t>Fechamento do forro de gesso no lab 615 (Gastronomia)</t>
  </si>
  <si>
    <t>2019099581</t>
  </si>
  <si>
    <t>Dobradiça da porta caiu no banh masc do 5º andar, ala norte</t>
  </si>
  <si>
    <t>2019099593</t>
  </si>
  <si>
    <t>troca do suporte das unidades externas do ar condicionado das salas 04 e 023 (lab de anatomia)</t>
  </si>
  <si>
    <t>2019099596</t>
  </si>
  <si>
    <t>Falta de água no lab 714 (Fisioterapia)</t>
  </si>
  <si>
    <t>2019099599</t>
  </si>
  <si>
    <t xml:space="preserve">Verificar problema em bebedouro no corredor em frente ao DCE </t>
  </si>
  <si>
    <t>2019099601</t>
  </si>
  <si>
    <t>Instalação de TV 55" na sala 500E (Vice-Reitoria)</t>
  </si>
  <si>
    <t>2019099618</t>
  </si>
  <si>
    <t>Aparelho liga, mas aparece uma luz vermelha, não resfria no lab 214 (análises clínicas)</t>
  </si>
  <si>
    <t>2019099619</t>
  </si>
  <si>
    <t>Fixação de faixa do Museu de Anatomia no portão da UFCSPA</t>
  </si>
  <si>
    <t>2019099625</t>
  </si>
  <si>
    <t>limpeza da tampa da caixa d'água potável e a correção do afundamento (um ajuste ou a substituição da tampa)</t>
  </si>
  <si>
    <t>2019099626</t>
  </si>
  <si>
    <t>instalação de 02 ganchos de suporte para roupas e bolsas em cada cabine dos banheiros do 4º andar (ALA SUL)</t>
  </si>
  <si>
    <t>2019099627</t>
  </si>
  <si>
    <t>A descarga não está funcionando no banh fem PCD do 6º andar</t>
  </si>
  <si>
    <t>2019099634</t>
  </si>
  <si>
    <t>dIsponibilizar régua de tomadas paa instalação de computador</t>
  </si>
  <si>
    <t>2019099638</t>
  </si>
  <si>
    <t>Reinstalar cortina e revisar as demais no lab 603</t>
  </si>
  <si>
    <t>2019099643</t>
  </si>
  <si>
    <t>Retirar telas instaladas no 5º andar e limpeza de gesso</t>
  </si>
  <si>
    <t>2019099644</t>
  </si>
  <si>
    <t>Verificar vazamento na laje técnica do 3º andar</t>
  </si>
  <si>
    <t>2019099645</t>
  </si>
  <si>
    <t>O ramal 8769 desliga quando recebe ligações externas (Prefeitura do Campus, 103)</t>
  </si>
  <si>
    <t>2019099647</t>
  </si>
  <si>
    <t>Limpeza do chiller 2 no 9º andar</t>
  </si>
  <si>
    <t>2019099665</t>
  </si>
  <si>
    <t>Substituição de uma das bombas no reservatório 013</t>
  </si>
  <si>
    <t>2019099677</t>
  </si>
  <si>
    <t>Colagem de parquê na sala 518</t>
  </si>
  <si>
    <t>2019099679</t>
  </si>
  <si>
    <t>Dispenser quebrado/desparafusado no banh masc ala norte do subsolo</t>
  </si>
  <si>
    <t>2019099682</t>
  </si>
  <si>
    <t>Substituição de lâmpadas que estão piscando na sala 403</t>
  </si>
  <si>
    <t>2019099688</t>
  </si>
  <si>
    <t>Verificar problema em portão do subsolo</t>
  </si>
  <si>
    <t>2019099689</t>
  </si>
  <si>
    <t>Porta de uma das cabines está caindo no banh masc ala norte do térreo</t>
  </si>
  <si>
    <t>2019099691</t>
  </si>
  <si>
    <t>Avaliação de circuito elétrico no lab 813</t>
  </si>
  <si>
    <t>2019099694</t>
  </si>
  <si>
    <t>Destrancar a tela de projeção da sala 621</t>
  </si>
  <si>
    <t>2019099705</t>
  </si>
  <si>
    <t>vidro quebrado em uma janela do 4º andar (museu)</t>
  </si>
  <si>
    <t>2019099716</t>
  </si>
  <si>
    <t>A porta da sala 010 emperra algumas vezes, o que difculta a abertura/fechamento</t>
  </si>
  <si>
    <t>2019099717</t>
  </si>
  <si>
    <t>troca de braçadeiras e borracha da maquina bomba de infusão (preparo de corpos) no lab 022 (anatomia)</t>
  </si>
  <si>
    <t>2019099721</t>
  </si>
  <si>
    <t>Torneira do banh masc do 9º andar está quebrada e está vazando bastante</t>
  </si>
  <si>
    <t>2019099744</t>
  </si>
  <si>
    <t>Fechamento de forro da sala 122 dentro do lab 214 (análises clínicas)</t>
  </si>
  <si>
    <t>2019099745</t>
  </si>
  <si>
    <t>Pintura do teto do laboratório 214 (análises clínicas)</t>
  </si>
  <si>
    <t>2019099757</t>
  </si>
  <si>
    <t>8 adaptadores (benjamins) para microscópios que possuem o cabo com saída antiga (três pinos) no lab 002A</t>
  </si>
  <si>
    <t>2019099765</t>
  </si>
  <si>
    <t>verificação de um sensor de temperatura do chiller 2</t>
  </si>
  <si>
    <t>2019099768</t>
  </si>
  <si>
    <t>Ajustes na régua de tomadas dos computadores do balcão da recepção no térreo</t>
  </si>
  <si>
    <t>2019099769</t>
  </si>
  <si>
    <t>Verificar porta que devido a um alagamento inchou e não está fechando na sala 121B</t>
  </si>
  <si>
    <t>2019099785</t>
  </si>
  <si>
    <t>revisão do circuito de tomadas da bancada central do laboratório 405</t>
  </si>
  <si>
    <t>2019099789</t>
  </si>
  <si>
    <t>Vazamento em bebedouro no subsolo ala sul</t>
  </si>
  <si>
    <t>2019099790</t>
  </si>
  <si>
    <t>Vazamento em torneira do banh PCD no subsolo ala sul</t>
  </si>
  <si>
    <t>2019099803</t>
  </si>
  <si>
    <t>Retirada de bandejas em parte da fachada do prédio</t>
  </si>
  <si>
    <t>2019099807</t>
  </si>
  <si>
    <t>Colagem de placas nas mesas de estudo da Biblioteca</t>
  </si>
  <si>
    <t>2019099809</t>
  </si>
  <si>
    <t>Troca de lâmpadas na casa de máquinas 402</t>
  </si>
  <si>
    <t>2019099810</t>
  </si>
  <si>
    <t>limpeza das evaporadoras da sala 400A</t>
  </si>
  <si>
    <t>2019099811</t>
  </si>
  <si>
    <t>Limpeza de evaporadoras do 6º e do 8º andar</t>
  </si>
  <si>
    <t>2019099812</t>
  </si>
  <si>
    <t>aquisição de filtros para os exaustores das salas 311 e 411</t>
  </si>
  <si>
    <t>2019099813</t>
  </si>
  <si>
    <t>alimentação elétrica da tomada de ar exterior da sala 204</t>
  </si>
  <si>
    <t>2019099814</t>
  </si>
  <si>
    <t>aquisição de filtros (manta G3, bolsa e plissado)</t>
  </si>
  <si>
    <t>2019099815</t>
  </si>
  <si>
    <t>curto-circuito nas instalações</t>
  </si>
  <si>
    <t>2019099829</t>
  </si>
  <si>
    <t>Montagem de uma mesa redonda na Sala 518</t>
  </si>
  <si>
    <t>2019099833</t>
  </si>
  <si>
    <t xml:space="preserve">O ar condicionado do laboratório 303 continua condensando água na parte externa e com água no chão </t>
  </si>
  <si>
    <t>2019099835</t>
  </si>
  <si>
    <t>Trocar tampa de vaso sanitário do banh fem 3 andar ala sul</t>
  </si>
  <si>
    <t>2019099847</t>
  </si>
  <si>
    <t>refixação dos racks no térreo da ala sul</t>
  </si>
  <si>
    <t>2019099862</t>
  </si>
  <si>
    <t>Ar condicionado não está resfriando no lab 615 (gastronomia)</t>
  </si>
  <si>
    <t>2019099900</t>
  </si>
  <si>
    <t>Limpeza e conserto de ar condicionado da sala 118 (Bombeiros)</t>
  </si>
  <si>
    <t>2019099901</t>
  </si>
  <si>
    <t>Limpeza e conserto de ar condicionado da sala 119 (DESEG)</t>
  </si>
  <si>
    <t>2019099903</t>
  </si>
  <si>
    <t>Problema em suporte de papel-toalha no banh masc 2º andar</t>
  </si>
  <si>
    <t>2019099916</t>
  </si>
  <si>
    <t>Ajustes em mobiliário da sala 400B</t>
  </si>
  <si>
    <t>2019099925</t>
  </si>
  <si>
    <t>Ar-condicionado da Biblioteca não está funcionando</t>
  </si>
  <si>
    <t>2019099929</t>
  </si>
  <si>
    <t>Ar-condicionado da sala 217 (NAP) está vazando quando liga</t>
  </si>
  <si>
    <t>2019099937</t>
  </si>
  <si>
    <t>Verificar descarga do banh fem do 6º andar</t>
  </si>
  <si>
    <t>2019099949</t>
  </si>
  <si>
    <t>verificação do problema de instabilidade da Central de Alarme</t>
  </si>
  <si>
    <t>2019099950</t>
  </si>
  <si>
    <t>mapear drenos de ar condicionadoe direcioná-los para uma rede de pluvial nos fundos do prédio</t>
  </si>
  <si>
    <t>2019099951</t>
  </si>
  <si>
    <t>Cortina de ferro foi aberta e não conseguem fechar</t>
  </si>
  <si>
    <t>2019099952</t>
  </si>
  <si>
    <t>Lab 703 (unidade de esterelização) sem energia</t>
  </si>
  <si>
    <t>2019099783</t>
  </si>
  <si>
    <t>Instalação de 2 novas tomadas 220V ligadas no gerador na lab 813</t>
  </si>
  <si>
    <t>2019099953</t>
  </si>
  <si>
    <t>Vazamento no forro da sala 134 (Editora)</t>
  </si>
  <si>
    <t>2019099961</t>
  </si>
  <si>
    <t xml:space="preserve">Verificação de infiltrações no prédio </t>
  </si>
  <si>
    <t>2019099970</t>
  </si>
  <si>
    <t>Verificar tomada que não está funcionando no lab 704 (sala de cultura)</t>
  </si>
  <si>
    <t>2019099973</t>
  </si>
  <si>
    <t>Vazamento em banheiro do térreo</t>
  </si>
  <si>
    <t>2019099995</t>
  </si>
  <si>
    <t>Refixar rodapé que caiu na sala 619</t>
  </si>
  <si>
    <t>2019099997</t>
  </si>
  <si>
    <t>Vazamento no reservatório superior</t>
  </si>
  <si>
    <t>2019100013</t>
  </si>
  <si>
    <t>Refixar tampa de ar condicionado da sala 618</t>
  </si>
  <si>
    <t>2019100017</t>
  </si>
  <si>
    <t>Manutenção do piso em frente á porta de vidro lateral do subsolo</t>
  </si>
  <si>
    <t>2019100018</t>
  </si>
  <si>
    <t>Manutenção do piso da escada lateral perto do elevador PCD</t>
  </si>
  <si>
    <t>2019100019</t>
  </si>
  <si>
    <t>Manutenção do pilar da cobertura da entrada</t>
  </si>
  <si>
    <t>2019100020</t>
  </si>
  <si>
    <t>Infiltração na cada de máquinas dos elevadores (6º andar, ala norte)</t>
  </si>
  <si>
    <t>2019100021</t>
  </si>
  <si>
    <t>Manutenção de pisos - chamado duplicado</t>
  </si>
  <si>
    <t>2019100023</t>
  </si>
  <si>
    <t>Verificação elétrica no lab 703 (unidade de esterelização)</t>
  </si>
  <si>
    <t>2019100031</t>
  </si>
  <si>
    <t>Vazamento de óleo de ar-condicionado na sala 508</t>
  </si>
  <si>
    <t>2019100034</t>
  </si>
  <si>
    <t>Ramal mudo 8772 na sala 608</t>
  </si>
  <si>
    <t>2019100096</t>
  </si>
  <si>
    <t>Armário está cedendo no banh 5º andar ala sul</t>
  </si>
  <si>
    <t>2019100119</t>
  </si>
  <si>
    <t>Desentupir ralo da pia no banh feminino do térreo alto</t>
  </si>
  <si>
    <t>2019100120</t>
  </si>
  <si>
    <t>Desentupir vaso sanitário no banh fem do térreo alto</t>
  </si>
  <si>
    <t>2019100125</t>
  </si>
  <si>
    <t>Duas pias entupidas no lab 615 (gastronomia)</t>
  </si>
  <si>
    <t>2019100127</t>
  </si>
  <si>
    <t>Serviços de marcenaria e telefonia na sala 609 (Coord. enfermagem e física médica)</t>
  </si>
  <si>
    <t>2019100130</t>
  </si>
  <si>
    <t>Banheiro interditado (300E) na ala norte</t>
  </si>
  <si>
    <t>2019100131</t>
  </si>
  <si>
    <t>Verificar sensor de presença no banh PCD do térreo</t>
  </si>
  <si>
    <t>2019100132</t>
  </si>
  <si>
    <t xml:space="preserve">Vazamento no filtro de diesel no gerador </t>
  </si>
  <si>
    <t>2019100135</t>
  </si>
  <si>
    <t>Ajuste de marcenaria na porta do lab 1C (central analítica)</t>
  </si>
  <si>
    <t>2019100153</t>
  </si>
  <si>
    <t>Substituição de lâmpadas queimadas no 8º andar</t>
  </si>
  <si>
    <t>2019100154</t>
  </si>
  <si>
    <t>Substituição de lâmpadas queimadas no 7º andar</t>
  </si>
  <si>
    <t>2019100155</t>
  </si>
  <si>
    <t>Instalar espelho no interruptor do hall do 2º andar</t>
  </si>
  <si>
    <t>2019100156</t>
  </si>
  <si>
    <t>Fixar tomada na ala norte do 5º andar</t>
  </si>
  <si>
    <t>2019100163</t>
  </si>
  <si>
    <t>Identificação de ponto lógico na sala 600A</t>
  </si>
  <si>
    <t>2019100167</t>
  </si>
  <si>
    <t>Desentupir vaso sanitário no banh fem do térreo baixo</t>
  </si>
  <si>
    <t>2019100173</t>
  </si>
  <si>
    <t>Problema na caixa acoplada no banh masc do subsolo ala sul</t>
  </si>
  <si>
    <t>2019100184</t>
  </si>
  <si>
    <t>A torneira da copinha da ala sul do térreo (100C) está com o registro solto</t>
  </si>
  <si>
    <t>2019100189</t>
  </si>
  <si>
    <t>A torneira da copinha da ala sul do térreo (100C) está com o registro solto - chamado duplicado</t>
  </si>
  <si>
    <t>2019100199</t>
  </si>
  <si>
    <t>Corte em superfície de mármore para que os cabos/fiações do computador no Bistrô (610)</t>
  </si>
  <si>
    <t>2019100209</t>
  </si>
  <si>
    <t>limpeza das unidades condensadoras do 2º andar</t>
  </si>
  <si>
    <t>2019100210</t>
  </si>
  <si>
    <t>adequação das tampas das caixas das hastes de aterramento entre os Prédios 2 e 3</t>
  </si>
  <si>
    <t>2019100212</t>
  </si>
  <si>
    <t>lampadas do alimena (023) com problemas, piscando e apagadas</t>
  </si>
  <si>
    <t>2019100215</t>
  </si>
  <si>
    <t>2019100217</t>
  </si>
  <si>
    <t>4 lâmpadas de led de no máximo 5 watts, branca fria, em torno de 6400K, rosca E27, bivolt para a sala 109 (Apoio)</t>
  </si>
  <si>
    <t>2019100230</t>
  </si>
  <si>
    <t>Limpeza e revisão no aparelho de ar-condicionado</t>
  </si>
  <si>
    <t>2019100242</t>
  </si>
  <si>
    <t>Verificar caixa acoplada e registro (se não está fechado) pois está sem água nas caixas nos banh da cafeteria (112)</t>
  </si>
  <si>
    <t>2019100255</t>
  </si>
  <si>
    <t>Fixar tela de projeção da sala 622</t>
  </si>
  <si>
    <t>2019100260</t>
  </si>
  <si>
    <t>Ajuste de marcenaria na dobradiça da porta da sala 617</t>
  </si>
  <si>
    <t>2019100264</t>
  </si>
  <si>
    <t>Avaliação e adequação das instalações do ar condicionado da sala 514</t>
  </si>
  <si>
    <t>2019098264</t>
  </si>
  <si>
    <t>Troca de local de tomada instalada no lab 704</t>
  </si>
  <si>
    <t>2019099063</t>
  </si>
  <si>
    <t>Instalação de nova tomada na sala 106 (Secretaria da pós)</t>
  </si>
  <si>
    <t>2019100311</t>
  </si>
  <si>
    <t>Fechamento de alçapão e pintura na sala 202</t>
  </si>
  <si>
    <t>2019100313</t>
  </si>
  <si>
    <t>Corrigir rachaduras na sala 202</t>
  </si>
  <si>
    <t>2019100315</t>
  </si>
  <si>
    <t>Lâmpada queimando e falta de luminosidade na sala das técnicas do lab 615 (gastronomia)</t>
  </si>
  <si>
    <t>2019100321</t>
  </si>
  <si>
    <t>Substituição de uma máquina de ar condicionado no lab 022 (anatomia)</t>
  </si>
  <si>
    <t>2019100329</t>
  </si>
  <si>
    <t>Lâmpada piscando na sala 107 (DERCA)</t>
  </si>
  <si>
    <t>2019100332</t>
  </si>
  <si>
    <t>Confecção de chaveiros de madeira para armários do lab 004</t>
  </si>
  <si>
    <t>2019100333</t>
  </si>
  <si>
    <t>Instalar veda porta de alumínio com borracha na porta metálica do RU</t>
  </si>
  <si>
    <t>2019100334</t>
  </si>
  <si>
    <t>Movimentar balcão no lab 615 (gastronomia)</t>
  </si>
  <si>
    <t>2019100335</t>
  </si>
  <si>
    <t>Avaliação de quadro de energia no lab 813</t>
  </si>
  <si>
    <t>2019100360</t>
  </si>
  <si>
    <t>A maçaneta da porta da sala 134 (EDITORA) está solta</t>
  </si>
  <si>
    <t>2019100370</t>
  </si>
  <si>
    <t>Excesso de luminosidade na sala 500D (Auditoria)</t>
  </si>
  <si>
    <t>2019100372</t>
  </si>
  <si>
    <t>Limpeza em ar condicionado na sala 500D (Auditoria)</t>
  </si>
  <si>
    <t>2019100391</t>
  </si>
  <si>
    <t>Vaso entupido no banh fem ala norte do subsolo (box central)</t>
  </si>
  <si>
    <t>2019100392</t>
  </si>
  <si>
    <t>Vazamento em pia do lab 022 (anatomia)</t>
  </si>
  <si>
    <t>2019100425</t>
  </si>
  <si>
    <t>Análise para instalação de equipamento hidráulico no lab 602</t>
  </si>
  <si>
    <t>2019100428</t>
  </si>
  <si>
    <t>Transferência de ramal 8788 da sala 100I para a sala 100E</t>
  </si>
  <si>
    <t>2019100438</t>
  </si>
  <si>
    <t>Instalação de câmera na sala 121 (DCE)</t>
  </si>
  <si>
    <t>2019100455</t>
  </si>
  <si>
    <t>Vazamento em pia do banh fem do 2º andar</t>
  </si>
  <si>
    <t>2019100456</t>
  </si>
  <si>
    <t>Transferência de circuito elétrico de ar condicionado da Copa do 5º andar (Reitoria)</t>
  </si>
  <si>
    <t>2019100460</t>
  </si>
  <si>
    <t>instalação de novo interruptor duplo, com um comando para as luminárias em frente ao RU e QGBT no subsolo</t>
  </si>
  <si>
    <t>2019100461</t>
  </si>
  <si>
    <t>Finalização da pintura na Biblioteca</t>
  </si>
  <si>
    <t>2019100463</t>
  </si>
  <si>
    <t>Desentupir vaso sanitário do banh masc 111 ala norte do térreo</t>
  </si>
  <si>
    <t>2019100470</t>
  </si>
  <si>
    <t>Lâmpada piscando na sala 607</t>
  </si>
  <si>
    <t>2019100472</t>
  </si>
  <si>
    <t>revisão em um bico de Bunsen que está com vazamento no lab 201</t>
  </si>
  <si>
    <t>2019100473</t>
  </si>
  <si>
    <t>Confecção de chaveiros de madeira para armários do lab 004 - chamado duplicado</t>
  </si>
  <si>
    <t>2019100486</t>
  </si>
  <si>
    <t>Instalação de fitas antiderrapantes na porta da entrada do principal</t>
  </si>
  <si>
    <t>2019100496</t>
  </si>
  <si>
    <t>Reposicionar a luminária de emergência do 4º andar</t>
  </si>
  <si>
    <t>2019100525</t>
  </si>
  <si>
    <t>Conserto da persiana de uma das janelas da sala 217</t>
  </si>
  <si>
    <t>2019100539</t>
  </si>
  <si>
    <t>Ar- condicionado não está resfriando no lab 615 (gastronomia)</t>
  </si>
  <si>
    <t>2019100572</t>
  </si>
  <si>
    <t>Fechadura da porta da Reitoria (5º andar) com problema</t>
  </si>
  <si>
    <t>2019100575</t>
  </si>
  <si>
    <t>Ar condicionado não liga no lab 022 (anatomia)</t>
  </si>
  <si>
    <t>2019100577</t>
  </si>
  <si>
    <t>Vazamento em pia do lab 022 (anatomia) - chamado duplicado</t>
  </si>
  <si>
    <t>2019100581</t>
  </si>
  <si>
    <t>Ar condicionado não está resfriando na sala 103 (biofreezers)</t>
  </si>
  <si>
    <t>2019100589</t>
  </si>
  <si>
    <t>Ramal 8817 está mudo na sala 400B (fonoaudiologia)</t>
  </si>
  <si>
    <t>2019100607</t>
  </si>
  <si>
    <t>Revisão do ponto lógico 49 na sala 100E</t>
  </si>
  <si>
    <t>2019100615</t>
  </si>
  <si>
    <t>Trocar cabo VGA por HDMI na sala 516</t>
  </si>
  <si>
    <t>2019100616</t>
  </si>
  <si>
    <t>Ar condicionado não funciona na sala 618 e sem controle remoto</t>
  </si>
  <si>
    <t>2019100643</t>
  </si>
  <si>
    <t>Ajuste em persiana da sala 218 (NAP)</t>
  </si>
  <si>
    <t>2019100646</t>
  </si>
  <si>
    <t>Portão parou de funcionar após queda de luz na guarita 2</t>
  </si>
  <si>
    <t>2019100648</t>
  </si>
  <si>
    <t>Ramal 8809 está mudo recorrentemente na sala 806 (NQI)</t>
  </si>
  <si>
    <t>2019100663</t>
  </si>
  <si>
    <t>Troca de suporte de papel toalha no refeitório dos servidores (2º andar)</t>
  </si>
  <si>
    <t>2019100664</t>
  </si>
  <si>
    <t>2019100666</t>
  </si>
  <si>
    <t>Retirada de faixa do Museu de Anatomia do portão da UFCSPA</t>
  </si>
  <si>
    <t>2019100679</t>
  </si>
  <si>
    <t>Avaliação de infiltração recorrente na sala 400B (fonoaudiologia)</t>
  </si>
  <si>
    <t>2019100694</t>
  </si>
  <si>
    <t>Verificar problema em plug de tomada na sala 205</t>
  </si>
  <si>
    <t>2019100701</t>
  </si>
  <si>
    <t>Mola aérea da porta com defeito no banh fem do 2º andar, ala sul</t>
  </si>
  <si>
    <t>2019100714</t>
  </si>
  <si>
    <t>Vazamento no ar condicionado no lab 001</t>
  </si>
  <si>
    <t>2019100722</t>
  </si>
  <si>
    <t>Colagem de rodapés nos pilares da cobertura do pátio</t>
  </si>
  <si>
    <t>2019100766</t>
  </si>
  <si>
    <t>Ar condicionado do mezanino da Biblioteca não está refrigerando</t>
  </si>
  <si>
    <t>2019100767</t>
  </si>
  <si>
    <t>Conserto de marcenaria em guarda-volume e ajuste de janela em sala de estudo da Biblioteca</t>
  </si>
  <si>
    <t>2019100772</t>
  </si>
  <si>
    <t>Instalar suporte para controle de ar-condicionado nos laboratórios 203 e 206</t>
  </si>
  <si>
    <t>2019100790</t>
  </si>
  <si>
    <t>Desinstalação hidráulica da parede de um purificador de água no lab 201</t>
  </si>
  <si>
    <t>2019100793</t>
  </si>
  <si>
    <t>Ar condicionado pingando no lab 022 (anatomia)</t>
  </si>
  <si>
    <t>2019100794</t>
  </si>
  <si>
    <t>levantamento das dimensões da altura entre o forro e a laje de algumas áreas do lab 022 e sala 023</t>
  </si>
  <si>
    <t>2019100798</t>
  </si>
  <si>
    <t>avaliação da capacidade de resfriamento do ar condicionados na sala 104 prédio (biofreezers)</t>
  </si>
  <si>
    <t>2019100828</t>
  </si>
  <si>
    <t>Ponto lógico sem sinal na sala 121B  (DCE)</t>
  </si>
  <si>
    <t>2019100835</t>
  </si>
  <si>
    <t>Ajuste no suporte da persiana da sala 502</t>
  </si>
  <si>
    <t>2019100845</t>
  </si>
  <si>
    <t>Vazamento em vaso sanitário no banh masc do 6º andar ala sul</t>
  </si>
  <si>
    <t>2019100846</t>
  </si>
  <si>
    <t>Instalar abrigo e gancho para extintor na casa de máquinas do 3º andar</t>
  </si>
  <si>
    <t>2019100861</t>
  </si>
  <si>
    <t>fechamento no vão existente entre a esquadria e a parede, no RU</t>
  </si>
  <si>
    <t>2019100863</t>
  </si>
  <si>
    <t>remoção de 4 grades que estão nas janelas dos banheiros do RU</t>
  </si>
  <si>
    <t>2019100867</t>
  </si>
  <si>
    <t>remoção do aquecedor (e as tubulações e toda infra) da anatomia que fica no corredor da ala norte do RU</t>
  </si>
  <si>
    <t>2019100869</t>
  </si>
  <si>
    <t>melhorar o acabamento dos 2 furos na parede do DML do RU, na parte externa (ala sul)</t>
  </si>
  <si>
    <t>2019100871</t>
  </si>
  <si>
    <t>recolocação da rampinha metálica na parte interna da porta corta fogo frontal do RU</t>
  </si>
  <si>
    <t>2019100872</t>
  </si>
  <si>
    <t>proteção do aquecedor de água do RU (ala sul)</t>
  </si>
  <si>
    <t>2019100878</t>
  </si>
  <si>
    <t>Ramais 8839 e 8893 estão mudos na sala 610 (Curso de Psicologia)</t>
  </si>
  <si>
    <t>2019100913</t>
  </si>
  <si>
    <t>verificação de tomada que apresenta mau contato no lab 603</t>
  </si>
  <si>
    <t>2019100933</t>
  </si>
  <si>
    <t>O ar condicionado da sala 100F.1, da Divisão de Patrimônio, não esfria utilizando a função correta no controle remoto</t>
  </si>
  <si>
    <t>2019100938</t>
  </si>
  <si>
    <t>Reinstalação das luminárias de balizamento no 6º andar</t>
  </si>
  <si>
    <t>2019100853</t>
  </si>
  <si>
    <t>Problemas de solda no tanque de glicerina do lab 022 (anatomia)</t>
  </si>
  <si>
    <t>2019100876</t>
  </si>
  <si>
    <t>fechamento do buraco no gesso e término de instalação do projetor no lab 617</t>
  </si>
  <si>
    <t>2019100969</t>
  </si>
  <si>
    <t>Recondicionamento da bomba do chiller</t>
  </si>
  <si>
    <t>2019100970</t>
  </si>
  <si>
    <t>Vazamento em vaso sanitário do banh fem do 3º andar ala sul</t>
  </si>
  <si>
    <t>2019100980</t>
  </si>
  <si>
    <t>Problema em bebedouro do 2º andar ala norte</t>
  </si>
  <si>
    <t>2019100988</t>
  </si>
  <si>
    <t>Ar condicionado com vazamento no dreno na guarita 2</t>
  </si>
  <si>
    <t>2019100995</t>
  </si>
  <si>
    <t>Vazamento em tubulação de água no subsolo ala norte (área externa)</t>
  </si>
  <si>
    <t>2019100996</t>
  </si>
  <si>
    <t>Água sai quente do bebedouro do subsolo</t>
  </si>
  <si>
    <t>2019100997</t>
  </si>
  <si>
    <t>pintura das paredes e pilares da parte externa do RU</t>
  </si>
  <si>
    <t>2019100999</t>
  </si>
  <si>
    <t>execução de um contrapiso (uma calçada) para a entrada dos futuros funcionários do RU</t>
  </si>
  <si>
    <t>2019101002</t>
  </si>
  <si>
    <t>furos de passagem de eletrocalhas sejam instaladas molduras em chapa galvanizada no RU</t>
  </si>
  <si>
    <t>2019101003</t>
  </si>
  <si>
    <t>Ajustes dentro do DML do RU</t>
  </si>
  <si>
    <t>2019101007</t>
  </si>
  <si>
    <t>Telefones digitais com problemas na sala 500A (PROPLAN)</t>
  </si>
  <si>
    <t>2019101009</t>
  </si>
  <si>
    <t>Troca de lâmpadas queimadas na sala 500A (PROPLAN)</t>
  </si>
  <si>
    <t>2019101014</t>
  </si>
  <si>
    <t>Ar condicionado não resfria na sala 106</t>
  </si>
  <si>
    <t>2019101020</t>
  </si>
  <si>
    <t>Vazamento em banheiro feminino do 3º andar</t>
  </si>
  <si>
    <t>2019101022</t>
  </si>
  <si>
    <t>instalação das lâmpadas da luminária no corredor do 4º andar ala norte</t>
  </si>
  <si>
    <t>2019101023</t>
  </si>
  <si>
    <t>Vazamento em ramal de água no shaft do 7° andar</t>
  </si>
  <si>
    <t>2019101030</t>
  </si>
  <si>
    <t>Ramal 8764 parou de funcionar na sala 202</t>
  </si>
  <si>
    <t>2019101035</t>
  </si>
  <si>
    <t>A tomada ao lado da pia está solta no lab 305 (física médica)</t>
  </si>
  <si>
    <t>2019101036</t>
  </si>
  <si>
    <t>Instalação de ponto lógico no lab 305 (física médica) - chamado duplicado</t>
  </si>
  <si>
    <t>2019101046</t>
  </si>
  <si>
    <t>Bebedouro entupido no corredor ala norte do 5º andar</t>
  </si>
  <si>
    <t>2019101048</t>
  </si>
  <si>
    <t>Banheiro feminino do térreo alto</t>
  </si>
  <si>
    <t>2019101060</t>
  </si>
  <si>
    <t>o joelho da rede de abastecimento, da caixa d'água superior</t>
  </si>
  <si>
    <t>2019101064</t>
  </si>
  <si>
    <t>Banheiros 300C e 300D interditados na ala norte</t>
  </si>
  <si>
    <t>2019101067</t>
  </si>
  <si>
    <t>Infiltração no forro em frente à sala 119 (DESEG)</t>
  </si>
  <si>
    <t>2019101077</t>
  </si>
  <si>
    <t>Porta do banh fem da ala norte do térreo está batendo forte</t>
  </si>
  <si>
    <t>2019101079</t>
  </si>
  <si>
    <t>Reforço de serralheria no tanque do lab 022 (anatomia)</t>
  </si>
  <si>
    <t>2019101080</t>
  </si>
  <si>
    <t>fixar um tubo de exaustão de uma rack ventilada de ratos, que se soltou do teto no lab 414 (biotério)</t>
  </si>
  <si>
    <t>2019101088</t>
  </si>
  <si>
    <t>Ar condicionado não liga na sala 515</t>
  </si>
  <si>
    <t>2019101089</t>
  </si>
  <si>
    <t xml:space="preserve">revisão dos ares-condicionados dos laboratórios 317, 318 e 320 </t>
  </si>
  <si>
    <t>2019101106</t>
  </si>
  <si>
    <t>identificar os pontos lógicos 03 e 56 (sala 601) no switch do andar.</t>
  </si>
  <si>
    <t>2019101110</t>
  </si>
  <si>
    <t>conserto do dreno no entreforro do lab 203</t>
  </si>
  <si>
    <t>2019101113</t>
  </si>
  <si>
    <t>Remoção de persianas em diversas salas com a Arquitetura</t>
  </si>
  <si>
    <t>2019101124</t>
  </si>
  <si>
    <t>Conserto de biombo no lab 814 (fisioterapia)</t>
  </si>
  <si>
    <t>2019099879</t>
  </si>
  <si>
    <t xml:space="preserve">Isolamento acústico em salas do térreo alto </t>
  </si>
  <si>
    <t>2019100263</t>
  </si>
  <si>
    <t>Troca de plug e instalação de tomada na sala 600A (Assistência estudantil)</t>
  </si>
  <si>
    <t>2019101144</t>
  </si>
  <si>
    <t>avaliação de laje localizada no laboratório de anatomia, área dos tanques</t>
  </si>
  <si>
    <t>2019101151</t>
  </si>
  <si>
    <t>Fixar suporte de papel toalha no banh masc 3º andar</t>
  </si>
  <si>
    <t>2019101152</t>
  </si>
  <si>
    <t>telefone sem fio da sala 400C está sem funcionar</t>
  </si>
  <si>
    <t>2019101157</t>
  </si>
  <si>
    <t>Vazamento no ar condicionado da sala 102 (monitoramento)</t>
  </si>
  <si>
    <t>2019101189</t>
  </si>
  <si>
    <t>Troca de baterias de cronômetros do lab 214 (análises clínicas)</t>
  </si>
  <si>
    <t>2019101192</t>
  </si>
  <si>
    <t>Vazamento do ar condicionado do lab 022 (anatomia)</t>
  </si>
  <si>
    <t>2019101201</t>
  </si>
  <si>
    <t>ar condicionado da sala interna do laboratório 304 que está com luz piscante e não está resfriando</t>
  </si>
  <si>
    <t>2019101233</t>
  </si>
  <si>
    <t>Ar-condicionado pingando na parte de dentro da janela DA SALA 601</t>
  </si>
  <si>
    <t>2019101249</t>
  </si>
  <si>
    <t>lâmpada queimada NA Saída de emergência, 715</t>
  </si>
  <si>
    <t>2019101263</t>
  </si>
  <si>
    <t>Aumentar a temperatura na sala de peixes do biotério</t>
  </si>
  <si>
    <t>2019101302</t>
  </si>
  <si>
    <t>2019101311</t>
  </si>
  <si>
    <t>Perfurar e instalar alguns abrigos de extintores na área externa do RU (subsolo)</t>
  </si>
  <si>
    <t>2019101316</t>
  </si>
  <si>
    <t>Limpeza do ar condicionado da sala 100D (CENG)</t>
  </si>
  <si>
    <t>2019101320</t>
  </si>
  <si>
    <t>conserto em tomada de bancada no lab 617</t>
  </si>
  <si>
    <t>2019101324</t>
  </si>
  <si>
    <t>Vazamento do ar condicionado do lab 022 (anatomia) - chamado duplicado</t>
  </si>
  <si>
    <t>2019101326</t>
  </si>
  <si>
    <t>verificar o aparelho de ar condicionado da sala 217 (NAP)</t>
  </si>
  <si>
    <t>2019101337</t>
  </si>
  <si>
    <t>Direcionamento de drenos de ar condicionado no RU</t>
  </si>
  <si>
    <t>2019101344</t>
  </si>
  <si>
    <t>conserto da alça da janela, localizada na sala 6 (mezanino da Biblioteca)</t>
  </si>
  <si>
    <t>2019101355</t>
  </si>
  <si>
    <t>revisão da elétrica do lab. 004 pois a luz de emergência está acesa</t>
  </si>
  <si>
    <t>2019101365</t>
  </si>
  <si>
    <t>Substituição de split hiwall da sala maior dos biofreezer (sala 103)</t>
  </si>
  <si>
    <t>2019101367</t>
  </si>
  <si>
    <t>regularização do nível do líquido de arrefecimento do gerador</t>
  </si>
  <si>
    <t>2019101373</t>
  </si>
  <si>
    <t>problema na descarga do banheiro 807</t>
  </si>
  <si>
    <t>2019101384</t>
  </si>
  <si>
    <t>O ramal 8814 está mudo e as informações no digital do aparelho estão apagadas na sala 504(PROGRAD)</t>
  </si>
  <si>
    <t>2019101385</t>
  </si>
  <si>
    <t>Troca de duas lâmpadas queimadas na copa da Reitoria</t>
  </si>
  <si>
    <t>2019101387</t>
  </si>
  <si>
    <t>Consertar puxador de janela da sala 218 (NAP)</t>
  </si>
  <si>
    <t>2019101391</t>
  </si>
  <si>
    <t>Troca do assento sanitário do banh fem do 6º andar</t>
  </si>
  <si>
    <t>2019101395</t>
  </si>
  <si>
    <t>Descarga com problema no banh fem do 3º andar, ala sul</t>
  </si>
  <si>
    <t>2019101396</t>
  </si>
  <si>
    <t>Grande vazamento de ar condicionado no lab 803 (imunologia)</t>
  </si>
  <si>
    <t>2019101414</t>
  </si>
  <si>
    <t>Ramal 8773 está mudo na sala 403</t>
  </si>
  <si>
    <t>2019101404</t>
  </si>
  <si>
    <t>Avaliação de circuitos elétricos no lab 813 - chamado duplicado</t>
  </si>
  <si>
    <t>2019101418</t>
  </si>
  <si>
    <t>remoção das persianas localizadas na sala 318 e 319</t>
  </si>
  <si>
    <t>2019101423</t>
  </si>
  <si>
    <t>instalação de 1 gancho  para instarmos 1 extintor K no laboratório de Gastronomia  sala 604</t>
  </si>
  <si>
    <t>2019101433</t>
  </si>
  <si>
    <t>Grande vazamento de ar condicionado no lab 803 (imunologia) - chamado duplicado</t>
  </si>
  <si>
    <t>2019101446</t>
  </si>
  <si>
    <t>Investigar infiltração na sala 612</t>
  </si>
  <si>
    <t>2019101455</t>
  </si>
  <si>
    <t>confeccionar e instalar grelha metálica no novo forro do RU</t>
  </si>
  <si>
    <t>2019101456</t>
  </si>
  <si>
    <t>identificar ponto lógico 23 localizado na sala 404</t>
  </si>
  <si>
    <t>2019101472</t>
  </si>
  <si>
    <t>Limpeza do ar condicionado central do biotério</t>
  </si>
  <si>
    <t>2019101478</t>
  </si>
  <si>
    <t>Novamente teve pingos de água na mesa que fica logo abaixo do ar-condicionado na sala 105</t>
  </si>
  <si>
    <t>2019101512</t>
  </si>
  <si>
    <t>Ar condicionado sujo na sala 219 (Núcleo cultural)</t>
  </si>
  <si>
    <t>2019101624</t>
  </si>
  <si>
    <t>Telefone da telefonista ficou mudo- 8700 na sala 220A (Supervisão adservi)</t>
  </si>
  <si>
    <t>2019101619</t>
  </si>
  <si>
    <t>Janelas soltas/caindo na sala 121A (DCE) - chamado duplicado</t>
  </si>
  <si>
    <t>2019101521</t>
  </si>
  <si>
    <t>nova clipagem de rj45 no cabo lógico (ponto 72) na sala 609</t>
  </si>
  <si>
    <t>2019101587</t>
  </si>
  <si>
    <t>Grande vazamento no bebedouro da sala 121A (DCE)</t>
  </si>
  <si>
    <t>2019101610</t>
  </si>
  <si>
    <t>Janelas soltas/caindo na sala 121A (DCE)</t>
  </si>
  <si>
    <t>2019101612</t>
  </si>
  <si>
    <t>conector do ponto lógico B10 (na parede da janela) do laboratório 206 seja refeito</t>
  </si>
  <si>
    <t>2019101618</t>
  </si>
  <si>
    <t>Refixar persiana da janela da sala 104 (DAP)</t>
  </si>
  <si>
    <t>2019101620</t>
  </si>
  <si>
    <t>pequeno vazamento próximo à sala 104B</t>
  </si>
  <si>
    <t>2019101623</t>
  </si>
  <si>
    <t>vazamento de água no ralo do lavabo no rol de entrada do laboratório 615 (Gastronomia)</t>
  </si>
  <si>
    <t>2019101625</t>
  </si>
  <si>
    <t>Abertura de forro de gesso no corredor de acesso ao elevador de serviço no subsolo</t>
  </si>
  <si>
    <t>2019101626</t>
  </si>
  <si>
    <t>Verificar porta que devido a um alagamento  inchou e não está fechando na sala 121B (Secretaria DCE)</t>
  </si>
  <si>
    <t>2019101628</t>
  </si>
  <si>
    <t>Revisão de todos os ares-condicionados da Biblioteca</t>
  </si>
  <si>
    <t>2019101639</t>
  </si>
  <si>
    <t>torneira vazando do laboratório de confeitaria 609</t>
  </si>
  <si>
    <t>2019101647</t>
  </si>
  <si>
    <t>cabo de rede de 6 metros para o laboratório da sala 413 (física médica)</t>
  </si>
  <si>
    <t>2019101656</t>
  </si>
  <si>
    <t>Ramal 8811 está mudo novamente na sala 134 (Editora)</t>
  </si>
  <si>
    <t>2019101657</t>
  </si>
  <si>
    <t xml:space="preserve"> odor desagradável saindo dos vestiários /banheiros localizados no corredor do Térreo Alto</t>
  </si>
  <si>
    <t>2019101671</t>
  </si>
  <si>
    <t>Avaliação de circuito ou quadro de energia no lab 214 (análises clínicas)</t>
  </si>
  <si>
    <t>2019101677</t>
  </si>
  <si>
    <t>Ramal 8891 está mudo na sala 220A (Adservi)</t>
  </si>
  <si>
    <t>2019101675</t>
  </si>
  <si>
    <t>Avaliar geladeira que parou de funcionar no subsolo</t>
  </si>
  <si>
    <t>2019101709</t>
  </si>
  <si>
    <t>Vazamento no ar condicionado do lab 022 (anatomia) - chamado duplicado</t>
  </si>
  <si>
    <t>2019101798</t>
  </si>
  <si>
    <t>Ajuste em visor do ar-condicionado na sala 410 (NAP)</t>
  </si>
  <si>
    <t>2019099971</t>
  </si>
  <si>
    <t xml:space="preserve">Instalação de 3 novas tomadas 220V no lab 704 (sala de cultura) </t>
  </si>
  <si>
    <t>2019101718</t>
  </si>
  <si>
    <t xml:space="preserve">investigação da causa do baixo nível do líquido de arrefecimento do gerador </t>
  </si>
  <si>
    <t>2019101723</t>
  </si>
  <si>
    <t>Ar-condicionada da sala 119 (DESEG) não está refrigerando</t>
  </si>
  <si>
    <t>2019101724</t>
  </si>
  <si>
    <t>Ar-condicionado do lab 214 (análises clínicas) não está refrigerando</t>
  </si>
  <si>
    <t>2019101734</t>
  </si>
  <si>
    <t>Ar-condicionado da sala 210 não está funcionando há muito tempo</t>
  </si>
  <si>
    <t>2019101736</t>
  </si>
  <si>
    <t>prolongar dreno e/ou instalar mangueiras de dreno nas 2 máquinas da fachada (DCE)</t>
  </si>
  <si>
    <t>2019101751</t>
  </si>
  <si>
    <t>A tomada 220 V da capela do laboratório 305 não está funcionando</t>
  </si>
  <si>
    <t>2019101754</t>
  </si>
  <si>
    <t>Ar condicionado de todos os laboratórios do complexo de alimentos não está funcionando (615)</t>
  </si>
  <si>
    <t>2019101759</t>
  </si>
  <si>
    <t>Ar-condicionado da central analítica (1B) não está funcionando</t>
  </si>
  <si>
    <t>2019101764</t>
  </si>
  <si>
    <t>A tomada 220 não está funcionando na sala 403</t>
  </si>
  <si>
    <t>2019101765</t>
  </si>
  <si>
    <t>Troca de voltagem de tomada  na sala 704 (Lab de cultura)</t>
  </si>
  <si>
    <t>2019101768</t>
  </si>
  <si>
    <t xml:space="preserve">Vazamento em pia do banh masc do 7º andar </t>
  </si>
  <si>
    <t>2019101769</t>
  </si>
  <si>
    <t>As tomadas 110V não estão funcionando no lab 704 (cultura)</t>
  </si>
  <si>
    <t>2019101773</t>
  </si>
  <si>
    <t>verificar o ar central do mezanino da Biblioteca, que está pingando</t>
  </si>
  <si>
    <t>2019101789</t>
  </si>
  <si>
    <t>vazamento de ar-condicionado na sala 207</t>
  </si>
  <si>
    <t>2019101790</t>
  </si>
  <si>
    <t>Verficação de infiltração (mancha no forro) da sala 203</t>
  </si>
  <si>
    <t>2019101794</t>
  </si>
  <si>
    <t>A torneira do laboratório de Panificação não está funcionando (615)</t>
  </si>
  <si>
    <t>2019101801</t>
  </si>
  <si>
    <t>Controle remoto do ar-condicionado está com problema na sala 602</t>
  </si>
  <si>
    <t>2019101802</t>
  </si>
  <si>
    <t>Vazamento de gás refrigerante no forro do lab 615 (gastronomia)</t>
  </si>
  <si>
    <t>2019101806</t>
  </si>
  <si>
    <t>Bebedouro com vazamento no corredor do subsolo</t>
  </si>
  <si>
    <t>2019101822</t>
  </si>
  <si>
    <t>Ramal 8766 está mudo na sala 604</t>
  </si>
  <si>
    <t>2019101836</t>
  </si>
  <si>
    <t>Verificar descargas que estão com problema no banh fem do 5º andar</t>
  </si>
  <si>
    <t>2019101097</t>
  </si>
  <si>
    <t>Criação de parede de gesso no lab 813</t>
  </si>
  <si>
    <t>2019101868</t>
  </si>
  <si>
    <t>Conserto da dobradiça na sala 617</t>
  </si>
  <si>
    <t>2019101869</t>
  </si>
  <si>
    <t>Vazamento em pia do banh masc do 7º andar - chamado duplicado</t>
  </si>
  <si>
    <t>2019101892</t>
  </si>
  <si>
    <t>Ar condicionado com vazamento de água no lab 714 (Genética Toxicológica)</t>
  </si>
  <si>
    <t>2019101903</t>
  </si>
  <si>
    <t xml:space="preserve"> reparo na iluminação (comum) da rota de fuga do subsolo</t>
  </si>
  <si>
    <t>2019101907</t>
  </si>
  <si>
    <t>Corrimão da escada do primeiro para o segundo andar está solto</t>
  </si>
  <si>
    <t>2019101930</t>
  </si>
  <si>
    <t>conserto da condensadora do VRF do auditório</t>
  </si>
  <si>
    <t>2019101958</t>
  </si>
  <si>
    <t>Troca de 6 filtros vencidos de bebedouros</t>
  </si>
  <si>
    <t>2019101959</t>
  </si>
  <si>
    <t>Troca de 8 filtros vencidos de bebedouros</t>
  </si>
  <si>
    <t>2019101960</t>
  </si>
  <si>
    <t>2019101967</t>
  </si>
  <si>
    <t>colocação de chave hotel, na entrada do auditório, para a iluminação das escadarias laterais</t>
  </si>
  <si>
    <t>2019101972</t>
  </si>
  <si>
    <t>avaliação do ar condicionado da PROPLAN (sala 500A) que está pingando bastante</t>
  </si>
  <si>
    <t>2019101975</t>
  </si>
  <si>
    <t>ar da Sala 121B (DCE) não gela</t>
  </si>
  <si>
    <t>2019101977</t>
  </si>
  <si>
    <t>Manutenção do piso externo em frente à Biblioteca</t>
  </si>
  <si>
    <t>2019101978</t>
  </si>
  <si>
    <t>Manutenção de piso manchado na sala 506 (Procuradoria)</t>
  </si>
  <si>
    <t>2019101991</t>
  </si>
  <si>
    <t>aquisição do corpo de filtro y para a substituição de conexão danificada no ramal que atende as máquinas da sala 704</t>
  </si>
  <si>
    <t>2019101034</t>
  </si>
  <si>
    <t>Instalação de ponto lógico no lab 305 (física médica)</t>
  </si>
  <si>
    <t>2019102007</t>
  </si>
  <si>
    <t>Ramal 8839 com muito ruído e ligação cai na sala 610</t>
  </si>
  <si>
    <t>2019102021</t>
  </si>
  <si>
    <t>Vazamento em torneira do lab 610 (gastronomia)</t>
  </si>
  <si>
    <t>2019102025</t>
  </si>
  <si>
    <t>troca de voltagem de uma tomada 220V para 127 V na sala 1B (centrala analítica)</t>
  </si>
  <si>
    <t>2019102035</t>
  </si>
  <si>
    <t>manutenção do reboco fissurado na caixa de escada do sexto pavimento</t>
  </si>
  <si>
    <t>2019102042</t>
  </si>
  <si>
    <t>Desentupir vaso sanitário do banh fem 4º andar ala sul</t>
  </si>
  <si>
    <t>2019102050</t>
  </si>
  <si>
    <t>Colocar um parafuso na parede em cima da porta de entrada para pendurar um relógio na sala 206</t>
  </si>
  <si>
    <t>2019102055</t>
  </si>
  <si>
    <t>Trocar os assentos sanitários no banh fem térreo ala sul</t>
  </si>
  <si>
    <t>2019102058</t>
  </si>
  <si>
    <t xml:space="preserve">ajuste de cabo em canaleta no lab 305 </t>
  </si>
  <si>
    <t>2019102059</t>
  </si>
  <si>
    <t>verificação das infiltrações na central telefônica</t>
  </si>
  <si>
    <t>2019102078</t>
  </si>
  <si>
    <t>Vazamento em pia no banh masc térreo</t>
  </si>
  <si>
    <t>2019102082</t>
  </si>
  <si>
    <t>ar condicionado dos Laboratórios da Fisioterapia, no 8º andar (814-A, 814-B e 814-C) estão liberando ar quente</t>
  </si>
  <si>
    <t>2019102087</t>
  </si>
  <si>
    <t>O ar condicionado da sala 613a está vazando</t>
  </si>
  <si>
    <t>2019102095</t>
  </si>
  <si>
    <t>troca de 3 lâmpadas que estão queimadas no lab 201</t>
  </si>
  <si>
    <t>2019102118</t>
  </si>
  <si>
    <t>instalação de 1 sensor de presença na entrada do corredor de acesso ao hidrante do subsolo</t>
  </si>
  <si>
    <t>2019102136</t>
  </si>
  <si>
    <t>troca de 127v para 220v em apenas duas das tomadas do DCE (121)</t>
  </si>
  <si>
    <t>2019102141</t>
  </si>
  <si>
    <t>Desentupir vaso sanitário do banh fem subsolo ala sul</t>
  </si>
  <si>
    <t>2019102142</t>
  </si>
  <si>
    <t>Vazamento em registro do banh fem subsolo ala norte</t>
  </si>
  <si>
    <t>2019102143</t>
  </si>
  <si>
    <t>Falta de água na descarga do banh masc térreo ala sul</t>
  </si>
  <si>
    <t>2019102149</t>
  </si>
  <si>
    <t>Troca de 4 filtros em equipamentos do Biotério (415)</t>
  </si>
  <si>
    <t>2019102172</t>
  </si>
  <si>
    <t>Lâmpada queimada no banh masc 6º andar</t>
  </si>
  <si>
    <t>2019102173</t>
  </si>
  <si>
    <t>Lâmpada queimada no banh masc 7º andar</t>
  </si>
  <si>
    <t>2019102174</t>
  </si>
  <si>
    <t>Vazamento de água do ar condicionado no corredor do Biotério (415)</t>
  </si>
  <si>
    <t>2019102176</t>
  </si>
  <si>
    <t>Ajuste em vaso sanitário que está solto no banh masc do subsolo ala sul</t>
  </si>
  <si>
    <t>2019102183</t>
  </si>
  <si>
    <t>Organização dos cabos elétricos, lógicos e telefônicos da sala 610</t>
  </si>
  <si>
    <t>2019102186</t>
  </si>
  <si>
    <t>Descarte de resíduos (caliça) do subsolo</t>
  </si>
  <si>
    <t>2019102204</t>
  </si>
  <si>
    <t>O ar central do laboratório 214 (análises clínicas) liga e em seguida desliga</t>
  </si>
  <si>
    <t>2019102206</t>
  </si>
  <si>
    <t xml:space="preserve">Limpeza do ar condicionado das salas 222 e 222A, supervisão da Sulclean </t>
  </si>
  <si>
    <t>2019102207</t>
  </si>
  <si>
    <t>suporte para papel-higiênico quebrado no banh fem do térreo, ala sul</t>
  </si>
  <si>
    <t>2019102212</t>
  </si>
  <si>
    <t>Verificar ar condicionado da copa dos servidores no 2º andar</t>
  </si>
  <si>
    <t>2019102226</t>
  </si>
  <si>
    <t>Desmontar e remover armário da entrada da Biblioteca</t>
  </si>
  <si>
    <t>2019102236</t>
  </si>
  <si>
    <t>Verificação de todo circuito elétrico da sala 704 (sala de cultura)</t>
  </si>
  <si>
    <t>2019102257</t>
  </si>
  <si>
    <t>Troca de dispenser de sabonete líquido no banh fem 3º andar ala norte</t>
  </si>
  <si>
    <t>2019102258</t>
  </si>
  <si>
    <t>Vaso sanitário entupido no banh fem térreo ala sul</t>
  </si>
  <si>
    <t>2019102263</t>
  </si>
  <si>
    <t>Ar condicionado da sala 621 não liga</t>
  </si>
  <si>
    <t>2019102277</t>
  </si>
  <si>
    <t>Ajuste na porta do monitoramento (102)</t>
  </si>
  <si>
    <t>2019102293</t>
  </si>
  <si>
    <t>O ar condicionado da sala 401b não está resfriando adequadamente</t>
  </si>
  <si>
    <t>2019102315</t>
  </si>
  <si>
    <t>Ar condicionado e exaustor da copa da Reitoria (500i) ligam automaticamente sem serem acionados</t>
  </si>
  <si>
    <t>2019102316</t>
  </si>
  <si>
    <t>Ao ligar o ar aparece um erro " E4" e se desliga sozinho na guarita 1</t>
  </si>
  <si>
    <t>2019102319</t>
  </si>
  <si>
    <t>Limpeza do ar condicionado do refeitório dos terceirizados (2º andar)</t>
  </si>
  <si>
    <t>2019102322</t>
  </si>
  <si>
    <t>O ar condicionado não está resfriando na sala 006</t>
  </si>
  <si>
    <t>2019102328</t>
  </si>
  <si>
    <t>Desinstalação de abrigo de extintor de madeira e instalação de um gancho no corredor do subsolo</t>
  </si>
  <si>
    <t>2019102329</t>
  </si>
  <si>
    <t>Ajuste e realocação de tomadas na sala 802</t>
  </si>
  <si>
    <t>2019102330</t>
  </si>
  <si>
    <t>Verificação elétrica de cortinas da sala 802</t>
  </si>
  <si>
    <t>2019102334</t>
  </si>
  <si>
    <t>reinstalação /reposicionamento de 2 ganchos  para fixação de extintores no corredor do térreo (DCE)</t>
  </si>
  <si>
    <t>2019102335</t>
  </si>
  <si>
    <t>retirada de torneira e isolamento de saída de água no laboratório de anatomia (022 - sala 09)</t>
  </si>
  <si>
    <t>2019102338</t>
  </si>
  <si>
    <t>A borracha de vedação de uma das janelas da sala 802 saiu do lugar e necessita ser reposicionada</t>
  </si>
  <si>
    <t>2019102339</t>
  </si>
  <si>
    <t>Fixação de suporte de cortina na sala 802</t>
  </si>
  <si>
    <t>2019102366</t>
  </si>
  <si>
    <t>A maçaneta da porta de vidro que divide os espaços do laboratório 617 está solta</t>
  </si>
  <si>
    <t>2019102376</t>
  </si>
  <si>
    <t>Solicito confecção e instalação de rampa metálica para a porta da cozinha do RU</t>
  </si>
  <si>
    <t>2019102377</t>
  </si>
  <si>
    <t>troca da tubulação pluvial do RU, que está quebrada e desencaixada</t>
  </si>
  <si>
    <t>2019102381</t>
  </si>
  <si>
    <t>Retirar a tubulação hidráulica e Instalar revestimento de piso nos dois lados da sala 215</t>
  </si>
  <si>
    <t>2019102404</t>
  </si>
  <si>
    <t>Ramal 8801 está mudo na sala 106 (secretaria da pós)</t>
  </si>
  <si>
    <t>2019102407</t>
  </si>
  <si>
    <t>Ar condicionado com erro de código no lab 802</t>
  </si>
  <si>
    <t>2019102408</t>
  </si>
  <si>
    <t>A porta do banh fem do 8º andar está caindo</t>
  </si>
  <si>
    <t>2019102410</t>
  </si>
  <si>
    <t>Vazamento de ar condicionado na guarita 2</t>
  </si>
  <si>
    <t>2019102414</t>
  </si>
  <si>
    <t>vaso sanitário com vazamento no chão no lab 022 (anatomia)</t>
  </si>
  <si>
    <t>2019102422</t>
  </si>
  <si>
    <t>verificação/conserto de cadeiras giratórias presentes no depósito do Patrimônio</t>
  </si>
  <si>
    <t>2019102431</t>
  </si>
  <si>
    <t>Troca de lâmpadas queimadas na Biblioteca</t>
  </si>
  <si>
    <t>2019102444</t>
  </si>
  <si>
    <t>Lâmpadas queimadas no saída de emergência do subsolo</t>
  </si>
  <si>
    <t>2019102448</t>
  </si>
  <si>
    <t>Ar condicionado da sala 720 não está resfriando o suficiente</t>
  </si>
  <si>
    <t>2019102459</t>
  </si>
  <si>
    <t>Verficar ar condicionado da sala 510 que não funciona</t>
  </si>
  <si>
    <t>2019102461</t>
  </si>
  <si>
    <t>no corredor externo do RU, na ala Sul, os drenos de AC do térreo sejam prolongados ou encaixados na infra existente</t>
  </si>
  <si>
    <t>2019102462</t>
  </si>
  <si>
    <t>Câmara fria está com temperatura alta no laboratório de anatomia (022)</t>
  </si>
  <si>
    <t>2019102477</t>
  </si>
  <si>
    <t>Fixação de tela laranja entre os prédios 2 e 3</t>
  </si>
  <si>
    <t>2019102496</t>
  </si>
  <si>
    <t>Verificação de tomadas e possibilibidade de realocação na Biblioteca</t>
  </si>
  <si>
    <t>2019102504</t>
  </si>
  <si>
    <t>Vazamento em pia do banh PCD do 5º andar</t>
  </si>
  <si>
    <t>2019102506</t>
  </si>
  <si>
    <t>Vazamento de ar condicionado na central analítica (1B)</t>
  </si>
  <si>
    <t>2019102518</t>
  </si>
  <si>
    <t>Ponto lógico sem sinal na impressora da sala 222 (supervisão Sulclean)</t>
  </si>
  <si>
    <t>2019102523</t>
  </si>
  <si>
    <t>Vazamento no bebedouro no corredor do 2º andar</t>
  </si>
  <si>
    <t>2019102524</t>
  </si>
  <si>
    <t>Quadro da sala 516 do prédio 1 está despregando</t>
  </si>
  <si>
    <t>2019102537</t>
  </si>
  <si>
    <t>Sabonete vazando em dispenser de sabonete líquido no banh fem 3º andar</t>
  </si>
  <si>
    <t>2019102538</t>
  </si>
  <si>
    <t>Troca de suporte pra papel higiênico no banh fem ala norte do 2º andar</t>
  </si>
  <si>
    <t>2019102542</t>
  </si>
  <si>
    <t>Ramais 8795 e 8796 estão mudos no sala 106 (secretaria da pós)</t>
  </si>
  <si>
    <t>2019102546</t>
  </si>
  <si>
    <t>ar condicionado com resfriamento deficiente na Central Analítica (1B)</t>
  </si>
  <si>
    <t>2019102568</t>
  </si>
  <si>
    <t>disjuntor da bancada do Lab microscopia - sala 001 parou de funcionar, e há prova no dia 18/01</t>
  </si>
  <si>
    <t>2019102585</t>
  </si>
  <si>
    <t>vazamento caixa acoplada Banheiro masculino, 8° andar</t>
  </si>
  <si>
    <t>2019102595</t>
  </si>
  <si>
    <t>verificar ar condicionado que não está ligando na sala 103</t>
  </si>
  <si>
    <t>2019099863</t>
  </si>
  <si>
    <t>Instalação de ponto lógico na sala 400A (Fisioterapia)</t>
  </si>
  <si>
    <t>2019102605</t>
  </si>
  <si>
    <t>troca/ajuste de  tomada de 127V do micro-ondas do laboratório 201</t>
  </si>
  <si>
    <t>2019102606</t>
  </si>
  <si>
    <t>colocar maçaneta  na  janela da sala 513</t>
  </si>
  <si>
    <t>2019102611</t>
  </si>
  <si>
    <t xml:space="preserve">ar condicionado pingando na sala 109 - 1º andar -ala norte </t>
  </si>
  <si>
    <t>2019102633</t>
  </si>
  <si>
    <t xml:space="preserve">torneira solta e não está funcionando na sala 617 - 6º andar </t>
  </si>
  <si>
    <t>2019102635</t>
  </si>
  <si>
    <t xml:space="preserve">vedar ralo da cozinha aberto sala 615 - 6ºandar </t>
  </si>
  <si>
    <t>2019102636</t>
  </si>
  <si>
    <t xml:space="preserve">luminária caindo e precisa ser ajustada no lab 615 </t>
  </si>
  <si>
    <t>2019102646</t>
  </si>
  <si>
    <t xml:space="preserve">ar condicionado não está resfriando na sala 006 ala sul -subsolo </t>
  </si>
  <si>
    <t>2019102648</t>
  </si>
  <si>
    <t xml:space="preserve">conserto na porta do armário, pois o prendedor fixador está solto no 1ºandar </t>
  </si>
  <si>
    <t>2019102784</t>
  </si>
  <si>
    <t xml:space="preserve">Ajustar as bandeiras  programado para 20/01 às 11h. </t>
  </si>
  <si>
    <t>2019098254</t>
  </si>
  <si>
    <t>Troca de tomada 110V por 220V (gerador 13) no lab 613</t>
  </si>
  <si>
    <t>2019102292</t>
  </si>
  <si>
    <t xml:space="preserve">Instalação de 3 pontos lógicos no lab 813 </t>
  </si>
  <si>
    <t>2019102673</t>
  </si>
  <si>
    <t>Arrumar o nível da mesa, pois descolou sala 511- ala norte - 5°andar</t>
  </si>
  <si>
    <t>2019102680</t>
  </si>
  <si>
    <t>Trocar lâmpadas do banheiro masculino no corredor da reitoria, 02 lâmpadas das normais -5°andar ala norte</t>
  </si>
  <si>
    <t>2019102684</t>
  </si>
  <si>
    <t>colocadas tomadas padrão novo (3 pinos) nas Salas de Estudo da Biblioteca (1, 3, 4, 5, 6, 7, 8)</t>
  </si>
  <si>
    <t>2019102685</t>
  </si>
  <si>
    <t>ajustes nas cadeiras de escritório da secretaria da pós graduação, sala 106 - 1°andar</t>
  </si>
  <si>
    <t xml:space="preserve">colocação de tomadas padrão novo nas mesas de estudo no térro e mezanino da Biblioteca </t>
  </si>
  <si>
    <t>2019102704</t>
  </si>
  <si>
    <t>ar condicionado está desligado na sala dos ultrafreezeres</t>
  </si>
  <si>
    <t>2019102705</t>
  </si>
  <si>
    <t>adequação de um móvel para instalar sob a bancada no laboratório 813- 8°andar</t>
  </si>
  <si>
    <t>2019102732</t>
  </si>
  <si>
    <t>ramal do depósito do Patrimônio (extensão, 8805),  está mudo</t>
  </si>
  <si>
    <t>2019102735</t>
  </si>
  <si>
    <t xml:space="preserve">Maçaneta da porta está com defeito na 615 - 6°andar </t>
  </si>
  <si>
    <t>2019102737</t>
  </si>
  <si>
    <t>Ramal 8831 e 8769 não estão funcionando, nem a extensão deles nas mesas ao lado na sala 103</t>
  </si>
  <si>
    <t>2019102740</t>
  </si>
  <si>
    <t>O Ar-condicionado está pingando na Sala 600D, PROPPG</t>
  </si>
  <si>
    <t>2019102746</t>
  </si>
  <si>
    <t>A lâmpada não apaga ao desligar o interruptor no lab 819</t>
  </si>
  <si>
    <t>2019102754</t>
  </si>
  <si>
    <t>Ar condicionado da cozinha experimental não liga sala 615</t>
  </si>
  <si>
    <t>2019102756</t>
  </si>
  <si>
    <t>O  gesso está caindo na sala 303- shaft/hidro</t>
  </si>
  <si>
    <t>2019102758</t>
  </si>
  <si>
    <t>fornecimento de controle de portão Guarita 02 - Ala sul</t>
  </si>
  <si>
    <t>2019102781</t>
  </si>
  <si>
    <t>necessita que os pilaretes sejam retirados e a bandeja seja presa na fachada do prédio 2 para instalação de rampa</t>
  </si>
  <si>
    <t>2019102782</t>
  </si>
  <si>
    <t>sondagem de terreno em um ponto externo do laboratório de anatomia no dia 24/01 às 10h ou 14h</t>
  </si>
  <si>
    <t>2019102783</t>
  </si>
  <si>
    <t>Suporte caiu e desparafusou a cadeira que estava embaixo Sala 108, Protocolo</t>
  </si>
  <si>
    <t>2019102785</t>
  </si>
  <si>
    <t>troca da tampa do vaso banheiro masculino do laboratorio de anatomia na sala 22</t>
  </si>
  <si>
    <t>2019102792</t>
  </si>
  <si>
    <t>O exaustor está ligando com o desligamento do ar condicionado na copa da reitoria sala 500h</t>
  </si>
  <si>
    <t>2019102800</t>
  </si>
  <si>
    <t>o chamado já existe em outro pedido e já está sendo processado 2019102735</t>
  </si>
  <si>
    <t>2019102802</t>
  </si>
  <si>
    <t>Ar condicionado não esta funcionando na sala 215 - sala da coleta</t>
  </si>
  <si>
    <t>2019102804</t>
  </si>
  <si>
    <t xml:space="preserve">Bebedouro não esta gelando no subsolo </t>
  </si>
  <si>
    <t>2019102805</t>
  </si>
  <si>
    <t xml:space="preserve">Bebedouro não esta gelando 2º andar </t>
  </si>
  <si>
    <t>2019102811</t>
  </si>
  <si>
    <t xml:space="preserve">Aparelho não resfria, só ventila na sala 507 </t>
  </si>
  <si>
    <t>2019102848</t>
  </si>
  <si>
    <t>ar condicionado central da sala 305 do prédio 3 (laboratório de física médica) não está funcionando.</t>
  </si>
  <si>
    <t>2019102861</t>
  </si>
  <si>
    <t xml:space="preserve"> troca de lâmpadas(ou reatores) do corredor do subsolo do P2, próximo ao hidrante( final do corredor).</t>
  </si>
  <si>
    <t>2019102867</t>
  </si>
  <si>
    <t>Fechamento do acesso (com material reaproveitável) do acesso do corredor à subestação do subsolo nível alto.</t>
  </si>
  <si>
    <t>2019102872</t>
  </si>
  <si>
    <t xml:space="preserve">ar condicionado da sala dos professores não desliga fica ventilando -sala 22 anatomia e 012 </t>
  </si>
  <si>
    <t>2019102599</t>
  </si>
  <si>
    <t>Falta de água (geral) sala 022, laboratório de anatomia</t>
  </si>
  <si>
    <t>2019102799</t>
  </si>
  <si>
    <t>vazamento de água no cano sanfonado da pia da cozinha em frente à salinha de lavanderia do laboratório na 615</t>
  </si>
  <si>
    <t>2019102816</t>
  </si>
  <si>
    <t xml:space="preserve">2 portas do switch do 6º andar,que conectam os 2 APs localizados na ala norte apresentaram falhas de conectividade </t>
  </si>
  <si>
    <t>2019102823</t>
  </si>
  <si>
    <t>a coifa instalada interferência quando o aparelho de ar condicionado da sala ao lado (503) está ligado. Duplicado</t>
  </si>
  <si>
    <t>2019102850</t>
  </si>
  <si>
    <t xml:space="preserve">Mesmo após o religamento do chiller o biotério permanecem sem ventilação resfriada- sala 415 </t>
  </si>
  <si>
    <t>2019102856</t>
  </si>
  <si>
    <t>pintura para demarcação das vagas de estacionamento para motos, na lateral do prédio 1</t>
  </si>
  <si>
    <t>2019102859</t>
  </si>
  <si>
    <t xml:space="preserve">Recolhimento de resíduos - vidro/ misto </t>
  </si>
  <si>
    <t>2019102865</t>
  </si>
  <si>
    <t>Recolhimento e descarte de lâmpadas</t>
  </si>
  <si>
    <t>2019102866</t>
  </si>
  <si>
    <t xml:space="preserve">solda descolando no degrau da escada de acesso à área técnica do auditório do P2(13º degrau),revisão do restante </t>
  </si>
  <si>
    <t>2019102905</t>
  </si>
  <si>
    <t>Caiu o suporte do papel higiênico e foi deixado em cima da pia do banh fem 2º and ala norte</t>
  </si>
  <si>
    <t>2019102913</t>
  </si>
  <si>
    <t>Maçaneta está quase caindo  DERCA, sala 106</t>
  </si>
  <si>
    <t>2019102916</t>
  </si>
  <si>
    <t xml:space="preserve">suporte para papel-toalha descolou da parede sala 118 - 2º andar </t>
  </si>
  <si>
    <t>2019102925</t>
  </si>
  <si>
    <t>Lampadas do teto do laboratório queimadas na sala  613, Laboratório de Biologia celular</t>
  </si>
  <si>
    <t>2019102926</t>
  </si>
  <si>
    <t>ar-condicionado do 7º andar está apenas com uma leve ventilação, salas 720, 721 e a 715.</t>
  </si>
  <si>
    <t>2019102929</t>
  </si>
  <si>
    <t>A janela do DCE (fachada frontal do P2) está quase solta</t>
  </si>
  <si>
    <t>2019102944</t>
  </si>
  <si>
    <t>Limpeza do ar condicionado - agendamento para a partir do dia 30/01/23 na sala 615</t>
  </si>
  <si>
    <t>2019102955</t>
  </si>
  <si>
    <t>Ar condicionado da cozinha experimental não liga sala 615 - chamado duplicado</t>
  </si>
  <si>
    <t>2019102980</t>
  </si>
  <si>
    <t xml:space="preserve">banheiro masculino sem luz ala sul - 5º andar </t>
  </si>
  <si>
    <t>2019103000</t>
  </si>
  <si>
    <t xml:space="preserve">uma passarela provisória seja construída na saída lateral da UFCSPA com a Santa Casa no dia 26/01 às 10h. </t>
  </si>
  <si>
    <t>2019103002</t>
  </si>
  <si>
    <t xml:space="preserve"> manutenções preventivas dos três geradores do Campus Central.</t>
  </si>
  <si>
    <t>2019103003</t>
  </si>
  <si>
    <t xml:space="preserve">solicitamos o desligamento na sala 806/P3 </t>
  </si>
  <si>
    <t>2019103005</t>
  </si>
  <si>
    <t>Ar condicionado esta queimado Guarita 01</t>
  </si>
  <si>
    <t>2019103010</t>
  </si>
  <si>
    <t>Não foi informando aonde é exatamente o vazamento, próximo banheiro cadeirante -5°andar</t>
  </si>
  <si>
    <t>2019103015</t>
  </si>
  <si>
    <t>verificação de tomadas 110V que não estão funcionando na Unidade Bioanalítica, sala 603</t>
  </si>
  <si>
    <t>2019103021</t>
  </si>
  <si>
    <t>Troca de 3 tomadas 220v de 10A para 20A no  Refeitório dos Terceirizados</t>
  </si>
  <si>
    <t>2019103024</t>
  </si>
  <si>
    <t>COPA 100C tem tomada 200V com 2 entradas de 10A. manter uma entrada de 10A e trocar a outra para 220V</t>
  </si>
  <si>
    <t>2019103027</t>
  </si>
  <si>
    <t>Identificação de ponto lógico sala 402</t>
  </si>
  <si>
    <t>2019103028</t>
  </si>
  <si>
    <t>revisão geral dos ares-condicionados da Biblioteca,salas de estudo 6 e 8, que não estão funcionado, e mezanino</t>
  </si>
  <si>
    <t>2019103047</t>
  </si>
  <si>
    <t>ar condicionado do anfiteatro alimena esta com problema, um esta vazando e outro não esta ligando-Sala 23</t>
  </si>
  <si>
    <t>2019103058</t>
  </si>
  <si>
    <t>O ar condicionado da copa dos servidores do 2º andar prédio 1 não esta refrigerando.</t>
  </si>
  <si>
    <t>2019103069</t>
  </si>
  <si>
    <t>Cifão embaixo da pia esta solto na 310 B - Lavanderia</t>
  </si>
  <si>
    <t>2019103072</t>
  </si>
  <si>
    <t>Colocação de borracha de vedação na parte fixa da porta da sala 401A, para melhor funcionamento da fechadura.</t>
  </si>
  <si>
    <t>2019103075</t>
  </si>
  <si>
    <t>computador localizado na Central Telefônica (sala 111 - P1) está sem rede e o cabo de rede entra direto no shaft.</t>
  </si>
  <si>
    <t>2019103088</t>
  </si>
  <si>
    <t>Utilizar o material já reaproveitável, os portões, e apenas os arremates e solda a serralheria na área externa VRF</t>
  </si>
  <si>
    <t>2019103089</t>
  </si>
  <si>
    <t>Verificar funcionamento do telefone sem fio 031168 no Almoxarifado da manutenção</t>
  </si>
  <si>
    <t>2019103093</t>
  </si>
  <si>
    <t xml:space="preserve">reposicionamento dos drenos dos ares-condicionados parte externa do Prédio 2. </t>
  </si>
  <si>
    <t>2019099646</t>
  </si>
  <si>
    <t>Readequação acústica da sala 120 (Espaço Cultural)</t>
  </si>
  <si>
    <t>2019094148</t>
  </si>
  <si>
    <t>Troca de película de três quadros brancos</t>
  </si>
  <si>
    <t>2019103122</t>
  </si>
  <si>
    <t>Nobreak não está funcionando adequadamente. Verificar se ele está carregando as baterias na sala 1C</t>
  </si>
  <si>
    <t>2019100491</t>
  </si>
  <si>
    <t>Melhorias no RU</t>
  </si>
  <si>
    <t>2019103146</t>
  </si>
  <si>
    <t>verificação de vazamento de água do ar condicionado na sala 605</t>
  </si>
  <si>
    <t>2019103147</t>
  </si>
  <si>
    <t xml:space="preserve">Remover a catraca no acesso do portão junto ao Hospital Santa Rita, a prefeitura irá acompahar </t>
  </si>
  <si>
    <t>2019103180</t>
  </si>
  <si>
    <t>revisão e possível manutenção no ar-condicionado da sala 611, prédio 1</t>
  </si>
  <si>
    <t>2019103183</t>
  </si>
  <si>
    <t>avaliação de circuito quando o frigobar muda na carga e "estrala" a tela do computador desliga-  PROPLAN</t>
  </si>
  <si>
    <t>2019103184</t>
  </si>
  <si>
    <t xml:space="preserve"> instalado um interruptor exclusivo para esta nova sala 813 - 8° andar </t>
  </si>
  <si>
    <t>2019103194</t>
  </si>
  <si>
    <t>Vazamento de água no corredor limpo do biotério (sala 415), provavelmente vindo do ar condicionado.</t>
  </si>
  <si>
    <t>2019103200</t>
  </si>
  <si>
    <t>Ar condicionado quando ligado escorre agua na sala 512- SALA DE AULA</t>
  </si>
  <si>
    <t>2019103230</t>
  </si>
  <si>
    <t>troca de 2 assentos sanitários no banheiro fem do 3° andar do lado da sala 311</t>
  </si>
  <si>
    <t>2019103242</t>
  </si>
  <si>
    <t>Revisão da estrutura lógica na sala 221 prédio 2 sala manutenção</t>
  </si>
  <si>
    <t>2019103253</t>
  </si>
  <si>
    <t>conserto de teto de gesso (alçapão) - 1 ° andar  forro térreo P3</t>
  </si>
  <si>
    <t>2019103270</t>
  </si>
  <si>
    <t>Trinco da porta do balcao da prefeitura esta quebrada.</t>
  </si>
  <si>
    <t>2019103272</t>
  </si>
  <si>
    <t>o ar da sala dos professores(sala 12), não desliga fica ventando</t>
  </si>
  <si>
    <t>2019103274</t>
  </si>
  <si>
    <t>luminárias desligadas na sala do Arquivo,provavelmente queimadas pq os disjuntores estão todos Ligados-1ºandar</t>
  </si>
  <si>
    <t>2019103298</t>
  </si>
  <si>
    <t>substituir as lâmpadas para lâmpadas de LED da sala de cultura que está sendo reformada no laboratório 813</t>
  </si>
  <si>
    <t>2019103305</t>
  </si>
  <si>
    <t xml:space="preserve">Montagem de 37 mesas no restaurante universitário subsolo- Prédio 1. </t>
  </si>
  <si>
    <t>2019103307</t>
  </si>
  <si>
    <t xml:space="preserve">Instalação de  3 Bebedouros no Refeitório - subsolo </t>
  </si>
  <si>
    <t>2019103317</t>
  </si>
  <si>
    <t>vazamento em ralo, transbordando,  Lavanderia  ,3 ° andar, ala norte , prédio 1</t>
  </si>
  <si>
    <t>2019103325</t>
  </si>
  <si>
    <t>Manutenção de ar-condicionado, erro no painel, na saída do subssolo  prédio 1 na portaria de saída da Vigilância</t>
  </si>
  <si>
    <t>2019103336</t>
  </si>
  <si>
    <t xml:space="preserve">verificação do funcionamento e tensão das tomadas do laboratório 405 do prédio 3. </t>
  </si>
  <si>
    <t>2019103379</t>
  </si>
  <si>
    <t>vazamento na torneira e a pia da direita está com vazamento embaixo, no sifão Lab 405 - Farmacociências</t>
  </si>
  <si>
    <t>2019103444</t>
  </si>
  <si>
    <t>O ar que é expelido das tubulações na sala dos peixes está emitindo partículas grossas de pó Sala 415, Biotério</t>
  </si>
  <si>
    <t>2019103337</t>
  </si>
  <si>
    <t>Instalação de quadro branco na parede do laboratório 405 - Farmacociências do Prédio 3</t>
  </si>
  <si>
    <t>2019103356</t>
  </si>
  <si>
    <t>Manutenção de pisos Pátio, em frente a biblioteca</t>
  </si>
  <si>
    <t>2019103364</t>
  </si>
  <si>
    <t xml:space="preserve">Conserto da calçada no subssolo - prédio 1 </t>
  </si>
  <si>
    <t>2019103366</t>
  </si>
  <si>
    <t>Fixação de faixas amarelas e antiderrapantes portão de acesso à Santa Casa</t>
  </si>
  <si>
    <t>2019103367</t>
  </si>
  <si>
    <t xml:space="preserve">Reinstalar acrílico da luminária teto que esconde as lâmpadas sala 118 - </t>
  </si>
  <si>
    <t>2019103375</t>
  </si>
  <si>
    <t>instalação de ar condicionado na sala 403</t>
  </si>
  <si>
    <t>2019103383</t>
  </si>
  <si>
    <t xml:space="preserve">O Aparelho não liga na sala 400 b - 4andar </t>
  </si>
  <si>
    <t>2019103414</t>
  </si>
  <si>
    <t xml:space="preserve">limpeza de ar condicionado na central análitica </t>
  </si>
  <si>
    <t>2019103485</t>
  </si>
  <si>
    <t>queda de luz Superaquecimento de um disjuntor no quadro geral (QGBT), alguns setores do térreo estão sem luz</t>
  </si>
  <si>
    <t>2019103422</t>
  </si>
  <si>
    <t>problema no ramal 8839, ainda sem solução, não funciona na sala  sala 610 Curso de Gestão em Saúde</t>
  </si>
  <si>
    <t>2019103434</t>
  </si>
  <si>
    <t>Após queda de luz no dia 08/02 o ar condicionado não liga, Sala 22A, supervisão Adservi, 2° andar,P2</t>
  </si>
  <si>
    <t>2019103446</t>
  </si>
  <si>
    <t>verificação da vazão de água que chega até a sala 116 /P3, visto que a máquina de gelo apresentando problema</t>
  </si>
  <si>
    <t>2019103450</t>
  </si>
  <si>
    <t>Necessitamos adaptar dois (02) pescadores para retirada de nitrogênio líquido de dentro dos galões sala 707 - P3</t>
  </si>
  <si>
    <t>2019103455</t>
  </si>
  <si>
    <t>conserto da porta do armário de guarda materiais dos alunos, numero 33, porta caída. laboratório de anatomia 022</t>
  </si>
  <si>
    <t>2019103457</t>
  </si>
  <si>
    <t>solicito a colocação de rodinhas em suporte de colocar peças (mesa)  sala 022 laboratório de anatomia</t>
  </si>
  <si>
    <t>2019103458</t>
  </si>
  <si>
    <t>lâmpadas do foco de luz de cima das mesas algumas queimadas e um sem botão de ligar no lab de anatomia (01/02)</t>
  </si>
  <si>
    <t>2019103467</t>
  </si>
  <si>
    <t>instalação de uma toneira simples no local indicado, no reservatório inferior do prédio 3.</t>
  </si>
  <si>
    <t>2019103472</t>
  </si>
  <si>
    <t>As torneiras da pia do LAB 618 não estão funcionando,1emperrada e outra com manivela de abrir/fechar solta</t>
  </si>
  <si>
    <t>2019103487</t>
  </si>
  <si>
    <t xml:space="preserve">ventilador da recepçao da p1 caiu e nao está funcionando </t>
  </si>
  <si>
    <t>2019103520</t>
  </si>
  <si>
    <t>duplicar ponto de rede  na sala 600B</t>
  </si>
  <si>
    <t>2019103537</t>
  </si>
  <si>
    <t xml:space="preserve"> troca da torneira da pia da esquerda do laboratório 405 do Prédio 3</t>
  </si>
  <si>
    <t>2019103538</t>
  </si>
  <si>
    <t xml:space="preserve">colocação de calços nos armários que ficam embaixo das bancadas no laboratório 405. </t>
  </si>
  <si>
    <t>2019103540</t>
  </si>
  <si>
    <t xml:space="preserve">vazamento  na central análitica - sala 1b cano deslocou </t>
  </si>
  <si>
    <t>2019103544</t>
  </si>
  <si>
    <t xml:space="preserve">Colocar Lona em cima das bancadas (microscópios)  do Laboratório 214 - Prédio 2 </t>
  </si>
  <si>
    <t>2019103546</t>
  </si>
  <si>
    <t>entupimento de Vaso sanitário Banheiro masculino, térreo, prédio 2</t>
  </si>
  <si>
    <t>2019103486</t>
  </si>
  <si>
    <t>Fechamento/conserto de teto de gesso (alçapão) sala 605A, prédio 03</t>
  </si>
  <si>
    <t>2019101059</t>
  </si>
  <si>
    <t>Avaliação de circuitos elétricos no lab 813</t>
  </si>
  <si>
    <t>2019102229</t>
  </si>
  <si>
    <t>Avaliação da rede lógica e elétrica para instalação de armários inteligentes na Biblioteca</t>
  </si>
  <si>
    <t>2019103573</t>
  </si>
  <si>
    <t>O ar-condicionado não está resfriando a sala 602 do prédio 01.</t>
  </si>
  <si>
    <t>2019095763</t>
  </si>
  <si>
    <t>Vedação de som nas portas das salas 410 do P1, 217 do P2,  e 218 do P2</t>
  </si>
  <si>
    <t>2019101136</t>
  </si>
  <si>
    <t>Revitalização do piso do NAP (sala 218)</t>
  </si>
  <si>
    <t>2019103571</t>
  </si>
  <si>
    <t xml:space="preserve">verificação de funcionamento 4 nobreaks adquiridos na Biblioteca </t>
  </si>
  <si>
    <t>2019103580</t>
  </si>
  <si>
    <t>serviços de civil para a cafeteria dos Cubos.</t>
  </si>
  <si>
    <t>2019103581</t>
  </si>
  <si>
    <t>Revisar sistema de climatização, estanqueidade e isolamento das linhas na cafeteria dos cubos</t>
  </si>
  <si>
    <t>2019103582</t>
  </si>
  <si>
    <t>Avaliação de circuito ou quadro de energia na cafeteria cubos</t>
  </si>
  <si>
    <t>2019103583</t>
  </si>
  <si>
    <t>Ajuste em mobiliário laboratório 305.</t>
  </si>
  <si>
    <t>2019103584</t>
  </si>
  <si>
    <t>serviços de hidrossanitário para a cafeteria dos Cubos.</t>
  </si>
  <si>
    <t>2019103585</t>
  </si>
  <si>
    <t>serviço de gás para a cafeteria dos Cubos Incluir medidor no cavalete de entrada do gás GLP.</t>
  </si>
  <si>
    <t>2019103595</t>
  </si>
  <si>
    <t>montagem de mobiliario no Laboratório de Patologia 002 Subsolo, Prédio 01</t>
  </si>
  <si>
    <t>2019103598</t>
  </si>
  <si>
    <t xml:space="preserve">pingando no palco do salão nobre </t>
  </si>
  <si>
    <t>2019103600</t>
  </si>
  <si>
    <t>O ar central está desligado Sala 415, Biotério</t>
  </si>
  <si>
    <t>2019103601</t>
  </si>
  <si>
    <t>vazamento em ralo banheiro masculino 5° andar, prédio 2</t>
  </si>
  <si>
    <t>2019103603</t>
  </si>
  <si>
    <t>Verificar porta , risco de cair Banheiro 808, 8° andar . prédio 3</t>
  </si>
  <si>
    <t>2019103614</t>
  </si>
  <si>
    <t xml:space="preserve">Infiltração na parede perto da caixa d`agua </t>
  </si>
  <si>
    <t>2019103627</t>
  </si>
  <si>
    <t xml:space="preserve">Colocar tela na saída dos canos do telhado (terraço) do 6°andar no P1. </t>
  </si>
  <si>
    <t>2019103635</t>
  </si>
  <si>
    <t>avaliação quanto a infiltração no telhado próximo à parede e na porta da direita, respingando na escadaria 6º</t>
  </si>
  <si>
    <t>2019103637</t>
  </si>
  <si>
    <t xml:space="preserve"> instalação de divisórias protetorasacrílico branco opaco 10mm, entre os bebedouros de Restaurante Universitário.</t>
  </si>
  <si>
    <t>2019103649</t>
  </si>
  <si>
    <t>arrumar Suporte das lampadas do Protocolo que  "despencaram"</t>
  </si>
  <si>
    <t>2019103650</t>
  </si>
  <si>
    <t>vazando água do ar-condicionado Sala 600D - P1</t>
  </si>
  <si>
    <t>2019103652</t>
  </si>
  <si>
    <t xml:space="preserve">troca de torneira ue fica no canteiro do estacionamento da G2(pegar torneira na Prefeitura). </t>
  </si>
  <si>
    <t>2019103660</t>
  </si>
  <si>
    <t>Vazamento no teto Hall, 3° andar, prédio 2</t>
  </si>
  <si>
    <t>2019103668</t>
  </si>
  <si>
    <t xml:space="preserve"> instalar uma tomada de uso comum na parede (mureta interna) logo na saída da porta de acesso à cobertura do P2</t>
  </si>
  <si>
    <t>2019103685</t>
  </si>
  <si>
    <t>Descarga do mictório da direita com problema no botão de acionamento Banheiro Mas da Ala Sul do Andar Térreo</t>
  </si>
  <si>
    <t>2019103688</t>
  </si>
  <si>
    <t>Porta de vidro do corredor está fechada ao contrário , por esse motivo a porta não encaixa  Corredor ,7° andar</t>
  </si>
  <si>
    <t>2019103694</t>
  </si>
  <si>
    <t>troca de uma tomada no laboratório sala 617, laboratório de farmacotécnica e cosmetologia</t>
  </si>
  <si>
    <t>2019103700</t>
  </si>
  <si>
    <t>retirar as fechaduras e dobradiças dos armários da biblioteca que foram desmontados</t>
  </si>
  <si>
    <t>2019103708</t>
  </si>
  <si>
    <t>solicita análise de goteira na entrada da Biblioteca.</t>
  </si>
  <si>
    <t>2019103751</t>
  </si>
  <si>
    <t>substituição do kit compressor da câmera fria 02 sala 22 laboratorio de anatomia</t>
  </si>
  <si>
    <t>2019103757</t>
  </si>
  <si>
    <t xml:space="preserve">substituição da lâmpada do banheiro masculino do 6º andar. </t>
  </si>
  <si>
    <t>2019103762</t>
  </si>
  <si>
    <t>Vazamento no térreo  em frente a rampa do DCE, prédio 2</t>
  </si>
  <si>
    <t>2019103769</t>
  </si>
  <si>
    <t>Torneira da pia está com problema na  615</t>
  </si>
  <si>
    <t>2019103780</t>
  </si>
  <si>
    <t>conserto de armários embutidos nas bancadas que se desprenderam no lab 714 (gen. toxic)</t>
  </si>
  <si>
    <t>2019103784</t>
  </si>
  <si>
    <t>problema em nossa torneira no banheiro do arquivo no piso de cima</t>
  </si>
  <si>
    <t>2019103807</t>
  </si>
  <si>
    <t>portão grande de acesso de caminhões pela lateral da santa casa está com o lingote do cadeado rompido</t>
  </si>
  <si>
    <t>2019103825</t>
  </si>
  <si>
    <t>Aquisição e instalação de manômetro para determinar a vazão de água do chiller P3</t>
  </si>
  <si>
    <t>2019103850</t>
  </si>
  <si>
    <t>Melhorar a confiabilidade na alimentação elétrica das câmaras frias da Anatomia.</t>
  </si>
  <si>
    <t>2019103855</t>
  </si>
  <si>
    <t xml:space="preserve"> troca de lâmpadas na sala da Coordenação do DERCA - sala 106</t>
  </si>
  <si>
    <t>2019103856</t>
  </si>
  <si>
    <t>alçapão seja confeccionado na sala 214 do Predio 2</t>
  </si>
  <si>
    <t>2019103859</t>
  </si>
  <si>
    <t>transferencia de ramal sala 108 - p1</t>
  </si>
  <si>
    <t>2019103860</t>
  </si>
  <si>
    <t>vários bancos de sentar quebrados no Complexo Alimentos. Eles necessitam de conserto. sala 615</t>
  </si>
  <si>
    <t>2019103863</t>
  </si>
  <si>
    <t>Vazamento no banheiro , mas não conseguiram identificar de onde vem, banheiro cadeirantes, 5° andar</t>
  </si>
  <si>
    <t>2019103869</t>
  </si>
  <si>
    <t>telefone não está recebendo ligações (não toca) , somente consigo realizar chamadas. sala 707</t>
  </si>
  <si>
    <t>2019103884</t>
  </si>
  <si>
    <t>ar condicionado da sala 319/P1 tem vibrado o dia inteiro e feito barulho, é possível ver as partes plásticas tremendo.</t>
  </si>
  <si>
    <t>2019103889</t>
  </si>
  <si>
    <t>conserto de uma das persianas do laboratório 206 (prédio 3), que caiu, preferencia turno tarde</t>
  </si>
  <si>
    <t>2019103891</t>
  </si>
  <si>
    <t>O ar não está ligando na 214 - P2</t>
  </si>
  <si>
    <t>2019103905</t>
  </si>
  <si>
    <t>sem controle do ar e verificação do aparelho sala 202 do prédio 2</t>
  </si>
  <si>
    <t>2019103922</t>
  </si>
  <si>
    <t>recolocar a maçaneta da porta do sanitário masculino. 2 andar ala norte - p1</t>
  </si>
  <si>
    <t>2019103949</t>
  </si>
  <si>
    <t>mal contato no interruptor, a luz do laboratório 02 da anatomia (022) não acende</t>
  </si>
  <si>
    <t>2019103947</t>
  </si>
  <si>
    <t>Aparelho liga e desliga, apresenta luz vermelha piscando. Não está resfriando nada na sala 214 - P2</t>
  </si>
  <si>
    <t>2019103952</t>
  </si>
  <si>
    <t xml:space="preserve"> Ponto lógico sem sinal sala 605</t>
  </si>
  <si>
    <t>2019103954</t>
  </si>
  <si>
    <t>nivelamento da grade da caixa coletora de água fluvial</t>
  </si>
  <si>
    <t>2019103957</t>
  </si>
  <si>
    <t>manutenção dos ar condicionados do laboratório 317 - P1</t>
  </si>
  <si>
    <t>2019103976</t>
  </si>
  <si>
    <t>Empréstimo do andaime, do conjunto completo,</t>
  </si>
  <si>
    <t>2019103990</t>
  </si>
  <si>
    <t>ar condicionado vazando na sala 200a - p1</t>
  </si>
  <si>
    <t>2019104063</t>
  </si>
  <si>
    <t>ar condicionado do Auditório, 4° andar, prédio 2 nao está funcionando.</t>
  </si>
  <si>
    <t>2019103991</t>
  </si>
  <si>
    <t>Retirar o cabo VGA do duto. Passar o cabo hdmi que está externo pelo duto na sala Sala 210</t>
  </si>
  <si>
    <t>2019104012</t>
  </si>
  <si>
    <t>troca de chuveiro no banheiro da parte debaixo do arquivo - Prédio Arquivo</t>
  </si>
  <si>
    <t>2019104035</t>
  </si>
  <si>
    <t>Uma das pontas do suporte das lâmpadas está solta, e piscando EInter, sala 105</t>
  </si>
  <si>
    <t>2019104041</t>
  </si>
  <si>
    <t xml:space="preserve"> novo curto-circuito no Prédio da 7 de setembro.A CEEE esteve no local mas informou que é interno. </t>
  </si>
  <si>
    <t>2019104042</t>
  </si>
  <si>
    <t>A luminária do teto está com vazamento de água na  Sala 704, Laboratório de Cultura.</t>
  </si>
  <si>
    <t>2019104051</t>
  </si>
  <si>
    <t>pedimos que as divisórias instaladas entre eles sejam retiradas no RU</t>
  </si>
  <si>
    <t>2019104067</t>
  </si>
  <si>
    <t>Retirar o cabo hdmi do duto(com defeito-entregar no apoio)e Passar cabo hdmi que está pendurado pelo duto.300A</t>
  </si>
  <si>
    <t>2019104099</t>
  </si>
  <si>
    <t xml:space="preserve">Banheiro masculino, 8° andar, prédio 3 vazando </t>
  </si>
  <si>
    <t>2019104100</t>
  </si>
  <si>
    <t>Mictório está interditado (com saco plástico) e vazamento Banheiro masculino, 2° andar, prédio 2</t>
  </si>
  <si>
    <t>2019104101</t>
  </si>
  <si>
    <t>ar condicionado com Tem uma luz vermelha piscando na sala  802/819 - Laboratório de Habilidades</t>
  </si>
  <si>
    <t>2019104108</t>
  </si>
  <si>
    <t>exaustor de parede em mau funcionamento  sala 1c</t>
  </si>
  <si>
    <t>2019104110</t>
  </si>
  <si>
    <t xml:space="preserve">a execução de testes de qualidade da água em pontos de utilização em todos os prédios </t>
  </si>
  <si>
    <t>2019104112</t>
  </si>
  <si>
    <t>Solicito limpeza do ar-condicionado do arquivo.</t>
  </si>
  <si>
    <t>2019104130</t>
  </si>
  <si>
    <t xml:space="preserve">vazamento ar central da biblioteca </t>
  </si>
  <si>
    <t>2019104132</t>
  </si>
  <si>
    <t>falta de energia, Sec. Pós, 106, térreo, prédio 3</t>
  </si>
  <si>
    <t>2019104137</t>
  </si>
  <si>
    <t xml:space="preserve">verificar curto apos falta de energia sala 106 </t>
  </si>
  <si>
    <t>2019104140</t>
  </si>
  <si>
    <t>colocação de lonas nas estantes onde há goteira oriundas do arcondicionado. Na Biblioteca.</t>
  </si>
  <si>
    <t>2019104152</t>
  </si>
  <si>
    <t>O ar permanece com problemas. Luz vermelha na sala  819/802 - 8° andar - P2</t>
  </si>
  <si>
    <t>2019104193</t>
  </si>
  <si>
    <t>Analisar a infiltração da parede da sala em que ficam os reservatórios inferiores do Prédio 2 (no subsolo)</t>
  </si>
  <si>
    <t>2019104198</t>
  </si>
  <si>
    <t>vazamento no teto do corredor do segundo andar do prédio 3</t>
  </si>
  <si>
    <t>2019104201</t>
  </si>
  <si>
    <t>revisão geral no ambiente para verificar as necessidades -  Espaço de Artes</t>
  </si>
  <si>
    <t>2019104205</t>
  </si>
  <si>
    <t>Transferir o ramal do prédio 3 sala 806 para a sala 707</t>
  </si>
  <si>
    <t>2019104207</t>
  </si>
  <si>
    <t>Goteiras no acesso ao ecotelhado prédio 1. Borracha de vedação com vazamento usar PU ou silicone.</t>
  </si>
  <si>
    <t>2019104209</t>
  </si>
  <si>
    <t>Tampa do esgoto menor que o buraco, necessário adequação do ralo Banheiro masculino, 6° andar, ala norte</t>
  </si>
  <si>
    <t>2019104210</t>
  </si>
  <si>
    <t>Vazamento em instalação no teto do  Departamento de fisioterapia, 606, 6° andar, prédio 1</t>
  </si>
  <si>
    <t>2019104228</t>
  </si>
  <si>
    <t>Instalação de purificador de água para que possa ser testado o aparelho Sala 613, Laboratório de Biologia Celular</t>
  </si>
  <si>
    <t>2019104251</t>
  </si>
  <si>
    <t>Verificar dobradiças da porta do 1° box Banheiro feminino, 4° andar , ala norte,</t>
  </si>
  <si>
    <t>2019104282</t>
  </si>
  <si>
    <t>Pintura de um pilar localizado na biblioteca</t>
  </si>
  <si>
    <t>2019104283</t>
  </si>
  <si>
    <t>Instalação de 10 ganchos,utilizando bucha 8 com a finalidade de pendurar as Samambaias-Pátio, entre anatomia e RU</t>
  </si>
  <si>
    <t>2019104288</t>
  </si>
  <si>
    <t>troca e ajuste uma tomada dupla e  reposicionamento de um ponto de energia sala 305 -P1</t>
  </si>
  <si>
    <t>2019104289</t>
  </si>
  <si>
    <t>instalação de prateleiras (internas) para um armário do laboratório 305.</t>
  </si>
  <si>
    <t>2019104331</t>
  </si>
  <si>
    <t>Verificar ar condicionado que  está vazando  Central telefônica, 111, térreo, ala norte, prédio 1</t>
  </si>
  <si>
    <t>2019104336</t>
  </si>
  <si>
    <t xml:space="preserve">manutenção preventiva (higienização e limpeza de filtro) do aparelho nº 208 instalado na sala 603 - Prédio I </t>
  </si>
  <si>
    <t>2019104347</t>
  </si>
  <si>
    <t>retirada de quadro branco da sala 503 e Instalar esse quadro na sala 300B do prédio 1.</t>
  </si>
  <si>
    <t>2019104352</t>
  </si>
  <si>
    <t xml:space="preserve">colocação de calços em todas as bancadas centrais e laterais do laboratório 405 do prédio 3. </t>
  </si>
  <si>
    <t>2019104195</t>
  </si>
  <si>
    <t>confecção de esquadrias em alumínio e telas milimetradas e removíveis nas portas e janelas externas do RU</t>
  </si>
  <si>
    <t>2019104197</t>
  </si>
  <si>
    <t>instalação de 10 molas áereas no RU</t>
  </si>
  <si>
    <t>2019104227</t>
  </si>
  <si>
    <t>compra e instalação de 20 luminárias no RU</t>
  </si>
  <si>
    <t>2019104328</t>
  </si>
  <si>
    <t>confecção e instalação de um espelho para o banheiro PNE do RU</t>
  </si>
  <si>
    <t>2019104357</t>
  </si>
  <si>
    <t>a verificação de goteira no térreo da Biblioteca.</t>
  </si>
  <si>
    <t>2019104358</t>
  </si>
  <si>
    <t>Retirada das lonas que foram colocadas sobre as bancadas pela equipe de manutenção sala 214 - P2</t>
  </si>
  <si>
    <t>2019104361</t>
  </si>
  <si>
    <t>ar-condicionado do oitavo andar do prédio 2 não está funcionando. sala 819 - p2</t>
  </si>
  <si>
    <t>2019104366</t>
  </si>
  <si>
    <t xml:space="preserve">manutenção na climatização das salas 118 e 119. o AC está apresentando problemas </t>
  </si>
  <si>
    <t>2019104373</t>
  </si>
  <si>
    <t>vazamento foi verificado na quarta- feira, 08/03, mas o problema ainda persiste - Ban cadeirantes, térreo, ala norte</t>
  </si>
  <si>
    <t>2019104385</t>
  </si>
  <si>
    <t>exaustor de parede em mau funcionamento 615 - Cozinha Experimental</t>
  </si>
  <si>
    <t>2019104386</t>
  </si>
  <si>
    <t>troca de 13 lâmpadas que estão queimadas no Biotério.- 415 -p13</t>
  </si>
  <si>
    <t>2019104399</t>
  </si>
  <si>
    <t>retirada do chuveiro de emergência do interior do laboratório 305.-P1</t>
  </si>
  <si>
    <t>2019104408</t>
  </si>
  <si>
    <t>vazamento de água do teto no corredor da sala 414 do biotério.</t>
  </si>
  <si>
    <t>2019104410</t>
  </si>
  <si>
    <t>o ar da sala 514, prédio 1, não está ligando.</t>
  </si>
  <si>
    <t>2019104417</t>
  </si>
  <si>
    <t>fixação de quadro de cortiça na parede- 214 - p2</t>
  </si>
  <si>
    <t>2019104398</t>
  </si>
  <si>
    <t xml:space="preserve"> pavimento térreo do prédio da Conceição sejam feitos pontos de sondagem no solo.</t>
  </si>
  <si>
    <t>2019104431</t>
  </si>
  <si>
    <t>Sala 612/I - aparelho não resfria e desliga sozinho.</t>
  </si>
  <si>
    <t>2019104442</t>
  </si>
  <si>
    <t xml:space="preserve">instalações e manutenção na biblioteca </t>
  </si>
  <si>
    <t>2019102941</t>
  </si>
  <si>
    <t>Melhorias a serem executadas na sala 215, para acomodação de bens e laboratórios móveis</t>
  </si>
  <si>
    <t>2019104462</t>
  </si>
  <si>
    <t>Conserto de carteiras escolares com fixação de bancos, apoios de braço e reaperto;todos andares-p1</t>
  </si>
  <si>
    <t>2019104488</t>
  </si>
  <si>
    <t>Trocar um quadro de lugar na parede, parede de gesso cartonado. 612/ Prédio I</t>
  </si>
  <si>
    <t>2019104504</t>
  </si>
  <si>
    <t xml:space="preserve"> solicito um novo ponto lógico de internet para a sala 209 do prédio 1</t>
  </si>
  <si>
    <t>2019104516</t>
  </si>
  <si>
    <t xml:space="preserve">Porta da cabine(da esquerda) do banheiro está fora do esquadro - ban fem ala sul - 1 andar </t>
  </si>
  <si>
    <t>2019104520</t>
  </si>
  <si>
    <t xml:space="preserve">ar condicionado vazamento - anatomia 022 -p1 </t>
  </si>
  <si>
    <t>2019104524</t>
  </si>
  <si>
    <t>confecção de um estrado de madeira para ser colocado em frente a um microscópio de fluorescência-sala404</t>
  </si>
  <si>
    <t>2019104530</t>
  </si>
  <si>
    <t>vazamento do teto no corredor da área limpa. (414)</t>
  </si>
  <si>
    <t>2019104546</t>
  </si>
  <si>
    <t>abertura de caixa de madeira de proteção de equipamento recebido pelo Patrimônio.</t>
  </si>
  <si>
    <t>2019104555</t>
  </si>
  <si>
    <t>recolocação do revestimento de piso na área externa do Prédio 3.</t>
  </si>
  <si>
    <t>2019104573</t>
  </si>
  <si>
    <t>verificação de algumas tomadas que estão soltas  214 p2</t>
  </si>
  <si>
    <t>2019104575</t>
  </si>
  <si>
    <t>Solicitamos a colocação da flecha, que deve ser da espessura equivalente às tomadas de 20A. s 319 e 322</t>
  </si>
  <si>
    <t>2019104577</t>
  </si>
  <si>
    <t>A porta do banheiro feminino do prédio 1 está caída! 1andar - p1</t>
  </si>
  <si>
    <t>2019104582</t>
  </si>
  <si>
    <t>Substituição de rodas de mesa e carrinho de apoio, pois está com algumas quebradas - sala 214 - p2</t>
  </si>
  <si>
    <t>2019102249</t>
  </si>
  <si>
    <t>Instalação de ar-condicionado na sala de equipamentos da Central Analítica (1B)</t>
  </si>
  <si>
    <t>2019104594</t>
  </si>
  <si>
    <t xml:space="preserve"> duas tomadas que são utilizadas para colocar o temporizador digital e outro equipamento dos peixes "frouxas" bioterio</t>
  </si>
  <si>
    <t>2019104604</t>
  </si>
  <si>
    <t>problemas nos ramais telefônicos na Secretaria da Pós (sala 106 do prédio 3)</t>
  </si>
  <si>
    <t>2019104622</t>
  </si>
  <si>
    <t>colocação de algum tipo de proteção na parte debaixo da escada que dá acesso ao mezanino da Biblioteca</t>
  </si>
  <si>
    <t>2019104635</t>
  </si>
  <si>
    <t xml:space="preserve">serviço de manutenção na biblioteca </t>
  </si>
  <si>
    <t>2019104641</t>
  </si>
  <si>
    <t>Instalar tela de projeção na sala 400B do prédio 1</t>
  </si>
  <si>
    <t>2019104658</t>
  </si>
  <si>
    <t>Auxílio para carregamento de equipamento no lab 803</t>
  </si>
  <si>
    <t>2019104661</t>
  </si>
  <si>
    <t>instalação de 2novos sistemas de nobreak para instrumentos e a troca de outros dois. sala 001B/Central Analítica</t>
  </si>
  <si>
    <t>2019104667</t>
  </si>
  <si>
    <t>Vazamento de ar condicionado na sala 1C central analítica</t>
  </si>
  <si>
    <t>2019104679</t>
  </si>
  <si>
    <t>enho solicitar a verificação das caixas d'agua do prédio, talvez esteja necessitando de limpeza. s 707 - p3</t>
  </si>
  <si>
    <t>2019104686</t>
  </si>
  <si>
    <t>APARELHO NÃO LIGA. JÁ FOI TROCADA PILHA DO CONTROLE. S400b D.FONOAUDIOLOGIA, ARFICA NO FUNDO DA SALA</t>
  </si>
  <si>
    <t>2019104693</t>
  </si>
  <si>
    <t xml:space="preserve">O ar condicionado da sala 308b, do prédio 1, não refrigera, favor consertar. </t>
  </si>
  <si>
    <t>2019104612</t>
  </si>
  <si>
    <t>falta de energia sala 501</t>
  </si>
  <si>
    <t>2019104694</t>
  </si>
  <si>
    <t>2019104706</t>
  </si>
  <si>
    <t>cabo elétrico está sem a flecha para ligar na tomada  Lab 319 e 322</t>
  </si>
  <si>
    <t>2019104709</t>
  </si>
  <si>
    <t>instalação de 22 grelhas de ralo para o RU</t>
  </si>
  <si>
    <t>2019104735</t>
  </si>
  <si>
    <t>ar condicionado estava funcionando normalmente mas parou de funcionar de repente e não ligou mais 302-p1</t>
  </si>
  <si>
    <t>2019104736</t>
  </si>
  <si>
    <t xml:space="preserve"> porém a porta está "trancada" não está "funcionando adequadamente"no bioterio</t>
  </si>
  <si>
    <t>2019104758</t>
  </si>
  <si>
    <t>dentificar ponto lógico PT05, da sala 105, prédio 1, no rack central do andar.</t>
  </si>
  <si>
    <t>2019104782</t>
  </si>
  <si>
    <t>O ar condicionado que fica junto ao quadro não está esfriando  sala 200A</t>
  </si>
  <si>
    <t>2019104793</t>
  </si>
  <si>
    <t>instalação de 4 prateleiras nas paredes do laboratório 305.</t>
  </si>
  <si>
    <t>2019104797</t>
  </si>
  <si>
    <t>Solicitamos limpeza de condensadora que está bastante mofada! 001C/Central Analítica</t>
  </si>
  <si>
    <t>2019104802</t>
  </si>
  <si>
    <t>montagem de 8 estantes no depósito do Patrimônio.</t>
  </si>
  <si>
    <t>2019104807</t>
  </si>
  <si>
    <t>instalação de 1 gancho na biblioteca e reaperto de outros que se encontram frouxos nos prédio 1 , 2 e 3.</t>
  </si>
  <si>
    <t>2019104809</t>
  </si>
  <si>
    <t xml:space="preserve">solicitar controle novo para ar-condicionado modelo Carrier e a manutenção de um controle no lab 405 </t>
  </si>
  <si>
    <t>2019104816</t>
  </si>
  <si>
    <t>ar condicionado vazando na sala 512 - p1</t>
  </si>
  <si>
    <t>2019104817</t>
  </si>
  <si>
    <t>ar condicionado não liga na sala 514 - p1</t>
  </si>
  <si>
    <t>2019104819</t>
  </si>
  <si>
    <t>Condicionador de ar da sala do Patrimônio/DSG não resfria. Sala 100F.1</t>
  </si>
  <si>
    <t>2019104822</t>
  </si>
  <si>
    <t>manutenção para ar condicionado da sala 306 p1: está pingando.</t>
  </si>
  <si>
    <t>2019104824</t>
  </si>
  <si>
    <t>Verificar infiltração.Sala 612,ala norte, 6° andar, prédio 1</t>
  </si>
  <si>
    <t>2019104825</t>
  </si>
  <si>
    <t>Verificar goteira na sala Sala 620,6° andar, ala norte, prédio 1</t>
  </si>
  <si>
    <t>2019104826</t>
  </si>
  <si>
    <t>Chovendo dentro da sala 620</t>
  </si>
  <si>
    <t>2019104838</t>
  </si>
  <si>
    <t>Solicitamos reparo nesta conexão para restabelecimento do sistema  001C/Central Analítca</t>
  </si>
  <si>
    <t>2019104855</t>
  </si>
  <si>
    <t>ar condicionado apenas ventilando sala 619</t>
  </si>
  <si>
    <t>2019104857</t>
  </si>
  <si>
    <t>fechamento de alçapão sala 615- p2</t>
  </si>
  <si>
    <t>2019104869</t>
  </si>
  <si>
    <t>vazamento de pia 615 (panificação)</t>
  </si>
  <si>
    <t>2019104875</t>
  </si>
  <si>
    <t>verificação e colocação da tampa lateral do ar condicionado np lab 203 - p3</t>
  </si>
  <si>
    <t>2019104898</t>
  </si>
  <si>
    <t xml:space="preserve"> instalação de ganchos que já temos para pendurar aventais. sala 819 - p2</t>
  </si>
  <si>
    <t>2019104899</t>
  </si>
  <si>
    <t xml:space="preserve">limpeza ar condicionado na sala 500b - reitoria </t>
  </si>
  <si>
    <t>2019104858</t>
  </si>
  <si>
    <t>instalação de uma câmera no DCE, desde o funcionamento dela até a fixação. Sala 121, DCE.</t>
  </si>
  <si>
    <t>2019104860</t>
  </si>
  <si>
    <t>Dedetização na mesa da Reitora - sala  502</t>
  </si>
  <si>
    <t>2019104906</t>
  </si>
  <si>
    <t>instalação de bancada, em material acompanhando o modelo existente laboratório 405 - P3 - Farmacociências.</t>
  </si>
  <si>
    <t>2019104922</t>
  </si>
  <si>
    <t>transferência da tubulação de gás para outra bancada SEM NECESSIDADE DE COMPRA DE MATERIAL Sala 813</t>
  </si>
  <si>
    <t>2019104955</t>
  </si>
  <si>
    <t xml:space="preserve">prender o parafuso novamente na sala 319 </t>
  </si>
  <si>
    <t>2019104966</t>
  </si>
  <si>
    <t>instalação de reforço em prateleira sala 617, laboratório de farmacotécnica e cosmetologia</t>
  </si>
  <si>
    <t>2019104969</t>
  </si>
  <si>
    <t>instalação de um ponto de rede para internet para a Associação dos Pós-Graduandos da UFCSPA sala 121 a -p2</t>
  </si>
  <si>
    <t>2019104970</t>
  </si>
  <si>
    <t>Vazamento no ar condicionado dos fundos da sala 513.</t>
  </si>
  <si>
    <t>2019104976</t>
  </si>
  <si>
    <t>cadeira giratória e com braços de apoio que utilizo está danificada e necessita de troca.s 612</t>
  </si>
  <si>
    <t>2019104981</t>
  </si>
  <si>
    <t>substituição do aparelho de ar condicionado de janela, por um split.s217-p1</t>
  </si>
  <si>
    <t>2019104983</t>
  </si>
  <si>
    <t xml:space="preserve">desentupimento de ralo 2 ralos no terraço do 3° pavimento do prédio 2 </t>
  </si>
  <si>
    <t>2019104987</t>
  </si>
  <si>
    <t xml:space="preserve"> ar-condicionado da sala 619 do prédio 1 não está resfriando </t>
  </si>
  <si>
    <t>2019104990</t>
  </si>
  <si>
    <t xml:space="preserve">ar condicionado da sala 415 do Prédio 1,com problemas </t>
  </si>
  <si>
    <t>2019105001</t>
  </si>
  <si>
    <t>Uma das tomadas 220v embaixo da janela está solta. lab 502 - p3</t>
  </si>
  <si>
    <t>2019105003</t>
  </si>
  <si>
    <t xml:space="preserve">ramal mudo 400c p1 </t>
  </si>
  <si>
    <t>2019105006</t>
  </si>
  <si>
    <t>ar condicionado com problema sala lab 618, prédio 1.</t>
  </si>
  <si>
    <t>2019105009</t>
  </si>
  <si>
    <t>descarga que está estragada  Banheiro feminino,6° andar, ala norte, prédio 1</t>
  </si>
  <si>
    <t>2019105010</t>
  </si>
  <si>
    <t>tampa do vaso sanitário está quebrada  Banheiro masculino, ala norte, 6° andar, prédio 1</t>
  </si>
  <si>
    <t>2019105011</t>
  </si>
  <si>
    <t>Tampa do vaso sanitário está quebrada  Banheiro masculino, ala norte, 4° andar, prédio 1</t>
  </si>
  <si>
    <t>2019105031</t>
  </si>
  <si>
    <t>Fixação de cortina  316 prédio 1</t>
  </si>
  <si>
    <t>2019105033</t>
  </si>
  <si>
    <t>ar condicionado não está resfriando  600b - p1</t>
  </si>
  <si>
    <t>2019105035</t>
  </si>
  <si>
    <t>Pintar as duas rampinhas de concreto de amarelo e outros acabamentos (tampa nos furos da laje superior da cafeteria)</t>
  </si>
  <si>
    <t>2019105037</t>
  </si>
  <si>
    <t>reparos nos drenos de ar condicionado na fachada posterior da ala norte do Prédio Campus Central - Prédio 1</t>
  </si>
  <si>
    <t>2019105038</t>
  </si>
  <si>
    <t xml:space="preserve">Solicito reparos nos drenos de ar condicionado na fachada interna da ala sul que faz divisa com o RU </t>
  </si>
  <si>
    <t>2019105043</t>
  </si>
  <si>
    <t xml:space="preserve">troca de uma torneira de um barrilete de água. lab 320 </t>
  </si>
  <si>
    <t>2019105044</t>
  </si>
  <si>
    <t xml:space="preserve"> compra e instalação de 7 veda-portas no RU (igual ao que já foi instalado na cozinha de recebimento).</t>
  </si>
  <si>
    <t>2019105047</t>
  </si>
  <si>
    <t>Verificar ar- condicionado que está vazando. guarita 02</t>
  </si>
  <si>
    <t>2019105049</t>
  </si>
  <si>
    <t xml:space="preserve">direcionar o dreno da foto para não ficar gotejando no piso no ru </t>
  </si>
  <si>
    <t>2019105051</t>
  </si>
  <si>
    <t xml:space="preserve">adaptação dos móveis sob bancada existentes no laboratório 201 - Prédio 01. </t>
  </si>
  <si>
    <t>2019105052</t>
  </si>
  <si>
    <t xml:space="preserve"> sala 116 do prédio 3 (casa de máquinas) solicito a confecção e instalação de duas grelhas nas portas, na parte inferior</t>
  </si>
  <si>
    <t>2019105057</t>
  </si>
  <si>
    <t>reposição dos assentos sanitários do banheiro feminino (em frente a escada) do 3º andar, prédio 1</t>
  </si>
  <si>
    <t>2019105058</t>
  </si>
  <si>
    <t>Parafusar braço da cadeira. O braço está solto em cima do guichê do restaurante</t>
  </si>
  <si>
    <t>2019105062</t>
  </si>
  <si>
    <t>Repor piso de madeira solta no palco do auditório do prédio 2</t>
  </si>
  <si>
    <t>2019105064</t>
  </si>
  <si>
    <t>ar condicionado vazamento Sala 100I, térreo ,ala sul, prédio 1</t>
  </si>
  <si>
    <t>2019105066</t>
  </si>
  <si>
    <t>Pilha fraca. Seguidamente não se consegue realizar ligação  Sala 106 - DERCA</t>
  </si>
  <si>
    <t>2019105071</t>
  </si>
  <si>
    <t>laboratório 502 do prédio 3 e precisamos trocar a voltagem de uma tomada para acomodar este equipamento.</t>
  </si>
  <si>
    <t>2019105073</t>
  </si>
  <si>
    <t>Solicitamos avaliação de tomada 127V exclusiva para impressora s 813</t>
  </si>
  <si>
    <t>2019105086</t>
  </si>
  <si>
    <t>dois cabos de rede devem ser substituídos. São os cabos conectados aos pontos 04 e 05 Sala 219</t>
  </si>
  <si>
    <t>2019105098</t>
  </si>
  <si>
    <t>desentupimento vaso sanitário Banheiro feminino, 300E, prédio 1, ala sul</t>
  </si>
  <si>
    <t>2019105105</t>
  </si>
  <si>
    <t xml:space="preserve">  aparelhos de ar condicionado da sala 300 C (Prédio 01) seja verificado. nao resfria </t>
  </si>
  <si>
    <t>2019105106</t>
  </si>
  <si>
    <t xml:space="preserve">verificar suporte da tela na sala  sala 508 - </t>
  </si>
  <si>
    <t>2019105121</t>
  </si>
  <si>
    <t>ar condicionado vazamento sala 513 - p1</t>
  </si>
  <si>
    <t>2019105151</t>
  </si>
  <si>
    <t xml:space="preserve"> ar condicionado do laboratório 813 não estão esfriando o ambiente. ultrafreezer tocando alarme</t>
  </si>
  <si>
    <t>2019105158</t>
  </si>
  <si>
    <t>lâmpada queimada Corredor DCE, térreo alto, prédio 2</t>
  </si>
  <si>
    <t>2019105159</t>
  </si>
  <si>
    <t>lampada não desiga Banheiro feminino,5° andar, prédio 2</t>
  </si>
  <si>
    <t>2019105160</t>
  </si>
  <si>
    <t>lampada queimada Banheiro masculino, 6° andar, prédio 2</t>
  </si>
  <si>
    <t>2019105164</t>
  </si>
  <si>
    <t>partes do gesso abertas, peço que verifiquem e fechem os buracos. 814 - p2</t>
  </si>
  <si>
    <t>2019105184</t>
  </si>
  <si>
    <t>ar condicionado quando liga faz barulho(laboratório de anatomia sala 01)</t>
  </si>
  <si>
    <t>2019105186</t>
  </si>
  <si>
    <t>manutenção da maquina de serrar ossos e pele na anatomia s:022</t>
  </si>
  <si>
    <t>2019105187</t>
  </si>
  <si>
    <t>Ar-condicionado 217 não liga. p1</t>
  </si>
  <si>
    <t>2019105197</t>
  </si>
  <si>
    <t>ar condicionado vazando  Sala 704, 7° andar, prédio 3</t>
  </si>
  <si>
    <t>2019105218</t>
  </si>
  <si>
    <t>tubulação de água seja desviada, a fim de facilitar a obra da impermeabilização da cobertura do prédio 1.</t>
  </si>
  <si>
    <t>2019105220</t>
  </si>
  <si>
    <t>Pintura da porta e alvenaria Central de gás número 4, abrir P1</t>
  </si>
  <si>
    <t>2019105230</t>
  </si>
  <si>
    <t>solicita o conserto de porta, que tá com risco de queda, embaixo da escada. p1</t>
  </si>
  <si>
    <t>2019105231</t>
  </si>
  <si>
    <t>exaustor de parede em mau funcionamento 615. Cozinha experimental</t>
  </si>
  <si>
    <t>2019105234</t>
  </si>
  <si>
    <t>a confecção de três estrados de madeira no Sala 404, Laboratório de Citogenética</t>
  </si>
  <si>
    <t>2019105244</t>
  </si>
  <si>
    <t>Puxador da Porta do armário da Química Medicinal. s 606 - p1</t>
  </si>
  <si>
    <t>2019105259</t>
  </si>
  <si>
    <t xml:space="preserve"> solicito 2 cabos de rede novos do rack do 5º andar prédio2 para o rack do 4º prédio 2</t>
  </si>
  <si>
    <t>2019105261</t>
  </si>
  <si>
    <t>Verificar a necessidade de limpeza do ar condicionado. 620</t>
  </si>
  <si>
    <t>2019105263</t>
  </si>
  <si>
    <t>etirada de um quadro branco fixo na parede da sala 605A para colocação na sala 605B.</t>
  </si>
  <si>
    <t>2019105264</t>
  </si>
  <si>
    <t xml:space="preserve">verificar interruptor de luz na área externa da biblioteca </t>
  </si>
  <si>
    <t>2019105266</t>
  </si>
  <si>
    <t>Fixar na parede ou colocar suporte para elevar eles do piso Corredor externo - Entre patologia e R.U</t>
  </si>
  <si>
    <t>2019105267</t>
  </si>
  <si>
    <t>Fixar na parede, a mesma está solta com risco de queda.proteção no final da rampa de acesso ao auditório do p2</t>
  </si>
  <si>
    <t>2019105275</t>
  </si>
  <si>
    <t>limpeza dos filtros dos ares condicionados da sala 620</t>
  </si>
  <si>
    <t>2019105284</t>
  </si>
  <si>
    <t>Trocar a tela de projeção da sala 516.</t>
  </si>
  <si>
    <t>2019105286</t>
  </si>
  <si>
    <t>4 suportes com 1 metro de comprimento x 10cm de profundidade x 24 cm de altura.Laboratório 201</t>
  </si>
  <si>
    <t>2019105291</t>
  </si>
  <si>
    <t>coifa nao funcionando Gastronomia, 615, 6° andar , prédio 2</t>
  </si>
  <si>
    <t>2019105297</t>
  </si>
  <si>
    <t xml:space="preserve"> ramal 8768 (sala 412, Departamento de Educação e Humanidades) não está realizando</t>
  </si>
  <si>
    <t>2019105301</t>
  </si>
  <si>
    <t>Estamos com um freezer estragado e os dois restantes estão lotados de congelados. 615 - cozinha experimental</t>
  </si>
  <si>
    <t>2019105303</t>
  </si>
  <si>
    <t>tomada no teto para projetor 813 - IMUNOTERAPIA</t>
  </si>
  <si>
    <t>2019105308</t>
  </si>
  <si>
    <t>novo aparelho para ser instalado a um local espec´ifico 606 p3</t>
  </si>
  <si>
    <t>2019105279</t>
  </si>
  <si>
    <t>Revisão da bomba submersa instalada na caixa coletora da água pluvial no subsolo do P2</t>
  </si>
  <si>
    <t>2019105314</t>
  </si>
  <si>
    <t xml:space="preserve"> limpeza das 3 máquinas condicionadoras de ar do laboratório 413 do prédio 1.</t>
  </si>
  <si>
    <t>2019105349</t>
  </si>
  <si>
    <t>ramal mudo não faz ligação  Sala 400A, Departamento de Fisioterapia</t>
  </si>
  <si>
    <t>2019105376</t>
  </si>
  <si>
    <t>vaso sanitário do banheiro do 6 andar Ala sul está todo quebrado</t>
  </si>
  <si>
    <t>2019105379</t>
  </si>
  <si>
    <t>Separação de lâmpadas fluorescentes e leds na central de resíduos (entrada P1)</t>
  </si>
  <si>
    <t>2019105524</t>
  </si>
  <si>
    <t>fixação painel de cortiça na sala 201 - p1</t>
  </si>
  <si>
    <t>2019105407</t>
  </si>
  <si>
    <t>ar condicionado que está insatalado no Depósito 006, Subsolo do Prédio 2, apresentou erro com código F1 Sala 504</t>
  </si>
  <si>
    <t>2019105410</t>
  </si>
  <si>
    <t xml:space="preserve">Pró-Reitoria de graduação(PROGRAD/SALA 504-P1), solicita troca de lâmpadas queimadas. </t>
  </si>
  <si>
    <t>2019105414</t>
  </si>
  <si>
    <t>verificação do ar-condicionado com barulho sala 504</t>
  </si>
  <si>
    <t>2019105429</t>
  </si>
  <si>
    <t>manutenção em um armário de madeira Lab 405</t>
  </si>
  <si>
    <t>2019105435</t>
  </si>
  <si>
    <t>fechamento do gesso no forro da sala 216 do Prédio 2.</t>
  </si>
  <si>
    <t>2019105436</t>
  </si>
  <si>
    <t>mangueirinha do tanque do biotério estragou  sala 415</t>
  </si>
  <si>
    <t>2019105437</t>
  </si>
  <si>
    <t>bomba pluvial acionando o alarme reservatórios - subsolo  p1</t>
  </si>
  <si>
    <t>2019105446</t>
  </si>
  <si>
    <t>Rompimento do registro do chiller</t>
  </si>
  <si>
    <t>2019105447</t>
  </si>
  <si>
    <t>Remoção de parede divisória, SALA 407, COMITÊ DE ÉTICA</t>
  </si>
  <si>
    <t>2019105449</t>
  </si>
  <si>
    <t>O rodízio giratório ("rodinha") da mesa de trabalho está estragado e necessita de substituição. 721 p2</t>
  </si>
  <si>
    <t>2019105450</t>
  </si>
  <si>
    <t>ramal mudo 400B</t>
  </si>
  <si>
    <t>2019105454</t>
  </si>
  <si>
    <t>refazer fixação de armario na sala 400B - p1</t>
  </si>
  <si>
    <t>2019105455</t>
  </si>
  <si>
    <t>dois pontos de infiltração provenientes da fachada lateral do prédio. sala 714 p3</t>
  </si>
  <si>
    <t>2019105459</t>
  </si>
  <si>
    <t>vazamento do bebedouro  Corredor, 4° andar, prédio 1</t>
  </si>
  <si>
    <t>2019105463</t>
  </si>
  <si>
    <t>ponto lógico sem sinal Sala 707, GERLABPESQ</t>
  </si>
  <si>
    <t>2019105489</t>
  </si>
  <si>
    <t>bebedouro disponível no Térreo Alto do Prédio 2, localizado na sala 130  (Espaço de convivência) não refrigera a água</t>
  </si>
  <si>
    <t>2019105495</t>
  </si>
  <si>
    <t>Instalação de lona nas bancadas do laboratório 214 do prédio 2.</t>
  </si>
  <si>
    <t>2019105499</t>
  </si>
  <si>
    <t>tomadas 127V da bancada central do laboratório não estão funcionando.  302 - Laboratório de Microbiologia Molecular</t>
  </si>
  <si>
    <t>2019105550</t>
  </si>
  <si>
    <t>troca de tomada s:201-p1</t>
  </si>
  <si>
    <t>2019105551</t>
  </si>
  <si>
    <t>troca de 03 lâmpadas do laboratório 004 que estão queimadas  Laboratório 004</t>
  </si>
  <si>
    <t>2019105568</t>
  </si>
  <si>
    <t>conserto da tomada central na bancada (próximo a coluna do laboratório)sala 617, laboratório de farmacotécnica e cosmetologia</t>
  </si>
  <si>
    <t>2019105580</t>
  </si>
  <si>
    <t>Porta de armário de correr soltou (foto em anexo). Central Analítica, sala 1B</t>
  </si>
  <si>
    <t>2019105585</t>
  </si>
  <si>
    <t>Acionamento do bebedouro do hall principal do 4º andar do Prédio 1 no acesso à ala norte não está "voltando".</t>
  </si>
  <si>
    <t>2019105598</t>
  </si>
  <si>
    <t>relocação e fixação de cano de tubulação no biotério</t>
  </si>
  <si>
    <t>2019105615</t>
  </si>
  <si>
    <t>Ajustes de cantos bancadas da cozinha principal. 615 cozinha experimental</t>
  </si>
  <si>
    <t>2019105620</t>
  </si>
  <si>
    <t>conserto de fechadura de gaveteiro,  609</t>
  </si>
  <si>
    <t>2019105508</t>
  </si>
  <si>
    <t>Ignição do fogão do laboratório de alimentos não funciona 615 - p2</t>
  </si>
  <si>
    <t>2019105510</t>
  </si>
  <si>
    <t>conserto pé de armario 413</t>
  </si>
  <si>
    <t>2019105518</t>
  </si>
  <si>
    <t>Recuperação da bomba defeituosa do chiller P3 (cobertura - 9° andar)</t>
  </si>
  <si>
    <t>2019105530</t>
  </si>
  <si>
    <t>fixação microondas 201 - p1</t>
  </si>
  <si>
    <t>2019105662</t>
  </si>
  <si>
    <t xml:space="preserve">Solicito que sejam fechados os 4 furos feitos no piso do prédio da Conceição. </t>
  </si>
  <si>
    <t>2019105664</t>
  </si>
  <si>
    <t xml:space="preserve"> Trinque da porta caiu- Já foi arrumado,506</t>
  </si>
  <si>
    <t>2019105675</t>
  </si>
  <si>
    <t>Cano da exaustão da rack de alojamento de animais está desconectada do teto no bioterio -p3</t>
  </si>
  <si>
    <t>2019105677</t>
  </si>
  <si>
    <t>cotrole com problema Lab 405 p3</t>
  </si>
  <si>
    <t>2019105678</t>
  </si>
  <si>
    <t>Instalação de um gancho para pendurar jalecos na parede atrás da porta do lab 405.</t>
  </si>
  <si>
    <t>2019105680</t>
  </si>
  <si>
    <t>Vaso está vazando bastante. Banheiro feminino, ala norte, subsolo, prédio 1</t>
  </si>
  <si>
    <t>2019105701</t>
  </si>
  <si>
    <t xml:space="preserve">Verificar o  miolo do motor do portão de acesso da Guarita 2, que está solto e desregulado. </t>
  </si>
  <si>
    <t>2019105703</t>
  </si>
  <si>
    <t>ramal mudo na Sala 304- Biologia Molecular</t>
  </si>
  <si>
    <t>2019105712</t>
  </si>
  <si>
    <t>Desentupimento pia Refeitório terceirizados, 2° andar, prédio 2</t>
  </si>
  <si>
    <t>2019105714</t>
  </si>
  <si>
    <t>ar condicionado nao liga no Refeitório terceirizados, 2° andar, prédio 2</t>
  </si>
  <si>
    <t>2019105722</t>
  </si>
  <si>
    <t>a porta da câmera  fria não fecha 022, laboratório de anatomia</t>
  </si>
  <si>
    <t>2019105725</t>
  </si>
  <si>
    <t>maca utilizada para transportar cadáver dentro do laboratório de anatomia s 22</t>
  </si>
  <si>
    <t>2019105729</t>
  </si>
  <si>
    <t>Bebedouro vazando Corredor ,5° andar, ala norte, prédio 1</t>
  </si>
  <si>
    <t>2019105740</t>
  </si>
  <si>
    <t>A tomada onde ligamos a impressora parou de funcionar, 600B - p1</t>
  </si>
  <si>
    <t>2019105768</t>
  </si>
  <si>
    <t>instalação de projetor no teto no laboratório 813</t>
  </si>
  <si>
    <t>2019105769</t>
  </si>
  <si>
    <t xml:space="preserve"> adicionar 5 pontos lógicos no laboratório 813.</t>
  </si>
  <si>
    <t>2019105782</t>
  </si>
  <si>
    <t>Os disjuntores (chaves) que ligam as luzes do hall do 4.andar estão girando em falso Hall (Museu) - 4 andar - p2</t>
  </si>
  <si>
    <t>2019105785</t>
  </si>
  <si>
    <t xml:space="preserve"> solicitação para abertura de alçapão no laboratório 214 do prédio 2</t>
  </si>
  <si>
    <t>2019105786</t>
  </si>
  <si>
    <t xml:space="preserve">remoção da catraca p3 para teste no ru </t>
  </si>
  <si>
    <t>2019105797</t>
  </si>
  <si>
    <t>2 lâmpadas queimadas na cozinha experimental e 2 lâmpadas queimadas no lavado Laboratório 615 - Cozinha Experimental</t>
  </si>
  <si>
    <t>2019105813</t>
  </si>
  <si>
    <t>lâmpada queimada Sala 415, Biotério</t>
  </si>
  <si>
    <t>2019105825</t>
  </si>
  <si>
    <t>Caiu uma peça da fechadura e a mesma esta aqui na prefeitura  021 subssolo p1</t>
  </si>
  <si>
    <t>2019105837</t>
  </si>
  <si>
    <t>ar condicionado nao resfria na Sala 111-Central telefônica, térreo, prédio 1</t>
  </si>
  <si>
    <t>2019105866</t>
  </si>
  <si>
    <t>lampada queimada Banheiro masculino, térreo, ala norte, prédio 1</t>
  </si>
  <si>
    <t>2019105882</t>
  </si>
  <si>
    <t>coifa de exaustão com defeito: botão de desligar está emperrado, 022B/Laboratório de Patologia</t>
  </si>
  <si>
    <t>2019105885</t>
  </si>
  <si>
    <t>Cabo solto com pontas isoladas</t>
  </si>
  <si>
    <t>2019105925</t>
  </si>
  <si>
    <t xml:space="preserve">recolocação da grelha de piso da foto no ru </t>
  </si>
  <si>
    <t>2019105937</t>
  </si>
  <si>
    <t xml:space="preserve">revisão da iluminação na circulação da área dos terceirizados no 2º andar do prédio 2. </t>
  </si>
  <si>
    <t>2019102077</t>
  </si>
  <si>
    <t>instalação de um bebedouro no 2º andar</t>
  </si>
  <si>
    <t>2019105865</t>
  </si>
  <si>
    <t>verificar quadro branco da sala 210 do prédio 1.</t>
  </si>
  <si>
    <t>2019105946</t>
  </si>
  <si>
    <t>ajuste em plug de tomada Laboratório 201, prédio 1</t>
  </si>
  <si>
    <t>2019105962</t>
  </si>
  <si>
    <t>avaliação do telefone que nao funciona na 302 - Laboratório de Microbiologia Molecular</t>
  </si>
  <si>
    <t>2019105981</t>
  </si>
  <si>
    <t>verificar as tomadas no Laboratório 206-p3</t>
  </si>
  <si>
    <t>2019105983</t>
  </si>
  <si>
    <t>tomada de piso seja reparada devido ao risco de choque elétrico hall - p2</t>
  </si>
  <si>
    <t>2019105988</t>
  </si>
  <si>
    <t>O ar condicionado da sala 323,limpeza -p1</t>
  </si>
  <si>
    <t>2019106017</t>
  </si>
  <si>
    <t>colocar as 4 catracas no RU</t>
  </si>
  <si>
    <t>2019106042</t>
  </si>
  <si>
    <t>revisão no telefone que não funciona  Sala 133 - Idiomas Sem Fronteiras</t>
  </si>
  <si>
    <t>2019106043</t>
  </si>
  <si>
    <t>ajustes em mobiliario  e fixação de suporte de madeira na Laboratório 201, prédio 1</t>
  </si>
  <si>
    <t>2019106081</t>
  </si>
  <si>
    <t>Vazamento no banh masc do 6º andar</t>
  </si>
  <si>
    <t>2019106024</t>
  </si>
  <si>
    <t xml:space="preserve">notificação sobre limpeza sala 133 - p2 </t>
  </si>
  <si>
    <t>2019106052</t>
  </si>
  <si>
    <t>reposicionamento das 11 condensadoras da foto (pátio dos fundos do P2).</t>
  </si>
  <si>
    <t>2019106057</t>
  </si>
  <si>
    <t>fechamento de abertura feita no gesso do teto do laboratório. n 214-p2</t>
  </si>
  <si>
    <t>2019106066</t>
  </si>
  <si>
    <t>acionada a garantia do serviço de recuperação do revestimento de fachada do Prédio 3</t>
  </si>
  <si>
    <t>2019106071</t>
  </si>
  <si>
    <t xml:space="preserve"> troca de 2 lâmpadas que estão queimadas no laboratório 502 do prédio 3</t>
  </si>
  <si>
    <t>2019106083</t>
  </si>
  <si>
    <t xml:space="preserve"> corte e confecção de alçapão em frente às salas 215 e 216 do Prédio 2.</t>
  </si>
  <si>
    <t>2019106097</t>
  </si>
  <si>
    <t>Curto-circuito em tomadas na sala sala 600b</t>
  </si>
  <si>
    <t>2019106106</t>
  </si>
  <si>
    <t xml:space="preserve"> mesa redonda, que entregaremos à Procuradoria.</t>
  </si>
  <si>
    <t>2019106128</t>
  </si>
  <si>
    <t xml:space="preserve">troca de lampadas biblioteca </t>
  </si>
  <si>
    <t>2019106130</t>
  </si>
  <si>
    <t>Ajuste em cadeiras no 5º andar ala norte</t>
  </si>
  <si>
    <t>2019106133</t>
  </si>
  <si>
    <t xml:space="preserve">Dois aparelhos de ar condicionado não estão funcionando na sala 002-A. </t>
  </si>
  <si>
    <t>2019106144</t>
  </si>
  <si>
    <t xml:space="preserve"> interruptores de energia sejam separados, 803-p3</t>
  </si>
  <si>
    <t>2019106146</t>
  </si>
  <si>
    <t xml:space="preserve"> fechamento de abeertura no teto de gesso da sala de cultura do lab 803 com urgencia, </t>
  </si>
  <si>
    <t>2019106152</t>
  </si>
  <si>
    <t>troca de tomada da sala de cultura proxima ao equipamento de nome estufa de CO2-803 p3</t>
  </si>
  <si>
    <t>2019106154</t>
  </si>
  <si>
    <t xml:space="preserve">Solicito que o cilindro de CO2 da sala de cultura seja preso 803 </t>
  </si>
  <si>
    <t>2019106155</t>
  </si>
  <si>
    <t>Solicita-se manutenção (limpeza) dos aparelhos de ar condicionado do lab 803 (todos eles) p3</t>
  </si>
  <si>
    <t>2019106156</t>
  </si>
  <si>
    <t>Fechamento de buracos na estrutura do teto e no chão do Biotério.</t>
  </si>
  <si>
    <t>2019106157</t>
  </si>
  <si>
    <t>Modificar amperagem de tomada na sala de pós-operatório.Sala 415, Biotério</t>
  </si>
  <si>
    <t>2019106149</t>
  </si>
  <si>
    <t xml:space="preserve">reparo da alavanca de acionamento do lava-olhos sala 302 3 andar </t>
  </si>
  <si>
    <t>2019106178</t>
  </si>
  <si>
    <t xml:space="preserve"> prateleira alta em que colocamos equipamentos desprendeu, risco de queda na sala 819-p2</t>
  </si>
  <si>
    <t>2019106193</t>
  </si>
  <si>
    <t>banqueta giratória, patrimônio 017601, soltou os 4 parafusos,verificar as outras  sala 617</t>
  </si>
  <si>
    <t>2019106208</t>
  </si>
  <si>
    <t>Bebedouro vazando , e a torneira está cortando  Corredor, 2° andar, prédio 3</t>
  </si>
  <si>
    <t>2019106213</t>
  </si>
  <si>
    <t xml:space="preserve">Parquet está soltando.  413 </t>
  </si>
  <si>
    <t>2019106226</t>
  </si>
  <si>
    <t xml:space="preserve">troca das baterias de um nobreak, 702 p3 </t>
  </si>
  <si>
    <t>2019106227</t>
  </si>
  <si>
    <t>manutenção para a porta de uma armário aqui do laboratório  702 - p3</t>
  </si>
  <si>
    <t>2019106240</t>
  </si>
  <si>
    <t>vazamento que vem do teto  Sala 313, 3° andar, prédio 1</t>
  </si>
  <si>
    <t>2019106243</t>
  </si>
  <si>
    <t>Solicito a inserção de abraçadeiras em tubulação de água (cobertura P1)</t>
  </si>
  <si>
    <t>2019106244</t>
  </si>
  <si>
    <t>confecção de prateleiras Sala 404, Laboratório de Citogenética</t>
  </si>
  <si>
    <t>2019106245</t>
  </si>
  <si>
    <t>Circuito 220V: 3.9 e 3.12 não estão funcionando, 304 - p3</t>
  </si>
  <si>
    <t>2019106246</t>
  </si>
  <si>
    <t>Funcionária da Sulclean ficou trancada dentro do banheiro,  Banheiro feminino, ala sul, 2° andar, prédio 1</t>
  </si>
  <si>
    <t>2019106249</t>
  </si>
  <si>
    <t>solicita o conserto de alça das janelas localizadas no térreo (próximo ao scanner) e no mezanino na biblioteca</t>
  </si>
  <si>
    <t>2019106251</t>
  </si>
  <si>
    <t>O vazamento foi percebido no teto da sala 204.</t>
  </si>
  <si>
    <t>2019106263</t>
  </si>
  <si>
    <t>certificar da voltagem da tomada. agendado para 18/04 a tarde no lab  Laboratório 201</t>
  </si>
  <si>
    <t>2019106274</t>
  </si>
  <si>
    <t xml:space="preserve">Desentupimento/limpeza  pia na sala  sala 802 p2 </t>
  </si>
  <si>
    <t>2019106281</t>
  </si>
  <si>
    <t>A pia do laboratório 205 / prédio 1 está vazando.</t>
  </si>
  <si>
    <t>2019106295</t>
  </si>
  <si>
    <t>, precisamos adicionar uma tomada 220v na sala de cultura do laboratório 813.- p3</t>
  </si>
  <si>
    <t>2019106303</t>
  </si>
  <si>
    <t xml:space="preserve">trocar uas lâmpadas queimadas e duas piscando nas luminárias da sala 108 do prédio 1 </t>
  </si>
  <si>
    <t>2019106305</t>
  </si>
  <si>
    <t>cadeiras escolares, Longarina e poltronas que precisam conserto Salas 10 e DISEN - 7° andar do Hospital Santa Clara.</t>
  </si>
  <si>
    <t>2019106309</t>
  </si>
  <si>
    <t>porta de correr de armário que não está funcionando.813-p3</t>
  </si>
  <si>
    <t>2019106317</t>
  </si>
  <si>
    <t xml:space="preserve">fixação de quadros de doação na sala de amamentação - p2 </t>
  </si>
  <si>
    <t>2019106325</t>
  </si>
  <si>
    <t>enlonamento das 3 máquinas de elevador da casa de máquinas do elevador social do Prédio 1.</t>
  </si>
  <si>
    <t>2019106340</t>
  </si>
  <si>
    <t>instalação do "cabo de metal" que auxilia na abertura e no fechamento das janelas. Laboratório de Habilidades sala 819</t>
  </si>
  <si>
    <t>2019106342</t>
  </si>
  <si>
    <t>persiana caiu Sala 316, 3° andar, prédio 1</t>
  </si>
  <si>
    <t>2019106343</t>
  </si>
  <si>
    <t xml:space="preserve"> instalação de persiana que caiu na Sala 315, 3° andar, prédio 1</t>
  </si>
  <si>
    <t>2019106344</t>
  </si>
  <si>
    <t>Forte odor desagradável na cozinha experimental. Aparenta ser do ralo. 615 - p2</t>
  </si>
  <si>
    <t>2019106345</t>
  </si>
  <si>
    <t>instalaçao de tomada 615 - p2</t>
  </si>
  <si>
    <t>2019106346</t>
  </si>
  <si>
    <t>porta caindo no banheiro  feminino, 6° andar, prédio 3</t>
  </si>
  <si>
    <t>2019106347</t>
  </si>
  <si>
    <t>verificar ar condicionado no : Biotério, sala 415</t>
  </si>
  <si>
    <t>2019106348</t>
  </si>
  <si>
    <t>verificar se possivel instalção de maquina de lavar na 615</t>
  </si>
  <si>
    <t>2019106349</t>
  </si>
  <si>
    <t>vazamento no registro do Banheiro masculino, 4° andar, prédio 3</t>
  </si>
  <si>
    <t>2019106350</t>
  </si>
  <si>
    <t>Fixar fitas amarelas de sinalização de solo, alertando para desnível de piso. cobertura - p1</t>
  </si>
  <si>
    <t>2019106352</t>
  </si>
  <si>
    <t>lâmpada piscando Biblioteca, térreo, prédio 1</t>
  </si>
  <si>
    <t>2019106383</t>
  </si>
  <si>
    <t>Cadeira quebrada no corredor do 2º andar</t>
  </si>
  <si>
    <t>2019106392</t>
  </si>
  <si>
    <t>Retirar 2 catracas para teste no RU</t>
  </si>
  <si>
    <t>2019106396</t>
  </si>
  <si>
    <t>Ajustar porta da sala 133</t>
  </si>
  <si>
    <t>2019106403</t>
  </si>
  <si>
    <t xml:space="preserve">abertura de uma caixa, com equipamento a ser entregue ao Lab. 613/P3 pela Divisão de Patrimônio. </t>
  </si>
  <si>
    <t>2019106339</t>
  </si>
  <si>
    <t>excesso/falta de luminosidade no lab de lavagem - habilidades (802)</t>
  </si>
  <si>
    <t>2019106405</t>
  </si>
  <si>
    <t>furo em bancada para passagem de fios na unidade bioanalítica (603)</t>
  </si>
  <si>
    <t>2019106411</t>
  </si>
  <si>
    <t>Banheiro feminino do térreo encontra-se com a pressão de água muito forte nas três torneiras</t>
  </si>
  <si>
    <t>2019106420</t>
  </si>
  <si>
    <t>Porta de entrada da reitoria não está trancando mais sozinha</t>
  </si>
  <si>
    <t>2019106421</t>
  </si>
  <si>
    <t>identificado e readequado o cabo de rede lógica localizado no teto da sala 813</t>
  </si>
  <si>
    <t>2019106426</t>
  </si>
  <si>
    <t>Banheiro feminino do térreo entupido</t>
  </si>
  <si>
    <t>2019106428</t>
  </si>
  <si>
    <t>vazamento de agua na pia no lab 613</t>
  </si>
  <si>
    <t>2019106429</t>
  </si>
  <si>
    <t>Ralo entupido no laboratório de gastronomia (615)</t>
  </si>
  <si>
    <t>2019106474</t>
  </si>
  <si>
    <t>Problema em ramal/telefone 8903 na sala 133</t>
  </si>
  <si>
    <t>2019106476</t>
  </si>
  <si>
    <t>Verificar tomada para ligação de equipamento na sala 613</t>
  </si>
  <si>
    <t>2019106478</t>
  </si>
  <si>
    <t>pellet ou algo do tipo para colocar nos pés dela, porque ela está se movendo durante o uso no lab. 615</t>
  </si>
  <si>
    <t>2019106479</t>
  </si>
  <si>
    <t>Mau cheiro recorrente no lab. 615</t>
  </si>
  <si>
    <t>2019106490</t>
  </si>
  <si>
    <t>Desentupimento de vaso sanitário no banheiro feminino no 6º andar</t>
  </si>
  <si>
    <t>2019106491</t>
  </si>
  <si>
    <t>Vazamento em mictório do banheiro 309</t>
  </si>
  <si>
    <t>2019106492</t>
  </si>
  <si>
    <t>Vazamento em torneira no banheiro masculino do térreo</t>
  </si>
  <si>
    <t>2019106502</t>
  </si>
  <si>
    <t>Retirar duas lâmpadas na sala 502 (Reitoria)</t>
  </si>
  <si>
    <t>2019106503</t>
  </si>
  <si>
    <t>bancada de inox no laboratório que está caindo no lab. 615</t>
  </si>
  <si>
    <t>2019106511</t>
  </si>
  <si>
    <t>Necessidade de ligar mais de um equipamento num ponto de tomada na sala 308</t>
  </si>
  <si>
    <t>2019106562</t>
  </si>
  <si>
    <t>reposição em pé de armario na sala Sala 617, Prédio 2</t>
  </si>
  <si>
    <t>2019106590</t>
  </si>
  <si>
    <t>ajuste em persiana na Sala 210, 2° andar, prédio 1</t>
  </si>
  <si>
    <t>2019106592</t>
  </si>
  <si>
    <t xml:space="preserve"> verificaçãoa possibilidade arrumar a nossa geladeira localizada na cozinha, piso térreo do Arquivo, </t>
  </si>
  <si>
    <t>2019106623</t>
  </si>
  <si>
    <t>remoção da guarita do Almoxarifado, pois ali o piso será refeito Guarita do anexo do P3</t>
  </si>
  <si>
    <t>2019106633</t>
  </si>
  <si>
    <t>Substituição de assento sanitário no banh PCD do 2º andar</t>
  </si>
  <si>
    <t>2019106642</t>
  </si>
  <si>
    <t>reparo no suporte de bola de pilates no Laboratório de Fisioterapia, sala 814</t>
  </si>
  <si>
    <t>2019106644</t>
  </si>
  <si>
    <t>desentupimento de pia e verificação da saída. 214</t>
  </si>
  <si>
    <t>2019106664</t>
  </si>
  <si>
    <t xml:space="preserve">tela de projeção trancada arrumar na sala 512 - p1 </t>
  </si>
  <si>
    <t>2019104943</t>
  </si>
  <si>
    <t>Instalação de uma tomada externa ao lado do Bicicletário, conforme e-mail.</t>
  </si>
  <si>
    <t>2019106123</t>
  </si>
  <si>
    <t>Trocar uma tomada da copa do 4 andar para 120  Sala 415, Biotério</t>
  </si>
  <si>
    <t>2019106542</t>
  </si>
  <si>
    <t>Fornecimento de grad epara projetor e cabo HDMI no lab 813</t>
  </si>
  <si>
    <t>2019106556</t>
  </si>
  <si>
    <t>vazamento Banheiro masculino, 208, 2° andar , prédio 2</t>
  </si>
  <si>
    <t>2019106682</t>
  </si>
  <si>
    <t>passagem de um novo cabo ethernet da sala 813, prédio 3,</t>
  </si>
  <si>
    <t>2019106687</t>
  </si>
  <si>
    <t>vazamento em  Sala 510,5° andar, prédio 2</t>
  </si>
  <si>
    <t>2019106706</t>
  </si>
  <si>
    <t>vazamento bebedouro no Corredor, 7° andar, prédio 2</t>
  </si>
  <si>
    <t>2019106710</t>
  </si>
  <si>
    <t>vazamento da pia do laboratório 303 (pia do lado direito da porta de entrada), prédio 1, para a parede da sala 304C.</t>
  </si>
  <si>
    <t>2019106719</t>
  </si>
  <si>
    <t xml:space="preserve"> verificação elétrica do ar da sala 04 e o ar central do mezanino. </t>
  </si>
  <si>
    <t>2019106721</t>
  </si>
  <si>
    <t>campus Santa Teresa aparente vazamento no terreno.</t>
  </si>
  <si>
    <t>2019106747</t>
  </si>
  <si>
    <t>Avaliação do circuito CD34 - C14 na sala 320 - p1</t>
  </si>
  <si>
    <t>2019106749</t>
  </si>
  <si>
    <t>solicitação de cadeiras pro dce</t>
  </si>
  <si>
    <t>2019106771</t>
  </si>
  <si>
    <t>ajuste porta do banheiro feminino, térreo, ala norte, prédio 1</t>
  </si>
  <si>
    <t>2019106779</t>
  </si>
  <si>
    <t>Descarga do banheiro feminino ala norte não esta funcionando  Banheiro Feminino - 1º ANDAR - PREDIO 01</t>
  </si>
  <si>
    <t>2019106608</t>
  </si>
  <si>
    <t>adequação dos pontos de lógica e elétrica embutidos no piso do RU nde serão instaladas as catracas de acesso</t>
  </si>
  <si>
    <t>2019106780</t>
  </si>
  <si>
    <t>Tomada energizada solta e sem tampa. Em frente ao DCE - p2</t>
  </si>
  <si>
    <t>2019106788</t>
  </si>
  <si>
    <t>TROCA DE VOKTAGEM DE 110V PARA 220V. 214 - p2</t>
  </si>
  <si>
    <t>2019106792</t>
  </si>
  <si>
    <t>nobreak que está apresentando problemas Sala 001B - Lab 03</t>
  </si>
  <si>
    <t>2019106798</t>
  </si>
  <si>
    <t>A evapordora da sala de monitoramento está com vazamento no dreno. Sala Monitoramento p2</t>
  </si>
  <si>
    <t>2019106799</t>
  </si>
  <si>
    <t>no breack com problemas na sala  514 patologia - p3</t>
  </si>
  <si>
    <t>2019106820</t>
  </si>
  <si>
    <t xml:space="preserve">Readequação das lâmpadas abaixo do armário na sala 802 do prédio 2. </t>
  </si>
  <si>
    <t>2019106821</t>
  </si>
  <si>
    <t>Instalação de tomada extra. sala 802 p2</t>
  </si>
  <si>
    <t>2019106824</t>
  </si>
  <si>
    <t>vazamento  Lavanderia, 3° andar, prédio 1</t>
  </si>
  <si>
    <t>2019106825</t>
  </si>
  <si>
    <t>desentupimento : Banheiro feminino, ala sul, 3° andar, prédio 1</t>
  </si>
  <si>
    <t>2019099655</t>
  </si>
  <si>
    <t>Troca do piso do lab 214 (Análises clínicas)</t>
  </si>
  <si>
    <t>2019106796</t>
  </si>
  <si>
    <t>vazamento em pia  Banheiro 409, 4° andar, prédio 3</t>
  </si>
  <si>
    <t>2019106832</t>
  </si>
  <si>
    <t>adequações elétricas necessárias para a instalação de um novo equipamento na sala 322 do Prédio 1.</t>
  </si>
  <si>
    <t>2019106837</t>
  </si>
  <si>
    <t>ar condicionado vazando Campus Central - Prédio 2 -  Secrataria 121b (Salinha DCE)</t>
  </si>
  <si>
    <t>2019106847</t>
  </si>
  <si>
    <t>Vazamento em bebedouro  Corredor, 3° andar, prédio 1</t>
  </si>
  <si>
    <t>2019106851</t>
  </si>
  <si>
    <t>O frigobar parou de funcionar, 100D - Engenharia</t>
  </si>
  <si>
    <t>2019106853</t>
  </si>
  <si>
    <t>emoção de uma luminária para rápida inspeção do forro no 5 pavimento do Prédio 01,</t>
  </si>
  <si>
    <t>2019106861</t>
  </si>
  <si>
    <t>Ajuste de uma roda num gaveteiro de MDF 304 p3</t>
  </si>
  <si>
    <t>2019106874</t>
  </si>
  <si>
    <t>A sala de professores 617 do prédio 1 não possui ramal e nem aparelho Sala 617 do prédio 1</t>
  </si>
  <si>
    <t>2019106875</t>
  </si>
  <si>
    <t xml:space="preserve">Suporte está caindo Guarita 02 </t>
  </si>
  <si>
    <t>2019106877</t>
  </si>
  <si>
    <t>Instalação de quadro branco na sala das técnicas. - 614-p2</t>
  </si>
  <si>
    <t>2019106885</t>
  </si>
  <si>
    <t>Fechadura está com problema Reitoria, 5° andar, prédio 1</t>
  </si>
  <si>
    <t>2019106903</t>
  </si>
  <si>
    <t>bancada de granito está cedendo,sala 214 - p2</t>
  </si>
  <si>
    <t>2019106905</t>
  </si>
  <si>
    <t>Vazamento em forro na  Sala 510,5° anda, prédio 2 - chamado duplicado</t>
  </si>
  <si>
    <t>2019106911</t>
  </si>
  <si>
    <t>troca de lampada corredor do Laboratório (acesso ao 814-A, 814-B e 814-C)</t>
  </si>
  <si>
    <t>2019106915</t>
  </si>
  <si>
    <t>trocar a bomba de drenagem 1 andar p1</t>
  </si>
  <si>
    <t>2019106887</t>
  </si>
  <si>
    <t>Ajuste em porta  Banheiro feminino, ala sul, térreo, prédio 1</t>
  </si>
  <si>
    <t>2019106916</t>
  </si>
  <si>
    <t>Verificação de odor desagradável Corredor, térreo- Dce(baixo), prédio 2</t>
  </si>
  <si>
    <t>2019106942</t>
  </si>
  <si>
    <t>substituição de 2 baterias da central de alarme do P3.</t>
  </si>
  <si>
    <t>2019106953</t>
  </si>
  <si>
    <t>ornecimento de água quente no Complexo Alimentos. p2</t>
  </si>
  <si>
    <t>2019106964</t>
  </si>
  <si>
    <t>Lâmpada do banheiro feminino não acende com o sensor. O banheiro aquele ao lado da prefeitura.</t>
  </si>
  <si>
    <t>2019106966</t>
  </si>
  <si>
    <t>identificado e localizado o cabo do ponto lógico PT106-07 da sala 604 do prédio 1.</t>
  </si>
  <si>
    <t>2019106981</t>
  </si>
  <si>
    <t>Verificar descarga, está com problema Banheiro cadeirantes, térreo, ala norte, prédio 1</t>
  </si>
  <si>
    <t>2019106984</t>
  </si>
  <si>
    <t xml:space="preserve">Avaliação de infiltrações  lab 814 B. J p2 </t>
  </si>
  <si>
    <t>2019103244</t>
  </si>
  <si>
    <t xml:space="preserve">bebedouro no 8° andar do Prédio 3 está vazando. </t>
  </si>
  <si>
    <t>2019107002</t>
  </si>
  <si>
    <t xml:space="preserve"> fissura que está abrindo na parede da Sala 814-E (Sala de Apoio).p2</t>
  </si>
  <si>
    <t>2019107010</t>
  </si>
  <si>
    <t>Puxador do refrigerador está sloto, necessita de ajuste/conserto  615 Cozinha Experimental</t>
  </si>
  <si>
    <t>2019107013</t>
  </si>
  <si>
    <t>vazamento no teto salas 322, dentro da sala 321 e 323</t>
  </si>
  <si>
    <t>2019107017</t>
  </si>
  <si>
    <t xml:space="preserve"> reforma no prédio 2 na fala da editora (infiltração e queda de reboco).</t>
  </si>
  <si>
    <t>2019107024</t>
  </si>
  <si>
    <t>Goteira no corredor, 3° andar, em frente a sala de professores - p2</t>
  </si>
  <si>
    <t>2019107025</t>
  </si>
  <si>
    <t>Goteira em frente a porta de vidro -911 -p2</t>
  </si>
  <si>
    <t>2019107026</t>
  </si>
  <si>
    <t>Vazamento em instalação DCE(alto), térreo, prédio 2</t>
  </si>
  <si>
    <t>2019107027</t>
  </si>
  <si>
    <t>bebedouro se encontra amassado tampa solta  Corredor, 7° andar, prédio 2</t>
  </si>
  <si>
    <t>2019107029</t>
  </si>
  <si>
    <t>lampada queimada Sala 222- Supervisão Sulclean, 2° andar, prédio 2</t>
  </si>
  <si>
    <t>2019107035</t>
  </si>
  <si>
    <t xml:space="preserve"> cortina da sala 511, do Núcleo de Apoio aos Eventos, está estragada. </t>
  </si>
  <si>
    <t>2019107043</t>
  </si>
  <si>
    <t>retirada de uma estante de metal que está fixada à parede. laboratório, sala 201, prédio1</t>
  </si>
  <si>
    <t>2019107046</t>
  </si>
  <si>
    <t>Solicito adequação de uma tomada antiga para uma nova de 3 pinos.  Sala 004, prédio1</t>
  </si>
  <si>
    <t>2019107047</t>
  </si>
  <si>
    <t>verificação em uma tubulação de gás que está apresentando cheiro forte de vazamento.Sala 004, prédio 1</t>
  </si>
  <si>
    <t>2019107055</t>
  </si>
  <si>
    <t>retirada do suporte para teclado de computador localizado na parte inferior da mesa  Sala 612-p1</t>
  </si>
  <si>
    <t>2019107061</t>
  </si>
  <si>
    <t xml:space="preserve">ar condicionado ar condicionado do lab 803 predio 3 pingando </t>
  </si>
  <si>
    <t>2019107063</t>
  </si>
  <si>
    <t>Colocação de persiana: necessidade de sala com penumbra para projeção de slides de aulas.506 p3</t>
  </si>
  <si>
    <t>2019107074</t>
  </si>
  <si>
    <t>A porta da sala 415 está fazendo muito barulho ao abrir e fechar. Sala 415, Biotério</t>
  </si>
  <si>
    <t>2019107078</t>
  </si>
  <si>
    <t>A sala tem duas lâmpadas piscando. 622</t>
  </si>
  <si>
    <t>2019107079</t>
  </si>
  <si>
    <t>Os dois aparelhos split da sala estão vazando água durante o funcionamento 622 - p1</t>
  </si>
  <si>
    <t>2019107083</t>
  </si>
  <si>
    <t>lâmpada queimada NO Banheiro cadeirantes, subsolo, ala sul</t>
  </si>
  <si>
    <t>2019107121</t>
  </si>
  <si>
    <t>Trocar borrachas de 3 refrigeradores que encontram-se desgastadas.615 - p2</t>
  </si>
  <si>
    <t>2019107125</t>
  </si>
  <si>
    <t>cabo ethernet da sala 104, prédio 1,</t>
  </si>
  <si>
    <t>2019107128</t>
  </si>
  <si>
    <t>Freezer não está apresentando congelamento adequado no lab 615 P2</t>
  </si>
  <si>
    <t>2019107132</t>
  </si>
  <si>
    <t xml:space="preserve">troca de 02 lâmpadas no Laboratório 802A do Prédio 3. </t>
  </si>
  <si>
    <t>2019107037</t>
  </si>
  <si>
    <t xml:space="preserve">abertura de uma caixa de madeira de proteção de um equipamento  514/P3. </t>
  </si>
  <si>
    <t>2019107084</t>
  </si>
  <si>
    <t>instalação de flecha elétrica em um estabilizador. 514 patologia p3</t>
  </si>
  <si>
    <t>2019107086</t>
  </si>
  <si>
    <t>tampa para o forro de gesso seja confeccionada.  6° pavimento, banheiro feminino em frente às escadas.</t>
  </si>
  <si>
    <t>2019107092</t>
  </si>
  <si>
    <t>ramal mudo, Sala 401b - Sala de Professores - DNUTRI p1</t>
  </si>
  <si>
    <t>2019107103</t>
  </si>
  <si>
    <t>Algumas partes da janela estão caindo  Sala 620, 6° andar, prédio 1</t>
  </si>
  <si>
    <t>2019107105</t>
  </si>
  <si>
    <t>Troca de tomada para 20A -  615 - p2</t>
  </si>
  <si>
    <t>2019107106</t>
  </si>
  <si>
    <t>troca das válvulas da tubulação de gás do laboratório 004 do P1</t>
  </si>
  <si>
    <t>2019107115</t>
  </si>
  <si>
    <t xml:space="preserve">controle para o ar condicionado da sala 115 prédio II. </t>
  </si>
  <si>
    <t>2019107131</t>
  </si>
  <si>
    <t>a troca ou manutenção pois a cada uso a maçaneta cai. 802A -p3</t>
  </si>
  <si>
    <t>2019107134</t>
  </si>
  <si>
    <t>a maçaneta da porta da sala interna do laboratório 302 do prédio 3.</t>
  </si>
  <si>
    <t>2019107141</t>
  </si>
  <si>
    <t>O sensor da porta para de funcionar e volta sozinho no hall do térreo P2</t>
  </si>
  <si>
    <t>2019107142</t>
  </si>
  <si>
    <t>limpeza do ar condicionado das salas: 503/prédio 1  500 A/prédio 1</t>
  </si>
  <si>
    <t>2019107154</t>
  </si>
  <si>
    <t>não estão funcionando as tomadas 110v, apenas funcionam as 220v. sala 704, Sala de Cultura</t>
  </si>
  <si>
    <t>2019107155</t>
  </si>
  <si>
    <t>troca de tomada antiga por uma nova de 3 pinos para que o equipamento capela de segurança biológica 205,p1</t>
  </si>
  <si>
    <t>2019107160</t>
  </si>
  <si>
    <t>Recolocar a cortina lateral que caiu do palco do salão nobre</t>
  </si>
  <si>
    <t>2019107161</t>
  </si>
  <si>
    <t xml:space="preserve">Remover a tela de projeção da sala 414.Instalar a tela nova </t>
  </si>
  <si>
    <t>2019107162</t>
  </si>
  <si>
    <t>Lâmpadas piscando e ar condicionado pingando  sala 622</t>
  </si>
  <si>
    <t>2019107183</t>
  </si>
  <si>
    <t>tubulação de esgoto estourou campos central - p2</t>
  </si>
  <si>
    <t>2019107184</t>
  </si>
  <si>
    <t xml:space="preserve"> troca da cerâmica da parede no banheiro masculino do RU</t>
  </si>
  <si>
    <t>2019107192</t>
  </si>
  <si>
    <t>vazamento no bebedouro  Corredor, 5° andar, prédio 2</t>
  </si>
  <si>
    <t>2019107198</t>
  </si>
  <si>
    <t>Luminária está caindo, Banheiro masculino, 4° andar, prédio 1</t>
  </si>
  <si>
    <t>2019094602</t>
  </si>
  <si>
    <t>dois suportes para alocar duas estufas de esterilização na sala 703</t>
  </si>
  <si>
    <t>2019101071</t>
  </si>
  <si>
    <t>Confecção de bancada que suporte 120kg para a sala 100D</t>
  </si>
  <si>
    <t>2019107213</t>
  </si>
  <si>
    <t>Maçaneta da porta caiu(maçaneta está na Prefeitura) Ban feminino- 711, 7 andar, p 3</t>
  </si>
  <si>
    <t>2019107219</t>
  </si>
  <si>
    <t>lâmpada do Data show da sala 516 do Prédio 1 precisa ser substituída.-  Sala 516- p1</t>
  </si>
  <si>
    <t>2019107241</t>
  </si>
  <si>
    <t>condensadora de ar MUITO suja aqui em nossa sala precisando limpeza- sala 001C- p1</t>
  </si>
  <si>
    <t>2019107250</t>
  </si>
  <si>
    <t>Descarte de resíduos (misto e madeira)</t>
  </si>
  <si>
    <t>2019107257</t>
  </si>
  <si>
    <t>troca de tomada  sala 022 laboratorio de anatomia sala 07</t>
  </si>
  <si>
    <t>2019107259</t>
  </si>
  <si>
    <t>Bebedouro do DCE sem água nas suas duas torneiras Sala 121(DCE) - p2</t>
  </si>
  <si>
    <t>2019107260</t>
  </si>
  <si>
    <t>ares condicionados do Alimena não estão funcionando por problema no controle Sala 023 Alimena-p1</t>
  </si>
  <si>
    <t>2019107263</t>
  </si>
  <si>
    <t>Descarga está com problema  Banheiro feminino, ala sul, térreo , 3° andar - p1</t>
  </si>
  <si>
    <t>2019107276</t>
  </si>
  <si>
    <t xml:space="preserve">lâmpada piscando na biblioteca </t>
  </si>
  <si>
    <t>2019101870</t>
  </si>
  <si>
    <t>utilizar uma "contra porca" para uma melhor fixação das porcas abaixo da bancada nos labs 317 a 320</t>
  </si>
  <si>
    <t>2019102593</t>
  </si>
  <si>
    <t>análise para instalação de ar condicionado na sala 1B / Central Analítica</t>
  </si>
  <si>
    <t>2019107301</t>
  </si>
  <si>
    <t>Falta de água nos laboratórios 002A e 002B.</t>
  </si>
  <si>
    <t>2019107331</t>
  </si>
  <si>
    <t>Instalar a tela de projeção na sala 512- p1</t>
  </si>
  <si>
    <t>2019107334</t>
  </si>
  <si>
    <t>controle da sala 723 não está mais na sala. Solicita-se novo controle.</t>
  </si>
  <si>
    <t>2019107340</t>
  </si>
  <si>
    <t>Banheiro feminino sem água, ala norte, térreo, prédio 1 frente biblioteca</t>
  </si>
  <si>
    <t>2019107347</t>
  </si>
  <si>
    <t>Armário A- Falar com técnica Marli - Verificar batente para a fechadura da porta fechar melhor Lab 814B, 8° andar, p2</t>
  </si>
  <si>
    <t>2019107348</t>
  </si>
  <si>
    <t>Solicito orçamento de substituição de mola de piso para a porta de vidro do laboratório 814 B do Prédio 2.</t>
  </si>
  <si>
    <t>2019107350</t>
  </si>
  <si>
    <t>Reparo em lajes, pilares ou vigas Corredor, 2° andar, Prédio 1</t>
  </si>
  <si>
    <t>2019107379</t>
  </si>
  <si>
    <t>Laboratório 714-B não está ligando (luz vermelha acessa)</t>
  </si>
  <si>
    <t>2019107386</t>
  </si>
  <si>
    <t>revisão da iluminação da sala 107 do Prédio 01</t>
  </si>
  <si>
    <t>2019107408</t>
  </si>
  <si>
    <t>Porta está sem maçaneta, interna. Sala 300C, 3° andar, prédio 1</t>
  </si>
  <si>
    <t>2019107414</t>
  </si>
  <si>
    <t>Verificar cadeiras que estão quebradas , no corredor  Corredor, 6° andar, prédio 1</t>
  </si>
  <si>
    <t>2019107419</t>
  </si>
  <si>
    <t>Verificar porta do banheiro  Banheiro feminino, 6° andar, prédio 1</t>
  </si>
  <si>
    <t>2019107427</t>
  </si>
  <si>
    <t>Modernização das tomadas 110V dos corredores de todos os pavimentos do prédio 1</t>
  </si>
  <si>
    <t>2019107436</t>
  </si>
  <si>
    <t>puxadores de gavetas que caíram no laboratório 205 / prédio 1 sejam recolocados</t>
  </si>
  <si>
    <t>2019107438</t>
  </si>
  <si>
    <t xml:space="preserve"> manutenção da porta do lab. 502, pédio 3</t>
  </si>
  <si>
    <t>2019107442</t>
  </si>
  <si>
    <t>Instalar ou consertar rodízios de mesa de trabalho branca  Sala 819</t>
  </si>
  <si>
    <t>2019107450</t>
  </si>
  <si>
    <t>nstalação de um novo compressor (NP 042521) para suprir o Lab. Central Analítica. sala 001B</t>
  </si>
  <si>
    <t>2019107453</t>
  </si>
  <si>
    <t>Cadeira da recepção do P1 está com o braço quebrado Recepção, térreo , prédio 1</t>
  </si>
  <si>
    <t>2019107456</t>
  </si>
  <si>
    <t>Tampa do vaso está solta Banheiro feminino, 3° andar, prédio 2</t>
  </si>
  <si>
    <t>2019107459</t>
  </si>
  <si>
    <t xml:space="preserve">Verificar porta de entrada do P3, a porta fica abrindo e fechando sem parar </t>
  </si>
  <si>
    <t>2019107462</t>
  </si>
  <si>
    <t>sala de aula 620 do prédio 1 passui sinal de wifi para a rede Eduram, não esta funcionando</t>
  </si>
  <si>
    <t>2019107463</t>
  </si>
  <si>
    <t>arrumar projetor Sala 620 - prédio 1</t>
  </si>
  <si>
    <t>2019107469</t>
  </si>
  <si>
    <t>Vieram aqui e desligaram o disjuntor das lâmpadas e tomadas. Sala 302 do prédio 2</t>
  </si>
  <si>
    <t>2019107480</t>
  </si>
  <si>
    <t>vazamento pia  Banheiro feminino, ala norte, 5° andar, prédio 1</t>
  </si>
  <si>
    <t>2019107484</t>
  </si>
  <si>
    <t>Há uma pia logo à direita (distante da janela) no laboratório 205 / p 1 vazando(pingando) dentro do armário.</t>
  </si>
  <si>
    <t>2019107489</t>
  </si>
  <si>
    <t xml:space="preserve">recolocação nos parques soltos no piso na sala 518 do prédio 1 </t>
  </si>
  <si>
    <t>2019107510</t>
  </si>
  <si>
    <t>Troca de disjuntor Sala 013- caixa d'água ,subsolo, prédio 1</t>
  </si>
  <si>
    <t>2019107517</t>
  </si>
  <si>
    <t>Aparelho não está esquentando Sala 220A-Supervisão Adservi, 2° andar , prédio 2</t>
  </si>
  <si>
    <t>2019107523</t>
  </si>
  <si>
    <t>solicito substituição de luminária na capela do Prédio 1</t>
  </si>
  <si>
    <t>2019107540</t>
  </si>
  <si>
    <t>TORNEIRA NÃO ESTA FECHANDO SALA 022 LABORATORIO DE ANATOMIA</t>
  </si>
  <si>
    <t>2019107541</t>
  </si>
  <si>
    <t>Tatames do lab814B estão com os frisos quebrados, descolados 814p2</t>
  </si>
  <si>
    <t>2019107543</t>
  </si>
  <si>
    <t>verificar tomadas que nao estao funcionando Copa, quarto andar, Prédio 3</t>
  </si>
  <si>
    <t>2019107556</t>
  </si>
  <si>
    <t xml:space="preserve"> cheiro desagradável  que vem do subsolo, mas não sabem informar o local exato </t>
  </si>
  <si>
    <t>2019107564</t>
  </si>
  <si>
    <t>mudar o cabo de telefone do acesso C19 ao acesso C18, devido à mudanças de mobiliário no local. Sala 603</t>
  </si>
  <si>
    <t>2019107576</t>
  </si>
  <si>
    <t>Retirada de parte da madeira danificada pela infiltração de água. Sala 620, 6° andar, ala norte, prédio 1</t>
  </si>
  <si>
    <t>2019107579</t>
  </si>
  <si>
    <t>pias dos laboratórios 317 e 320/P1 estão com escoamento baixo de água.laboratório 317 320</t>
  </si>
  <si>
    <t>2019107587</t>
  </si>
  <si>
    <t>macas com rodinhas que não andam e rodinhas quebradas  615</t>
  </si>
  <si>
    <t>2019107609</t>
  </si>
  <si>
    <t>Duas lampadas, em duas luninárias diferentes(uma lampada em em cada luminária)  622-p1</t>
  </si>
  <si>
    <t>2019107620</t>
  </si>
  <si>
    <t>Limpeza de ralo - forte mau odor no laboratório. 615 - p2</t>
  </si>
  <si>
    <t>2019107621</t>
  </si>
  <si>
    <t>Temos um alçapão aberto no laboratório.  615-p2</t>
  </si>
  <si>
    <t>2019107636</t>
  </si>
  <si>
    <t>Adequação de tomadas de piso para utilização temporária de micro-ondas- Hall- p2</t>
  </si>
  <si>
    <t>2019107639</t>
  </si>
  <si>
    <t>Fechamento/conserto de teto de gesso (alçapão)3° andar, prédio 2</t>
  </si>
  <si>
    <t>2019107645</t>
  </si>
  <si>
    <t xml:space="preserve"> troca da caixa de descarga instalada no sanitário localizado no térreo do prédio do Arquivo.</t>
  </si>
  <si>
    <t>2019107655</t>
  </si>
  <si>
    <t xml:space="preserve">porta de um armário do laboratório está com problemas,502 </t>
  </si>
  <si>
    <t>2019107658</t>
  </si>
  <si>
    <t>Necessitamos de plástico bolha ou  sacos de lixo para  cobrir equipamentos e TV 814/Pr. 2</t>
  </si>
  <si>
    <t>2019107671</t>
  </si>
  <si>
    <t>pintura das paredes e forros das salas 220 e 220A do P2</t>
  </si>
  <si>
    <t>2019107681</t>
  </si>
  <si>
    <t>vedação acústica das portas do gabinete da reitora.já esta sendo atualizado no chamado 2019097910</t>
  </si>
  <si>
    <t>2019107699</t>
  </si>
  <si>
    <t>instalação cortina  sala 407 do prédio 3</t>
  </si>
  <si>
    <t>2019107702</t>
  </si>
  <si>
    <t>Revisão geral nos aparelhos de ar- condicionado, na sala 601, Prédio 1.</t>
  </si>
  <si>
    <t>2019107672</t>
  </si>
  <si>
    <t>Batedeira planetária apresenta fiação para aquecimento que está dando choques  615 cozinha experimental</t>
  </si>
  <si>
    <t>2019107711</t>
  </si>
  <si>
    <t>avaliação técnica sobre funcionamento de um aparelho de telefone com fio. 306 - p1</t>
  </si>
  <si>
    <t>2019107738</t>
  </si>
  <si>
    <t>desentupimento vaso sanitário Banheiro 209, 2° andar, prédio 2</t>
  </si>
  <si>
    <t>2019107744</t>
  </si>
  <si>
    <t xml:space="preserve"> abertura de alçapão no forro do laboratório 814 do prédio 2</t>
  </si>
  <si>
    <t>2019107750</t>
  </si>
  <si>
    <t>desativadas 2 lâmpadas de cada luminária da sala 107 (secretaria do Derca), prédio 1.</t>
  </si>
  <si>
    <t>2019107762</t>
  </si>
  <si>
    <t xml:space="preserve">serviço de marcenaria para 3 demandas simples do Patrimônio, Sala 017 - Subsolo </t>
  </si>
  <si>
    <t>2019107766</t>
  </si>
  <si>
    <t>colocação de abraçadeira na mangueira de silicone para fixação no cilindro de gás CO2. lab micro sala 202</t>
  </si>
  <si>
    <t>2019107130</t>
  </si>
  <si>
    <t xml:space="preserve"> instalação de mais uma tomada para ligar um computador na sala 600b.</t>
  </si>
  <si>
    <t>2019107736</t>
  </si>
  <si>
    <t>intslação ou realocação de tomadas na bancada do laboratório. 702</t>
  </si>
  <si>
    <t>2019107770</t>
  </si>
  <si>
    <t>bebedouro no sétimo andar não está funcionando</t>
  </si>
  <si>
    <t>2019107772</t>
  </si>
  <si>
    <t>ramal 8840 está mudo, não faz ligação na sala 607</t>
  </si>
  <si>
    <t>2019107776</t>
  </si>
  <si>
    <t>peça solta na maçaneta da porta principal do laboratório 302</t>
  </si>
  <si>
    <t>2019107777</t>
  </si>
  <si>
    <t>ajustar os braços das cadeiras com rodinha que estão no laboratório 302</t>
  </si>
  <si>
    <t>2019107799</t>
  </si>
  <si>
    <t>Revisão de tomada  de piso  no 3° andar</t>
  </si>
  <si>
    <t>2019107802</t>
  </si>
  <si>
    <t>colar parques soltos no piso da sala 518</t>
  </si>
  <si>
    <t>2019107822</t>
  </si>
  <si>
    <t>estante que aloja ratos muito "frouxa" no biotério, lab 415</t>
  </si>
  <si>
    <t>2019107827</t>
  </si>
  <si>
    <t>pessoal da manutenção desligou o disjuntor e os demais ares condicionadas não estão funcionando no lab 714</t>
  </si>
  <si>
    <t>2019107828</t>
  </si>
  <si>
    <t>Revisão geral civil no espaço de artes (dentro da Biblioteca)</t>
  </si>
  <si>
    <t>2019107854</t>
  </si>
  <si>
    <t>assistencia do pessoal da eletrica para realizar a instalação de um cabo de força no estabilizador de energia no lab 702</t>
  </si>
  <si>
    <t>2019107863</t>
  </si>
  <si>
    <t>Sensor de presença queimado no banh PCD do térreo</t>
  </si>
  <si>
    <t>2019107865</t>
  </si>
  <si>
    <t>Luminária está caindo Derca, sala 107, térreo'</t>
  </si>
  <si>
    <t>2019107867</t>
  </si>
  <si>
    <t>instalar o aparelho purificador de agua milliq no lab 613</t>
  </si>
  <si>
    <t>2019107883</t>
  </si>
  <si>
    <t>Cheiro muito forte de gás sala 201 - p1</t>
  </si>
  <si>
    <t>2019107870</t>
  </si>
  <si>
    <t>O ralo da pia está solto e está ocorrendo vazamento no lab 602</t>
  </si>
  <si>
    <t>2019107874</t>
  </si>
  <si>
    <t>tamponamento direto no shaft da tubulação que passa pelo almoxarifado (anexo do P3)</t>
  </si>
  <si>
    <t>2019107875</t>
  </si>
  <si>
    <t>estrutura seja analisada na sala 008: saber se ela é uma parede de alvenaria ou se é um pilar</t>
  </si>
  <si>
    <t>2019107895</t>
  </si>
  <si>
    <t>manutenção de dois bancos do laboratório 214</t>
  </si>
  <si>
    <t>2019107919</t>
  </si>
  <si>
    <t>Guarda corpos do espaço dos reservatórios necessitam de reparo, pois apresentam vários pontos de corrosão</t>
  </si>
  <si>
    <t>2019107925</t>
  </si>
  <si>
    <t>desentupimento de pia/tanque do laboratório 617 a da sala envidraçada</t>
  </si>
  <si>
    <t>2019107966</t>
  </si>
  <si>
    <t>instalação de um escorredor plástico na parede do laboratório 305 que está na sala 307, necessário desparafusar</t>
  </si>
  <si>
    <t>ajustar todas as portas dos armários do lab  413- p1</t>
  </si>
  <si>
    <t>2019107984</t>
  </si>
  <si>
    <t>Ajuste na porta Sala 103, térreo, prédio 1</t>
  </si>
  <si>
    <t>2019108007</t>
  </si>
  <si>
    <t>tirar os pes de uma estante  Sala 415</t>
  </si>
  <si>
    <t>2019108030</t>
  </si>
  <si>
    <t xml:space="preserve">revisadas as juntas de dilatação nos andares do P3, segue foto registrada da junta do 4º andar. </t>
  </si>
  <si>
    <t>2019108031</t>
  </si>
  <si>
    <t>revisão no bico de Bunsen de número 29. Laboratório 004 - p1</t>
  </si>
  <si>
    <t>2019108034</t>
  </si>
  <si>
    <t>Portas estão emperrando. Portas do primeiro e segundo box Banheiro feminino, 6° andar, ala norte, prédio 1</t>
  </si>
  <si>
    <t>2019108043</t>
  </si>
  <si>
    <t xml:space="preserve">desemperrar a trava inferior da porta que dá acesso ao terraço do 9° pavimento do Prédio 2 </t>
  </si>
  <si>
    <t>2019108046</t>
  </si>
  <si>
    <t>vaso sanitário, não está funcionando a descarga  Banheiro 509, feminino, 5° andar, prédio 2</t>
  </si>
  <si>
    <t>2019108047</t>
  </si>
  <si>
    <t>Desentupimento/limpeza  Lavanderia, 5° andar, prédio 1</t>
  </si>
  <si>
    <t>2019108051</t>
  </si>
  <si>
    <t>2 Cadeiras quebradas no corredor 6° andar, prédio 1</t>
  </si>
  <si>
    <t>2019108052</t>
  </si>
  <si>
    <t>Substituição do conduíte e fiação para alimentação das tomadas na área externa do 9º andar do P2</t>
  </si>
  <si>
    <t>2019108059</t>
  </si>
  <si>
    <t>Colocação de portas em armário. Sala 100F, Divisão de Patrimônio</t>
  </si>
  <si>
    <t>2019108068</t>
  </si>
  <si>
    <t>Verificar tomadas nos pilares externos da antiga cafeteria Cubos térreo P3</t>
  </si>
  <si>
    <t>2019108085</t>
  </si>
  <si>
    <t xml:space="preserve">Aparelho não está desligando, Hall 3° andar, prédio 2 </t>
  </si>
  <si>
    <t>2019108088</t>
  </si>
  <si>
    <t>persiana caiu Sala 210,2° andar, prédio 1</t>
  </si>
  <si>
    <t>2019108107</t>
  </si>
  <si>
    <t>O telefone do Biotério não faz  e não recebe ligações</t>
  </si>
  <si>
    <t>2019108110</t>
  </si>
  <si>
    <t>FIXAÇÃO DE SUPORTE PARA JALECOS. 214 - p2</t>
  </si>
  <si>
    <t>2019108118</t>
  </si>
  <si>
    <t>Lâmpada piscando na sala 302. Uma apenas. -p1</t>
  </si>
  <si>
    <t>2019108121</t>
  </si>
  <si>
    <t>vazamento da pia Banheiro feminino, 5° andar, ala norte, prédio 1</t>
  </si>
  <si>
    <t>2019108126</t>
  </si>
  <si>
    <t>solicitamos que o quadro seja retirado da sala 605A e colocado na sala 605B</t>
  </si>
  <si>
    <t>2019108144</t>
  </si>
  <si>
    <t>Tampa do vaso está quebrada,  Banheiro masculino , térreo, ala norte, prédio 1</t>
  </si>
  <si>
    <t>2019108145</t>
  </si>
  <si>
    <t>Tampa do vaso está quebrada Banheiro feminino, ala norte, 2° andar, prédio 1</t>
  </si>
  <si>
    <t>2019108146</t>
  </si>
  <si>
    <t>lâmpada queimada Banheiro masculino, ala norte,4° andar, prédio 1</t>
  </si>
  <si>
    <t>2019108161</t>
  </si>
  <si>
    <t>Apertar o parafuso de uma estante de animais.415, Biotério-p3</t>
  </si>
  <si>
    <t>2019108171</t>
  </si>
  <si>
    <t>compra de bateria para nobreak do NTI (sala 406 prédio 1)</t>
  </si>
  <si>
    <t>2019108177</t>
  </si>
  <si>
    <t>Substituição de baterias do nobreak do CPD (NTI-Redes), sala 406 - chamado duplicado</t>
  </si>
  <si>
    <t>2019108197</t>
  </si>
  <si>
    <t>Está pingando água do dreno próximo da caixa do CD-1 na sala 406 (CPD, NTI-Redes)</t>
  </si>
  <si>
    <t>2019108210</t>
  </si>
  <si>
    <t>Passar o cabo HDMI por dentro do forro e retirar o cabo VGA na sala 508</t>
  </si>
  <si>
    <t>2019108213</t>
  </si>
  <si>
    <t>ar condicionado pararam de resfriar, liberando apenas ar quente no lab 814 (fisioterapia)</t>
  </si>
  <si>
    <t>2019108215</t>
  </si>
  <si>
    <t>desligada a exaustão/ventilação central da sala 106</t>
  </si>
  <si>
    <t>2019108220</t>
  </si>
  <si>
    <t>ativação dos pontos de rede da sala 207/Prédio 3- sala 207, Coordenação de Psicologia PPG</t>
  </si>
  <si>
    <t>2019108221</t>
  </si>
  <si>
    <t>Descarga com problema. Phenix já realizou o conserto. Banheiro feminino, 2° andar, prédio 2</t>
  </si>
  <si>
    <t>2019108222</t>
  </si>
  <si>
    <t>Banheiro feminino, ala sul, 3° andar, prédio 1 ajuste descarga -  Banheiro feminino, ala sul, 3° andar, prédio 1</t>
  </si>
  <si>
    <t>2019108225</t>
  </si>
  <si>
    <t>Correndo água das paredes do banheiro Banheiro masculino, ala norte, subsolo , prédio 1</t>
  </si>
  <si>
    <t>2019108228</t>
  </si>
  <si>
    <t xml:space="preserve">Tampa do vaso está quebrada Banheiro feminino, 5° andar, ala norte, prédio 1
</t>
  </si>
  <si>
    <t>2019108230</t>
  </si>
  <si>
    <t>Problema em suporte para papel-higiênico : BAN MASC ALA NORTE-p1-5°andar</t>
  </si>
  <si>
    <t>2019108233</t>
  </si>
  <si>
    <t>Vaso sanitário desentupir  Banheiro PCD, 2° andar, prédio 2</t>
  </si>
  <si>
    <t>2019108246</t>
  </si>
  <si>
    <t>Desentupimento vaso  Banheiro feminino, 8° andar, prédio 3</t>
  </si>
  <si>
    <t>2019108254</t>
  </si>
  <si>
    <t>vazamento de água na tubulação que alimenta o purificador de água do laboratório farmacotécnica e cosmetologia</t>
  </si>
  <si>
    <t>2019108287</t>
  </si>
  <si>
    <t>Tomadas não estão funcionando  Copa vigilantes, térreo, prédio 3</t>
  </si>
  <si>
    <t>2019108291</t>
  </si>
  <si>
    <t>movimentação das condensadoras do 3° pavimento do Prédio 1- laje técnica ala norte 3° pav P1</t>
  </si>
  <si>
    <t>2019108300</t>
  </si>
  <si>
    <t>Troca de ar condicionado de janela por split.217 p1</t>
  </si>
  <si>
    <t>2019108339</t>
  </si>
  <si>
    <t>A lâmpada mais à esquerda acende e apaga (quase sempre apagada, com ruído).507, Ascom</t>
  </si>
  <si>
    <t>2019108341</t>
  </si>
  <si>
    <t>Maçaneta da porta está caindo- Porta que dá acesso ao elevador de cadeirantes, externo   Hall, térreo, prédio 1</t>
  </si>
  <si>
    <t>2019108346</t>
  </si>
  <si>
    <t>passagem de novo cabo ethernet interligando o Access Point (AP),localizado no subsolo do Prédio II,</t>
  </si>
  <si>
    <t>2019108358</t>
  </si>
  <si>
    <t>Solicito a conexão da tubulação pluvial mostrada na foto.</t>
  </si>
  <si>
    <t>2019108371</t>
  </si>
  <si>
    <t>revisão na iluminação localizada em parte do nosso acervo,1 andar  Prédio Arquivo</t>
  </si>
  <si>
    <t>2019108373</t>
  </si>
  <si>
    <t>funcionamento dos ar condicionados dos ultrafreezers.103/104 - Sala dos Ultrafreezeres</t>
  </si>
  <si>
    <t>2019108452</t>
  </si>
  <si>
    <t>Porta do hall do P1 está demorando a fechar. Hall, térreo, prédio 1</t>
  </si>
  <si>
    <t>2019108417</t>
  </si>
  <si>
    <t>Porta de vidro do subsolo não está fechando.Corredor, subsolo, prédio 1</t>
  </si>
  <si>
    <t>2019108439</t>
  </si>
  <si>
    <t>A mola aérea da porta de entrada do laboratório 617 soltou e precisa ser fixada novamente.</t>
  </si>
  <si>
    <t>2019108453</t>
  </si>
  <si>
    <t>Porta está caindo, 1° box - Banheiro feminino, ala norte, térreo, prédio 1</t>
  </si>
  <si>
    <t>2019108460</t>
  </si>
  <si>
    <t>sala 218 do Prédio 1, para desemaranhar as persianas.</t>
  </si>
  <si>
    <t>2019108478</t>
  </si>
  <si>
    <t>problema em mangueira/torneira Bebedouro Corredor, subsolo, prédio 1</t>
  </si>
  <si>
    <t>2019108488</t>
  </si>
  <si>
    <t>Conserto de cadeira Sala 405, 4° andar, prédio 1</t>
  </si>
  <si>
    <t>2019108501</t>
  </si>
  <si>
    <t>grelha de exaustão de parede na parte externa do laboratório 320 está caída.</t>
  </si>
  <si>
    <t>2019108503</t>
  </si>
  <si>
    <t>Desentupimento  Banheiro feminino, ala sul, térreo, prédio 1</t>
  </si>
  <si>
    <t>2019104156</t>
  </si>
  <si>
    <t>Limpeza das calhas</t>
  </si>
  <si>
    <t>2019105612</t>
  </si>
  <si>
    <t>Gostaria de saber qual sua função e quando foi instalado S 813</t>
  </si>
  <si>
    <t>2019105803</t>
  </si>
  <si>
    <t>problema de mofo na sala 620</t>
  </si>
  <si>
    <t>2019105974</t>
  </si>
  <si>
    <t>avaliar e substituir o vaso sanitário do banheiro de cadeirante 2 andar - p2</t>
  </si>
  <si>
    <t>2019106703</t>
  </si>
  <si>
    <t>Instalação de luz de presença ou um interruptor individual  corredor das salas 606 e 607 - p1</t>
  </si>
  <si>
    <t>2019108471</t>
  </si>
  <si>
    <t>adaptação do móvel da cozinha limpeza no RU</t>
  </si>
  <si>
    <t>2019108473</t>
  </si>
  <si>
    <t>adaptação na rede de gás existente do RU</t>
  </si>
  <si>
    <t>2019108474</t>
  </si>
  <si>
    <t>adequar o ramal d'água que alimenta a pia da cozinha de distribuição e cozinha de limpeza do RU</t>
  </si>
  <si>
    <t>2019108475</t>
  </si>
  <si>
    <t>fechamento de três vãos existentes com gesso acartonado no RU</t>
  </si>
  <si>
    <t>2019108479</t>
  </si>
  <si>
    <t>Instalação de nobreak no Quadro de Força QD EST localizado na sala de Nutrição no RU</t>
  </si>
  <si>
    <t>2019108480</t>
  </si>
  <si>
    <t>Adequação de tomada de piso para ligação de buffet frio e quente no RU</t>
  </si>
  <si>
    <t>2019108481</t>
  </si>
  <si>
    <t>Instalação de tomada insdustrial para ligação de máquina lava louça na Cozinha de Limpeza no RU</t>
  </si>
  <si>
    <t>2019108482</t>
  </si>
  <si>
    <t>Instalação de nova tomada para geladeira/freezer na Cozinha de Distribuição no RU</t>
  </si>
  <si>
    <t>2019108502</t>
  </si>
  <si>
    <t>Ajustes em grelha de ralo, verificação e tamponamento de tubulações de esgoto no RU</t>
  </si>
  <si>
    <t>2019108506</t>
  </si>
  <si>
    <t>Verificar a instalação do ar condicionado, pode estar danificando o quadro</t>
  </si>
  <si>
    <t>2019108512</t>
  </si>
  <si>
    <t>Rede 220v não está funcionando. falta de energia 615 Laboratório de alimentos</t>
  </si>
  <si>
    <t>2019108517</t>
  </si>
  <si>
    <t xml:space="preserve"> conserto em uma das tomadas que alimenta a bancada lateral esquerda de microscópios no laboratório 001</t>
  </si>
  <si>
    <t>2019108518</t>
  </si>
  <si>
    <t>revisão do ar condicionado da sala de estudo 05 da Biblioteca. O aparelho não liga.</t>
  </si>
  <si>
    <t>2019108522</t>
  </si>
  <si>
    <t>trocar um porta-chaves de parede (adquirido com recursos próprios) para o laboratório 004 (subsolo/prédio 1)</t>
  </si>
  <si>
    <t>2019108542</t>
  </si>
  <si>
    <t>habilitação de ramal no anexo do RU (onde seria uma cafeteria).</t>
  </si>
  <si>
    <t>2019108548</t>
  </si>
  <si>
    <t>solar grade Pátio, entre estacionamento G2 e centro de Simulação da Santa Casa</t>
  </si>
  <si>
    <t>2019108550</t>
  </si>
  <si>
    <t>ban fem do 4o. andar ao lado da sala 400 C, vaso sanitário do lado direito do banheiro, encontra-se quebrado.</t>
  </si>
  <si>
    <t>2019108570</t>
  </si>
  <si>
    <t>Tapar buraco na parede  500E - Vice-Reitoria</t>
  </si>
  <si>
    <t>2019108579</t>
  </si>
  <si>
    <t xml:space="preserve"> instalação de tomada na voltagem 220V de 20A na recepção do P1 para ligar ar condicionado</t>
  </si>
  <si>
    <t>2019108582</t>
  </si>
  <si>
    <t>2 vasos estão entupidos Banheiro feminino, ala norte, térreo, prédio 1</t>
  </si>
  <si>
    <t>2019108590</t>
  </si>
  <si>
    <t>Suporte está quebrado- Banheiro PCD, térreo, ala norte, prédio 1</t>
  </si>
  <si>
    <t>2019108603</t>
  </si>
  <si>
    <t>Goteira na sala Sala 620, 6° andar, ala norte, prédio 1</t>
  </si>
  <si>
    <t>2019108604</t>
  </si>
  <si>
    <t>Goteira em frente a porta do banheiro Banheiro feminino, 6° andar, ala norte, prédio 1</t>
  </si>
  <si>
    <t>2019108606</t>
  </si>
  <si>
    <t>Colocar tampa nas 04 caixas da rede elétrica e lógica onde estavam ligadas as catracas.Hall, térreo, prédio 3</t>
  </si>
  <si>
    <t>2019108609</t>
  </si>
  <si>
    <t>Vazamento no forro em frente ao elevador Corredor, 9° andar , prédio 2</t>
  </si>
  <si>
    <t>2019108626</t>
  </si>
  <si>
    <t>Goteira em luminária 813 Imunoterapia</t>
  </si>
  <si>
    <t>2019108631</t>
  </si>
  <si>
    <t>limpeza do vaso Banheiro 610, masculino , 6° andar, prédio 3</t>
  </si>
  <si>
    <t>2019108632</t>
  </si>
  <si>
    <t>exaustor de parede em mau funcionamento sala 134 do Térreo Alto (Editora da UFCSPA)</t>
  </si>
  <si>
    <t>2019108645</t>
  </si>
  <si>
    <t>auxiliar na montagem do espaço no espaço de artes Campus Central - Prédio 1</t>
  </si>
  <si>
    <t>2019108646</t>
  </si>
  <si>
    <t>placas de identificação de portas do RU sejam coladas.</t>
  </si>
  <si>
    <t>2019108648</t>
  </si>
  <si>
    <t>Vedação de pele de vidro Sala 814,8° andar, prédio 2</t>
  </si>
  <si>
    <t>2019108650</t>
  </si>
  <si>
    <t>Instalação de aparelhos hidrônicos na 104A, 415 (Biotério), 805 e troca de isolamento térmico do 7º andar</t>
  </si>
  <si>
    <t>2019108657</t>
  </si>
  <si>
    <t>Instalar veda porta no acesso a sacada do 5° andar Corredor, 5° andar, prédio 2</t>
  </si>
  <si>
    <t>2019108663</t>
  </si>
  <si>
    <t>revisão de goteira causada pela chuva,  mezanino, biblioteca</t>
  </si>
  <si>
    <t>2019108671</t>
  </si>
  <si>
    <t>Apertar um cabo conetor da exaustão da sala dos camundongos Sala 415, Biotério</t>
  </si>
  <si>
    <t>2019108673</t>
  </si>
  <si>
    <t>revisão de uma luminária da sala 403, Genética Clínica, prédio principal.</t>
  </si>
  <si>
    <t>2019108675</t>
  </si>
  <si>
    <t>Vazamento em instalação, torneira, DCE, térreo, prédio 2</t>
  </si>
  <si>
    <t>2019108681</t>
  </si>
  <si>
    <t>avaliação da marcenaria, para o fechamento das gavetas do armário para pastas suspensas  217 prédio 1</t>
  </si>
  <si>
    <t>2019108690</t>
  </si>
  <si>
    <t>ligar e desligar  favor desligar e ligar no 3° pavimento do P1 (laje técnica ao lado do lab 320).</t>
  </si>
  <si>
    <t>2019108691</t>
  </si>
  <si>
    <t>colocar lona no mezanino da biblioteca,área fica abaixo da área da laje do 3° pavimento onde será executada a obra.</t>
  </si>
  <si>
    <t>2019108692</t>
  </si>
  <si>
    <t>coletar material que se encontra no subsolo do P2</t>
  </si>
  <si>
    <t>2019108697</t>
  </si>
  <si>
    <t>evisar os aparelhos de ar das salas 218 dos prédio 1 e 218 do prédio 2.</t>
  </si>
  <si>
    <t>2019108699</t>
  </si>
  <si>
    <t>torneira do laboratório com acionamento automático não está funcionando.</t>
  </si>
  <si>
    <t>2019108705</t>
  </si>
  <si>
    <t>lonamento das estantes 5, 6 e 7 do mezanino, infiltração na sala de estudos Nº 6 na biblioteca</t>
  </si>
  <si>
    <t>2019108719</t>
  </si>
  <si>
    <t xml:space="preserve"> (sala 605 - prédio 01) a cadeira disponível está sem um dos braços para apoio.</t>
  </si>
  <si>
    <t>2019108730</t>
  </si>
  <si>
    <t xml:space="preserve"> urgência a vistoria e troca das tomadas embaixo das mesas de estudos dos alunos sob risco iminente de curto-circuito</t>
  </si>
  <si>
    <t>2019108732</t>
  </si>
  <si>
    <t>vistoria eletrica na sala 401a do prédio 1,dep de enfermagem.6 lampadas fluorescentes queimadas e outras piscando.</t>
  </si>
  <si>
    <t>2019108753</t>
  </si>
  <si>
    <t>porta de uma bancada do laboratório está quebrada.615</t>
  </si>
  <si>
    <t>2019108756</t>
  </si>
  <si>
    <t>soldar carrinho encontra-se na prefeitura</t>
  </si>
  <si>
    <t>2019108767</t>
  </si>
  <si>
    <t>Trocar os quadros brancos das salas 314 e 316 pelos quadros de películas.</t>
  </si>
  <si>
    <t>2019108772</t>
  </si>
  <si>
    <t>Controle do ar central desligado, caixinhas de controle dentro das salas está desligado bioterio</t>
  </si>
  <si>
    <t>2019108786</t>
  </si>
  <si>
    <t>solicito o conserto ou troca de uma régua do computador e do microondas sala 022 laboratorio de anatomia</t>
  </si>
  <si>
    <t>2019107560</t>
  </si>
  <si>
    <t>instalação de placas de identificação na central de distribuição de gases especiais.</t>
  </si>
  <si>
    <t>2019108757</t>
  </si>
  <si>
    <t>posicionamento da fossa existente entre o prédio 02 e prédio 03</t>
  </si>
  <si>
    <t>2019108758</t>
  </si>
  <si>
    <t>desligarem e isolarem a fiação da foto, no 3° pavimento do Prédio 1.</t>
  </si>
  <si>
    <t>2019108760</t>
  </si>
  <si>
    <t>cobertura seja instalada na gaiola de ventilador de coifa do RU.</t>
  </si>
  <si>
    <t>2019108788</t>
  </si>
  <si>
    <t>conserto da tomada 220V e alteração da amperagem dessa tomada na Copa do quarto andar do Prédio 3</t>
  </si>
  <si>
    <t>2019108828</t>
  </si>
  <si>
    <t>Desentupimento/limpeza  Banheiro feminino, térreo, prédio 2</t>
  </si>
  <si>
    <t>2019108830</t>
  </si>
  <si>
    <t>suibstituição da tampa do vaso sanitário do banheiro masculino (gabinete à direita) do térreo do Prédio 01 na Ala Sul</t>
  </si>
  <si>
    <t>2019108831</t>
  </si>
  <si>
    <t>Solicitamos a instalação de uma extensão do ramal 8742 para o lab 202.</t>
  </si>
  <si>
    <t>2019108834</t>
  </si>
  <si>
    <t>Solicito a instalação de um dispenser de papel  214 - p2</t>
  </si>
  <si>
    <t>2019108836</t>
  </si>
  <si>
    <t>Solicito a troca de lâmpada fixada abaixo de armário aéreo da bancada dos espectrofotômetros.</t>
  </si>
  <si>
    <t>2019108851</t>
  </si>
  <si>
    <t>caixa de descarga do seguinte local está com vazamento:banheiro masculino 3-C</t>
  </si>
  <si>
    <t>2019108856</t>
  </si>
  <si>
    <t>Desentupimento/limpeza Banheiro masculino, 312, 3° andar, prédio 1</t>
  </si>
  <si>
    <t>2019108861</t>
  </si>
  <si>
    <t>falta de energia, sem luz  Escada de emergência 9° andar, prédio 2</t>
  </si>
  <si>
    <t>2019108864</t>
  </si>
  <si>
    <t>solicito o conserto do ar da sala dos professores, não esquenta,sala 28 sala dos professores. laboratório de anatomia</t>
  </si>
  <si>
    <t>2019108881</t>
  </si>
  <si>
    <t>desentupimento vaso sanitário  Banheiro feminino, ala sul, térreo, prédio 1</t>
  </si>
  <si>
    <t>2019107050</t>
  </si>
  <si>
    <t>instalação de uma tomada 220 v na sala 400C</t>
  </si>
  <si>
    <t>2019107916</t>
  </si>
  <si>
    <t>novo ponto elétrico no laboratório 413</t>
  </si>
  <si>
    <t>2019107943</t>
  </si>
  <si>
    <t>um ponto de saida de gás no laboratório 201.</t>
  </si>
  <si>
    <t>2019108119</t>
  </si>
  <si>
    <t>vidro duplo da janela da sarmento para verificar avaliação de limpeza ou troca dos mesmos 413 - p1</t>
  </si>
  <si>
    <t>2019108176</t>
  </si>
  <si>
    <t>confeccionar cabo de extensão elétrica com uma régua com pelo menos 3 femeas na ponta do cabo.413 p1</t>
  </si>
  <si>
    <t>2019108887</t>
  </si>
  <si>
    <t>armário de guardar materiais de alunos,com porta quebrada(dobradiças)armário n:033sala 022 laboratório de anatomia</t>
  </si>
  <si>
    <t>2019108888</t>
  </si>
  <si>
    <t>Recolocar a porta de correr do armário de limpeza de volta no trilho Saída do banheiro masculino Ala Sul 6º andar P1</t>
  </si>
  <si>
    <t>2019108889</t>
  </si>
  <si>
    <t>Refletor da escadaria principal do Prédio 1 (na parte externa) não está ligando.</t>
  </si>
  <si>
    <t>2019108897</t>
  </si>
  <si>
    <t>Refletor externo está queimado, em frente as escadarias do P1. já tem outro chamado do mesmo assunto</t>
  </si>
  <si>
    <t>2019108898</t>
  </si>
  <si>
    <t>Goteira que vem do cano azul (emergencial) Dce(alto), térreo, prédio 2</t>
  </si>
  <si>
    <t>2019108899</t>
  </si>
  <si>
    <t>Ar está vazando muito Central analítica, 1B/1C, subsolo, prédio 1</t>
  </si>
  <si>
    <t>2019108900</t>
  </si>
  <si>
    <t>Exaustor está caindo Banheiro feminino, 7° andar, prédio 2</t>
  </si>
  <si>
    <t>2019108901</t>
  </si>
  <si>
    <t>Verificar porta, está desnivelada. Sala 116, sala de gelo, térreo, prédio 3</t>
  </si>
  <si>
    <t>2019108906</t>
  </si>
  <si>
    <t>maçaneta da porta está com problemas. Precisamos de uma manutenção para reparo do problema. Sala 702</t>
  </si>
  <si>
    <t>2019108907</t>
  </si>
  <si>
    <t>6 condensadoras sejam reposicionadas em uma laje que tem acesso pelo 3° pavimento do Prédio 1, Ala Norte.</t>
  </si>
  <si>
    <t>2019108913</t>
  </si>
  <si>
    <t>verificação nos equipamentos de ar condicionado em ambiente laboratorial,Sala 001B / Central Analítica</t>
  </si>
  <si>
    <t>2019108916</t>
  </si>
  <si>
    <t>reparo de vazamento identificado em uma torneira localizada no laboratório 301</t>
  </si>
  <si>
    <t>2019108917</t>
  </si>
  <si>
    <t>solicitar a assistencia do pessoal da eletrica para realizar a instalação de um cabo de força no Lab 702</t>
  </si>
  <si>
    <t>2019108921</t>
  </si>
  <si>
    <t>sala 403 do Prédio 1 (sala interna da direita) janela seja trocada pelo padrão maxim-ar da universidade</t>
  </si>
  <si>
    <t>2019108926</t>
  </si>
  <si>
    <t>revisão nas portas com uma possível lubrificação nas mesmas para diminuir o ruído.Sala 415, Biotério</t>
  </si>
  <si>
    <t>2019108927</t>
  </si>
  <si>
    <t>limpeza e pintura da central de gases 3, incluir portas metálicas e alvenaria.Central de gases 3</t>
  </si>
  <si>
    <t>2019108933</t>
  </si>
  <si>
    <t>Conserto ou substituição da tampa da caixa que alimenta a rede elétrica e de ar condicionado da biblioteca</t>
  </si>
  <si>
    <t>2019108949</t>
  </si>
  <si>
    <t>Maçaneta da porta de entrada caiu Sala 502 - Reitoria</t>
  </si>
  <si>
    <t>2019108959</t>
  </si>
  <si>
    <t>solicito que seja realizada uma limpeza nos reservatórios de incêndio das 03 edificações do campus,</t>
  </si>
  <si>
    <t>2019108964</t>
  </si>
  <si>
    <t xml:space="preserve"> um curto circuito no interruptor do deposito  DESEWG - Sala 004- subsolo alto p2</t>
  </si>
  <si>
    <t>2019108975</t>
  </si>
  <si>
    <t>a folha da direita da porta de vidro do restaurante do Prédio 2 está emperrando.</t>
  </si>
  <si>
    <t>2019108985</t>
  </si>
  <si>
    <t>lampadas do corredor no laboratório de anatomia,ficam piscando</t>
  </si>
  <si>
    <t>2019108987</t>
  </si>
  <si>
    <t>ar condicionado da sala da camera fria, esta ligando sozinho no quente.sala 022 laboratório de anatomia sala 07</t>
  </si>
  <si>
    <t>2019108993</t>
  </si>
  <si>
    <t>Desentupimento/limpeza ralo atrás da porta  Refeitório terceirizados, 2° andar, prédio 2</t>
  </si>
  <si>
    <t>2019109000</t>
  </si>
  <si>
    <t>Ar condicionado não resfriou e nos dias frios que tivemos notamos que tb não aquecia.</t>
  </si>
  <si>
    <t>2019109003</t>
  </si>
  <si>
    <t>olicitar uma avaliação dos pontos da rede elétrica (conferir se as tomadas 110v são realmente 110v e se as 220v são 220v)</t>
  </si>
  <si>
    <t>2019109004</t>
  </si>
  <si>
    <t>Vazamento em instalação  Banheiro feminino, 3° andar, prédio 3</t>
  </si>
  <si>
    <t>2019109005</t>
  </si>
  <si>
    <t>Vazamento em instalação  Banheiro feminino, 4° andar, prédio 3</t>
  </si>
  <si>
    <t>2019109007</t>
  </si>
  <si>
    <t>Vazamento em instalação  Banheiro feminino, 5° andar, prédio 3</t>
  </si>
  <si>
    <t>2019109016</t>
  </si>
  <si>
    <t>laboratório 702 do prédio 3. Estamos com 7 lâmpadas queimadas</t>
  </si>
  <si>
    <t>2019109020</t>
  </si>
  <si>
    <t xml:space="preserve">novos pontos de tomada e lógica para o balcão instalado ao lado da entrada principal no ru </t>
  </si>
  <si>
    <t>2019109043</t>
  </si>
  <si>
    <t>laboratório de fisioterapia solicitamos que uma pia seja instalada em um box que eles têm no local hoje.</t>
  </si>
  <si>
    <t>2019109052</t>
  </si>
  <si>
    <t>armário abaixo da pia para armazenamento de um pequenos quantitativo de reagentes químicos</t>
  </si>
  <si>
    <t>2019109058</t>
  </si>
  <si>
    <t>Queimou equipamento 110 em tomada 110, 813 - p3</t>
  </si>
  <si>
    <t>2019109060</t>
  </si>
  <si>
    <t>Verificar a voltagem de algumas tomadas  615 Cozinha Experimental - chamado duplicado</t>
  </si>
  <si>
    <t>2019109062</t>
  </si>
  <si>
    <t>favor religar o chiller bioterio p3</t>
  </si>
  <si>
    <t>2019109064</t>
  </si>
  <si>
    <t>torneira da entrada do Biotério está com um fluxo de água bioterio</t>
  </si>
  <si>
    <t>2019098290</t>
  </si>
  <si>
    <t>Habilitação de novo ramal na sala 802A</t>
  </si>
  <si>
    <t>2019107236</t>
  </si>
  <si>
    <t xml:space="preserve"> Habilitação de novo ramal em duas salas do DECESA 302 P2 e 305 P3</t>
  </si>
  <si>
    <t>2019109086</t>
  </si>
  <si>
    <t xml:space="preserve"> o desligamento do exaustor/ar condicionado central da sala 106 do prédio 3</t>
  </si>
  <si>
    <t>2019109105</t>
  </si>
  <si>
    <t>vazamento em instalação  Auditório, 215/216</t>
  </si>
  <si>
    <t>2019109110</t>
  </si>
  <si>
    <t>A água que abastece o biotério está vindo muito turva. Precisamos da verificação da qualidade da água.</t>
  </si>
  <si>
    <t>2019109120</t>
  </si>
  <si>
    <t xml:space="preserve"> ramal será disponibilizado para atendimento compartilhado no Coworking.</t>
  </si>
  <si>
    <t>2019109155</t>
  </si>
  <si>
    <t>pino da maçaneta caindo Sala 405,4° andar, prédio 1</t>
  </si>
  <si>
    <t>2019109156</t>
  </si>
  <si>
    <t>Pino da maçaneta está caindo Sala 223,2° andar, prédio 2</t>
  </si>
  <si>
    <t>2019109166</t>
  </si>
  <si>
    <t>2 pontos de tomadas na Sala 814-E,</t>
  </si>
  <si>
    <t>2019109167</t>
  </si>
  <si>
    <t xml:space="preserve">instalação de duas prateleiras recebidas do Patrimônio no Laboratório 405 </t>
  </si>
  <si>
    <t>2019109170</t>
  </si>
  <si>
    <t>colocação de um suporte na parede da Sala 814-E</t>
  </si>
  <si>
    <t>2019109172</t>
  </si>
  <si>
    <t>Retirar estrutura da tela antiga de projeção do auditório 1 (Salão Nobre).e outras adaptações</t>
  </si>
  <si>
    <t>2019109175</t>
  </si>
  <si>
    <t xml:space="preserve">Vidro da bancada da sala central está caindo, teria que fixá-lo.Sala 304 Biologia Molecular </t>
  </si>
  <si>
    <t>2019109186</t>
  </si>
  <si>
    <t>Trocar filtro de água copa reitoria p1</t>
  </si>
  <si>
    <t>2019109193</t>
  </si>
  <si>
    <t>Armários com portas de vidro que estão emperrando ao correr. Laboratório 201, prédio 1.</t>
  </si>
  <si>
    <t>2019109202</t>
  </si>
  <si>
    <t>ligação ruim, com ruído : 502 - reitoria</t>
  </si>
  <si>
    <t>2019109203</t>
  </si>
  <si>
    <t>studo seja feito na caixa pluvial que recebe a tubulação pluvial do Almoxarifado de Químicos.</t>
  </si>
  <si>
    <t>2019109218</t>
  </si>
  <si>
    <t>Solicito desuntupimento de pia no laboratório 714 do prédio 3.</t>
  </si>
  <si>
    <t>2019109219</t>
  </si>
  <si>
    <t xml:space="preserve">Torneira pingando. LabGentox </t>
  </si>
  <si>
    <t>2019109226</t>
  </si>
  <si>
    <t>persiana da sala 604 do prédio 1, sala da CADD,</t>
  </si>
  <si>
    <t>2019109229</t>
  </si>
  <si>
    <t>Retirar e consertar as cadeiras do hall do 5.andar do prédio 2.</t>
  </si>
  <si>
    <t>2019109240</t>
  </si>
  <si>
    <t>vazamento em duas pias da bancada do lab 305.</t>
  </si>
  <si>
    <t>2019109246</t>
  </si>
  <si>
    <t>retirada do quadro elétrico no terraço do 3° andar do P1 para que sejam realizados os serviços de impermeabilização.</t>
  </si>
  <si>
    <t>2019109250</t>
  </si>
  <si>
    <t>Torneira cafeteira copa</t>
  </si>
  <si>
    <t>2019109281</t>
  </si>
  <si>
    <t>Consertar as carteiras escolares (12) armazenadas na frente do mezanino do salão nobre (2.andar).</t>
  </si>
  <si>
    <t>2019109295</t>
  </si>
  <si>
    <t>RALO DA PIA SAINDO AGUA NA SALA DO TANQUE DE GLICERINA</t>
  </si>
  <si>
    <t>2019109307</t>
  </si>
  <si>
    <t>Piso do 1° box(a esquerda) está se soltando. Banheiro feminino, subsolo, ala norte, prédio 1</t>
  </si>
  <si>
    <t>2019109312</t>
  </si>
  <si>
    <t>parte do guarda-corpo na cobertura do Prédio 1 (Ala Sul) está quebrado.</t>
  </si>
  <si>
    <t>2019109323</t>
  </si>
  <si>
    <t>Vazamento de gás na válvula/mangueira da saída individual laboratório 004 do prédio 01.</t>
  </si>
  <si>
    <t>2019109324</t>
  </si>
  <si>
    <t>Fixação/remoção de materiais Prédio 01: Sala 508 e Sala 619 - Prédio 02:  Sala 507, 508, 509, 510</t>
  </si>
  <si>
    <t>2019109333</t>
  </si>
  <si>
    <t xml:space="preserve">para identificação da origem da rede alimentadora. O laboratório 617 do prédio 2 </t>
  </si>
  <si>
    <t>2019109334</t>
  </si>
  <si>
    <t>recolocação da barra da bancada de microscópios que se desprendeu.  laboratório de farmacotécnica e cosmetologia</t>
  </si>
  <si>
    <t>2019109335</t>
  </si>
  <si>
    <t xml:space="preserve">Desentupimento Banheiro feminino, ala sul, térreo, prédio </t>
  </si>
  <si>
    <t>2019109347</t>
  </si>
  <si>
    <t>Fixação de quadro branco na parede na sala 518</t>
  </si>
  <si>
    <t>2019109355</t>
  </si>
  <si>
    <t xml:space="preserve">Desentupimento/limpeza pia  Banheiro feminino, 3° andar, prédio 2 </t>
  </si>
  <si>
    <t>2019109370</t>
  </si>
  <si>
    <t>Corrimão está solto. Entre o térreo e segundo andar do prédio 1.</t>
  </si>
  <si>
    <t>2019109380</t>
  </si>
  <si>
    <t>fixação de 1 cx de acrílico na parede da recepção do P2</t>
  </si>
  <si>
    <t>2019109401</t>
  </si>
  <si>
    <t>adequação em tomada no 9º andar do P2, está com vários fios soltos e desencapados, Tomada no 9º andar do P2</t>
  </si>
  <si>
    <t>2019109405</t>
  </si>
  <si>
    <t>sala 703 há vazamento no registro de água da pia do fundo na qual está instalado o destilador.</t>
  </si>
  <si>
    <t>2019109412</t>
  </si>
  <si>
    <t>Todos os telefones do mesmo ramal estão sem linha. URGENTE!SALA 104 DAP</t>
  </si>
  <si>
    <t>2019109430</t>
  </si>
  <si>
    <t>controle da temperatura da sala 104 do prédio 3,</t>
  </si>
  <si>
    <t>2019109431</t>
  </si>
  <si>
    <t>análise de um elemento para verificar se se trata de um pilar.corredor entre P2 e P3.</t>
  </si>
  <si>
    <t>2019109447</t>
  </si>
  <si>
    <t>Ar condicionada da Sala de cultura parou de funcionar, precisamos de manutenção pois essa sala não pode ficar quente devido as contaminações.</t>
  </si>
  <si>
    <t>2019109452</t>
  </si>
  <si>
    <t>mangueira do chuveirinho  da sala de preparo esta vazando</t>
  </si>
  <si>
    <t>2019109458</t>
  </si>
  <si>
    <t>cortar cabos de vassouras, já separados e marcados , para usar de enriquecimento ambiental bioterio</t>
  </si>
  <si>
    <t>2019109366</t>
  </si>
  <si>
    <t>É necessária a troca de um plug de 20 A da cafeteira.</t>
  </si>
  <si>
    <t>2019109371</t>
  </si>
  <si>
    <t>instalação de um ponto de rede elétrica no lab 413 - chamado duplicado</t>
  </si>
  <si>
    <t>2019109372</t>
  </si>
  <si>
    <t>instalação de um ponto de rede físico que atenda a estação 025474 no lab 413</t>
  </si>
  <si>
    <t>2019109459</t>
  </si>
  <si>
    <t xml:space="preserve">retirada das lonas nas mesas de estudos e nas sala 6 e 8 da Biblioteca, </t>
  </si>
  <si>
    <t>2019109460</t>
  </si>
  <si>
    <t xml:space="preserve"> substituição de todos os registros e mangueiras de gás dos laboratórios do Complexo de Alimentos: lab 615 e 618</t>
  </si>
  <si>
    <t>2019109461</t>
  </si>
  <si>
    <t xml:space="preserve">retirada das lonas que foram colocadas quando houve a obra no andar 9 do prédio2. </t>
  </si>
  <si>
    <t>2019109474</t>
  </si>
  <si>
    <t>As descargas do banheiro estão estragadas.  Banheiro feminino, ala sul, 3° andar, prédio 1</t>
  </si>
  <si>
    <t>2019109483</t>
  </si>
  <si>
    <t xml:space="preserve"> piso da rampa de acesso ao Restaurante Universitário e demais peças de basalto do fosso da ala sul que forem necessárias</t>
  </si>
  <si>
    <t>2019109484</t>
  </si>
  <si>
    <t>Recompactação do piso que está cedendo (ao lado da rampa de acesso ao prédio 2</t>
  </si>
  <si>
    <t>2019109485</t>
  </si>
  <si>
    <t xml:space="preserve">Verificar infiltração na cobertura da entrada do prédio 1 </t>
  </si>
  <si>
    <t>2019109487</t>
  </si>
  <si>
    <t>Substituir as pedras da calçada que estão quebradas por revestimento de concreto-estacionamento2(ala sul)</t>
  </si>
  <si>
    <t>2019109489</t>
  </si>
  <si>
    <t xml:space="preserve">Ar-condicionado não liga mas está com a luz piscando 601 </t>
  </si>
  <si>
    <t>2019109496</t>
  </si>
  <si>
    <t>Instalação de chuveiros faltantes nos vestiários femininos e masculinos do térreo alto e 2º andar do prédio 2.</t>
  </si>
  <si>
    <t>2019109499</t>
  </si>
  <si>
    <t>Assento sanitário está quebrado e Banheiro feminino, ala norte, 2° andar , prédio 1</t>
  </si>
  <si>
    <t>2019109502</t>
  </si>
  <si>
    <t>cheiro de gás quando se abre a chave geral e a chave amarela Sala 004 prédio 1</t>
  </si>
  <si>
    <t>2019109503</t>
  </si>
  <si>
    <t>identificação dos pontos de lógica nas duas pontas (rack e tomadas), incluíndo os pontos novos (balcão de entrada).</t>
  </si>
  <si>
    <t>2019109530</t>
  </si>
  <si>
    <t xml:space="preserve">seguintes adequações no RU:forno e lava-louça </t>
  </si>
  <si>
    <t>2019109531</t>
  </si>
  <si>
    <t xml:space="preserve">Sifão de uma das pias do laboratório rompeu no meio. Necessita ser trocado. 514 </t>
  </si>
  <si>
    <t>2019109534</t>
  </si>
  <si>
    <t xml:space="preserve">as lâmpadas da sala 217 e 218 do Prédio 1, pararam de funcionar. </t>
  </si>
  <si>
    <t>2019109547</t>
  </si>
  <si>
    <t>A sala 219, onde fica o Núcleo Cultural está sem luz</t>
  </si>
  <si>
    <t>2019109561</t>
  </si>
  <si>
    <t>adequação do circuito que alimenta as bancadas com redes elétricas e lógica. 413 / laboratório de física</t>
  </si>
  <si>
    <t>2019109568</t>
  </si>
  <si>
    <t>Regular a porta da sala 315 do prédio 1.</t>
  </si>
  <si>
    <t>2019109573</t>
  </si>
  <si>
    <t>Gostaria que alguém verificasse a possibilidade de fixar a tomada.</t>
  </si>
  <si>
    <t>2019109581</t>
  </si>
  <si>
    <t>Vaso sanitário entupimento   Banheiro feminino, térreo, ala sul, prédio 1</t>
  </si>
  <si>
    <t>2019109649</t>
  </si>
  <si>
    <t xml:space="preserve">Vaso está entupido, e o cheiro está exalando pelo corredor inteiro. </t>
  </si>
  <si>
    <t>2019101031</t>
  </si>
  <si>
    <t>Instalar novo ramal no lab 305 (física médica)</t>
  </si>
  <si>
    <t>2019109595</t>
  </si>
  <si>
    <t>torneira de uma das pias do laboratório sem sair água ao abrir</t>
  </si>
  <si>
    <t>2019109600</t>
  </si>
  <si>
    <t xml:space="preserve">Maçaneta da porta está caindo- Porta que dá acesso ao elevador de cadeirantes, externo </t>
  </si>
  <si>
    <t>2019109627</t>
  </si>
  <si>
    <t>Pendurar quadro na sala da Reitora  502 - Gabinete da Reitoria</t>
  </si>
  <si>
    <t>2019109644</t>
  </si>
  <si>
    <t>Tijolos de fachada caindo, com perigo de cair sobre alguém.</t>
  </si>
  <si>
    <t>2019109653</t>
  </si>
  <si>
    <t>A janela do laboratório 320 está com o "puxador" com sem um dos parafusos e o outro está solto.</t>
  </si>
  <si>
    <t>2019109654</t>
  </si>
  <si>
    <t>As lâmpadas de uma das capelas do laboratório 320 está queimada</t>
  </si>
  <si>
    <t>2019109670</t>
  </si>
  <si>
    <t>Conserto da casinha do cãozinho que fica no Campus Santa Teresa</t>
  </si>
  <si>
    <t>2019109672</t>
  </si>
  <si>
    <t>Colar ou Apertar a fechadura da porta de vidro do hall do 4.andar do prédio 2</t>
  </si>
  <si>
    <t>2019109677</t>
  </si>
  <si>
    <t>O suporte das lâmpadas do lab. 202 está desencaixado, com risco de cair lab 202</t>
  </si>
  <si>
    <t>2019109689</t>
  </si>
  <si>
    <t>realizando a remoção de uma mesa de reuniões, da sala 401A, ás 13h. 401A - DENF</t>
  </si>
  <si>
    <t>2019109695</t>
  </si>
  <si>
    <t>Solicitamos conserto da persiana veneziana horizontal de alumínio.</t>
  </si>
  <si>
    <t>2019109699</t>
  </si>
  <si>
    <t>carrinho emprestado para transportar grelhas das limpezas do ar condicionado.</t>
  </si>
  <si>
    <t>2019109705</t>
  </si>
  <si>
    <t xml:space="preserve"> reduzir o espaço residual que ficou entre uma catraca e outro.</t>
  </si>
  <si>
    <t>2019109708</t>
  </si>
  <si>
    <t>Vazamento em instalação  Antiga cafeteria Cubos Bar, térreo, prédio 3</t>
  </si>
  <si>
    <t>2019109709</t>
  </si>
  <si>
    <t>Vidro da janela está rachado.  Sala 706A,7° andar, prédio 3</t>
  </si>
  <si>
    <t>2019109720</t>
  </si>
  <si>
    <t>lâmpada queimada Sala 220A- Supervisão Adservi, 2° andar, prédio 2</t>
  </si>
  <si>
    <t>2019109723</t>
  </si>
  <si>
    <t xml:space="preserve"> informo que uma goteira está molhando uma obra de arte que esta exposta no Espaço de Artes, junto à Biblioteca.</t>
  </si>
  <si>
    <t>2019109724</t>
  </si>
  <si>
    <t>cafeteira da copa está funcionando, parte elétrica e hidráulica</t>
  </si>
  <si>
    <t>2019109725</t>
  </si>
  <si>
    <t>sobre goteira em quadro no salão de artes mesmo cha,ado  n 2019109723</t>
  </si>
  <si>
    <t>2019109726</t>
  </si>
  <si>
    <t>ramal 8780 O aparelho desligou, não tem linha</t>
  </si>
  <si>
    <t>2019107565</t>
  </si>
  <si>
    <t>tomada para gerador 603 - p3</t>
  </si>
  <si>
    <t>2019109173</t>
  </si>
  <si>
    <t>disjuntor trifásico e cabeamento necessário para a nova tela de projeção do Salão Nobre.</t>
  </si>
  <si>
    <t>2019109268</t>
  </si>
  <si>
    <t>instalação de 2 pontos de rede no lab 214</t>
  </si>
  <si>
    <t>2019109715</t>
  </si>
  <si>
    <t>Verificar se o ramal 8887 foi instalado no 802A</t>
  </si>
  <si>
    <t>2019109733</t>
  </si>
  <si>
    <t>nosso Espaço de Artes, foi descoberta uma infiltração,</t>
  </si>
  <si>
    <t>2019109734</t>
  </si>
  <si>
    <t xml:space="preserve"> limpeza urgente do ar condicionado split da sala de experimentação do Biotério.</t>
  </si>
  <si>
    <t>2019109735</t>
  </si>
  <si>
    <t>troca do filtro de água, marca Hidrafiltro, localizado na copa do 5º andar , sala 500I</t>
  </si>
  <si>
    <t>2019109743</t>
  </si>
  <si>
    <t>acks ventiladas não ligou no gerador, precisamos da verificação e colocação desta no gerador</t>
  </si>
  <si>
    <t>2019109744</t>
  </si>
  <si>
    <t>Colocar luzes de emergência na sala de atividades,bioterio</t>
  </si>
  <si>
    <t>2019109748</t>
  </si>
  <si>
    <t>bservada uma goteira desde a lámpada, na sala de 613D do Laboratório de Biologia celular Predio 3, sala 613</t>
  </si>
  <si>
    <t>2019109756</t>
  </si>
  <si>
    <t xml:space="preserve">Fazer uma rampa de madeira maior, para conseguir passar os carrinhos de limpeza. </t>
  </si>
  <si>
    <t>2019109757</t>
  </si>
  <si>
    <t>Vazamento em instalação Banheiro feminino, ala norte, 5° andar, prédio 1</t>
  </si>
  <si>
    <t>2019109759</t>
  </si>
  <si>
    <t>Choveu nas salas 621, 620, 311 e no laboratório de informática 618 (desligamos as tomadas)</t>
  </si>
  <si>
    <t>2019109763</t>
  </si>
  <si>
    <t xml:space="preserve">Verificar as tomadas do refeitório dos terceirizados e fazer as adequações necessárias. </t>
  </si>
  <si>
    <t>2019109767</t>
  </si>
  <si>
    <t>Ar-condicionado portátil não está funcionando, precisa ser levado para oficina da Phenix.</t>
  </si>
  <si>
    <t>2019109227</t>
  </si>
  <si>
    <t xml:space="preserve">instalações de tomadas 110v e 220v em mais pontos devido ao uso de equipamentos  602 </t>
  </si>
  <si>
    <t>2019109773</t>
  </si>
  <si>
    <t xml:space="preserve"> verificação da altura da viga na fachada norte do Prédio 01</t>
  </si>
  <si>
    <t>2019109776</t>
  </si>
  <si>
    <t xml:space="preserve">mangueira das mesas no laboratorio 01 no laboratorio de anatomia esta vazando agua e esta com um rasgo </t>
  </si>
  <si>
    <t>2019109784</t>
  </si>
  <si>
    <t xml:space="preserve"> ligação de uma extensão diretamente em um dos quadros da sala 402 do Prédio 2</t>
  </si>
  <si>
    <t>2019109785</t>
  </si>
  <si>
    <t>Fechamento dos furos na parede após remoção do quadro branco para outra sala.</t>
  </si>
  <si>
    <t>2019109792</t>
  </si>
  <si>
    <t>Disjuntor da torneira elétrica está desarmando. solicito verificação (DR71)</t>
  </si>
  <si>
    <t>2019109794</t>
  </si>
  <si>
    <t>Banheiro feminino, 509, 5° andar, prédio 3</t>
  </si>
  <si>
    <t>2019109803</t>
  </si>
  <si>
    <t>acompanhamento equipe de elétrica da manutenção para o desligamento que ocorrerá no quadro elétrico do térreo do P3.</t>
  </si>
  <si>
    <t>2019109808</t>
  </si>
  <si>
    <t>instalação de câmeras de vídeo na sala 408,recursos online da Biblioteca,</t>
  </si>
  <si>
    <t>2019109823</t>
  </si>
  <si>
    <t xml:space="preserve"> geladeira na sala 616 do prédio 3, porém não há ponto de energia elétrica próximo para ligação.</t>
  </si>
  <si>
    <t>2019109845</t>
  </si>
  <si>
    <t>Vazamento em instalação Banheiro pcd, térreo, prédio 1</t>
  </si>
  <si>
    <t>2019109848</t>
  </si>
  <si>
    <t>vedação de um barrilhete de água com silicone. sala 214</t>
  </si>
  <si>
    <t>2019109855</t>
  </si>
  <si>
    <t xml:space="preserve"> ligar o ar condicionado do refeitório do 2.o andar do Prédio 1</t>
  </si>
  <si>
    <t>2019109861</t>
  </si>
  <si>
    <t xml:space="preserve">Equipamento está vibrando e parece que está esquentando ao invés de esfriar o ambiente. s:1b </t>
  </si>
  <si>
    <t>2019109863</t>
  </si>
  <si>
    <t>Um dos aparelhos de ar condicionado da sala 316 (Prédio 01) está cheiro horrivel função quente</t>
  </si>
  <si>
    <t>2019109873</t>
  </si>
  <si>
    <t xml:space="preserve"> telefones do ramal 8783, da Procuradoria Federal Junto à UFCSPA</t>
  </si>
  <si>
    <t>2019109874</t>
  </si>
  <si>
    <t>Revisar as quantidades e materiais constantes no estoque mínimo Almoxarifado da Manutenção</t>
  </si>
  <si>
    <t>2019109875</t>
  </si>
  <si>
    <t>Revisar as quantidades e materiais constantes no estoque mínimo</t>
  </si>
  <si>
    <t>2019109884</t>
  </si>
  <si>
    <t>Conserto de cadeiras, estão no corredor(em frente ao elevador de serviço  Corredor, 2° andar, prédio 1</t>
  </si>
  <si>
    <t>2019109894</t>
  </si>
  <si>
    <t>Solicitamos a substituição da parte de baixo da caixa de baterias da central telefônica por outra peça de MDF reaproveitado</t>
  </si>
  <si>
    <t>2019109909</t>
  </si>
  <si>
    <t>braços das cadeiras sejam ajustados já que estão com problemas, na sala 106</t>
  </si>
  <si>
    <t>2019109916</t>
  </si>
  <si>
    <t>Solicitamos mão francesa para suspender o microondas que encontra-se na bancada da pia, Laboratório 201 / p 1</t>
  </si>
  <si>
    <t>2019109919</t>
  </si>
  <si>
    <t>A porta de entrada no laboratório 814 está  raspando o piso precisando uma adequação Laboratório 814</t>
  </si>
  <si>
    <t>2019109920</t>
  </si>
  <si>
    <t>Fixação/reposição de revestimentos Anatomia, subsolo, prédio 1</t>
  </si>
  <si>
    <t>2019109938</t>
  </si>
  <si>
    <t>Porta do 3° box está emperrando,  Banheiro feminino, 6° andar, ala norte, prédio 1</t>
  </si>
  <si>
    <t>2019109940</t>
  </si>
  <si>
    <t>Registro geral de água encontra-se emperrado  615</t>
  </si>
  <si>
    <t>2019109966</t>
  </si>
  <si>
    <t>Solicitamos a retirada da persiana, a qual foi verificada sem conserto em chamado anterior. 511/P1</t>
  </si>
  <si>
    <t>2019109979</t>
  </si>
  <si>
    <t>seja aberta a grelha de piso da sala de formolização da Anatomia. Precisamos verificar o diâmetro do tubo que está abaixo dela</t>
  </si>
  <si>
    <t>2019109991</t>
  </si>
  <si>
    <t>remoção temporária do chuveiro de emergência para realização da pintura do piso do laboratório.214 p2</t>
  </si>
  <si>
    <t>2019109997</t>
  </si>
  <si>
    <t>Ajuste/troca de cabo lógico Sala 22-Supervisão Sulclean,2° andar, prédio 2</t>
  </si>
  <si>
    <t>2019110003</t>
  </si>
  <si>
    <t>encaixe da pia(saída da agua )caiu</t>
  </si>
  <si>
    <t>2019110013</t>
  </si>
  <si>
    <t>vazamento na encanação que passa pela sala há no mínimo 2 semanas Deposito das Ligas - Sala 125</t>
  </si>
  <si>
    <t>2019110014</t>
  </si>
  <si>
    <t>Na sala de pós operatório está ocorrendo um barulho, parece algo tremendo em cima do teto.bioterio</t>
  </si>
  <si>
    <t>2019110026</t>
  </si>
  <si>
    <t>Marco da porta está solto. Banheiro feminino, ,ala sul, 2° andar, prédio 1</t>
  </si>
  <si>
    <t>2019110033</t>
  </si>
  <si>
    <t>solicito a instalação de um destilador de agua na sala de preparo dentro do laboratório de anatomia,</t>
  </si>
  <si>
    <t>2019110050</t>
  </si>
  <si>
    <t>Sifão da pia está vazando quando liga a torneira(manutenção já foi acionada). Banheiro feminino, ala sul, térreo</t>
  </si>
  <si>
    <t>2019110071</t>
  </si>
  <si>
    <t>Placa do compressor da condensadora mestre do 7° andar</t>
  </si>
  <si>
    <t>2019110075</t>
  </si>
  <si>
    <t>retirada temporária do SPDA (haste e demais componentes) em cima da casa de máquinas</t>
  </si>
  <si>
    <t>2019110078</t>
  </si>
  <si>
    <t>Tomada 220 do bebedouro está com mau contato.Corredor, 5° andar, prédio 3</t>
  </si>
  <si>
    <t>2019110080</t>
  </si>
  <si>
    <t>lâmpada queimada Banheiro PCD, 2° andar, prédio 2- banheiro terceirizados</t>
  </si>
  <si>
    <t>2019110090</t>
  </si>
  <si>
    <t>uma prateleira semelhante à foto enviada para fixar na parede, Laboratório 201, Microbiologia</t>
  </si>
  <si>
    <t>2019110095</t>
  </si>
  <si>
    <t>ponto 28 e 29 na sala 216 prédio 2 estão sem sinal.</t>
  </si>
  <si>
    <t>2019110097</t>
  </si>
  <si>
    <t>verificação de voltagem de uma tomada da sala 216 p2.</t>
  </si>
  <si>
    <t>2019110107</t>
  </si>
  <si>
    <t xml:space="preserve">ar condicionado nao esta funcionando sala 103 - prefeitura </t>
  </si>
  <si>
    <t>2019110109</t>
  </si>
  <si>
    <t>Armário do laboratório está com problema em suas gavetas. 615</t>
  </si>
  <si>
    <t>2019110111</t>
  </si>
  <si>
    <t>possibilidade de inversão de posição dos pinos da tomada para que o plug do microondas possa ser ligado.s 201, Microbiologia</t>
  </si>
  <si>
    <t>2019110113</t>
  </si>
  <si>
    <t>Preciso também da troca de 6 mini lâmpadas e 2 lâmpadas normais (não são as tubulares) 501 - sala dos conselhos</t>
  </si>
  <si>
    <t>2019110121</t>
  </si>
  <si>
    <t>uso da tomada  613 Laboratório de Biologia Celular</t>
  </si>
  <si>
    <t>2019110124</t>
  </si>
  <si>
    <t>Precisa de espuma expansiva para ser utilizada em uma caixa que está no auditório do P2</t>
  </si>
  <si>
    <t>2019110170</t>
  </si>
  <si>
    <t>"bancada" de madeira com aproximadamente 2metros de comprimento por 51 cm de largura,bioterio</t>
  </si>
  <si>
    <t>2019110188</t>
  </si>
  <si>
    <t>O quebrou o puxador de uma das portas de um armário, gostaríamos de consertá-lo.  Sala 610, Curso de Psicologia</t>
  </si>
  <si>
    <t>2019110197</t>
  </si>
  <si>
    <t>Equipamento ultrafreezer, amanheceu desligado e com alarme.</t>
  </si>
  <si>
    <t>2019110202</t>
  </si>
  <si>
    <t>erificar um vazamento da instalação do ar condicionado que está escorrendo sobre a porta  605a</t>
  </si>
  <si>
    <t>2019110222</t>
  </si>
  <si>
    <t>Precisamos da equipe de manutenção para retirada das obras e auxiliar a artista,Espaço de Artes,lado da Biblioteca</t>
  </si>
  <si>
    <t>2019110240</t>
  </si>
  <si>
    <t>tampo de vaso quebrado  Banheiro masculino, 3° andar, prédio 1, ala norte</t>
  </si>
  <si>
    <t>2019110242</t>
  </si>
  <si>
    <t xml:space="preserve"> desentupimento0 Banheiro masculino, 6° andar, ala norte, térreo, prédio 1</t>
  </si>
  <si>
    <t>2019110245</t>
  </si>
  <si>
    <t>desentupimento Banheiro feminino, térreo, ala sul, prédio 1</t>
  </si>
  <si>
    <t>2019110248</t>
  </si>
  <si>
    <t>Vazamento no sifão.  Banheiro feminino, 6° andar, ala sul, prédio 1</t>
  </si>
  <si>
    <t>2019110255</t>
  </si>
  <si>
    <t>apoio para transferência de refrigeradores de uma sala para outra dentro do mesmo laboratório 214</t>
  </si>
  <si>
    <t>2019110256</t>
  </si>
  <si>
    <t>Vazamento que vem do chão, não sabem o local exato.  Banheiro PCD,5° andar, térreo, prédio 3</t>
  </si>
  <si>
    <t>2019110262</t>
  </si>
  <si>
    <t>conserto da maçaneta da porta interna do laboratório 302 do prédio 3</t>
  </si>
  <si>
    <t>2019110272</t>
  </si>
  <si>
    <t>prédio 2 ficou sem água, Disjuntor que alimenta bombonas do P2</t>
  </si>
  <si>
    <t>2019110273</t>
  </si>
  <si>
    <t>Regular a pressão da torneira.Banheiro feminino, ala sul, térreo, prédio 1</t>
  </si>
  <si>
    <t>2019110287</t>
  </si>
  <si>
    <t xml:space="preserve">verificar e reparar o ramal 8789, disponível na sala 511, pois está mudo. 511 </t>
  </si>
  <si>
    <t>2019110289</t>
  </si>
  <si>
    <t>providenciar o reparo de um puxador de gaveteiro, localizado na sala 511</t>
  </si>
  <si>
    <t>2019110290</t>
  </si>
  <si>
    <t>tampa para dijuntor na sala 511</t>
  </si>
  <si>
    <t>2019110299</t>
  </si>
  <si>
    <t>verificação do funcionamento dos equipamentos de Ar Condicionado do Auditório Moacyr Scliar no 3º Andar do prédio 2</t>
  </si>
  <si>
    <t>2019110301</t>
  </si>
  <si>
    <t>montagem do museu anatomia</t>
  </si>
  <si>
    <t>2019110305</t>
  </si>
  <si>
    <t>Vaso sanitário está entupido  Banheiro masculino, ala sul, térreo, prédio 1</t>
  </si>
  <si>
    <t>2019110310</t>
  </si>
  <si>
    <t>cadeira de rodinhas, um parafuso o qual não temos a chave correta para apertar.500 A</t>
  </si>
  <si>
    <t>2019110313</t>
  </si>
  <si>
    <t>Vazamento em instalação  Copa dos servidores, 2° andar, prédio 1</t>
  </si>
  <si>
    <t>2019110314</t>
  </si>
  <si>
    <t>Instalar tomada de 220v no corredor do DCE,Corredor DCE, térreo, prédio 2</t>
  </si>
  <si>
    <t>2019110316</t>
  </si>
  <si>
    <t>solicito a manutenção de um ponto para internet sala 104, DAP</t>
  </si>
  <si>
    <t>2019110317</t>
  </si>
  <si>
    <t>Vazamento em instalação Corredor térreo alto, prédio 2</t>
  </si>
  <si>
    <t>2019110327</t>
  </si>
  <si>
    <t>vazamento entre o hall e o sagão da biblioteca</t>
  </si>
  <si>
    <t>2019110329</t>
  </si>
  <si>
    <t>Instalar ramal 8777 no restaurante universitário (balcão da entrada)</t>
  </si>
  <si>
    <t>2019110333</t>
  </si>
  <si>
    <t>Cano quebrado Reservatório de incêndio,9° andar, prédio 2</t>
  </si>
  <si>
    <t>2019110347</t>
  </si>
  <si>
    <t xml:space="preserve"> instalação de um conjunto simples de pia e torneira na cafeteria anexa ao RU</t>
  </si>
  <si>
    <t>2019110348</t>
  </si>
  <si>
    <t>Solicito o fornecimento e instalação de 1 dispenser para papel toalha e outro para sabonete líquido.</t>
  </si>
  <si>
    <t>2019110355</t>
  </si>
  <si>
    <t xml:space="preserve"> bebedouro que fica no 2.o andar do prédio 1 novamente está apresentando problemas,próximo à sala de aula 216</t>
  </si>
  <si>
    <t>2019110404</t>
  </si>
  <si>
    <t>reparos no espaço de artes ao lado da biblioteca para recreber próximas exposições</t>
  </si>
  <si>
    <t>2019110407</t>
  </si>
  <si>
    <t xml:space="preserve">Cortina caiu. Sala 509,5° andar, prédio 2 </t>
  </si>
  <si>
    <t>2019110414</t>
  </si>
  <si>
    <t>necessitamos a troca ou conserto da tampa do nosso vaso sanitário localizado no mezanino do Arquivo</t>
  </si>
  <si>
    <t>2019110418</t>
  </si>
  <si>
    <t>troca de uma tomada do padrão antigo para o padrão novo no lab 306</t>
  </si>
  <si>
    <t>2019110430</t>
  </si>
  <si>
    <t>Retirada do suporte do teclado da mesa para melhorar a movimentação.Sala 603</t>
  </si>
  <si>
    <t>2019110431</t>
  </si>
  <si>
    <t>lâmpada queimada 304b</t>
  </si>
  <si>
    <t>2019110440</t>
  </si>
  <si>
    <t>Solicitamos fixação de um puxador de gavetas de um gaveteiro.Sala 511</t>
  </si>
  <si>
    <t>2019110446</t>
  </si>
  <si>
    <t xml:space="preserve">substituição de dois mangueiras flexíveis de aço para água. no ru </t>
  </si>
  <si>
    <t>2019110447</t>
  </si>
  <si>
    <t xml:space="preserve">Solicito a instalação de fechamento em tela metálica do vão de ventilação no ru </t>
  </si>
  <si>
    <t>2019110457</t>
  </si>
  <si>
    <t>Um dos cabos RJ 45 de conexão de rede apresenta problema no engate. Sala do arquivo</t>
  </si>
  <si>
    <t>2019110458</t>
  </si>
  <si>
    <t xml:space="preserve">ramal mudo na 103 prefeitura </t>
  </si>
  <si>
    <t>2019110461</t>
  </si>
  <si>
    <t>Dois telefones não estão funcionando.401B</t>
  </si>
  <si>
    <t>2019110369</t>
  </si>
  <si>
    <t>Problemas nos bebedouro do RU. 1 encontra-se com gosto da agua ruim e outro um barulho estranho ao ligar na energia</t>
  </si>
  <si>
    <t>2019110421</t>
  </si>
  <si>
    <t>limpeza de filtros dos 3 bebedouros do RU</t>
  </si>
  <si>
    <t>2019110487</t>
  </si>
  <si>
    <t>Precisamos de limpeza de ar condicionados do lab 803 (total 03)</t>
  </si>
  <si>
    <t>2019110502</t>
  </si>
  <si>
    <t>Aquisição de filtro da tomada de ar exterior do corredor "sujo" do biotério.</t>
  </si>
  <si>
    <t>2019110504</t>
  </si>
  <si>
    <t>vazamento em mictório do Banheiro masculino, 8° andar, prédio 3</t>
  </si>
  <si>
    <t>2019110506</t>
  </si>
  <si>
    <t>troca do medidor de água do RU</t>
  </si>
  <si>
    <t>2019110508</t>
  </si>
  <si>
    <t>Conserto do piso Pátio, ao lado da Guarita</t>
  </si>
  <si>
    <t>2019110513</t>
  </si>
  <si>
    <t>duas alimentações elétricas (uma para ele e outra para o nobreak).sala 206</t>
  </si>
  <si>
    <t>2019110514</t>
  </si>
  <si>
    <t xml:space="preserve">Solicitamos que a abertura das folhas seja trocada (a folha da esquerda que deve abrir e não a da direita) lab206 do Prédio 1 </t>
  </si>
  <si>
    <t>2019110518</t>
  </si>
  <si>
    <t xml:space="preserve"> instalação de bebedouro na ala norte do pavimento térreo do Prédio 1.</t>
  </si>
  <si>
    <t>2019110521</t>
  </si>
  <si>
    <t>vazamento de agua na mangueira da sala de preparo de corpos.</t>
  </si>
  <si>
    <t>2019110524</t>
  </si>
  <si>
    <t>A maçaneta da porta da sala da Engenharia (100d prédio 1) está frouxa.</t>
  </si>
  <si>
    <t>2019110526</t>
  </si>
  <si>
    <t>Solicito identificação de voltagem das tomadas do lab 002 - A</t>
  </si>
  <si>
    <t>2019110527</t>
  </si>
  <si>
    <t>ponto logico de internet que está com defeito atrás do computador Sala 104, DAP</t>
  </si>
  <si>
    <t>2019110553</t>
  </si>
  <si>
    <t>Verificar pressão de água Copa Reitoria</t>
  </si>
  <si>
    <t>2019110556</t>
  </si>
  <si>
    <t>Maçaneta está solta, pino caiu.DAP, Sala 104, térreo, prédio 1</t>
  </si>
  <si>
    <t>2019110558</t>
  </si>
  <si>
    <t>Solicito que o disjuntor da copinha do 2° pavimento do Prédio 1</t>
  </si>
  <si>
    <t>2019110570</t>
  </si>
  <si>
    <t>REABERTO!</t>
  </si>
  <si>
    <t>Uma das paredes da sala 607, próxima à janela, infiltração.</t>
  </si>
  <si>
    <t>2019110573</t>
  </si>
  <si>
    <t>2019110576</t>
  </si>
  <si>
    <t>Trocar a fórmica do quadro branco das salas 300A e 311.</t>
  </si>
  <si>
    <t>2019110583</t>
  </si>
  <si>
    <t>Solicitamos que seja feita uma "extensão" do ramal 8789 sala 511</t>
  </si>
  <si>
    <t>2019110591</t>
  </si>
  <si>
    <t>Substituir parafusos fixados nas janelas do RU</t>
  </si>
  <si>
    <t>2019110599</t>
  </si>
  <si>
    <t xml:space="preserve">substituição e a instalação de veda fresta tipo escova ou outra alternativa na porta de emergência do RU </t>
  </si>
  <si>
    <t>2019110607</t>
  </si>
  <si>
    <t>problemas no ar condicionado da sala 506 (procuradoria)</t>
  </si>
  <si>
    <t>2019110612</t>
  </si>
  <si>
    <t xml:space="preserve">telefone da sala 28 esta mudo, no laboratório de anatomia </t>
  </si>
  <si>
    <t>2019110619</t>
  </si>
  <si>
    <t>problema em extensão ou régua  Prefeitura, Sala 103, prédio 1</t>
  </si>
  <si>
    <t>2019110590</t>
  </si>
  <si>
    <t>Verificar e trocar as lâmpadas queimadas da rampa coberta (entre P1 e P2)</t>
  </si>
  <si>
    <t>2019110637</t>
  </si>
  <si>
    <t>realocação de cabo lógico na sala  Sala 200C, Professores</t>
  </si>
  <si>
    <t>2019110641</t>
  </si>
  <si>
    <t>reparo do ar condicionado  Sala 603 - Unidade Bioanalítica</t>
  </si>
  <si>
    <t>2019110643</t>
  </si>
  <si>
    <t>Tomada não está energizada. Solicito correção.216</t>
  </si>
  <si>
    <t>2019110677</t>
  </si>
  <si>
    <t>Fixar mola da porta. Mola está na Prefeitura Banheiro feminino, ala norte, térreo, prédio 1</t>
  </si>
  <si>
    <t>2019110683</t>
  </si>
  <si>
    <t>A porta do laboratório está raspando bastante no chão durante o seu movimento.201, Microbiologia.</t>
  </si>
  <si>
    <t>2019110684</t>
  </si>
  <si>
    <t>Verificar portão da G2(emergência)</t>
  </si>
  <si>
    <t>2019110690</t>
  </si>
  <si>
    <t>Solicitamos 3 metros de tubulação de 150 mm para realizar um desvio na tubulação de esgotamento pluvial  3°° pav p1</t>
  </si>
  <si>
    <t>2019110702</t>
  </si>
  <si>
    <t xml:space="preserve"> infiltração de água pela janela da sala 220A P2 (Supervisão ADSERVI).Sala 220A</t>
  </si>
  <si>
    <t>2019110705</t>
  </si>
  <si>
    <t>Solicito conserto do dispenser de papel toalha da sala de procedimentos que está caindo.Biotério, sala 415</t>
  </si>
  <si>
    <t>2019110741</t>
  </si>
  <si>
    <t>Solicitação de disjuntor Bifásico 50A, para chuveiro do arquivo conforme PI  2019104012.</t>
  </si>
  <si>
    <t>2019110747</t>
  </si>
  <si>
    <t>lateral de uma das bancadas de mármore da confeitaria descolou. 610 Confeitaria</t>
  </si>
  <si>
    <t>2019110765</t>
  </si>
  <si>
    <t>Museu de Anatomia, solicitar revisão dos equipamentos de ar condicionado do auditorio no 3° andar, 4° andar p2</t>
  </si>
  <si>
    <t>2019110648</t>
  </si>
  <si>
    <t>Sabonete com dificuldade de sair/botão muito apertado RU</t>
  </si>
  <si>
    <t>2019110727</t>
  </si>
  <si>
    <t>Recolocação do armário que estava temporariamente no corredor. Laboratório 214,2° andar, prédio 2</t>
  </si>
  <si>
    <t>2019110737</t>
  </si>
  <si>
    <t>Diagnóstico: disjuntor de alimentação elétrica desarmou por excesso de sujidade na unidade condensadora-103</t>
  </si>
  <si>
    <t>2019110766</t>
  </si>
  <si>
    <t>referente ao museo de anotomia já está sendo respondido chamado n° 2019110301</t>
  </si>
  <si>
    <t>2019110768</t>
  </si>
  <si>
    <t>precisa que seja retirada a maçaneta da porta Sala 704, laboratório de cultura</t>
  </si>
  <si>
    <t>2019110779</t>
  </si>
  <si>
    <t>Apertar as rodas dos carrinhos de aço inox do Biotério - sala 415</t>
  </si>
  <si>
    <t>2019110785</t>
  </si>
  <si>
    <t>Fixação de um suporte de parede(gancho) do extintor N°081 - 3 andar- p1</t>
  </si>
  <si>
    <t>2019110790</t>
  </si>
  <si>
    <t>Escada de acesso a biblioteca prédio 1,ala norte, fixar as cantoneiras de alumínio soltas.orredor, térreo, ala norte</t>
  </si>
  <si>
    <t>2019110792</t>
  </si>
  <si>
    <t>Temos um espelho de aproximadamente 50x25cm para ser fixado na sala 400B.</t>
  </si>
  <si>
    <t>2019110798</t>
  </si>
  <si>
    <t>Solicitamos a adequação do número de tomadas na antessala do 308/p1.</t>
  </si>
  <si>
    <t>2019110828</t>
  </si>
  <si>
    <t>Além da investigação do problema,infiltração o pessoal da bibliotca precisa de lonas para proteção.</t>
  </si>
  <si>
    <t>2019110830</t>
  </si>
  <si>
    <t>Verificar descarga Banheiro PCD, 312, 3° andar, prédio 2</t>
  </si>
  <si>
    <t>2019110831</t>
  </si>
  <si>
    <t>Placa caiu(se encontra na Prefeitura)Sala 507, 5° Prédio 3</t>
  </si>
  <si>
    <t>2019110833</t>
  </si>
  <si>
    <t>É necessário 3 controles para o portão da G2.</t>
  </si>
  <si>
    <t>2019110834</t>
  </si>
  <si>
    <t>Gostaríamos de solicitar arrumação para o nosso gaveteiro da sala 511/P1.</t>
  </si>
  <si>
    <t>2019110835</t>
  </si>
  <si>
    <t xml:space="preserve"> fixação de duas régua na parede da sala 511/P1</t>
  </si>
  <si>
    <t>2019110842</t>
  </si>
  <si>
    <t>ar condicionado não funcionando Sala 601,6° andar, prédio 1</t>
  </si>
  <si>
    <t>2019110869</t>
  </si>
  <si>
    <t>Lâmpada piscando na entrada do laboratório. Central Analítica 1B</t>
  </si>
  <si>
    <t>2019110879</t>
  </si>
  <si>
    <t>Pino da porta caiu, porta apresenta dificuldade para abrir e fechar. Sala 405, 4° andar, prédio 1</t>
  </si>
  <si>
    <t>2019110901</t>
  </si>
  <si>
    <t xml:space="preserve"> retirado quadro branco da parede da sala da PROGESP - prédio principal - sala 500B. </t>
  </si>
  <si>
    <t>2019110906</t>
  </si>
  <si>
    <t>falta de luminosidade 806 - p3</t>
  </si>
  <si>
    <t>2019110913</t>
  </si>
  <si>
    <t>deslocamento e montagem do armário "C" localizado no sétimo andar do prédio 2 para o oitavo andar (lab814C)</t>
  </si>
  <si>
    <t>2019110930</t>
  </si>
  <si>
    <t>Porta de ferro do subsolo do P1 está emperrada. Saída subsolo, prédio 1</t>
  </si>
  <si>
    <t>2019110931</t>
  </si>
  <si>
    <t>problema em extensão ou régua  Hall, térreo do prédio 3</t>
  </si>
  <si>
    <t>2019110933</t>
  </si>
  <si>
    <t>Verificar tomadas, pois não estão funcionando Sala 220A- Telefonia, 2° andar, prédio 2</t>
  </si>
  <si>
    <t>2019110936</t>
  </si>
  <si>
    <t>limpeza geral da laje onde estão instalados os equipamentos da Central de ar do RU</t>
  </si>
  <si>
    <t>2019110941</t>
  </si>
  <si>
    <t>2 pias estão entupidas. R.U, subsolo, prédio 1</t>
  </si>
  <si>
    <t>2019110946</t>
  </si>
  <si>
    <t>Portão da G2 não está abrindo com controle e nem manualmente</t>
  </si>
  <si>
    <t>2019110949</t>
  </si>
  <si>
    <t>3 tomadas 220 deixaram de funcionar, ultrafreezer marcou hoje de manhã falta de energia.813</t>
  </si>
  <si>
    <t>2019110963</t>
  </si>
  <si>
    <t>Religação da rede de água da sala de coleta de resíduos externa do RU.</t>
  </si>
  <si>
    <t>2019110966</t>
  </si>
  <si>
    <t>solicito a troca da voltagem de uma tomado do laboratório de 220v para 127v 214</t>
  </si>
  <si>
    <t>2019110976</t>
  </si>
  <si>
    <t>Instalação de novo ponto de rede.Sala 207, Sala de estudos</t>
  </si>
  <si>
    <t>2019110979</t>
  </si>
  <si>
    <t>Solicitamos a instalação de um ramal   sala 207</t>
  </si>
  <si>
    <t>2019111041</t>
  </si>
  <si>
    <t>solicito troca de aparelho telefonico no lab de anatomia</t>
  </si>
  <si>
    <t>2019110989</t>
  </si>
  <si>
    <t>Transferência de ramal 8863 da sala 105 para a sala 604</t>
  </si>
  <si>
    <t>2019110990</t>
  </si>
  <si>
    <t xml:space="preserve"> limpeza dos aparelhos de ar condicionado da sala 302 (microbiologia)</t>
  </si>
  <si>
    <t>2019110997</t>
  </si>
  <si>
    <t>ajustar os braços das cadeiras com rodinha que estão no laboratório 302 (microbiologia)</t>
  </si>
  <si>
    <t>2019111010</t>
  </si>
  <si>
    <t>Abertura do alçapão e na parede para colocação de ar condicionado na sala 104 (biofreezers)</t>
  </si>
  <si>
    <t>2019111021</t>
  </si>
  <si>
    <t>Limpeza das condensadoras da laje do RU, após a poda da árvore (2º andar)</t>
  </si>
  <si>
    <t>2019111027</t>
  </si>
  <si>
    <t xml:space="preserve"> revisão e correção do ponto A11 da sala 207</t>
  </si>
  <si>
    <t>2019111034</t>
  </si>
  <si>
    <t>As canaletas caíram e solicito um ponto de internet e de luz em outro lugar da parede na sala 500D (Auditoria)</t>
  </si>
  <si>
    <t>2019111035</t>
  </si>
  <si>
    <t>2019111047</t>
  </si>
  <si>
    <t>manutenção nas paredes dos Laboratórios 317 e 320, pois estas funcionam como quadro branco</t>
  </si>
  <si>
    <t>2019111050</t>
  </si>
  <si>
    <t>regular o acionador da descarga no banh fem 6º anda ala sul</t>
  </si>
  <si>
    <t>2019111063</t>
  </si>
  <si>
    <t xml:space="preserve"> Fixação/remoção de canaletas da sala de procedimento de camundongos do Biotério.</t>
  </si>
  <si>
    <t>2019111068</t>
  </si>
  <si>
    <t>montagem da espocição "céu isatto e coletivo" no espaço de artes dia 25/08/23 às 14h</t>
  </si>
  <si>
    <t>2019111074</t>
  </si>
  <si>
    <t xml:space="preserve">Instalar cadeado e fecho em armário da Sulclean(Cadeado e fecho estão na Prefeitura). </t>
  </si>
  <si>
    <t>2019111106</t>
  </si>
  <si>
    <t>troca de 3 lâmpadas no laboratório 702 do prédio 3</t>
  </si>
  <si>
    <t>2019111110</t>
  </si>
  <si>
    <t>mesa em L cujo suporte de teclado caiu, necessitando ser novamente fixado com prego ou cola.s 208 p1</t>
  </si>
  <si>
    <t>2019111120</t>
  </si>
  <si>
    <t>Estamos com uma ilha de computadores desligada.  sala 401A Departamento de Enfermagem</t>
  </si>
  <si>
    <t>2019111131</t>
  </si>
  <si>
    <t>Verificar descarga, problema na regulagem. Banheiro feminino, 6° andar, ala sul, prédio 1</t>
  </si>
  <si>
    <t>2019111138</t>
  </si>
  <si>
    <t>vazamento ar condicionado guarita 2 -p1</t>
  </si>
  <si>
    <t>2019111152</t>
  </si>
  <si>
    <t xml:space="preserve">vazamento banheiro masculino no Prédio 2 do sétimo andar. </t>
  </si>
  <si>
    <t>2019111157</t>
  </si>
  <si>
    <t>reparo para nossos ramais no departamento de fonoaudiologia, sala 400 B prédio 1.</t>
  </si>
  <si>
    <t>2019111155</t>
  </si>
  <si>
    <t>troca de ramal  sala 806 do prédio 3</t>
  </si>
  <si>
    <t>2019111159</t>
  </si>
  <si>
    <t>Recuperação e pintura do Pilar e parede no terceiro andar do prédio 2</t>
  </si>
  <si>
    <t>2019111166</t>
  </si>
  <si>
    <t>vazamento  Bebedouro  Corredor, 6° andar, prédio 1</t>
  </si>
  <si>
    <t>2019111170</t>
  </si>
  <si>
    <t>Vazamento no 7° e 8° andar do P3, em frente ao elevador de serviço</t>
  </si>
  <si>
    <t>2019111189</t>
  </si>
  <si>
    <t>A persiana da sala 806 do prédio 3, está virada. Não conseguimos desvirá-las Sala 806- p3</t>
  </si>
  <si>
    <t>2019111195</t>
  </si>
  <si>
    <t xml:space="preserve">Solicito ajusta na luminosidade da sala 500 D Auditoria. </t>
  </si>
  <si>
    <t>2019111205</t>
  </si>
  <si>
    <t>São 10 painéis que necessitam de conserto e pintura. Prédio 2 - sala 308 - Museu de Anatomia</t>
  </si>
  <si>
    <t>2019111211</t>
  </si>
  <si>
    <t xml:space="preserve">Colocar telas Para evitar a entrada de insetos, pois teremos materiais armazenados nesta sala. sala 308 do prédio 2. </t>
  </si>
  <si>
    <t>2019111216</t>
  </si>
  <si>
    <t>ajuste e troca de saída de outro telefone na sala 500D Auditoria.</t>
  </si>
  <si>
    <t>2019111225</t>
  </si>
  <si>
    <t xml:space="preserve"> instalação de uma tomada de 20 amperes com duas tomadas para ligação de equipamentos  (frigobar) na sala 500B.</t>
  </si>
  <si>
    <t>2019111240</t>
  </si>
  <si>
    <t>chuveiro lava-olhos de emergência precisa de ajustes, próximo a sala 002-A</t>
  </si>
  <si>
    <t>2019111242</t>
  </si>
  <si>
    <t>Dreno entupido(Phenix já foi avisada) Casa de máquinas, 4° andar, prédio 3</t>
  </si>
  <si>
    <t>2019111246</t>
  </si>
  <si>
    <t>Alteração de tensão de tomada de 127V para 220V para ligação de refrigerador no RU</t>
  </si>
  <si>
    <t>2019111305</t>
  </si>
  <si>
    <t xml:space="preserve"> verificação de falta de energia (G35) tomadas 214 </t>
  </si>
  <si>
    <t>2019111310</t>
  </si>
  <si>
    <t>instalação de um escorredor de vidrarias e o reinstalação de outro escorredor, ambos nas paredes do lab 305.</t>
  </si>
  <si>
    <t>2019111351</t>
  </si>
  <si>
    <t>realocação de ramal telefônico em outra sala.  001C - Central Analítica</t>
  </si>
  <si>
    <t>2019111354</t>
  </si>
  <si>
    <t>Cano da decida de água da calha do telhado do auditório junto a saída de emergência prédio 1.</t>
  </si>
  <si>
    <t>2019111372</t>
  </si>
  <si>
    <t>Porta do RU de recebimento do Hotbox  está caindo.</t>
  </si>
  <si>
    <t>2019111245</t>
  </si>
  <si>
    <t>Adequação de tomada de piso para ligação de novos buffet frio e quente no RU</t>
  </si>
  <si>
    <t>2019111314</t>
  </si>
  <si>
    <t>solicitamos verificação/teste da exaustão e climatização do RU</t>
  </si>
  <si>
    <t>2019111317</t>
  </si>
  <si>
    <t>mobiliarios a serem ajustados na  500b, Ascom</t>
  </si>
  <si>
    <t>2019111328</t>
  </si>
  <si>
    <t>nova tomada na sala para ligar chaleira elétrica Departamento de Psicologia sala 207</t>
  </si>
  <si>
    <t>2019111329</t>
  </si>
  <si>
    <t>Letras da mesa caíram, precisa colocar novamente(Estão na prefeitura). Auditório , 2° andar, prédio 3</t>
  </si>
  <si>
    <t>2019111365</t>
  </si>
  <si>
    <t>transferência do ramal. e a inserção de 3 extensões do ramal na mesma sala. Sala 507/P1</t>
  </si>
  <si>
    <t>2019111370</t>
  </si>
  <si>
    <t>No sábado trabalharam no Biotério e deixaram dois "espaços" do teto aberto</t>
  </si>
  <si>
    <t>2019111373</t>
  </si>
  <si>
    <t>lâmpada piscando 6° andar, ala sul, prédio 1</t>
  </si>
  <si>
    <t>2019111374</t>
  </si>
  <si>
    <t>lâmpada piscando Corredor, 3° andar, em frente a escadaria, prédio 1</t>
  </si>
  <si>
    <t>2019111375</t>
  </si>
  <si>
    <t>lâmpada piscando  Corredor, térreo, ala sul, prédio 1</t>
  </si>
  <si>
    <t>2019111380</t>
  </si>
  <si>
    <t>Descarga não está funcionando. Banheiro feminino, 6° andar, prédio 1, ala norte</t>
  </si>
  <si>
    <t>2019111381</t>
  </si>
  <si>
    <t>instalação do quadro de fórmica que se encontra no fundo sala Sala 316</t>
  </si>
  <si>
    <t>2019111387</t>
  </si>
  <si>
    <t>ajustar a divisória existente para adequação do museo de anatomia</t>
  </si>
  <si>
    <t>2019111395</t>
  </si>
  <si>
    <t>vazamento ar condicionado  sala 803</t>
  </si>
  <si>
    <t>2019111397</t>
  </si>
  <si>
    <t>Aparelho começou a apresentar vazamento enquanto ligado.  laboratório 301</t>
  </si>
  <si>
    <t>2019111399</t>
  </si>
  <si>
    <t>não liga o ar condicionado e ja trocaram a pilha,  Sala 511 p1</t>
  </si>
  <si>
    <t>2019111406</t>
  </si>
  <si>
    <t>ramal 8787 - digital, na mesa da Pró-Reitora de Planejamento  sala 500 A - prédio 1</t>
  </si>
  <si>
    <t>2019111427</t>
  </si>
  <si>
    <t>Pino da porta caiu, está difícil para abrir e fechar. Sala 405, 4° andar, prédio 1</t>
  </si>
  <si>
    <t>2019111432</t>
  </si>
  <si>
    <t>2 vidros quebrados na fachada dos fundos do 4° pavimento do prédio 2.</t>
  </si>
  <si>
    <t>2019111454</t>
  </si>
  <si>
    <t>vaso sanitario entupido Banheiro masculino, 3° andar, ala norte, prédio 1</t>
  </si>
  <si>
    <t>2019111459</t>
  </si>
  <si>
    <t>Há uma peça solta na maçaneta da porta principal do Laboratório 302 do Prédio 3.</t>
  </si>
  <si>
    <t>2019111461</t>
  </si>
  <si>
    <t>arrumar o vaso Banheiro pcd, ala norte, térreo, prédio 1</t>
  </si>
  <si>
    <t>2019111465</t>
  </si>
  <si>
    <t xml:space="preserve"> instalação de uma rampa de acesso ao hall dos elevadores, no térreo do Prédio 01.</t>
  </si>
  <si>
    <t>2019111476</t>
  </si>
  <si>
    <t>Vaso está vazando atrás Banheiro pcd, térreo, ala norte, prédio 1</t>
  </si>
  <si>
    <t>2019111481</t>
  </si>
  <si>
    <t>Refixar na parede dispositivo da porta corta fogo. corredor da escada de emergência do 9ª andar</t>
  </si>
  <si>
    <t>2019111496</t>
  </si>
  <si>
    <t>porta do banheiro caida Banheiro masculino, térreo ,ala norte, prédio 1</t>
  </si>
  <si>
    <t>2019111497</t>
  </si>
  <si>
    <t>Banheiro está sem água Banheiro PCD, 509, 5° andar, prédio 3</t>
  </si>
  <si>
    <t>2019111530</t>
  </si>
  <si>
    <t>Confeccionar prateleiras de madeira para as 5 estantes da sala 308 do prédio 2.</t>
  </si>
  <si>
    <t>2019111134</t>
  </si>
  <si>
    <t>avaliação na porta de saída do RU. A mesma está fechando com muita força e fazendo muito barulho quando bate no marco</t>
  </si>
  <si>
    <t>2019111532</t>
  </si>
  <si>
    <t>Telefone ramal; 8788 não está funcionando 100E - coworking PROAD</t>
  </si>
  <si>
    <t>2019111548</t>
  </si>
  <si>
    <t xml:space="preserve">Duas lâmpadas na sala, uma na frente e outra no fundo da sala, estão piscando 622 </t>
  </si>
  <si>
    <t>2019111550</t>
  </si>
  <si>
    <t>A tela de projeção da sala 622 está soltando. RISCO DE CAIR. Sala 622 Prédio 1</t>
  </si>
  <si>
    <t>2019111551</t>
  </si>
  <si>
    <t>Verificar as lâmpadas da sala, sala 622 p1</t>
  </si>
  <si>
    <t>2019111565</t>
  </si>
  <si>
    <t>Desmontagem de um balcão de madeira e recolhimento do material, está na sala 308-P, ser levado para o subsolo</t>
  </si>
  <si>
    <t>2019111566</t>
  </si>
  <si>
    <t>Vazamento no cano que vai na máquina de café da copa. Copa, 2° andar, prédio 3</t>
  </si>
  <si>
    <t>2019111569</t>
  </si>
  <si>
    <t>Bebedouro entupimento  Corredor, 5° andar, prédio 1</t>
  </si>
  <si>
    <t>2019111574</t>
  </si>
  <si>
    <t>Soltar parafuso da janela para pessoal da Sulclean poder realizar a limpeza. Refeitório terceirizados, 2° andar, p 2</t>
  </si>
  <si>
    <t>2019111575</t>
  </si>
  <si>
    <t>colocação de lonas Biblioteca, térreo, prédio 1</t>
  </si>
  <si>
    <t>2019111576</t>
  </si>
  <si>
    <t>laboratório 802B do prédio 3 as tomadas 220V identificadas com G1 não estão funcionando</t>
  </si>
  <si>
    <t>2019111579</t>
  </si>
  <si>
    <t>Vazamento no cano(reparo já foi feito). no ru</t>
  </si>
  <si>
    <t>2019111595</t>
  </si>
  <si>
    <t>Fixar com parabolt  catraca no ru</t>
  </si>
  <si>
    <t>2019108229</t>
  </si>
  <si>
    <t>Recolocar suporte de papel higiênico nos dois boxes do banheiro feminino 5º andar ala norte</t>
  </si>
  <si>
    <t>2019111614</t>
  </si>
  <si>
    <t>Mictório está quebrado Banheiro masculino, térreo, prédio 1</t>
  </si>
  <si>
    <t>2019111616</t>
  </si>
  <si>
    <t>maçaneta do laboratório 323/P1 está solta, caindo toda a vez que precisamos fechar a porta 323/P1</t>
  </si>
  <si>
    <t>2019111621</t>
  </si>
  <si>
    <t>Verificar vazamento no teto, em frente ao elevador de serviço.  Corredor, 8° andar,prédio 2</t>
  </si>
  <si>
    <t>2019111626</t>
  </si>
  <si>
    <t>verificar se o problema está nas torneiras ou na tubulação do RU</t>
  </si>
  <si>
    <t>2019111631</t>
  </si>
  <si>
    <t>chapa seja fixada na parte frontal da casa do boiler do RU,</t>
  </si>
  <si>
    <t>2019111634</t>
  </si>
  <si>
    <t>Os condicionadores de ar dos laboratórios 317, 318 e 320, e da sala 319 não estão funcionando.</t>
  </si>
  <si>
    <t>2019111643</t>
  </si>
  <si>
    <t>Precisamos colocar um quadro branco na parede do laboratório,Laboratório de Biologia celular, 613</t>
  </si>
  <si>
    <t>2019111661</t>
  </si>
  <si>
    <t>Vazamento na pia do R.U(emergência)</t>
  </si>
  <si>
    <t>2019111669</t>
  </si>
  <si>
    <t xml:space="preserve"> ponto de rede para a sala 121A do prédio 2, sala da Associação dos Pós-Graduandos detnro do DCE</t>
  </si>
  <si>
    <t>2019111687</t>
  </si>
  <si>
    <t>Porta de entrada (senha) da reitoria não está fechando sozinha</t>
  </si>
  <si>
    <t>2019111695</t>
  </si>
  <si>
    <t xml:space="preserve"> conserto da trava de uma janela no laboratório 206 do prédio 3.</t>
  </si>
  <si>
    <t>2019111702</t>
  </si>
  <si>
    <t>Solicitamos a instalação do aparelho na nova sala da PROPPG. 806</t>
  </si>
  <si>
    <t>2019111707</t>
  </si>
  <si>
    <t>Bebedouro vazando Corredor, térreo, prédio 1</t>
  </si>
  <si>
    <t>2019111694</t>
  </si>
  <si>
    <t>baixa do ramal 8864, que pertencia ao NQi (806)</t>
  </si>
  <si>
    <t>2019111708</t>
  </si>
  <si>
    <t>Desentupir e corrigir vazamento da pia na área de resíduos do R.U.</t>
  </si>
  <si>
    <t>2019111709</t>
  </si>
  <si>
    <t>Fixar basalto no corredor externo próximo a G1</t>
  </si>
  <si>
    <t>2019111714</t>
  </si>
  <si>
    <t>Impermeabilizar com instalação de calhas na junção da parede do auditório e RU - chamado duplicado</t>
  </si>
  <si>
    <t>2019111732</t>
  </si>
  <si>
    <t>pino da dobradiça da porta da 321/P1 está solto e a porta apresenta resistência para abrir e fechar.</t>
  </si>
  <si>
    <t>2019111736</t>
  </si>
  <si>
    <t>Instalação de tela(pombos estão fazendo ninho no local) e limpeza do local. Ecotelhado, 6° andar, prédio 1</t>
  </si>
  <si>
    <t>2019111754</t>
  </si>
  <si>
    <t xml:space="preserve"> Vaso sanitário entupimento Banheiro masculino, ala norte, 3° andar, prédio 1</t>
  </si>
  <si>
    <t>2019111755</t>
  </si>
  <si>
    <t>Descarte de lâmpadas.Subsolo, prédio 2</t>
  </si>
  <si>
    <t>2019111756</t>
  </si>
  <si>
    <t xml:space="preserve">Lado direito do portão do subsolo do prédio 2 está travado, não abre. </t>
  </si>
  <si>
    <t>2019111783</t>
  </si>
  <si>
    <t>Os ramais 8839 e 8893 estão mudos sala 610, Coordenação psicologia</t>
  </si>
  <si>
    <t>2019111806</t>
  </si>
  <si>
    <t>verificação das tomadas 220V da sala 719 do prédio 3</t>
  </si>
  <si>
    <t>2019111813</t>
  </si>
  <si>
    <t>Mudança de ramal da sala 507 para a 500b, atual Ascom.</t>
  </si>
  <si>
    <t>2019111822</t>
  </si>
  <si>
    <t>Cadeira quebrada.  Sala 405, 4° andar, prédio 1</t>
  </si>
  <si>
    <t>2019111835</t>
  </si>
  <si>
    <t>vazamento da torneira do laboratório 602/ predio 3</t>
  </si>
  <si>
    <t>2019111849</t>
  </si>
  <si>
    <t>confcção de placas de acrilico 6mm para o museu de anatomia</t>
  </si>
  <si>
    <t>2019111860</t>
  </si>
  <si>
    <t>Necessitamos que os 10 painéis que foram pintados fiquem em pé, museu de anatomia 3 andar p2</t>
  </si>
  <si>
    <t>2019111870</t>
  </si>
  <si>
    <t>Estamos com uma bancada e um lado do LAB202 sem energia elétrica.</t>
  </si>
  <si>
    <t>2019111874</t>
  </si>
  <si>
    <t>Solicita-se a fixação de um presilha para que a porta mantenha-se aberta. Novo espaço de convivência</t>
  </si>
  <si>
    <t>2019111888</t>
  </si>
  <si>
    <t xml:space="preserve"> avaliação da iluminação do banheiro PNE  Banheiro 1 andar p2</t>
  </si>
  <si>
    <t>2019111889</t>
  </si>
  <si>
    <t>Vaso está entupido Banheiro masculino, térreo, prédio 2</t>
  </si>
  <si>
    <t>2019111891</t>
  </si>
  <si>
    <t>Mesa está com pés desnivelados.Refeitório terceirizados, 2° andar, prédio 2</t>
  </si>
  <si>
    <t>2019111892</t>
  </si>
  <si>
    <t xml:space="preserve"> tomada do micro-ondas da sala 106 do prédio 3 não esta mais funcionando</t>
  </si>
  <si>
    <t>2019111907</t>
  </si>
  <si>
    <t>vazamento identificado no ar condicionado split do laboratório 301</t>
  </si>
  <si>
    <t>2019111913</t>
  </si>
  <si>
    <t>confeccionada uma tampa em concreto para a caixa de esgoto que fica bem em frente ao RU.</t>
  </si>
  <si>
    <t>2019111918</t>
  </si>
  <si>
    <t>Fixar suporte  das bicicletas . Pátio p1</t>
  </si>
  <si>
    <t>2019111924</t>
  </si>
  <si>
    <t>Vazamento em instalação Banheiro feminino, terceirizados, 2° andar, prédio 2</t>
  </si>
  <si>
    <t>2019111930</t>
  </si>
  <si>
    <t>troca das portas de entrada do laboratório 206 do prédio 1 (duas folhas).</t>
  </si>
  <si>
    <t>2019111931</t>
  </si>
  <si>
    <t>colocação de lonas no mezanino p1</t>
  </si>
  <si>
    <t>2019110535</t>
  </si>
  <si>
    <t>instalação de dispensers de álcool gel nas entradas dos laboratórios 602 e 703</t>
  </si>
  <si>
    <t>2019111976</t>
  </si>
  <si>
    <t>Trocar 2 compressores do sistema VRF do prédio 2 (sistema do térreo e 2° pavimento).</t>
  </si>
  <si>
    <t>2019112004</t>
  </si>
  <si>
    <t>Troca de regulador de GLP que está vencido no lab de gastronomia (615)</t>
  </si>
  <si>
    <t>2019112005</t>
  </si>
  <si>
    <t>Instalação de proteção acrílica no registro de gás que ficou exposto na antiga cafeteria no térreo</t>
  </si>
  <si>
    <t>2019112010</t>
  </si>
  <si>
    <t>Troca do isolamento térmico de climatização do 8º andar</t>
  </si>
  <si>
    <t>2019112023</t>
  </si>
  <si>
    <t>apoio na finalização da montagem da exposição que abre amanhã, dia 5.9, no espaço de esposições.</t>
  </si>
  <si>
    <t>2019109589</t>
  </si>
  <si>
    <t xml:space="preserve"> limpeza em todos os ar condicionados do laboratório  Sala 100D, Térreo, Sala de Equipamentos Multiusuários</t>
  </si>
  <si>
    <t>2019111947</t>
  </si>
  <si>
    <t>Revisão dos banheiros do 3o e do p 2, incluindo p pessoas com deficiência durante o Museu de Anatomia.</t>
  </si>
  <si>
    <t>2019111963</t>
  </si>
  <si>
    <t>Vazamento que vem da mangueira do chuveirinho.  Corredor, ao lado do lab. 002A, subsolo, prédio 1</t>
  </si>
  <si>
    <t>2019112007</t>
  </si>
  <si>
    <t xml:space="preserve">Solicitamos a retirada, transporte e instalação do quadro de cortiça que está na sala 207 do p 3 para a sala 209 </t>
  </si>
  <si>
    <t>2019112036</t>
  </si>
  <si>
    <t>Solicitamos manutenção para a maçaneta da porta da sala 308-C.</t>
  </si>
  <si>
    <t>2019112051</t>
  </si>
  <si>
    <t>Um banquinho para a funcionária Dani alcançar o tanque,Sala 415, Biotério</t>
  </si>
  <si>
    <t>2019112077</t>
  </si>
  <si>
    <t>Vazamento em instalação  Banheiro masculino, 4° andar, prédio 3</t>
  </si>
  <si>
    <t>2019112079</t>
  </si>
  <si>
    <t>O aparelho (interfone), não chama quando uma pessoa aperta no botão, para sinalizar que está na frente da Prograd.</t>
  </si>
  <si>
    <t>2019112082</t>
  </si>
  <si>
    <t>Solicitamos a troca por um equipamento em perfeitas condições de operação considerando que esse local</t>
  </si>
  <si>
    <t>2019112085</t>
  </si>
  <si>
    <t xml:space="preserve"> 16/09 terá UFCSPA Acolhe das 8h às 17h. hora-extra de alguns funcionários para o turno da tarde </t>
  </si>
  <si>
    <t>2019112086</t>
  </si>
  <si>
    <t xml:space="preserve">hora-extra de alguns funcionários para o turno da tarde (das 13h às 17h) </t>
  </si>
  <si>
    <t>2019112088</t>
  </si>
  <si>
    <t xml:space="preserve"> hora-extra de alguns funcionários para o turno da tarde (das 13h às 17h)</t>
  </si>
  <si>
    <t>2019112091</t>
  </si>
  <si>
    <t>Liberação da Cafeteria Cubos (112 P3) no dia 14/09: desmobilização da equipe de gesso e retirada de materiais.</t>
  </si>
  <si>
    <t>2019112027</t>
  </si>
  <si>
    <t>Instalação de disjuntor e tomada para funcionamento do apare de ar condicionado split Sala 100D, Térreo</t>
  </si>
  <si>
    <t>2019112072</t>
  </si>
  <si>
    <t>Ajuste nas tomadas eletricas e ponto lógico da mesa do professor laboratório 413 p1.</t>
  </si>
  <si>
    <t>2019112112</t>
  </si>
  <si>
    <t xml:space="preserve"> vaso está entupido  banheiro feminino 2 andar p2</t>
  </si>
  <si>
    <t>2019112120</t>
  </si>
  <si>
    <t>Janela está batendo, problema no travamento, risco de quebrar.  Banheiro feminino, 509, 5° ala norte,prédio 1</t>
  </si>
  <si>
    <t>2019112130</t>
  </si>
  <si>
    <t>abertura de dois pontos que estão com problemas T5 E T6 SALA 105, PREDIO I, PROGESP</t>
  </si>
  <si>
    <t>2019112134</t>
  </si>
  <si>
    <t>Problema em ramal/telefone 8882 106</t>
  </si>
  <si>
    <t>2019112144</t>
  </si>
  <si>
    <t>solicitamos que seja instalado o ramal 8865.105 p1</t>
  </si>
  <si>
    <t>2019112146</t>
  </si>
  <si>
    <t>lâmpada queimada Banheiro PCD, Térreo, prédio 3</t>
  </si>
  <si>
    <t>2019112147</t>
  </si>
  <si>
    <t>Vazamento nas pias dos banheiros masculino e feminino, 109 e 110, térreo do prédio 3</t>
  </si>
  <si>
    <t>2019112155</t>
  </si>
  <si>
    <t>verificar se telefones estão funcionando para verificar  antes de entregar ao Patrimonio. sala 104 prédio I</t>
  </si>
  <si>
    <t>2019112162</t>
  </si>
  <si>
    <t>Verificar relógio de água do RU.</t>
  </si>
  <si>
    <t>2019112168</t>
  </si>
  <si>
    <t>Pendurar quadro na sala 502 - Reitoria</t>
  </si>
  <si>
    <t>2019112181</t>
  </si>
  <si>
    <t>estouro e cheiro de queimado, logo após um dos suportes de 4 lampadas não acende mais.s 518</t>
  </si>
  <si>
    <t>2019112183</t>
  </si>
  <si>
    <t xml:space="preserve">Tacos de madeira do assoalho estão soltos.  518 </t>
  </si>
  <si>
    <t>2019112190</t>
  </si>
  <si>
    <t>ramal mudo Sala 106 - DERCA</t>
  </si>
  <si>
    <t>2019112197</t>
  </si>
  <si>
    <t>dentificação de 3 pontos lógicos na sala 809 do prédio 2,</t>
  </si>
  <si>
    <t>2019112243</t>
  </si>
  <si>
    <t>solicitação de conserto em braço de cadeira giratória,sala 617, laboratório de farmacotécnica e cosmetologia</t>
  </si>
  <si>
    <t>2019112246</t>
  </si>
  <si>
    <t>lâmpada queimada caixa de luz atrás do ar condicionado (aproxidmadamente em cima da impressora) 202</t>
  </si>
  <si>
    <t>2019112251</t>
  </si>
  <si>
    <t>solicito fazer alguns furos em peça plástica para vídeo cirurgia e fixar o mesmo em dois pedaço de madeira museu</t>
  </si>
  <si>
    <t>2019112252</t>
  </si>
  <si>
    <t>Fechadura caiu. Sala 622,6° andar, prédio 1</t>
  </si>
  <si>
    <t>2019112262</t>
  </si>
  <si>
    <t>tomada da sala de camundongos seja inserida na rede do gerador. 415 p3</t>
  </si>
  <si>
    <t>2019112268</t>
  </si>
  <si>
    <t>assagem de um novo conduíte na alvenaria ao lado de uma caixa de passagem na mureta próxima ao portão lateral da Santa Casa na área externa do campus</t>
  </si>
  <si>
    <t>2019112301</t>
  </si>
  <si>
    <t>Equipamento dentro da sala de experimentação de animais desligado Sala 415, Biotério</t>
  </si>
  <si>
    <t>2019112302</t>
  </si>
  <si>
    <t xml:space="preserve">solicitar que avaliassem a elétrica das salas 322, 323 e 324 </t>
  </si>
  <si>
    <t>2019112303</t>
  </si>
  <si>
    <t xml:space="preserve">solicitar que os ar condicionados das salas 322, 323 e 324 </t>
  </si>
  <si>
    <t>2019112305</t>
  </si>
  <si>
    <t>Gostaríamos de solicitar que avaliassem o forro das salsa 322, 323 e 324 devido a presença de mofo</t>
  </si>
  <si>
    <t>2019112307</t>
  </si>
  <si>
    <t>O ar-condicionado da sala de pós-operatório está vazando  Sala 415, Biotério</t>
  </si>
  <si>
    <t>2019112326</t>
  </si>
  <si>
    <t xml:space="preserve">Solicitamos manutenção para colar os mobiliários da exposição do Museu de Anatomia. </t>
  </si>
  <si>
    <t>2019112341</t>
  </si>
  <si>
    <t xml:space="preserve"> Museu de Anatomia das 9h às 17h. Portanto, precisaremos de hora-extra de alguns funcionários para esse período</t>
  </si>
  <si>
    <t>2019112342</t>
  </si>
  <si>
    <t xml:space="preserve"> hora-extra de alguns funcionários para Museu de Anatomia das 9h às 17h 1 equipe mecanica</t>
  </si>
  <si>
    <t>2019112354</t>
  </si>
  <si>
    <t>Desentupimento vaso sanitário no   Banheiro masculino, 3° andar, ala norte, prédio 1</t>
  </si>
  <si>
    <t>2019112355</t>
  </si>
  <si>
    <t>Vazamento em instalação no teto Hall 3° andar, prédio 2</t>
  </si>
  <si>
    <t>2019112356</t>
  </si>
  <si>
    <t xml:space="preserve"> Vazamento em instalação Sala 911-Restaurante, 9° andar, prédio 2</t>
  </si>
  <si>
    <t>2019112361</t>
  </si>
  <si>
    <t xml:space="preserve"> reparo de uma infiltração/goteira Sala 500b, Ascom</t>
  </si>
  <si>
    <t>2019112374</t>
  </si>
  <si>
    <t>Descarga não está funcionando. Banheiro masculino, 511, 5° andar, prédio 3</t>
  </si>
  <si>
    <t>2019112387</t>
  </si>
  <si>
    <t>Fixação de quadro em parede.sala 600c</t>
  </si>
  <si>
    <t>2019112389</t>
  </si>
  <si>
    <t>Infiltração  no laboratório de Habilidades (predio 2 -819) causando um alagamento</t>
  </si>
  <si>
    <t>2019112393</t>
  </si>
  <si>
    <t>As portas dos armário não fecham e estão caindo. laboratório 819</t>
  </si>
  <si>
    <t>2019112394</t>
  </si>
  <si>
    <t>Vazamento em instalação Sala 200B, 2° andar , prédio 1</t>
  </si>
  <si>
    <t>2019112400</t>
  </si>
  <si>
    <t>Há um ralo na cobertura do Prédio 1 que está entupido</t>
  </si>
  <si>
    <t>2019112404</t>
  </si>
  <si>
    <t xml:space="preserve"> fechar 2 vãos de forro na sala 819 do prédio 2 (na saleta interna).</t>
  </si>
  <si>
    <t>2019112405</t>
  </si>
  <si>
    <t>Troca de disjuntor Sala 813,8° andar, prédio 3</t>
  </si>
  <si>
    <t>2019112406</t>
  </si>
  <si>
    <t>Trilho da parte da mesa onde fica o teclado e mouse Sala 502 - Reitoria</t>
  </si>
  <si>
    <t>2019112419</t>
  </si>
  <si>
    <t>Verificar vazamento de água pelo registro</t>
  </si>
  <si>
    <t>2019112420</t>
  </si>
  <si>
    <t>hora extra funcionários museu de anatomia Museu de Anatomia das 13 às 17h.</t>
  </si>
  <si>
    <t>2019112422</t>
  </si>
  <si>
    <t>Manutenção geral com aplicação de peças das máquinas da central de ar 9° andar, prédio 2</t>
  </si>
  <si>
    <t>2019112446</t>
  </si>
  <si>
    <t>Verificar problema na descarga.Banheiro masculino, 6° andar, ala norte, prédio 1</t>
  </si>
  <si>
    <t>2019112452</t>
  </si>
  <si>
    <t xml:space="preserve">ponto lógico PT-14 na sala 121B do prédio 2 (secretaria do DCE) </t>
  </si>
  <si>
    <t>2019112468</t>
  </si>
  <si>
    <t>4 gavetas sejam consertadas, estão saindo da corrediça  microbiologia sala 202p1</t>
  </si>
  <si>
    <t>2019112469</t>
  </si>
  <si>
    <t>Ramal 8840 parou de funcionar novamente.Sala 607</t>
  </si>
  <si>
    <t>2019112472</t>
  </si>
  <si>
    <t>Disjuntor está em curto 1 andar p2</t>
  </si>
  <si>
    <t>2019112493</t>
  </si>
  <si>
    <t>confecção de materiais para o museo de anatomia</t>
  </si>
  <si>
    <t>2019112496</t>
  </si>
  <si>
    <t>Confecção de uma rampa de madeira para acesso de cadeirante ao DCE  no térreo do P2,</t>
  </si>
  <si>
    <t>2019112415</t>
  </si>
  <si>
    <t xml:space="preserve"> reforma nas instalações elétricas do laboratório 008, prédio 1, subsolo.</t>
  </si>
  <si>
    <t>2019112455</t>
  </si>
  <si>
    <t>Banheiro feminino, ala norte, 5° andar, prédio 1, Vazamento em instalação</t>
  </si>
  <si>
    <t>2019112510</t>
  </si>
  <si>
    <t>ligação ruim, com ruído ramal 8729 813, sala de treinamento</t>
  </si>
  <si>
    <t>2019112511</t>
  </si>
  <si>
    <t>Ajustar maçaneta Sala 502 - Reitoria</t>
  </si>
  <si>
    <t>2019112512</t>
  </si>
  <si>
    <t>abertura de Alçapão na Sala 813, prédio 3,</t>
  </si>
  <si>
    <t>2019112533</t>
  </si>
  <si>
    <t>Pintura, reposição de gesso, alvenaria no segundo andar do prédio 2, corredor, forro, parede da escadaria 2 andar</t>
  </si>
  <si>
    <t>2019112535</t>
  </si>
  <si>
    <t>isolamento da tubulação de gás rompida, conforme constatado em 13/09.Terraço - acesso à laje da biblioteca</t>
  </si>
  <si>
    <t>2019112540</t>
  </si>
  <si>
    <t>Fixação de tomada.Sala 300A, 3° andar, prédio 1</t>
  </si>
  <si>
    <t>2019112541</t>
  </si>
  <si>
    <t>Troca de película do quadro Sala 300A,3° andar, prédio 1</t>
  </si>
  <si>
    <t>2019112545</t>
  </si>
  <si>
    <t xml:space="preserve"> Vazamento em instalação  615 '</t>
  </si>
  <si>
    <t>2019112565</t>
  </si>
  <si>
    <t xml:space="preserve"> controle do ar condicionado não muda a temperatura, o botão não responde o comando  504 </t>
  </si>
  <si>
    <t>2019112569</t>
  </si>
  <si>
    <t>Fixar um colocador de tacos de sinuca e um segurador de violão na parede do DCE Sala 121 - DCE</t>
  </si>
  <si>
    <t>2019112571</t>
  </si>
  <si>
    <t>Os dois parelhos não estão resfriando a sala,Campus Central - Prédio 3</t>
  </si>
  <si>
    <t>2019112573</t>
  </si>
  <si>
    <t xml:space="preserve">2 condicionadores de ar do laboratório 813 não estão funcionando para climatizar a sala,  813 </t>
  </si>
  <si>
    <t>2019112579</t>
  </si>
  <si>
    <t>vaso sanitário Bnaheiro pcd, 2° andar, prédio 3</t>
  </si>
  <si>
    <t>2019112580</t>
  </si>
  <si>
    <t>lâmpada queimada Sala 108, térreo, prédio 3</t>
  </si>
  <si>
    <t>2019112588</t>
  </si>
  <si>
    <t>o ar da sala de pós-operatório  sala 415, Biotério</t>
  </si>
  <si>
    <t>2019112602</t>
  </si>
  <si>
    <t>Fechar buracos no teto abertos para instalação do ar-condicionado sala 415, Biotério</t>
  </si>
  <si>
    <t>2019112605</t>
  </si>
  <si>
    <t>Verificar ar- condicionado das seguintes salas;Sala 604 do prédio 2 - motor do ventilador em curto circuito.e demais</t>
  </si>
  <si>
    <t>2019112608</t>
  </si>
  <si>
    <t>Vazamento em instalação Lab. 002/B</t>
  </si>
  <si>
    <t>2019112626</t>
  </si>
  <si>
    <t>teve vazamento de agua no ar condicionado da sala da lavagem,613 Campus Central - Prédio 3</t>
  </si>
  <si>
    <t>2019112628</t>
  </si>
  <si>
    <t xml:space="preserve">Colocar um filtro na saída da água e trocar o registro na copa na sala 220 - P3. </t>
  </si>
  <si>
    <t>2019112629</t>
  </si>
  <si>
    <t>azamento de agua do ar condicionado em cima da tomada e a tomada parou de funcionar 613-p3</t>
  </si>
  <si>
    <t>2019112645</t>
  </si>
  <si>
    <t>Ralo aparentemente entupido na saída do RU.</t>
  </si>
  <si>
    <t>2019112648</t>
  </si>
  <si>
    <t>Vazando água do cano que fica dentro da sala, Sala 220A-Supervisão Adservi</t>
  </si>
  <si>
    <t>2019112284</t>
  </si>
  <si>
    <t>lab de aula 001/Histologia/Prédio1  ficou (esquecido talvez) uma calha(?) (aluminio?),Sala 121B - Secretaria do DCE</t>
  </si>
  <si>
    <t>2019112314</t>
  </si>
  <si>
    <t>Solicitamos a instalação de 3 lâmpadas. 806</t>
  </si>
  <si>
    <t>2019112568</t>
  </si>
  <si>
    <t>instalar duas tomadas 127v aqui no DCE</t>
  </si>
  <si>
    <t>2019112652</t>
  </si>
  <si>
    <t xml:space="preserve">Instalação de proteção de chuva nas áreas externas- portas de  saída do RU </t>
  </si>
  <si>
    <t>2019112653</t>
  </si>
  <si>
    <t>Goteira em cano que fica no corredor antes de chegar ao DCE, térreo, P2</t>
  </si>
  <si>
    <t>2019112661</t>
  </si>
  <si>
    <t>nstalar o telefone na mesa da Pró-reitora,806</t>
  </si>
  <si>
    <t>2019112670</t>
  </si>
  <si>
    <t>Gostaria de solicitar o desentupimento da saída de uma das pias do laboratório. 813</t>
  </si>
  <si>
    <t>2019112684</t>
  </si>
  <si>
    <t>Há um fio desencapado no vestiário da area limpa do biotério, sala 414.</t>
  </si>
  <si>
    <t>2019112685</t>
  </si>
  <si>
    <t>O carrinho utilizado no biotério está com a roda solta, necessita fixação.</t>
  </si>
  <si>
    <t>2019112691</t>
  </si>
  <si>
    <t xml:space="preserve">Ar condicionado não está funcionando  214 </t>
  </si>
  <si>
    <t>2019112695</t>
  </si>
  <si>
    <t>Solicitamos a alteração para a sala 500C/P1.</t>
  </si>
  <si>
    <t>2019112621</t>
  </si>
  <si>
    <t>Demolição forro Hall de Entrada P2</t>
  </si>
  <si>
    <t>2019112715</t>
  </si>
  <si>
    <t>Descarga não está funcionando,Banheiro masculino, 5° andar, prédio 2</t>
  </si>
  <si>
    <t>2019112716</t>
  </si>
  <si>
    <t>Lâmpada queimada nas escadas antes de chegar a sala 134, P2</t>
  </si>
  <si>
    <t>2019112718</t>
  </si>
  <si>
    <t>split da sala de quarentena está em 18 graus bioterio</t>
  </si>
  <si>
    <t>2019112726</t>
  </si>
  <si>
    <t>Computador está sem internet e acreditamos que seja problema nos cabos, Guarita 02</t>
  </si>
  <si>
    <t>2019112729</t>
  </si>
  <si>
    <t>ajuste em porta  Sala 314</t>
  </si>
  <si>
    <t>2019112730</t>
  </si>
  <si>
    <t xml:space="preserve"> limpeza e inspeção do dreno pluvial existente na área dos reservatórios dos reservatórios d'água do prédio 3.</t>
  </si>
  <si>
    <t>2019112732</t>
  </si>
  <si>
    <t>Descarga não está funcionando. Banheiro feminino, ala sul, térreo, prédio 1</t>
  </si>
  <si>
    <t>2019112741</t>
  </si>
  <si>
    <t>Pintura do teto. Corredor, 2° andar, prédio 2</t>
  </si>
  <si>
    <t>2019112742</t>
  </si>
  <si>
    <t>Reposição e colagem do piso tátil no acesso do prédio e na porta de todos os elevadores!</t>
  </si>
  <si>
    <t>2019112743</t>
  </si>
  <si>
    <t>Descarte do lixo e caliças de reformas no subsolo do prédio 2.</t>
  </si>
  <si>
    <t>2019112744</t>
  </si>
  <si>
    <t>Corredor externo ala sul, prédio 1, reposição da fita antiderrapante. A faixa amarela utilizar tinta patio p1</t>
  </si>
  <si>
    <t>2019112770</t>
  </si>
  <si>
    <t>ealizados cortes do forro do lab 612, porém, não foi realizado acabamento (pintura).</t>
  </si>
  <si>
    <t>2019112781</t>
  </si>
  <si>
    <t>Várias tomadas sem energia na mesma sala 214 p2</t>
  </si>
  <si>
    <t>2019112786</t>
  </si>
  <si>
    <t>ponto de logica danificado  sala 022, laboratorio de anatomia</t>
  </si>
  <si>
    <t>2019112789</t>
  </si>
  <si>
    <t>A torneira da pia está pingando constantemente Lab. 002A</t>
  </si>
  <si>
    <t>2019112792</t>
  </si>
  <si>
    <t>Uma tomada do pós-operatório está caindo no bioterio</t>
  </si>
  <si>
    <t>2019112801</t>
  </si>
  <si>
    <t>Uma das pias do laboratório 617 do prédio 2 está entupida.</t>
  </si>
  <si>
    <t>2019112803</t>
  </si>
  <si>
    <t xml:space="preserve"> ar condicionado da nossa sala (202, prédio 2), inicialmente acende a luz verde no controlador (ver foto_1.jpg),</t>
  </si>
  <si>
    <t>2019112806</t>
  </si>
  <si>
    <t>Ar condicionado não funciona 214,2° andar, prédio 2</t>
  </si>
  <si>
    <t>2019112813</t>
  </si>
  <si>
    <t>Vaso entupido no banheiro feminino ala sul- térreo p1</t>
  </si>
  <si>
    <t>2019112814</t>
  </si>
  <si>
    <t>Infiltração no teto, está molhando a mesa(pode ser danificada). Sala 622, 6° andar, prédio 1</t>
  </si>
  <si>
    <t>2019112815</t>
  </si>
  <si>
    <t>Infiltração do teto , está molhando as cadeiras.  Sala 623, 6° andar,prédio 1</t>
  </si>
  <si>
    <t>2019112837</t>
  </si>
  <si>
    <t>2 Vasos estão entupidos Bnaheiro masculino, 3° andar, ala norte,prédio 1</t>
  </si>
  <si>
    <t>2019112840</t>
  </si>
  <si>
    <t>Verificar infiltração. Sala 121B, térreo, prédio 2</t>
  </si>
  <si>
    <t>2019112242</t>
  </si>
  <si>
    <t>o conserto da infiltração e das rachaduras no reboco,  202</t>
  </si>
  <si>
    <t>2019112872</t>
  </si>
  <si>
    <t>Sanitizar o laboratório 618 do prédio 1.</t>
  </si>
  <si>
    <t>2019112873</t>
  </si>
  <si>
    <t>Mapeamento e identificação dos seguintes CDs e QGBTs localizados no subsolo do Prédio 1</t>
  </si>
  <si>
    <t>2019112883</t>
  </si>
  <si>
    <t>tomada não está funcionando.Sala 714, laboratório de Genética Toxicológica</t>
  </si>
  <si>
    <t>2019112891</t>
  </si>
  <si>
    <t>Instalação de forro em gesso  Corredor, 5º andar, Prédio 3</t>
  </si>
  <si>
    <t>2019112893</t>
  </si>
  <si>
    <t>O ramal está mudo, 806 p3</t>
  </si>
  <si>
    <t>2019112911</t>
  </si>
  <si>
    <t xml:space="preserve">tubulação de pluvial que está desaguando na laje do 3° pavimento do P1 seja desviada para depois da casinha, terraço </t>
  </si>
  <si>
    <t>2019112913</t>
  </si>
  <si>
    <t>verificação de ralos em lajes expostas (sem cobertura) dos Prédios 1 e 2, lajes prédios 1 e 2</t>
  </si>
  <si>
    <t>2019112926</t>
  </si>
  <si>
    <t xml:space="preserve"> Revisão dos quadros e da central de ar condicionado central biotério - p3</t>
  </si>
  <si>
    <t>2019112931</t>
  </si>
  <si>
    <t>camara fria não fecha(urgente)  sala022 laboratorio de anatomia sala da camera fria</t>
  </si>
  <si>
    <t>2019112934</t>
  </si>
  <si>
    <t xml:space="preserve"> ramal 8794 está mudo  Secretaria da Pós-Graduação, sala 106</t>
  </si>
  <si>
    <t>2019112941</t>
  </si>
  <si>
    <t>instalação de ponto de lógica e energia na sala 500C/P1.</t>
  </si>
  <si>
    <t>2019112962</t>
  </si>
  <si>
    <t>assistencia do pessoal da elétrica para realizar a desconexão do cabo de força no estabilizador. 702 p3</t>
  </si>
  <si>
    <t>2019112966</t>
  </si>
  <si>
    <t>chovendo pela janela e está respingando na impressora e nos fios Sala 609</t>
  </si>
  <si>
    <t>2019112972</t>
  </si>
  <si>
    <t>Vazamento do teto Corredor, 8° andar, prédio 3</t>
  </si>
  <si>
    <t>2019112998</t>
  </si>
  <si>
    <t>A capela de exaustão do Lab. Central Analítica está com a lâmpada queimada, Sala 001B / Central Analítica</t>
  </si>
  <si>
    <t>2019112942</t>
  </si>
  <si>
    <t>limpeza e verificação dos bueiros e água, e esgoto no predio arquivo</t>
  </si>
  <si>
    <t>2019112981</t>
  </si>
  <si>
    <t xml:space="preserve">ligação ruim, com ruído  500A </t>
  </si>
  <si>
    <t>2019113007</t>
  </si>
  <si>
    <t>troca pelo compressor de ar (emprestado)  Sala 001B / Central Analítica</t>
  </si>
  <si>
    <t>2019113029</t>
  </si>
  <si>
    <t>A tubulação pluvial está desencaixada,Prédio 1 - térreo - Ala Sul - acima do telhado da sala 008.</t>
  </si>
  <si>
    <t>2019113030</t>
  </si>
  <si>
    <t>pintura das paredes com tinta anti mofo,  pintura do chão, do piso,</t>
  </si>
  <si>
    <t>2019113041</t>
  </si>
  <si>
    <t xml:space="preserve"> iluminação da escadas de emergência do Prédio 03 permaneçam ligadas dia 4 e 5 </t>
  </si>
  <si>
    <t>2019113044</t>
  </si>
  <si>
    <t>Conexão do registro de água da parede está vazando.Laboratório 201</t>
  </si>
  <si>
    <t>2019113048</t>
  </si>
  <si>
    <t>Verificar marco da porta que está trancando. Sala 620, 6° andar, prédio 1</t>
  </si>
  <si>
    <t>2019113050</t>
  </si>
  <si>
    <t>Verificar origem do vazamento(banheiro masculino).Cafeteria Cubos, térreo, prédio 3</t>
  </si>
  <si>
    <t>2019113056</t>
  </si>
  <si>
    <t>o forro da cafeteria dos cubos (área externa) seja estudado para verificar se há risco de queda.</t>
  </si>
  <si>
    <t>2019098114</t>
  </si>
  <si>
    <t>Descarte de autoclave pelo Biotério</t>
  </si>
  <si>
    <t>2019113060</t>
  </si>
  <si>
    <t>instalação de cortinas na porta da sala 602 do prédio 01 para manter,</t>
  </si>
  <si>
    <t>2019113091</t>
  </si>
  <si>
    <t>lonas para serem colocadas no arquivo</t>
  </si>
  <si>
    <t>2019113092</t>
  </si>
  <si>
    <t xml:space="preserve"> uma das mesas está com uma gaveta quebrada e outra gaveta está trancada sala 500c p1</t>
  </si>
  <si>
    <t>2019113093</t>
  </si>
  <si>
    <t>Vazamento em instalação  Sala 510, 5° andar, prédio 2</t>
  </si>
  <si>
    <t>2019113098</t>
  </si>
  <si>
    <t>controle de ar não liga precisamos de troca anatomia</t>
  </si>
  <si>
    <t>2019113106</t>
  </si>
  <si>
    <t>vazamento em uma das pias da cozinha experimenta 615</t>
  </si>
  <si>
    <t>2019113112</t>
  </si>
  <si>
    <t xml:space="preserve"> Ajuste/troca de cabo lógico na anatomia</t>
  </si>
  <si>
    <t>2019113115</t>
  </si>
  <si>
    <t>Vazamento em instalação Banheiro masculino, 5°andar , prédio 2</t>
  </si>
  <si>
    <t>2019113117</t>
  </si>
  <si>
    <t xml:space="preserve"> ralos da cobertura do Prédio 3</t>
  </si>
  <si>
    <t>2019113118</t>
  </si>
  <si>
    <t>Pintura de parede do cubos(parede preta).</t>
  </si>
  <si>
    <t>2019113134</t>
  </si>
  <si>
    <t>Limpeza das caixas de esgotamento da água e retirado do inço. Prédio 3</t>
  </si>
  <si>
    <t>2019113135</t>
  </si>
  <si>
    <t>Recolocar as pedras de acabamento no pilar da cobertura externa próximo ao RU.</t>
  </si>
  <si>
    <t>2019113136</t>
  </si>
  <si>
    <t>Desmanchar e levar ao subsolo do prédio 2 para descarte.</t>
  </si>
  <si>
    <t>2019113139</t>
  </si>
  <si>
    <t>Desentupimento/limpeza Banheiro Pne 229- 2° andar ,prédio 2</t>
  </si>
  <si>
    <t>2019113159</t>
  </si>
  <si>
    <t>retirada do forro de gesso em frente à sala 302 do Prédio 2</t>
  </si>
  <si>
    <t>2019113165</t>
  </si>
  <si>
    <t>2019113172</t>
  </si>
  <si>
    <t>Equipamento (ou seria infiltração?), mesmo quando desligado, está soltando água em gotas, no meio da sala.</t>
  </si>
  <si>
    <t>2019113176</t>
  </si>
  <si>
    <t xml:space="preserve"> troca de 3 lâmpadas tubulares no laboratório 702 do prédio 3 </t>
  </si>
  <si>
    <t>2019113178</t>
  </si>
  <si>
    <t xml:space="preserve">dro grande que está no chão na sala de entrada teve os ganchos de pendurar avariados.133 - Sala Idiomas Sem Fronteiras </t>
  </si>
  <si>
    <t>2019113181</t>
  </si>
  <si>
    <t>Interruptor da sala 225 P2 (sala dos motoristas terceirizados) Sala 225</t>
  </si>
  <si>
    <t>2019113182</t>
  </si>
  <si>
    <t>solicito a colocação de um quadro branco na parede, na sala dos técnicos no laboratório de anatomia</t>
  </si>
  <si>
    <t>2019113204</t>
  </si>
  <si>
    <t>Compra de filtro (manta G3) para o prédio 3.</t>
  </si>
  <si>
    <t>2019113217</t>
  </si>
  <si>
    <t>Porta da recepção do prédio 3 não está fechando.</t>
  </si>
  <si>
    <t>2019113221</t>
  </si>
  <si>
    <t>Cabine de fototerapia (patrimônio: 28047),Manutenção deve procurar o Angelo, atendimento deverá ser feito na AV. João Pessoa, 1327</t>
  </si>
  <si>
    <t>2019113232</t>
  </si>
  <si>
    <t>Verifiquei todos os aparelhos da sala e estão mudos/inoperantes no ramal 8818, s  406</t>
  </si>
  <si>
    <t>2019113235</t>
  </si>
  <si>
    <t>Disjuntor que alimenta a casa máquinas de alimentação do fancoil do biotério está queimado, Biotério ,4° andar, prédio 1</t>
  </si>
  <si>
    <t>2019113247</t>
  </si>
  <si>
    <t xml:space="preserve"> ar condicionado da sala 500C não está funcionando direito. </t>
  </si>
  <si>
    <t>2019113253</t>
  </si>
  <si>
    <t>Puxador da porta do laboratório de habilidades (819- prédio 2) e cuidado humano está se soltando.</t>
  </si>
  <si>
    <t>2019113257</t>
  </si>
  <si>
    <t>Retirar e recolocar porta e marco no laboratório 304 P3 para transporte de equipamentos.</t>
  </si>
  <si>
    <t>2019113261</t>
  </si>
  <si>
    <t xml:space="preserve"> sem iluminação no sanitário localizado no térreo do prédio do Arquivo.</t>
  </si>
  <si>
    <t>2019113269</t>
  </si>
  <si>
    <t>Problema em ramal/telefone sala 600c</t>
  </si>
  <si>
    <t>2019113273</t>
  </si>
  <si>
    <t>Vazamento contínuo de água no encanamento do teto na rampa em frente ao DCE.</t>
  </si>
  <si>
    <t>2019113283</t>
  </si>
  <si>
    <t>Lâmpada queimada corredor antes de entrar no banheiro masculino(onde fica o armário da limpeza.)ala norte, p 1</t>
  </si>
  <si>
    <t>2019113291</t>
  </si>
  <si>
    <t>lâmpada queimada Copa- 305, 3° andar, prédio 3</t>
  </si>
  <si>
    <t>2019113292</t>
  </si>
  <si>
    <t>Sala onde pessoal da Sulclean guarda os materiais de limpeza Sala 306- 3° andar, prédio 3</t>
  </si>
  <si>
    <t>2019113293</t>
  </si>
  <si>
    <t xml:space="preserve">sala 103/Prédio 3, local onde ficam os ultrafreezeres - 80° C , está com os ares condicionados no quente. </t>
  </si>
  <si>
    <t>2019113294</t>
  </si>
  <si>
    <t>Lâmpadas queimadas entre a porta corta fogo e saída de emergência. Corredor, 3° andar, prédio 3</t>
  </si>
  <si>
    <t>2019113300</t>
  </si>
  <si>
    <t>Temos sinais de infiltração (bolhas) na parede da sala. 8 andar Campus Central - Prédio 2</t>
  </si>
  <si>
    <t>2019113304</t>
  </si>
  <si>
    <t>solicitamos a troca de uma tomada simples por uma tomada dupla,  Sala 600B - PROEXT</t>
  </si>
  <si>
    <t>2019113334</t>
  </si>
  <si>
    <t>4 pontos de lógica e 2 pontos de telefonia.100H</t>
  </si>
  <si>
    <t>2019113347</t>
  </si>
  <si>
    <t xml:space="preserve"> ar-condicionado do laboratório 302 (prédio 3)</t>
  </si>
  <si>
    <t>2019113354</t>
  </si>
  <si>
    <t>tomada 110V de uma bancada da cozinha não está funcionando, 615 p2</t>
  </si>
  <si>
    <t>2019113364</t>
  </si>
  <si>
    <t xml:space="preserve"> Vazamento em instalação  Banheiro masculino, 5° andar, prédio 2</t>
  </si>
  <si>
    <t>2019113365</t>
  </si>
  <si>
    <t>Arrumar rodinhas de container que fica no subsolo Subsolo, prédio 2</t>
  </si>
  <si>
    <t>2019113396</t>
  </si>
  <si>
    <t>troca de uma tomada da sala de pós operatório que está queimada.Sala 415</t>
  </si>
  <si>
    <t>2019113402</t>
  </si>
  <si>
    <t xml:space="preserve"> manutenção para o telefone da sala 208 (Prédio 01) - ramal 8875.</t>
  </si>
  <si>
    <t>2019113404</t>
  </si>
  <si>
    <t xml:space="preserve">suporte para quatro tomadas que não estão funcionando em nosso laboratório  805 </t>
  </si>
  <si>
    <t>2019113407</t>
  </si>
  <si>
    <t xml:space="preserve">lâmpada piscando, queimadas lab 805 p3 </t>
  </si>
  <si>
    <t>2019113422</t>
  </si>
  <si>
    <t>solicitar revisão para os aparelhos de ar-condicionado do laboratório de Farmacociências. 405 - p1</t>
  </si>
  <si>
    <t>2019113429</t>
  </si>
  <si>
    <t>Ar-condicionado fazendo bastante barulho quando ligado. sala 600c</t>
  </si>
  <si>
    <t>2019113438</t>
  </si>
  <si>
    <t>Investigação de vazamento de  ar condicionado, Sala 120, térreo, prédio 2</t>
  </si>
  <si>
    <t>2019113455</t>
  </si>
  <si>
    <t>lâmpada queimada Banheiro cadeirante, térreo, prédio 2</t>
  </si>
  <si>
    <t>2019113459</t>
  </si>
  <si>
    <t>Foi trocado a pilha do controle mas ele permanece sem funcionar  laboratório 004</t>
  </si>
  <si>
    <t>2019113461</t>
  </si>
  <si>
    <t>Pia está sem sifão Banheiro masculino, 6° andar, ala norte,prédio 1</t>
  </si>
  <si>
    <t>2019113470</t>
  </si>
  <si>
    <t xml:space="preserve"> instalação de 3 suportes para equipamento wireless no ru</t>
  </si>
  <si>
    <t>2019113471</t>
  </si>
  <si>
    <t xml:space="preserve"> pintura e conserto do mobiliário que encontra-se na entrada da sala 308 no 3º andar museu anatomia</t>
  </si>
  <si>
    <t>2019113474</t>
  </si>
  <si>
    <t>manutenção do Nobreak patrimônio número 038915. 413 - p1</t>
  </si>
  <si>
    <t>2019113476</t>
  </si>
  <si>
    <t>confecção de uma prateleira (de madeira) embaixo da bancada na sala de peixes.bioterio</t>
  </si>
  <si>
    <t>2019113486</t>
  </si>
  <si>
    <t>PONTO REDE PARA IMPRESSORA DE CARTEIRINHAS SALA 022 LABORATORIO DE ANATOMIA</t>
  </si>
  <si>
    <t>2019113487</t>
  </si>
  <si>
    <t>ponto de internet para carteirinhas no lab anatomia</t>
  </si>
  <si>
    <t>2019113493</t>
  </si>
  <si>
    <t>Trocar o disjuntor que caiu hoje por superaquecimento bioterio</t>
  </si>
  <si>
    <t>2019113497</t>
  </si>
  <si>
    <t>Torneira não para de pingar 5º ANDAR</t>
  </si>
  <si>
    <t>2019113512</t>
  </si>
  <si>
    <t xml:space="preserve"> vaso sanitário à direita de quem entra do banheiro feminino 400e do prédio 1 estragado</t>
  </si>
  <si>
    <t>2019113523</t>
  </si>
  <si>
    <t xml:space="preserve"> O equipamento de desumidificar o ar não está ligando. Laboratório 002A</t>
  </si>
  <si>
    <t>2019113535</t>
  </si>
  <si>
    <t xml:space="preserve"> Vazamento em mesmo ponto que já ocorreu  615 p2-cozinha experimental </t>
  </si>
  <si>
    <t>2019113462</t>
  </si>
  <si>
    <t>Vazamento em instalação Banheiro feminino- 228, 2° andar, prédio 2</t>
  </si>
  <si>
    <t>2019113480</t>
  </si>
  <si>
    <t>Já é a terceira vez cai o disjuntor referente aos circuitos 3.9 e 3.12 (ambos 220V). 304 - P3</t>
  </si>
  <si>
    <t>2019104888</t>
  </si>
  <si>
    <t>Suporte de papel toalha quebrado- Banheiro feminino, 109</t>
  </si>
  <si>
    <t>2019113450</t>
  </si>
  <si>
    <t>Conserto da catraca 3 do RU que está apresentando problemas, e não está sendo possível utilizá-la.</t>
  </si>
  <si>
    <t>2019113454</t>
  </si>
  <si>
    <t>Ajuste no interfone da Reitoria, para alteração de ramal e senha.</t>
  </si>
  <si>
    <t>Reaberto para correções</t>
  </si>
  <si>
    <t>2019113516</t>
  </si>
  <si>
    <t>Pintura do painel na área interna do espaço expositivo do 4ª andar</t>
  </si>
  <si>
    <t>2019113522</t>
  </si>
  <si>
    <t>manutenção em um equipamento elétrico do lab 002A</t>
  </si>
  <si>
    <t>2019113546</t>
  </si>
  <si>
    <t>Limpeza dos reservatórios do P1 (a cada seis meses)</t>
  </si>
  <si>
    <t>2019113556</t>
  </si>
  <si>
    <t>Problema em suporte para papel-higiênico no banh fem do 5º andar</t>
  </si>
  <si>
    <t>2019113558</t>
  </si>
  <si>
    <t>Estamos com o ramal mudo 8811na sala 134 (Editora)</t>
  </si>
  <si>
    <t>2019113568</t>
  </si>
  <si>
    <t>Falta de água no RU</t>
  </si>
  <si>
    <t>2019113582</t>
  </si>
  <si>
    <t>Desmontagem de armários na sala 106B</t>
  </si>
  <si>
    <t>2019113605</t>
  </si>
  <si>
    <t>transferência do ramal 8734 (COREME) para a sala 106B</t>
  </si>
  <si>
    <t>2019113606</t>
  </si>
  <si>
    <t>transferência do ramal 8807 (COREMU) para a sala 106B</t>
  </si>
  <si>
    <t>2019113617</t>
  </si>
  <si>
    <t>limpeza dos ar condicionados das salas 323 e 324</t>
  </si>
  <si>
    <t>2019113627</t>
  </si>
  <si>
    <t>A torneira da pia próxima a janela do laboratório 303 (Prédio 1) não está fechando direito e fica pingando água.</t>
  </si>
  <si>
    <t>2019113628</t>
  </si>
  <si>
    <t>ar condicionado da cozinha experimental não está refrigerando e está com a luz vermelha acesa (615)</t>
  </si>
  <si>
    <t>2019113630</t>
  </si>
  <si>
    <t>O ar-condicionado do nosso laboratório não está resfriando no lab 405B</t>
  </si>
  <si>
    <t>2019113632</t>
  </si>
  <si>
    <t>Solicitação de régua para ligação de cafeteira no lab de anatomia (022)</t>
  </si>
  <si>
    <t>2019113636</t>
  </si>
  <si>
    <t>Torneira do lab 618 não fecha (panificação)</t>
  </si>
  <si>
    <t>2019113641</t>
  </si>
  <si>
    <t>aparelho de ar condicionado da sala 410 do prédio 1, equipe relata que o ventilador está bastante fraco</t>
  </si>
  <si>
    <t>2019113644</t>
  </si>
  <si>
    <t>A torneira da pia próxima a janela do laboratório 303 não está fechando direito e fica pingando água.</t>
  </si>
  <si>
    <t>2019113653</t>
  </si>
  <si>
    <t>limpeza de 2 ar condicionado localizado no lab. 008</t>
  </si>
  <si>
    <t>2019113655</t>
  </si>
  <si>
    <t>vazamento de uma torneira no lab 301</t>
  </si>
  <si>
    <t>2019113668</t>
  </si>
  <si>
    <t>Retirar o cabo VGA da sala 622 (entregar no apoio). Passar o cabo HDMI por dentro do forro</t>
  </si>
  <si>
    <t>2019113670</t>
  </si>
  <si>
    <t>Vazamento em descarga no banh fem 4º and ala sul</t>
  </si>
  <si>
    <t>2019099062</t>
  </si>
  <si>
    <t>Tomadas 220V sem energia na sala 106 (Secretaria da pós)</t>
  </si>
  <si>
    <t>2019113675</t>
  </si>
  <si>
    <t>dano no marco da porta principal da Sala 106</t>
  </si>
  <si>
    <t>2019113685</t>
  </si>
  <si>
    <t>Tampa do vaso sanitário está quebrada no banheiro feminino, ala norte, térreo</t>
  </si>
  <si>
    <t>2019113695</t>
  </si>
  <si>
    <t>Os aparelhos de ar condicionado do 321 e 322 necessitam de limpeza</t>
  </si>
  <si>
    <t>2019113697</t>
  </si>
  <si>
    <t>aplicar nova película em quadro branco na sala 100D</t>
  </si>
  <si>
    <t>2019113698</t>
  </si>
  <si>
    <t>Split da sala de Criação com problemas no Biotério</t>
  </si>
  <si>
    <t>2019113705</t>
  </si>
  <si>
    <t>reparo/regulagem na porta da casa de máquinas da escada pressurizada do Predio2/Térreo alto</t>
  </si>
  <si>
    <t>2019113724</t>
  </si>
  <si>
    <t>reparo da torneira da sala anexa ao laboratório 805</t>
  </si>
  <si>
    <t>2019113726</t>
  </si>
  <si>
    <t>Colocar rodinhas em 3 mobiliários do Museu de Anatomia no 4º andar e na sala 308</t>
  </si>
  <si>
    <t>2019113729</t>
  </si>
  <si>
    <t>fixação da maçaneta do laboratório 317</t>
  </si>
  <si>
    <t>2019113734</t>
  </si>
  <si>
    <t>O telefone do laboratório 803 do prédio 3 está mudo</t>
  </si>
  <si>
    <t>2019113736</t>
  </si>
  <si>
    <t>Verificação de infiltrações na Biblioteca</t>
  </si>
  <si>
    <t xml:space="preserve">2019113743 </t>
  </si>
  <si>
    <t>luminárias arandela da mureta caídas, possivelmente estão causando problemas de infiltração, terraço 3º andar</t>
  </si>
  <si>
    <t>2019113753</t>
  </si>
  <si>
    <t>Verificar luminárias dos mobiliários (bancada cinza) do Museu de Anatomia que não acendem e colocar tomadas para ligar os tablets</t>
  </si>
  <si>
    <t>2019113768</t>
  </si>
  <si>
    <t>O banheiro feminino de acessibilidade está com maçaneta estragada - 4º andar</t>
  </si>
  <si>
    <t>2019113773</t>
  </si>
  <si>
    <t>disjuntor de no mínimo 40 amperes 220v Steck no estacionamento 1 para ligar um food truck</t>
  </si>
  <si>
    <t>2019113774</t>
  </si>
  <si>
    <t>diagnóstico das infiltrações que estão ocorrendo no 8° pavimento</t>
  </si>
  <si>
    <t>2019113785</t>
  </si>
  <si>
    <t>tomada para o equipamento de purificação de água adquirido na sala 702</t>
  </si>
  <si>
    <t>2019113787</t>
  </si>
  <si>
    <t>desmontagem de mesas em L na sala que pertencia ao DCC (Sala 100L/P1)</t>
  </si>
  <si>
    <t>2019113789</t>
  </si>
  <si>
    <t>ramal mudo 8727 no lab de anatomia (022, subsolo)</t>
  </si>
  <si>
    <t>2019113792</t>
  </si>
  <si>
    <t>colação da faixa do Congresso (que está na parede dos fundos do Teatro do Prédio III) na lateral esquerda do auditório, de quem entra</t>
  </si>
  <si>
    <t>2019113797</t>
  </si>
  <si>
    <t>infra de lógica destacada em amarelo na foto está alimentando algum local (antigo xerox do subsolo)</t>
  </si>
  <si>
    <t>2019113801</t>
  </si>
  <si>
    <t>Ponto PL 06 está sem conectividade</t>
  </si>
  <si>
    <t>2019113804</t>
  </si>
  <si>
    <t>remoção de luminárias na sala 614, prédio 1 (sanitário feminino), para investigação de infiltração</t>
  </si>
  <si>
    <t>2019113805</t>
  </si>
  <si>
    <t xml:space="preserve">Confeccionar 2 placas de Acrílico transparente de 5 mm,  medindo 64cm por 46 cmm, para ser utilizado no museu de anatomia </t>
  </si>
  <si>
    <t xml:space="preserve">2019113808 </t>
  </si>
  <si>
    <t>Confeccionar 15 placas de acrilico para museu de anatomia</t>
  </si>
  <si>
    <t>2019113814</t>
  </si>
  <si>
    <t>quadro seja parafusado na parede do fundo da sala 400 para usar na exposição do Museu de Anatomia</t>
  </si>
  <si>
    <t>2019113816</t>
  </si>
  <si>
    <t>Rachadura que tem no teto está maior e está vazando no DCE, térreo alto</t>
  </si>
  <si>
    <t>2019113819</t>
  </si>
  <si>
    <t>O ponto B09  não está funcionando na sala 106B (Coreme)</t>
  </si>
  <si>
    <t>2019113820</t>
  </si>
  <si>
    <t>lâmpada queimada no Banheiro masculino, 5° andar</t>
  </si>
  <si>
    <t>2019113821</t>
  </si>
  <si>
    <t>lâmpada queimada no Corredor do dce, térreo alto</t>
  </si>
  <si>
    <t>2019113822</t>
  </si>
  <si>
    <t>2 Ponteiras macho de cabo RJ45 quebrados, no auditório 1 (Salão Nobre)</t>
  </si>
  <si>
    <t>2019113825</t>
  </si>
  <si>
    <t>Desentupir vaso sanitário Banheiro masculino, ala sul, térreo</t>
  </si>
  <si>
    <t>2019113826</t>
  </si>
  <si>
    <t>Descarga com problema no Banheiro 112- masculino (dentro do cubos), térreo</t>
  </si>
  <si>
    <t>2019113832</t>
  </si>
  <si>
    <t>manutenção na trava da porta, a mesma não está fechando, caiu uma peça na sala 100H (DESEG)</t>
  </si>
  <si>
    <t>2019113835</t>
  </si>
  <si>
    <t>Ar condicionado não liga na sala 100H (DESEG)</t>
  </si>
  <si>
    <t>2019113839</t>
  </si>
  <si>
    <t>Troca dos tacos de madeira e recolocação do rodapé no hall do 3º andar</t>
  </si>
  <si>
    <t>2019113841</t>
  </si>
  <si>
    <t>Corrimão está solto. Entre o segundo e terceiro  andar</t>
  </si>
  <si>
    <t>2019113843</t>
  </si>
  <si>
    <t>apoio para desmontagem da exposição do espaço de artes (Biblioteca, térreo, ala norte)</t>
  </si>
  <si>
    <t>2019113845</t>
  </si>
  <si>
    <t>manutenção do espaço de artes para deixar o local preparado para a montagem da próxima exposição (Biblioteca, térreo, ala norte)</t>
  </si>
  <si>
    <t>2019113848</t>
  </si>
  <si>
    <t>Ar condicionado da sala de cultura de lab 803 está mais uma vez com vazamento</t>
  </si>
  <si>
    <t>2019113850</t>
  </si>
  <si>
    <t>Tomada 2.16 não está funcionando no lab 703 (unidade de esterelização)</t>
  </si>
  <si>
    <t>2019113852</t>
  </si>
  <si>
    <t>Extensão do ramal 8789, localizada na sala 500A (PROPLAN) não está funcioanando</t>
  </si>
  <si>
    <t>2019113854</t>
  </si>
  <si>
    <t>ajuste em porta na sala 104 (DAP): melhorias acústica</t>
  </si>
  <si>
    <t>2019113861</t>
  </si>
  <si>
    <t>Chiller desligado desde as 13h do dia de hoje no Biotério (415)</t>
  </si>
  <si>
    <t>2019113864</t>
  </si>
  <si>
    <t>Algumas tomadas não estão funcionando( de piso) no hall do 3º andar</t>
  </si>
  <si>
    <t>2019112042</t>
  </si>
  <si>
    <t>Solicitação de instalação de suporte papel-toalha na copa do 2º andar</t>
  </si>
  <si>
    <t>2019112046</t>
  </si>
  <si>
    <t>Solicitação dispenser sabonete líquido na copa do 2º Andar</t>
  </si>
  <si>
    <t>2019113882</t>
  </si>
  <si>
    <t>Realocação dos condensadores dos splits na sala de máquinas do Biotério</t>
  </si>
  <si>
    <t>2019113884</t>
  </si>
  <si>
    <t>conserto da persiana da sala 106B (COREME)</t>
  </si>
  <si>
    <t>2019113889</t>
  </si>
  <si>
    <t>troca de lâmpada na Sala 2 da Biblioteca</t>
  </si>
  <si>
    <t>2019113892</t>
  </si>
  <si>
    <t>Aquisição e substituição das baterias da central de alarme de emergência</t>
  </si>
  <si>
    <t>2019113896</t>
  </si>
  <si>
    <t>Análise de aparelho de telefone sem fio que não está funcionando na sala 605</t>
  </si>
  <si>
    <t>2019113899</t>
  </si>
  <si>
    <t>verifiquem se a instalação elétrica pode receber a nova autoclave lab 613</t>
  </si>
  <si>
    <t>2019113901</t>
  </si>
  <si>
    <t>apoio com  escada alta no espaço de artes para apoio a recolocação de parte de trabalho exposto caído (Biblioteca, térreo)</t>
  </si>
  <si>
    <t>2019113904</t>
  </si>
  <si>
    <t>Lâmpada da capela de exaustão queimou Central Analítica, 001-B</t>
  </si>
  <si>
    <t>2019113916</t>
  </si>
  <si>
    <t>aparafusar estante na entrada do Biotério</t>
  </si>
  <si>
    <t>2019113922</t>
  </si>
  <si>
    <t>Tomada não está funcionando na Copa do 2° andar</t>
  </si>
  <si>
    <t>2019113924</t>
  </si>
  <si>
    <t>Problema em ramal/telefone Prefeitura, 103</t>
  </si>
  <si>
    <t>2019113359</t>
  </si>
  <si>
    <t>Troca dos suportes de papel-toalha em bobina para dispenser de papel interfolhado (2 unidades) na SALA 02B</t>
  </si>
  <si>
    <t xml:space="preserve">2019113945 </t>
  </si>
  <si>
    <t>fixação de um quadro de avisos na parede de gesso da sala 100H (DESEG)</t>
  </si>
  <si>
    <t>2019113735</t>
  </si>
  <si>
    <t>troca de uma torneira que está com problemas no RU</t>
  </si>
  <si>
    <t>2019113971</t>
  </si>
  <si>
    <t>Solicitamos que um quadro seja parafusado na sala do Museu (4º andar)</t>
  </si>
  <si>
    <t>2019113993</t>
  </si>
  <si>
    <t>O batente interno da porta do banheiro masculino do RU está solto</t>
  </si>
  <si>
    <t>2019113998</t>
  </si>
  <si>
    <t>troca dos filtros dos bebedouros do subsolo ao 6º andar do prédio 1 após a limpeza dos reservatórios</t>
  </si>
  <si>
    <t>2019113999</t>
  </si>
  <si>
    <t>Cafeteira liga luz, mas a resistência não quer ligar na Copa reitoria, 5° andar</t>
  </si>
  <si>
    <t>2019114002</t>
  </si>
  <si>
    <t>Ar-condicionado não esquenta/não resfria na sala 707</t>
  </si>
  <si>
    <t>2019102777</t>
  </si>
  <si>
    <t xml:space="preserve"> instalação de suporte para papel-toalha na Unidade de Esterilização, localizada no prédio 3 - sala 703</t>
  </si>
  <si>
    <t>2019114008</t>
  </si>
  <si>
    <t>pintura dos painéis na área interna do espaço expositivo do 4ª andar (Museu de Anatomia)</t>
  </si>
  <si>
    <t>2019114009</t>
  </si>
  <si>
    <t>Vazamento de ar-condicionadi na sala de briofreezers (104)</t>
  </si>
  <si>
    <t>2019114032</t>
  </si>
  <si>
    <t>Troca de lâmpada queimada do projetor da sala 506</t>
  </si>
  <si>
    <t>2019114060</t>
  </si>
  <si>
    <t>Ponto lógico sem sinal na sala 10 (Departamento de Patologia e Medicina Legal)</t>
  </si>
  <si>
    <t>2019114080</t>
  </si>
  <si>
    <t>Vazamento de ar-condicionado na sala 302</t>
  </si>
  <si>
    <t>2019114083</t>
  </si>
  <si>
    <t>Pintura da grade, 3° andar, Terraço</t>
  </si>
  <si>
    <t>2019114085</t>
  </si>
  <si>
    <t>Fixação de luminária de parede  e tratamento com vedação para infiltração água da chuva, no Terraço, 3° andar</t>
  </si>
  <si>
    <t>2019114099</t>
  </si>
  <si>
    <t>reposição das trancas dos banheiros do RU, ambos estão quebrados</t>
  </si>
  <si>
    <t>2019114128</t>
  </si>
  <si>
    <t>conserto a máquina de café da copa da Reitoria (5ºandar P1) em uma das torneiras que está vazando</t>
  </si>
  <si>
    <t>2019114134</t>
  </si>
  <si>
    <t>limpeza em 2 ares-condicionados da sala 05 e 06. Procurar as técnicas no lab. 002-A.</t>
  </si>
  <si>
    <t>2019114135</t>
  </si>
  <si>
    <t>manutenção e limpeza em 3 ares-condicionados no laboratório 001</t>
  </si>
  <si>
    <t>2019114145</t>
  </si>
  <si>
    <t>Foi relatado falta de luz no 2° , 3° e 4° andar do P1. Problema no disjuntor</t>
  </si>
  <si>
    <t>2019114149</t>
  </si>
  <si>
    <t>organização da fiação elétrica da Sala 10 situada no 7° andar do Hospital Santa Clara</t>
  </si>
  <si>
    <t>2019114162</t>
  </si>
  <si>
    <t>Ramal 8788 está mudo na sala 100E (Coworking PROAD)</t>
  </si>
  <si>
    <t>2019114171</t>
  </si>
  <si>
    <t>instalar 2 suportes para cilindros de gás dentro da central de gases do 325</t>
  </si>
  <si>
    <t>2019114172</t>
  </si>
  <si>
    <t>Instalação e remoção de 02 catracas no RU</t>
  </si>
  <si>
    <t xml:space="preserve">2019114177 </t>
  </si>
  <si>
    <t>Vazamento de ar-condicionado no laboratório 306</t>
  </si>
  <si>
    <t>2019114185</t>
  </si>
  <si>
    <t>modifiquem o encaminhamento dos tubos de queda ao lado do RU</t>
  </si>
  <si>
    <t>2019114197</t>
  </si>
  <si>
    <t>Limpeza dos dois ares da sala 707 prédio3</t>
  </si>
  <si>
    <t>2019114198</t>
  </si>
  <si>
    <t>Maçaneta caiu Banheiro 309, 3° andar</t>
  </si>
  <si>
    <t>2019114201</t>
  </si>
  <si>
    <t>Ar condicionado novo instalado na Central Analítica (1B/1C) não está resfriando, apenas ventilando</t>
  </si>
  <si>
    <t>2019114205</t>
  </si>
  <si>
    <t>Tem uma lâmpada que apaga e acende na entrada da biblioteca</t>
  </si>
  <si>
    <t>2019114226</t>
  </si>
  <si>
    <t>sala 414, tem 3 ar condicionados e 2 estão pingando constantemente impedindo o uso dos mesmos</t>
  </si>
  <si>
    <t>2019114229</t>
  </si>
  <si>
    <t>Trocar a porta existente por uma porta maciça na sala 502 - Reitoria</t>
  </si>
  <si>
    <t>2019114230</t>
  </si>
  <si>
    <t>instalação de luminárias na bancada cinza do Museu de Anatomia (4º andar)</t>
  </si>
  <si>
    <t xml:space="preserve">2019114272 </t>
  </si>
  <si>
    <t>Troca de tabuão com cupins na sala 304C</t>
  </si>
  <si>
    <t>2019114288</t>
  </si>
  <si>
    <t>Vaso sanitário está entupido no banheiro cadeirante do 6º andar</t>
  </si>
  <si>
    <t>2019114292</t>
  </si>
  <si>
    <t>Bebedouro está inativo no corredor do 7º andar</t>
  </si>
  <si>
    <t>2019114296</t>
  </si>
  <si>
    <t>O ramal não recebe ligação e está com ruído alto 8863 na sala 600C, Escritório de Internacionalização</t>
  </si>
  <si>
    <t>2019114305</t>
  </si>
  <si>
    <t>Vaso sanitário entupido no Banheiro feminino, 2° andar, ala sul</t>
  </si>
  <si>
    <t>2019114306</t>
  </si>
  <si>
    <t>Desentupimento de vaso sanitário no Banheiro masculino, ala norte, 3° andra</t>
  </si>
  <si>
    <t>2019114307</t>
  </si>
  <si>
    <t>Vaso sanitário está entupido no banheiro cadeirante do 6º andar - chamado duplicado</t>
  </si>
  <si>
    <t>2019114309</t>
  </si>
  <si>
    <t>O ramal 8890 da engenharia está mudo (100D)</t>
  </si>
  <si>
    <t>2019114313</t>
  </si>
  <si>
    <t>Vazamento em descarga do Banheiro 228, 2° andar</t>
  </si>
  <si>
    <t>2019114315</t>
  </si>
  <si>
    <t>Lacrar caixa de esgoto próximo ao RU</t>
  </si>
  <si>
    <t>2019114316</t>
  </si>
  <si>
    <t>Nivelar Pilarete que está torto no páti</t>
  </si>
  <si>
    <t>2019114317</t>
  </si>
  <si>
    <t>Recolocar os tijolos junto a caixa de gordura na rampa de acesso do P2</t>
  </si>
  <si>
    <t>2019114314</t>
  </si>
  <si>
    <t>Ar condicionado está quente na Sala Biofreezer, térreo</t>
  </si>
  <si>
    <t>2019114327</t>
  </si>
  <si>
    <t>instalação de quadro de vidro nas salas 100i e 100i1 no térreo do prédio principal</t>
  </si>
  <si>
    <t>2019114329</t>
  </si>
  <si>
    <t>porta divisória do banheiro feminino, ala norte, térreo está quebrada</t>
  </si>
  <si>
    <t xml:space="preserve">2019114343 </t>
  </si>
  <si>
    <t>Ajuste de tomada e identificação de circuito/tensão no lab 702 (Epiclin) para a instalação do purificador de água</t>
  </si>
  <si>
    <t>2019114344</t>
  </si>
  <si>
    <t>troca de 3 lâmpadas no laboratório, uma no setor de processamento e 2 no setor da sorologia no Laboratório 702, Epiclin</t>
  </si>
  <si>
    <t xml:space="preserve">2019114345 </t>
  </si>
  <si>
    <t>Janela está caindo Térreo baixo, dce</t>
  </si>
  <si>
    <t>2019114364</t>
  </si>
  <si>
    <t>Confeccionar com material reaproveitável , espaço para descarte de materiais na rampa do subsolo do P2</t>
  </si>
  <si>
    <t>2019114365</t>
  </si>
  <si>
    <t>parte das luzes do laboratório permanecem sempre ligadas Sala 805, Laboratório de Reabilitação</t>
  </si>
  <si>
    <t>2019114369</t>
  </si>
  <si>
    <t>Torneira está frouxa na Copa reitoria, 5° andar, prédio 1</t>
  </si>
  <si>
    <t>2019114377</t>
  </si>
  <si>
    <t>Fechamento de teto de gesso no Acesso ao subsolo, prédio 1</t>
  </si>
  <si>
    <t>2019114380</t>
  </si>
  <si>
    <t>O ar condicionado do laboratório 303, Prédio 01, não está resfriando</t>
  </si>
  <si>
    <t>2019114383</t>
  </si>
  <si>
    <t>apoio na montagem de exposição no espaço de artes (térreo, biblioteca, ala norte) no dia 06.11 às 14h</t>
  </si>
  <si>
    <t>2019114395</t>
  </si>
  <si>
    <t>Equipamento que controla a umidade e a temperatura na sala dos camundongos encontra-se desligado Sala 415, Biotério</t>
  </si>
  <si>
    <t>2019114400</t>
  </si>
  <si>
    <t xml:space="preserve">Remoção de Televisão 65" da sala 720 (prédio 2) para a sala 100i (predio 1) e instalação da mesma, devido a mudança do NTI </t>
  </si>
  <si>
    <t>2019114401</t>
  </si>
  <si>
    <t>transferência dos ramais telefônicos do NTI - análise e desenvolvimento de sistemas da sala 720 / 721 para salas 100i e 100i1</t>
  </si>
  <si>
    <t>2019114405</t>
  </si>
  <si>
    <t>ajuste nos pés de mesas de trabalho e armários do mobiliário da Editora da UFCSPA e da Comissão de Ética (sala 603)</t>
  </si>
  <si>
    <t>2019114407</t>
  </si>
  <si>
    <t>Quebrou um joelho que alimenta a parte de água do P3</t>
  </si>
  <si>
    <t>2019114411</t>
  </si>
  <si>
    <t>O ar-condicionado próximo à estação 042419, na sala 507, no prédio 1, apresentou vazamento de água após um turno de uso</t>
  </si>
  <si>
    <t>2019114412</t>
  </si>
  <si>
    <t>Fazer a troca de 5 lâmpadas por lâmpadas comuns de Led</t>
  </si>
  <si>
    <t>31/11/2023</t>
  </si>
  <si>
    <t>2019114414</t>
  </si>
  <si>
    <t>Pintura da guarita, limpeza do telhado e recolocação de muro caído sem investimento de material</t>
  </si>
  <si>
    <t>2019114416</t>
  </si>
  <si>
    <t>pintura no roda pé, nas colunas e no forro de gesso na cor BRANCO no Museu de Anatomia (4º andar)</t>
  </si>
  <si>
    <t>2019114417</t>
  </si>
  <si>
    <t>Tampa do vaso está quebrada no Banheiro masculino, ala norte, 5° andar,</t>
  </si>
  <si>
    <t>2019114418</t>
  </si>
  <si>
    <t>ramal mudo 8729 Recepção, prédio 1</t>
  </si>
  <si>
    <t>2019114423</t>
  </si>
  <si>
    <t>Vazamento na torneira da cafeteria Copa, 2° andar, prédio 3</t>
  </si>
  <si>
    <t>2019114427</t>
  </si>
  <si>
    <t>quadro de energia da iluminação do Museu de Anatomia seja avaliado, pois o quadro não está fechando e alguns fios estão aparecendo</t>
  </si>
  <si>
    <t>2019114430</t>
  </si>
  <si>
    <t>O piso em madeira da sacada do Museu de Anatomia necessita de uma OSMOCOLOR</t>
  </si>
  <si>
    <t>2019114439</t>
  </si>
  <si>
    <t>Vazamento de tubulação de ar-condicionado na sala 402</t>
  </si>
  <si>
    <t>2019114443</t>
  </si>
  <si>
    <t>Solicito remoção de todo o forro "podre", para evitar maiores prejuízos na sala 302</t>
  </si>
  <si>
    <t>2019114446</t>
  </si>
  <si>
    <t>Canaletas caídas na sala 302, prédio 2</t>
  </si>
  <si>
    <t>2019114458</t>
  </si>
  <si>
    <t>Desmontagem e remontagem de mesas mudança do NTI (predio 2) para sala 100i (Predio 1)</t>
  </si>
  <si>
    <t>2019114462</t>
  </si>
  <si>
    <t>Ar-condicionado não esquenta/não resfria sala 304a - professoras Cyntia Fin e Claudia Bica</t>
  </si>
  <si>
    <t>2019114469</t>
  </si>
  <si>
    <t>Solução nos ralos de escoamento pluvial e tratamento das estruturas da laje do terraço do quarto pavimento do prédio 2</t>
  </si>
  <si>
    <t>2019114470</t>
  </si>
  <si>
    <t>Vaso está vazando bastante Banheiro feminino, térreo, prédio 3</t>
  </si>
  <si>
    <t>2019114474</t>
  </si>
  <si>
    <t>Aparelho da sala da vice-reitoria não está ligando (500E)</t>
  </si>
  <si>
    <t>2019114476</t>
  </si>
  <si>
    <t>troca do local de telefone no laboratório 702</t>
  </si>
  <si>
    <t xml:space="preserve"> 2019114544 </t>
  </si>
  <si>
    <t>ar-condicionado da sala de cultivo celular apresentou vazamentos  na sala 714 B, do prédio 3.</t>
  </si>
  <si>
    <t>2019114484</t>
  </si>
  <si>
    <t>Fazer a numeração das caixas de escoamento pluvial no pátio</t>
  </si>
  <si>
    <t>2019114490</t>
  </si>
  <si>
    <t>O ar condicionado aparentemente não está resfriando sala 610, Coordenação do Curso de Psicologia</t>
  </si>
  <si>
    <t>2019114493</t>
  </si>
  <si>
    <t>Há dois ramais que estão inoperantes: 8836 e 8787 na sala 500A (PROPLAN)</t>
  </si>
  <si>
    <t>2019114496</t>
  </si>
  <si>
    <t>corredor em frente a sala 100H- 100I</t>
  </si>
  <si>
    <t>2019114504</t>
  </si>
  <si>
    <t>Montagem/desmontagem de mobiliário no 017 - Depósito do Patrimônio</t>
  </si>
  <si>
    <t>2019114512</t>
  </si>
  <si>
    <t>re-instalação de luminária que foi retirada do teto devido à infiltração (goteira) de água no local da luminária no lab 813</t>
  </si>
  <si>
    <t>2019114520</t>
  </si>
  <si>
    <t>Transferir ramal que antes estava na sala 134 do prédio 2, para o novo destino, sala 603 do prédio 1</t>
  </si>
  <si>
    <t>2019114525</t>
  </si>
  <si>
    <t>manutenção do aparelho de ar-condicionado, visto que o mesmo demora para gelar a sala 603</t>
  </si>
  <si>
    <t>2019114539</t>
  </si>
  <si>
    <t>Remanejar as lâmpadas nas salas de animais, Sala 415, Biotério</t>
  </si>
  <si>
    <t>2019114547</t>
  </si>
  <si>
    <t>fixação da cortina elétrica que teve novamente o seu parafuso em um dos lados se soltando e despreendendo do gesso lab 814</t>
  </si>
  <si>
    <t xml:space="preserve"> 2019114583</t>
  </si>
  <si>
    <t>reposicionar a câmera na sala 415, Biotério</t>
  </si>
  <si>
    <t>2019112522</t>
  </si>
  <si>
    <t>Construção de parede em alvenaria de tijolos cerâmicos ou bloco de concreto 217 do Prédio 1</t>
  </si>
  <si>
    <t>2019114554</t>
  </si>
  <si>
    <t>confecção de guarda-corpo na laje intermediária que dá acesso às maquinas de ar condicionado do RU</t>
  </si>
  <si>
    <t>2019114566</t>
  </si>
  <si>
    <t>uma tubulação soltou da abraçadeira e está em iminente queda Ao lado do DAP (Sala 104), corredor externo</t>
  </si>
  <si>
    <t>2019114572</t>
  </si>
  <si>
    <t>após o chiller ser religado nesta manhã, começou um cheiro esquisito, parece de fio queimado Sala 415, Biotério</t>
  </si>
  <si>
    <t>2019114581</t>
  </si>
  <si>
    <t>Deslocamento do interruptor da porta automatica do Protocolo (108)</t>
  </si>
  <si>
    <t>2019114590</t>
  </si>
  <si>
    <t>substituição de uma lâmpada que está piscando 002A</t>
  </si>
  <si>
    <t>2019112638</t>
  </si>
  <si>
    <t>instalação de 02 dispensers para para toalha SALA 304</t>
  </si>
  <si>
    <t>2019114617</t>
  </si>
  <si>
    <t>novas tomadas na áreas do DCE, localizada no nível alto do segundo pavimento para microondas</t>
  </si>
  <si>
    <t>2019114632</t>
  </si>
  <si>
    <t>Favor identificar, no switch do andar, ponto lógico TR13, localizado na sala 100G, 1º andar do prédio 1</t>
  </si>
  <si>
    <t>2019114637</t>
  </si>
  <si>
    <t>Ramal 8808 não está transferindo ligação Copa reitoria</t>
  </si>
  <si>
    <t>2019114638</t>
  </si>
  <si>
    <t>Ajuste tomadas 110V (simples para dupla) no lab 615 (gastronomia)</t>
  </si>
  <si>
    <t>2019114640</t>
  </si>
  <si>
    <t>estudo e orçamentação de instalação de sistema de proteção contra quedas - serralheria Novo almoxarifado de químicos</t>
  </si>
  <si>
    <t>2019114662</t>
  </si>
  <si>
    <t>solicito concerto de persiana sala 022, laboratorio de anatomia</t>
  </si>
  <si>
    <t>2019114676</t>
  </si>
  <si>
    <t>apoio na montagem da exposição no espaço de artes (biblioteca, térreo, ala norte)</t>
  </si>
  <si>
    <t>2019114685</t>
  </si>
  <si>
    <t>Ajustes em capela de exaustão na Central Analítica - Laboratório 1B</t>
  </si>
  <si>
    <t>2019114693</t>
  </si>
  <si>
    <t>Vazamento de ar-condicionado na Sala 104-Biofreezer, térreo , prédio 3</t>
  </si>
  <si>
    <t>2019114699</t>
  </si>
  <si>
    <t>Luminárias do corredor, em frente a sala 704, prédio 3, com suporte quebrado</t>
  </si>
  <si>
    <t>2019114740</t>
  </si>
  <si>
    <t>ar condicionado nao desliga sala 022 laboratorio de anatomia</t>
  </si>
  <si>
    <t>2019114748</t>
  </si>
  <si>
    <t>confecção de um suporte , nos mesmos moldes do PI 2019101071, para acondicionar uma centrífuga sala 704, laboratório de Cultura Celular</t>
  </si>
  <si>
    <t>2019114755</t>
  </si>
  <si>
    <t>Limpeza de pia(ao lado do banho-maria) na bancada central do laboratório de biologia celular no prédio 3 sala 613</t>
  </si>
  <si>
    <t>2019114764</t>
  </si>
  <si>
    <t>Chiller está mais barulhento hoje e está atrapalhando as pesquisas em andamento na Sala 415, Biotério</t>
  </si>
  <si>
    <t>2019114765</t>
  </si>
  <si>
    <t>cortina central do palco do Salão Nobre seja retirada (térreo)</t>
  </si>
  <si>
    <t>2019114767</t>
  </si>
  <si>
    <t>troca de 8 lâmpadas que estão queimadas no laboratório de anatomia (022, subsolo)</t>
  </si>
  <si>
    <t>2019114771</t>
  </si>
  <si>
    <t>Ramal para o Museu de Anatomia da UFCSPA Sala 308 - 3º andar</t>
  </si>
  <si>
    <t>2019114782</t>
  </si>
  <si>
    <t xml:space="preserve"> instalação de 2 lâmpadas na sala 806</t>
  </si>
  <si>
    <t>2019114796</t>
  </si>
  <si>
    <t>revisão e adequação das tomadas elétricas que atendem aos balcões das recepções do Prédio 02</t>
  </si>
  <si>
    <t>2019114797</t>
  </si>
  <si>
    <t>revisão e adequação das tomadas elétricas que atendem aos balcões das recepções do Prédio 03</t>
  </si>
  <si>
    <t>2019114798</t>
  </si>
  <si>
    <t>instalação de mais uma tomada na sala anexa 1 do Laboratório 805, prédio 3</t>
  </si>
  <si>
    <t>2019114799</t>
  </si>
  <si>
    <t>fixação de quadros na parede da sala anexa do Laboratório 805</t>
  </si>
  <si>
    <t>2019114802</t>
  </si>
  <si>
    <t>desentupimento das pias da cozinha experimental do Complexo de Alimentos (615 P2)</t>
  </si>
  <si>
    <t>2019114807</t>
  </si>
  <si>
    <t xml:space="preserve">bebedouro localizado na cozinha do térreo do Arquivo pois o equipamento parece estar entupido </t>
  </si>
  <si>
    <t>2019114819</t>
  </si>
  <si>
    <t>O corredor dos fundos do térreo do predio 2 (onde fica a sala do IsF e dá no DEC) está totalmente sem luz</t>
  </si>
  <si>
    <t xml:space="preserve">2019114823 </t>
  </si>
  <si>
    <t>Água está fraca na Copa, 5° andar, prédio 1</t>
  </si>
  <si>
    <t>2019114831</t>
  </si>
  <si>
    <t>Problema em suporte para papel-higiênico BAN CADEIR ALA NORTE 1º Andar</t>
  </si>
  <si>
    <t>2019114834</t>
  </si>
  <si>
    <t>O ramal com problema é a extensão localizada no depósito do almoxarifado UFCSPA (subsolo do prédio ll)</t>
  </si>
  <si>
    <t>2019114844</t>
  </si>
  <si>
    <t>2019114852</t>
  </si>
  <si>
    <t>recolocação da cortina central do palco do Salão Nobre</t>
  </si>
  <si>
    <t>2019114858</t>
  </si>
  <si>
    <t>manutenção da abertura do filtro do ar condicionado lab 814-C (fisioterapia)</t>
  </si>
  <si>
    <t>2019114870</t>
  </si>
  <si>
    <t>Instalação de tomadas do quadro elétrico do gerador na sala de cultura (803B) e freezer na sala central</t>
  </si>
  <si>
    <t>2019114880</t>
  </si>
  <si>
    <t>Vazamento Vaso sanitário Banheiro cadeirante, térreo, prédio 3</t>
  </si>
  <si>
    <t>2019114883</t>
  </si>
  <si>
    <t>Manutenção da fechadura da porta de vidro da Reitoria (502)</t>
  </si>
  <si>
    <t>2019114891</t>
  </si>
  <si>
    <t>Ar liga mas não está gelando Corredor, 5° andar(acesso a rampa), prédio 2</t>
  </si>
  <si>
    <t>2019114897</t>
  </si>
  <si>
    <t>Ar condicionado não está gelando Sala 114, térreo, prédio 2</t>
  </si>
  <si>
    <t>2019114898</t>
  </si>
  <si>
    <t>Descarga não está funcionando Banheiro feminino, ala sul,6° andar, prédio 1</t>
  </si>
  <si>
    <t>2019114914</t>
  </si>
  <si>
    <t>Um computador não está se conectando na rede, problemas no adaptador de rede</t>
  </si>
  <si>
    <t>2019114916</t>
  </si>
  <si>
    <t>Vazamento em bebedouro Corredor, subsolo, prédio 2</t>
  </si>
  <si>
    <t>2019114930</t>
  </si>
  <si>
    <t>confecção de caixa de madeira para o Museu de Anatomia</t>
  </si>
  <si>
    <t>2019114931</t>
  </si>
  <si>
    <t>instalação de um gancho o gancho que caiu da parede, sala 415 do prédio 1</t>
  </si>
  <si>
    <t>2019114933</t>
  </si>
  <si>
    <t>Desentupimento Mictório Banheiro masculino, térreo, ala sul, prédio 1</t>
  </si>
  <si>
    <t>2019114935</t>
  </si>
  <si>
    <t>material utilizado para preparação de prova no laboratório de anatomia (022)</t>
  </si>
  <si>
    <t>2019114952</t>
  </si>
  <si>
    <t>impermeabilização e proteção mecânica terraço, quarto andar, prédio 2</t>
  </si>
  <si>
    <t>2019114959</t>
  </si>
  <si>
    <t>O ar-condicionado do Museu de Anatomia teve vazamento hoje pela manhã  e está fazendo barulho</t>
  </si>
  <si>
    <t>2019114963</t>
  </si>
  <si>
    <t>Armario com trava estragada Sala 707</t>
  </si>
  <si>
    <t>2019114964</t>
  </si>
  <si>
    <t>reparo nos pilar da fachada do Prédio 1, sexto andar, onde fica a sala 613 (casa de máquinas dos elevadores sociais)</t>
  </si>
  <si>
    <t>2019114966</t>
  </si>
  <si>
    <t>limpeza do aparelho de ar condicionado da sala 218 do Prédio 1</t>
  </si>
  <si>
    <t>2019114967</t>
  </si>
  <si>
    <t>aquisição de fio telefônico torcido preto/laranja FDG 50 no rolo com 500 metros para a central telefônica</t>
  </si>
  <si>
    <t>2019105161</t>
  </si>
  <si>
    <t>infiltração e goteiras no laboratório Laboratório de Fisioterapia - 814 - p2</t>
  </si>
  <si>
    <t>2019114869</t>
  </si>
  <si>
    <t>O motor da capela parou de funcionar essa tarde no lab 320</t>
  </si>
  <si>
    <t>2019114974</t>
  </si>
  <si>
    <t>Desmontagem de um balcão localizado atualmente próximo à sala 104/P3</t>
  </si>
  <si>
    <t>2019114978</t>
  </si>
  <si>
    <t>Vaso está sem tampa Banheiro cadeirantes, térreo (dce), prédio 2</t>
  </si>
  <si>
    <t>2019114984</t>
  </si>
  <si>
    <t>Curto- circuito em estrutura elétrica, sala: 613, no prédio 3( fica na sala 613 B)</t>
  </si>
  <si>
    <t>2019114987</t>
  </si>
  <si>
    <t>Todas as luzes do corredor do térreo alto do Prédio II (em frente à sala 132 e vestiários) não estão funcionando</t>
  </si>
  <si>
    <t>2019114988</t>
  </si>
  <si>
    <t>novo ramal para o suporte aos sistemas na sala 100i (NTI)</t>
  </si>
  <si>
    <t>2019114991</t>
  </si>
  <si>
    <t>feitas as extensões dos ramais 8894 e 8748 e também a adequação das instalações elétricas na sala 100i (NTI)</t>
  </si>
  <si>
    <t>2019115004</t>
  </si>
  <si>
    <t>temos um caixote com um equipamento e precisamos abri-lo para colocar o equipamento dentro do laboratório 104B</t>
  </si>
  <si>
    <t>2019115005</t>
  </si>
  <si>
    <t>Retirada de restos de madeira deteriorada e cimento da junta de dilatação Sala 130, térreo, prédio 2</t>
  </si>
  <si>
    <t>2019115007</t>
  </si>
  <si>
    <t>Aparelho de ar não está desligando Sala 415,4° andar, prédio 1</t>
  </si>
  <si>
    <t>2019115008</t>
  </si>
  <si>
    <t>2019115012</t>
  </si>
  <si>
    <t>Identificar disjuntor das tomadas dos freezeres e revisão das tomadas identificando as voltagens 615 Cozinha Experimental</t>
  </si>
  <si>
    <t>2019115028</t>
  </si>
  <si>
    <t>Problema em ramal/telefone 8802 na sala 514</t>
  </si>
  <si>
    <t>2019115039</t>
  </si>
  <si>
    <t>Limpar o quadro branco da sala 315</t>
  </si>
  <si>
    <t>2019099572</t>
  </si>
  <si>
    <t>Fechamento de janela e redução de balcão na sala 213 (NTI - SUPORTE)</t>
  </si>
  <si>
    <t>2019105734</t>
  </si>
  <si>
    <t>elaborada uma pequena rampa para acesso aos 3 outros elevadores do prédio 1.</t>
  </si>
  <si>
    <t>2019114840</t>
  </si>
  <si>
    <t>auxilio para ajuste de algumas estantes do Arquivo em alguns pontos específicos</t>
  </si>
  <si>
    <t>2019114853</t>
  </si>
  <si>
    <t>Precisamos que abram o televisor que nos foi dado pela PROPLAN para retirada de insetos na parte interna da tela, lab 819</t>
  </si>
  <si>
    <t>2019115044</t>
  </si>
  <si>
    <t>Suportes estão desparafusados Banheiro 200E, feminino, 2° andar, prédio 1</t>
  </si>
  <si>
    <t>2019115046</t>
  </si>
  <si>
    <t>Tampa do vaso está solta Banheiro feminino, 200E, térreo, prédio 1</t>
  </si>
  <si>
    <t>2019115056</t>
  </si>
  <si>
    <t>Corrimão está solto. Entre o subsolo e térreo do prédio 1</t>
  </si>
  <si>
    <t>2019115077</t>
  </si>
  <si>
    <t>Montagem dos 10 armários recebidos em doação pelo Ministério da Economia e que foram entregues na sala onde serão instalados (sala 121B no Prédio 2)</t>
  </si>
  <si>
    <t>2019115082</t>
  </si>
  <si>
    <t>Curto circuito Laboratório de biologia celular, sala 613</t>
  </si>
  <si>
    <t>2019115084</t>
  </si>
  <si>
    <t>realizar uma derivação da linha de gás para melhor dispor de um forno de aquecimento no Complexo de Alimentos (615)</t>
  </si>
  <si>
    <t>2019115085</t>
  </si>
  <si>
    <t>confeccionar um suporte para o forno nas dimensões 60x53/91cm (LxPxA) no Complexo de Alimentos (615)</t>
  </si>
  <si>
    <t>2019115098</t>
  </si>
  <si>
    <t>Ajuste e troca de ponto lógico e adequação elétrica da nova sala do NTI (100i)</t>
  </si>
  <si>
    <t>2019115103</t>
  </si>
  <si>
    <t>fixação de um armário suspenso que está quase caindo da parede na Sala de Cultura, 704</t>
  </si>
  <si>
    <t>2019115110</t>
  </si>
  <si>
    <t>Fixação de suporte/Gancho do extintor nº 59 - 2º andar do prédio 1</t>
  </si>
  <si>
    <t>2019115114</t>
  </si>
  <si>
    <t>O aparelho telefônico foi entregue com avaria, não carrega 302 / sala de professores</t>
  </si>
  <si>
    <t>2019115118</t>
  </si>
  <si>
    <t>contratação de empresa especializada em sistemas de detecção e alarme de incêndio para verificar e sanar as ocorrências da central de alarme do P3</t>
  </si>
  <si>
    <t>2019115120</t>
  </si>
  <si>
    <t>Infiltração na porta de acesso  e interior do restaurante 9° andar, prédio 2</t>
  </si>
  <si>
    <t>2019115122</t>
  </si>
  <si>
    <t>Manutenção de piso ao lado da rampa de acesso do P2</t>
  </si>
  <si>
    <t>2019115123</t>
  </si>
  <si>
    <t>retirada do marco de uma porta na Divisão de Arquivo (encontrar no depósito do Patrimônio - subsolo)</t>
  </si>
  <si>
    <t>2019115124</t>
  </si>
  <si>
    <t>Lacrar caixa de esgoto cloacal, localizada no corredor de acesso ao P3, próximo a central de gás n°1</t>
  </si>
  <si>
    <t>2019115130</t>
  </si>
  <si>
    <t>Torneira está pingando Banheiro feminino terceirizados, 2° andar, prédio 2</t>
  </si>
  <si>
    <t>2019115131</t>
  </si>
  <si>
    <t>A sala 414 está com vazamento em dois ar- condicionados</t>
  </si>
  <si>
    <t>2019115132</t>
  </si>
  <si>
    <t>Ralo está entupido Refeitório terceirizados, 2° andar, prédio 2</t>
  </si>
  <si>
    <t>2019115139</t>
  </si>
  <si>
    <t>auxílio da manutneção elétrica da Universdiade, para religamento de estabilizador no 702</t>
  </si>
  <si>
    <t>2019115142</t>
  </si>
  <si>
    <t>Desentupimento Vaso sanitário Banheiro masculino, ala sul, térreo, prédio 1</t>
  </si>
  <si>
    <t>2019115143</t>
  </si>
  <si>
    <t>Ar está vazando Hall, 3° andar, prédio 2</t>
  </si>
  <si>
    <t>2019115145</t>
  </si>
  <si>
    <t>fita adesiva amarela para colocar no piso em torno dos cadáveres do Museu de Anatomia (4º andar)</t>
  </si>
  <si>
    <t>2019115152</t>
  </si>
  <si>
    <t>pintura completa do laboratório 805 do prédio 3</t>
  </si>
  <si>
    <t>2019115166</t>
  </si>
  <si>
    <t>vazamento de água na pia da cozinha experimental, extravazou e alagou boa parte do piso ( 615)</t>
  </si>
  <si>
    <t>2019115167</t>
  </si>
  <si>
    <t>lâmpada queimada Corredor,8° andar, prédio 2</t>
  </si>
  <si>
    <t>2019115169</t>
  </si>
  <si>
    <t>Descarga não está funcionando Banheiro masculino, 5° andar, prédio 2</t>
  </si>
  <si>
    <t>2019115170</t>
  </si>
  <si>
    <t>O telefone consegue fazer ligações as vezes e em outras não Sala 220- Supervisão Sulclean, 2° andar</t>
  </si>
  <si>
    <t>2019115183</t>
  </si>
  <si>
    <t>consertar a escada Copa, 2° andar, prédio 3</t>
  </si>
  <si>
    <t>2019115184</t>
  </si>
  <si>
    <t>O anfiteatro (215/216) do prédio 3 está com uma goteira forte encima de uma poltrona</t>
  </si>
  <si>
    <t>2019115185</t>
  </si>
  <si>
    <t>vazamento de água perto da entrada do laboratório de biologia celular no prédio 3, terceiro andar, sala 613</t>
  </si>
  <si>
    <t>2019115194</t>
  </si>
  <si>
    <t>Pintura amarela de sinalização e instalação de  fita antiderrapante nas escadas</t>
  </si>
  <si>
    <t>2019115206</t>
  </si>
  <si>
    <t>limpeza do ar condicionado do laboratório 317 e que verificassem os ar condicionados das salas 322, 323 e 324</t>
  </si>
  <si>
    <t>2019115215</t>
  </si>
  <si>
    <t>relatório fotográfico das caixas das ligações de esgoto pluvial existentes, com as caixas abertas, e com o registro das dimensões da tubulação</t>
  </si>
  <si>
    <t>2019115218</t>
  </si>
  <si>
    <t>Substituir suporte de papel toalha de rolo por suporte de papel toalha interfolhado Laboratório 004, subsolo, prédio 1</t>
  </si>
  <si>
    <t>2019115220</t>
  </si>
  <si>
    <t>Substituir suporte de papel toalha de rolo por suporte de papel toalha interfolhado Laboratório 201, 2° andar, prédio 1</t>
  </si>
  <si>
    <t>2019115221</t>
  </si>
  <si>
    <t>Substituir suporte de papel toalha de rolo por suporte de papel toalha interfolhado Laboratório 202, 2° andar, prédio 1</t>
  </si>
  <si>
    <t>2019115222</t>
  </si>
  <si>
    <t>Substituir suporte de papel toalha de rolo por suporte de papel toalha interfolhado Laboratório 205, 2° andar, prédio 1</t>
  </si>
  <si>
    <t xml:space="preserve"> 2019115286</t>
  </si>
  <si>
    <t>Substituir suporte de papel toalha de rolo por suporte de papel toalha interfolhado nos labs do 2º andar</t>
  </si>
  <si>
    <t>2019113070</t>
  </si>
  <si>
    <t>instalar 4 lãmpadas na sala da PROPPG.</t>
  </si>
  <si>
    <t>2019114341</t>
  </si>
  <si>
    <t>verificado o ponto de instalação hidraúlica (um canal de água) para instalação de um purificador de água no lab 702 (Epiclin)</t>
  </si>
  <si>
    <t>2019115234</t>
  </si>
  <si>
    <t>há água escorrendo na parede dos fundos do Espaço de Artes ao lado da Biblioteca</t>
  </si>
  <si>
    <t>2019115239</t>
  </si>
  <si>
    <t>A torneira está vazando Banheiro feminino PC 4º ANDAR</t>
  </si>
  <si>
    <t>2019115246</t>
  </si>
  <si>
    <t>Na sala 400C/P1, há 04 lâmpadas queimadas</t>
  </si>
  <si>
    <t>2019115247</t>
  </si>
  <si>
    <t>Vazamento do teto 6° andar, prédio 3</t>
  </si>
  <si>
    <t>2019115252</t>
  </si>
  <si>
    <t>re-instalar a lâmpada 813</t>
  </si>
  <si>
    <t>2019115273</t>
  </si>
  <si>
    <t>investigar as fissuras existentes no pilar ao hall em frente aos elevadores</t>
  </si>
  <si>
    <t>2019115274</t>
  </si>
  <si>
    <t>Desentupimento Vaso sanitário Banheiro masculino, 2° andar, prédio 2</t>
  </si>
  <si>
    <t>2019115277</t>
  </si>
  <si>
    <t>Verificar funcionamento da câmara fria da cozinha do 8° andar (sala 809)</t>
  </si>
  <si>
    <t>2019115281</t>
  </si>
  <si>
    <t>Abastecimento emergencial devido aps temporais e falta de energia elétrica prolongada no Campus</t>
  </si>
  <si>
    <t>2019115282</t>
  </si>
  <si>
    <t>Separação de lâmpadas led e fluorescentes na central de resíduos (entrada da universidade) para descarte correto</t>
  </si>
  <si>
    <t>2019115287</t>
  </si>
  <si>
    <t>Instalar 4 suportes de papel toalha interfolhado Laboratório 814,8° andar, prédio 2</t>
  </si>
  <si>
    <t>2019115288</t>
  </si>
  <si>
    <t>Instalar 3 suportes de papel toalha interfolhado Laboratório 714,7° andar, prédio 2</t>
  </si>
  <si>
    <t>2019115291</t>
  </si>
  <si>
    <t>Instalar suporte de papel toalha interfolhado Laboratório 203,2° andar, prédio 1</t>
  </si>
  <si>
    <t>2019115294</t>
  </si>
  <si>
    <t>O cabo do telefone fixo que fica na sala dos Bombeiros está rompido, Sala 118, extensão do ramal 8909</t>
  </si>
  <si>
    <t>2019115295</t>
  </si>
  <si>
    <t>Uma das lâmpadas da sala 506 do prédio 1 está piscando. Poderiam substituí-la</t>
  </si>
  <si>
    <t>2019115298</t>
  </si>
  <si>
    <t>mais uma vez infiltrou para o 7, danificando parte do gesso do teto de duas salas no 714 (fisioterapia)</t>
  </si>
  <si>
    <t>2019115309</t>
  </si>
  <si>
    <t>Suporte de álcool gel está caindo Corredor, 8° andar(em frente ao lab 819), prédio 2</t>
  </si>
  <si>
    <t>2019115323</t>
  </si>
  <si>
    <t>Ar condicionado está fraco e desliga quase todos os dias 813, LAIT, Imunoterapia</t>
  </si>
  <si>
    <t>2019115328</t>
  </si>
  <si>
    <t>Precisamos da sala de cultura com tomadas com gerador 813, LAIT, Imunoterapia</t>
  </si>
  <si>
    <t>2019115343</t>
  </si>
  <si>
    <t>No prédio 3 há visível cheiro de gás nos sexto e sétimo andares</t>
  </si>
  <si>
    <t>2019115350</t>
  </si>
  <si>
    <t>Quando ocorre falta de energia, no retorno da energia o ar-condicionado não retorna sala 813, Laboratório de Imunoterapia</t>
  </si>
  <si>
    <t>2019115351</t>
  </si>
  <si>
    <t>Chuveiro lava olhos está com vazamento Corredor, em frente ao laboratório 714, 7° andar, prédio 3</t>
  </si>
  <si>
    <t>2019115354</t>
  </si>
  <si>
    <t>Verificar vazamento no corredor do 8° andar</t>
  </si>
  <si>
    <t>2019115362</t>
  </si>
  <si>
    <t>de uma luminária da Biblioteca que caiu e a revisão da fixação das outras , pois algumas estão apresentado espaços entre elas e o teto</t>
  </si>
  <si>
    <t>2019115364</t>
  </si>
  <si>
    <t>revisão Uma geladeira do laboratório  206 foi ligada no gerado do prédio 1. Solicito a instalação de mais uma geladeira no gerador (206).</t>
  </si>
  <si>
    <t>2019115369</t>
  </si>
  <si>
    <t>Assento do vaso está quebrado Banheiro cadeirantes, térreo, prédio 1</t>
  </si>
  <si>
    <t>2019115374</t>
  </si>
  <si>
    <t>Tem uma porta no Biotério que está emperrando  Sala 415, Biotério</t>
  </si>
  <si>
    <t>2019115377</t>
  </si>
  <si>
    <t>revisão na emenda dos fios do cabo que liga a serra fita , esta com mal contato sala 022, laboratorio de anatomia</t>
  </si>
  <si>
    <t>2019115379</t>
  </si>
  <si>
    <t>instalação de dispensers de álcool-gel  no sétimo andar e 2 no oitavo (814 - laboratórios de fisioterapia)</t>
  </si>
  <si>
    <t>2019115380</t>
  </si>
  <si>
    <t>reinstalação da guarita no acesso pelo Almoxartifado de Químicos (parte elétrica)</t>
  </si>
  <si>
    <t>2019115381</t>
  </si>
  <si>
    <t>reinstalação da guarita no acesso pelo Almoxartifado de Químicos (parte mecânica)</t>
  </si>
  <si>
    <t>2019115383</t>
  </si>
  <si>
    <t>reinstalação da guarita no acesso pelo Almoxarifado de Químicos será necessário da parte civil</t>
  </si>
  <si>
    <t>2019115390</t>
  </si>
  <si>
    <t>Desentupimento Vaso sanitário Banheiro cadeirante feminino, 6° andar, prédio 3</t>
  </si>
  <si>
    <t>2019115424</t>
  </si>
  <si>
    <t>Averiguar ocorrência na sala 132 prédio 2. identificamos que havia água nas lixeiras e resquícios de sugidades de cimento no chão</t>
  </si>
  <si>
    <t>2019115470</t>
  </si>
  <si>
    <t>Verificar porta, parece ter saido do trilho Sala 103- Prefeitura, térreo, prédio 1</t>
  </si>
  <si>
    <t>2019106626</t>
  </si>
  <si>
    <t>colocação de tomada NA  Sala 609</t>
  </si>
  <si>
    <t>2019107534</t>
  </si>
  <si>
    <t>eletrica para ligar 2 equipamentos sala 415- p3</t>
  </si>
  <si>
    <t>2019107717</t>
  </si>
  <si>
    <t>abertura de 2 pontos para internet na sala 207 do prédio 3.</t>
  </si>
  <si>
    <t>2019108364</t>
  </si>
  <si>
    <t>instalação de extensão para ligar 4 caixas de som fornecidas pelo NDI para adequação do ambiente</t>
  </si>
  <si>
    <t>2019112896</t>
  </si>
  <si>
    <t>instalação de tomada 814 - sala de apoio 814 E</t>
  </si>
  <si>
    <t>2019115452</t>
  </si>
  <si>
    <t xml:space="preserve"> identificação dos disjuntores x salas (equipamentos) da Biblioteca</t>
  </si>
  <si>
    <t>2019115474</t>
  </si>
  <si>
    <t>Instalação de suporte para controle de ar condicionado na sala Espaço de convivência subsolo, prédio 1</t>
  </si>
  <si>
    <t>2019115488</t>
  </si>
  <si>
    <t>Assento do vaso está quebrado Banheiro masculino, ala sul, subsolo, prédio 1</t>
  </si>
  <si>
    <t>2019115489</t>
  </si>
  <si>
    <t>2 Vasos estão entupidos Banheiro masculino, 3° andar, ala norte, prédio 1</t>
  </si>
  <si>
    <t>2019115508</t>
  </si>
  <si>
    <t>ramal mudo 8724 Sala 103- Prefeitura, Térreo, prédio 1</t>
  </si>
  <si>
    <t>2019115510</t>
  </si>
  <si>
    <t>Porta de vidro está desnivelada Sala 103- Prefeitura, térreo, prédio 1</t>
  </si>
  <si>
    <t>2019115511</t>
  </si>
  <si>
    <t>realizar a pintura de toda sala 217 P1, que está com a pintura com muitas marcas (NAP)</t>
  </si>
  <si>
    <t>2019115513</t>
  </si>
  <si>
    <t xml:space="preserve">2019115515 </t>
  </si>
  <si>
    <t>Porta está desnivelada Sala 809, 8° andar, prédio 2</t>
  </si>
  <si>
    <t>2019115532</t>
  </si>
  <si>
    <t>Os aparelhos de ar condicionado não funcionam. Quando tentamos ligar, fica oscilando entre a luz verde e a luz vermelha sala 819</t>
  </si>
  <si>
    <t>2019115534</t>
  </si>
  <si>
    <t>Verificar tomadas do pátio e subsolo do p2</t>
  </si>
  <si>
    <t>2019115535</t>
  </si>
  <si>
    <t>Instalar  3 suportes de papel toalha interfolhado Laboratório 813, 8° andar, prédio 3</t>
  </si>
  <si>
    <t>2019115537</t>
  </si>
  <si>
    <t>Instalar 1 suporte de papel toalha interfolhado Sala 703, 7°andar , prédio 3</t>
  </si>
  <si>
    <t>2019115538</t>
  </si>
  <si>
    <t>Instalar 1 suporte de papel toalha interfolhado Sala 704, 7° andar, prédio 3</t>
  </si>
  <si>
    <t>2019115539</t>
  </si>
  <si>
    <t>Instalar 1 suporte de papel toalha interfolhado Sala 502,5° andar, prédio 3</t>
  </si>
  <si>
    <t>2019115540</t>
  </si>
  <si>
    <t>Instalar 1 suporte de papel toalha interfolhado Sala 405, 4° andar, prédio 3</t>
  </si>
  <si>
    <t>2019115541</t>
  </si>
  <si>
    <t>Instalar 1 suporte de papel toalha interfolhado Sala 305,3° andar, prédio 3</t>
  </si>
  <si>
    <t>2019115543</t>
  </si>
  <si>
    <t>Mesa de centro que fica no corredor do prédio está com o pe quebrado 4° andar, prédio 3</t>
  </si>
  <si>
    <t>2019115560</t>
  </si>
  <si>
    <t>Assento do vaso está quebrado Banheiro cadeirantes reitoria,5° andar, prédio 1</t>
  </si>
  <si>
    <t>2019115563</t>
  </si>
  <si>
    <t>Forte cheiro de queimado vindo das tubulações de ar Sala 415, Biotério</t>
  </si>
  <si>
    <t xml:space="preserve">2019115587 </t>
  </si>
  <si>
    <t>ramal mudo 8862 Sala 500C</t>
  </si>
  <si>
    <t>2019115589</t>
  </si>
  <si>
    <t>O aparelho de ar-condicionado da Sala 500C não está gelando adequadamente</t>
  </si>
  <si>
    <t>2019115597</t>
  </si>
  <si>
    <t>solicitar a troca dessa fotocélula para uma com maior sensibilidade Almox de Químicos</t>
  </si>
  <si>
    <t>2019115600</t>
  </si>
  <si>
    <t>solicitamos que um pressurizador seja instalado na tubulação de água, logo após o joelho 90° Almox de Químicos</t>
  </si>
  <si>
    <t>2019115603</t>
  </si>
  <si>
    <t>instalação de 8 veda-portas em portas de alumínio venezianadas Almoxarifado de Químicos e casa de resíduos anexa</t>
  </si>
  <si>
    <t>2019115604</t>
  </si>
  <si>
    <t>Na laje do terraço frontal do 4° pavimento do Prédio 2 pedimos que nos 4 ralos sejam inseridas 4 telinhas</t>
  </si>
  <si>
    <t>2019115608</t>
  </si>
  <si>
    <t>O ramal 8806, que já vinha apresentando problemas no aparelho localizado no depósito do Almoxarifado (subsolo do prédio II), agora também não está funcionando em nosso escritório (sala 100 o prédio principal)</t>
  </si>
  <si>
    <t>2019115615</t>
  </si>
  <si>
    <t>Vazamento em Vaso sanitário Banheiro feminino, 609, 6° andar, prédio 3</t>
  </si>
  <si>
    <t>2019115622</t>
  </si>
  <si>
    <t>instalação de 3 dispensadores de papel toalha no laboratório 613</t>
  </si>
  <si>
    <t>2019115639</t>
  </si>
  <si>
    <t>ligação do acionador manual de alarme, localizada no Almoxarifado de produtos químicos, à central de alarme localizada na recepção do P</t>
  </si>
  <si>
    <t>2019115649</t>
  </si>
  <si>
    <t>Fixar placa Corredor,6° andar, ala norte, prédio 1</t>
  </si>
  <si>
    <t>2019115666</t>
  </si>
  <si>
    <t>ramal mudo 8835 8º ANDAR PROPPG</t>
  </si>
  <si>
    <t>2019115668</t>
  </si>
  <si>
    <t>abertura de algumas caixas de esgoto pluvial e cloacal do pátio ao lado do RU (ala norte)</t>
  </si>
  <si>
    <t>2019115670</t>
  </si>
  <si>
    <t>Precisamos de seja desmontada e trocada de posição, temporariamente, uma das estantes do Arquivo</t>
  </si>
  <si>
    <t>2019115672</t>
  </si>
  <si>
    <t>Tem dois ar condicionado estão com vazamento em cima da tomada 001-B</t>
  </si>
  <si>
    <t>2019115677</t>
  </si>
  <si>
    <t>solicitar que sejam consertadas as portas dos banheiros 300e e 300f</t>
  </si>
  <si>
    <t>2019115679</t>
  </si>
  <si>
    <t>As pás do Ar-condicionado não estão abrindo na Sala 502 - Reitoria</t>
  </si>
  <si>
    <t>2019115696</t>
  </si>
  <si>
    <t>Instalação de suporte de papel toalha interfolhado em 2 locais 514 Laboratório de Pesquisa em Patologia</t>
  </si>
  <si>
    <t>2019115697</t>
  </si>
  <si>
    <t>O ponto de rede do meu computador não está funcionando 106</t>
  </si>
  <si>
    <t>2019115699</t>
  </si>
  <si>
    <t>O sinal do ponto B11 está intermitente, acredito que o problema possa ser o cabo Sala 106B</t>
  </si>
  <si>
    <t>2019115711</t>
  </si>
  <si>
    <t>tomadas 220V de uma bancada da cozinha experimental não está funcionando 615</t>
  </si>
  <si>
    <t>2019115712</t>
  </si>
  <si>
    <t>Algumas pias da cozinha experimental estão novamente entupindo durante as atividades 615</t>
  </si>
  <si>
    <t>2019115713</t>
  </si>
  <si>
    <t>Banheiro masculino 112 (dentro da cafeteria), térreo está sem suporte de papel higiênico</t>
  </si>
  <si>
    <t>2019115714</t>
  </si>
  <si>
    <t>Verificar o motivo pelo qual o banheiro se encontra sem vaso e sem pia  PCD,9° andar, prédio 3</t>
  </si>
  <si>
    <t>2019115716</t>
  </si>
  <si>
    <t>pedimos novamente que seja fechada essa abertura  218 (NAP)</t>
  </si>
  <si>
    <t>2019115720</t>
  </si>
  <si>
    <t>Remover os suportes de papel higiênico, papel toalha e sabonete liquido dos banheiros da ala norte, subsolo</t>
  </si>
  <si>
    <t>2019115721</t>
  </si>
  <si>
    <t>ramal mudo 8900 Recepção, térreo</t>
  </si>
  <si>
    <t>2019115726</t>
  </si>
  <si>
    <t>instalação de 3 suporte de papel toalha interfolhado 302</t>
  </si>
  <si>
    <t>2019115736</t>
  </si>
  <si>
    <t>Precisamos do marceneiro para três serviços Prédio 2 - Subsolo - Depósito do Patrimônio</t>
  </si>
  <si>
    <t>2019115737</t>
  </si>
  <si>
    <t>Verificar ar condicionados do Salão Nobre (auditório prédio 1) Sala 110</t>
  </si>
  <si>
    <t xml:space="preserve"> 2019115834</t>
  </si>
  <si>
    <t xml:space="preserve">problema no ar-condicionado central do 8° andar do P2, problema na placa da condensadora. </t>
  </si>
  <si>
    <t xml:space="preserve"> 2019115859</t>
  </si>
  <si>
    <t>O ar condicionado da sala 308b do prédio 1 está sem funcionar.</t>
  </si>
  <si>
    <t>2019110540</t>
  </si>
  <si>
    <t>Solicito a abertura/colocação de uma porta de acesso entre as salas 703 e 704.</t>
  </si>
  <si>
    <t>2019115741</t>
  </si>
  <si>
    <t>Verificar suporte de sabonete liquido Banheiro feminino, 3°andar, prédio 2</t>
  </si>
  <si>
    <t>2019115759</t>
  </si>
  <si>
    <t>Ar condicionado do auditório está vazando</t>
  </si>
  <si>
    <t>2019115761</t>
  </si>
  <si>
    <t>Ar-condicionado está vazando água novamente na sala 704</t>
  </si>
  <si>
    <t>2019115773</t>
  </si>
  <si>
    <t>Substituir Suporte de álcool gel que está quebrado Corredor, 7° andar, P2</t>
  </si>
  <si>
    <t>2019115778</t>
  </si>
  <si>
    <t>ajuste de altura da instalação de uma TV Laboratório 002A</t>
  </si>
  <si>
    <t>2019115779</t>
  </si>
  <si>
    <t>deve ser removido imediatamente o revestimento em argamassa (reboco) dos brises da fachada do Prédio 3</t>
  </si>
  <si>
    <t>2019115780</t>
  </si>
  <si>
    <t>necessário alterar uma canaleta de lugar na sala 506 - Procuradoria - acompanhar orientação da Divisão de Patrimônio</t>
  </si>
  <si>
    <t>2019115781</t>
  </si>
  <si>
    <t>Na fachada do Prédio 2, ao lado da passarela da Santa Casa, há grelhas em risco eminente de queda</t>
  </si>
  <si>
    <t>2019115783</t>
  </si>
  <si>
    <t>Conforme plano de manutenção preventiva, devemos fazer os testes de qualidade do ar dos prédios 2 e 3</t>
  </si>
  <si>
    <t>2019115785</t>
  </si>
  <si>
    <t>Nas fachadas da laje acima dos laboratórios 320 a 324 há falhas no revestimento (reboco) que devem ser corrigida para garantir a estanqueidade do prédio</t>
  </si>
  <si>
    <t>2019115787</t>
  </si>
  <si>
    <t>realizar a manutenção da subestação transformadora, conforme plano de manutenção preventiva</t>
  </si>
  <si>
    <t>2019115792</t>
  </si>
  <si>
    <t>Vazamento em uma das pias anteriormente consertada. O sifão solta-se com frequência 615 / Cozinha Experimental</t>
  </si>
  <si>
    <t>2019115798</t>
  </si>
  <si>
    <t>instalação de novo ponto analógico (ponto de rede da Internet) na sala 507 do prédio 1, na estação de trabalho P037805</t>
  </si>
  <si>
    <t>2019115809</t>
  </si>
  <si>
    <t>O ar condicionado do laboratório 303, Prédio 1, não está resfriando</t>
  </si>
  <si>
    <t>2019115847</t>
  </si>
  <si>
    <t xml:space="preserve"> fabricação e instalação de guarda corpo  no mezanino do Salão Nobre. </t>
  </si>
  <si>
    <t>2019115855</t>
  </si>
  <si>
    <t xml:space="preserve">Na sala de aula 414 do Prédio 1, dois dos aparelhos de ar condicionado estão pingando bastante. </t>
  </si>
  <si>
    <t>2019115857</t>
  </si>
  <si>
    <t>Solicito remoção do quadro branco existente e posterior instalação na sala 721 do prédio 2.</t>
  </si>
  <si>
    <t>2019115864</t>
  </si>
  <si>
    <t xml:space="preserve"> três telefones da procuradoria estão mudos. sala 506</t>
  </si>
  <si>
    <t>2019115870</t>
  </si>
  <si>
    <t>Os dois condicionadores de ar do lab 317 não estão resfriando.</t>
  </si>
  <si>
    <t xml:space="preserve">2019115872 </t>
  </si>
  <si>
    <t xml:space="preserve"> visita amanhã (sábado, 02/12) para realizar a avaliação e conserto (se já for possível).</t>
  </si>
  <si>
    <t xml:space="preserve"> 2019115898</t>
  </si>
  <si>
    <t>Porta de uma das cabines do banheiro está solta.Banheiro feminino, 6° andar, prédio 2</t>
  </si>
  <si>
    <t xml:space="preserve"> 2019115908 </t>
  </si>
  <si>
    <t>Solicitamos a verificação do quadro de energia da sala sala 703, Unidade de Esterilização</t>
  </si>
  <si>
    <t>2019113704</t>
  </si>
  <si>
    <t>Problema em dispenser de sabonete líquido  BAN FEM ALA SUL 3º Andar</t>
  </si>
  <si>
    <t>2019115881</t>
  </si>
  <si>
    <t>aparelho condicionador de ar está pingando dentro do laboratório 504</t>
  </si>
  <si>
    <t>2019115889</t>
  </si>
  <si>
    <t>O Ar-condicionado da sala 100I 1, apresentou vazamento ao ser acionado, Sala 100I 1</t>
  </si>
  <si>
    <t>2019115895</t>
  </si>
  <si>
    <t xml:space="preserve"> retirada da placa de homenagem afixada na parede perto do elevador no Hall do 3º andar do Prédio II,e a pintura da parede.</t>
  </si>
  <si>
    <t xml:space="preserve">2019115899 </t>
  </si>
  <si>
    <t>Tomadas de uma parte do DCE pararam de funcionar essa semana.</t>
  </si>
  <si>
    <t xml:space="preserve">2019115902 </t>
  </si>
  <si>
    <t xml:space="preserve"> sem iluminação no sanitário localizado  no térreo do prédio do Arquivo.</t>
  </si>
  <si>
    <t>2019115919</t>
  </si>
  <si>
    <t>o ar condicionado está pingando. A sala precisa de constante refrigeração,Unidade Bioanalítica, sala 603</t>
  </si>
  <si>
    <t xml:space="preserve"> 2019115977</t>
  </si>
  <si>
    <t xml:space="preserve">Solicito a instalação de 4 ganchos na sala da Deseg. sala 100h </t>
  </si>
  <si>
    <t>2019115935</t>
  </si>
  <si>
    <t xml:space="preserve">retirada do ar condicionado é entre 26 e 29 de dezembro, na unidade de bioanalitica sala 603 - p3 </t>
  </si>
  <si>
    <t>2019115946</t>
  </si>
  <si>
    <t>retirada de 10 monitores na anatomia</t>
  </si>
  <si>
    <t>2019115947</t>
  </si>
  <si>
    <t>nobreak parou de funcionar nesse final de semana- campus central -514 - p3</t>
  </si>
  <si>
    <t>2019115953</t>
  </si>
  <si>
    <t>Vaso sanitário do banheiro masculino do Prédio 1 , 3° andar (n° 312) encontra-se entupido</t>
  </si>
  <si>
    <t>2019115968</t>
  </si>
  <si>
    <t>Solicitamos inspeção e relatório técnico sobre o estado da estrutura e, se aplicável, descrição das medidas a serem tomadas.terraço</t>
  </si>
  <si>
    <t>2019115971</t>
  </si>
  <si>
    <t>Gostaria de solicitar a troca de 4 lâmpadas que se encontram queimadas, 302 - p3</t>
  </si>
  <si>
    <t>2019115976</t>
  </si>
  <si>
    <t>Banheiros masculinos da ala sul e norte do 3º andar encontram-se entupidos.</t>
  </si>
  <si>
    <t>2019115987</t>
  </si>
  <si>
    <t>Revisar 2 tomadas da sala das BC que apresentaram problema 118 - p2</t>
  </si>
  <si>
    <t>2019115992</t>
  </si>
  <si>
    <t xml:space="preserve"> lãmpara em cima da mesa da sala da extensão esta queimada. Solicito troca.  231 sala da extensão</t>
  </si>
  <si>
    <t>2019115995</t>
  </si>
  <si>
    <t>Suportes estão fora do lugar.Campus Central - Prédio 3</t>
  </si>
  <si>
    <t>2019116007</t>
  </si>
  <si>
    <t>Algumas luminárias do Biotério estão frouxas.</t>
  </si>
  <si>
    <t xml:space="preserve"> 2019116041 </t>
  </si>
  <si>
    <t>Solicito a revisão do quadro elétrico.</t>
  </si>
  <si>
    <t>2019114886</t>
  </si>
  <si>
    <t>necessidade de ajuste na tubulação pluvial que esta proxima a janela em duas salas (220 e 222)</t>
  </si>
  <si>
    <t>2019116002</t>
  </si>
  <si>
    <t>Banheiro masculino do Museu está com o dispenser do sabonete líquido quebrado. 4º Andar</t>
  </si>
  <si>
    <t>2019116004</t>
  </si>
  <si>
    <t>Banheiro feminino do Museu está com o suporte para o papel toalha quebrado 4º Andar</t>
  </si>
  <si>
    <t>2019116026</t>
  </si>
  <si>
    <t>Impede o fechamento da porta com segurança.819 p2</t>
  </si>
  <si>
    <t>2019116027</t>
  </si>
  <si>
    <t>Porta de entrada do prédio está aberta e não fecha. Térreo, prédio 2</t>
  </si>
  <si>
    <t>2019116029</t>
  </si>
  <si>
    <t>ponto de lógica existente na sala 009, subsolo P2, sala hoje ocupada pela empresa CONFERIR está sem internet. 009 - p2</t>
  </si>
  <si>
    <t>2019116032</t>
  </si>
  <si>
    <t>Verificar a possibilidade de ligar um refrigerador de ar na sala onde ficam os funcionários Dani e Diego  Sala 415, Biotério</t>
  </si>
  <si>
    <t>2019116035</t>
  </si>
  <si>
    <t>Verificar torneira, Banheiro feminino, 3° andar, prédio 3</t>
  </si>
  <si>
    <t>2019116052</t>
  </si>
  <si>
    <t>Substituição de imã da porta de acesso ao auditório do P2, 3° andar(peça se encontra na Prefeitura).</t>
  </si>
  <si>
    <t>2019116053</t>
  </si>
  <si>
    <t>Solicitamos a fixação do totem do "Ponto de encontro", que encontra-se solto na base. Praça dos cubos</t>
  </si>
  <si>
    <t>2019116058</t>
  </si>
  <si>
    <t>reparo nos furos que ficaram aparentes nas paredes Sala 214, 215, 216 p2</t>
  </si>
  <si>
    <t xml:space="preserve">2019116064 </t>
  </si>
  <si>
    <t xml:space="preserve"> outros pontos com vazamento do ar-condicionado Museu de Anatomia da UFCSPA</t>
  </si>
  <si>
    <t>2019116066</t>
  </si>
  <si>
    <t>ar-condicionado desligou repentinamente na tarde de 06/12 e não ligou mais</t>
  </si>
  <si>
    <t>2019116080</t>
  </si>
  <si>
    <t xml:space="preserve">Solicito manutenção no ar condicionado do laboratório 008. </t>
  </si>
  <si>
    <t>2019116090</t>
  </si>
  <si>
    <t>conserto do ramal do Almoxarifado</t>
  </si>
  <si>
    <t>2019116098</t>
  </si>
  <si>
    <t>levantamento das instalações elétricas do Alimena e dos depósitos que estão em obras, obra anatomia</t>
  </si>
  <si>
    <t>2019116103</t>
  </si>
  <si>
    <t>realocar o split para parede a direita da porta de entrada  213</t>
  </si>
  <si>
    <t>2019116119</t>
  </si>
  <si>
    <t xml:space="preserve"> aparelho aqui do Idiomas Sem Fronteiras - sala 133, no prédio 2 - está mudo</t>
  </si>
  <si>
    <t xml:space="preserve"> 2019116136 </t>
  </si>
  <si>
    <t>Mictório do banheiro masculino ala sul. predio 01 está entupido.</t>
  </si>
  <si>
    <t xml:space="preserve"> 2019116141</t>
  </si>
  <si>
    <t>instalação de 2 ganchos de extintores  e 3 abrigos de extintores, conforme a planta de PPCI do almoxarifado.</t>
  </si>
  <si>
    <t>2019116154</t>
  </si>
  <si>
    <t xml:space="preserve">Troca de voltagem de 110 para 220 na tomada da sala 613B </t>
  </si>
  <si>
    <t>2019116157</t>
  </si>
  <si>
    <t>escada externa do P1 há algumas pisos de basalto soltos, causando risco aos transeuntes.</t>
  </si>
  <si>
    <t xml:space="preserve">2019116161 </t>
  </si>
  <si>
    <t>Banheiro masculino, ala sul, térreo, prédio 1</t>
  </si>
  <si>
    <t xml:space="preserve"> 2019116163 </t>
  </si>
  <si>
    <t xml:space="preserve"> avaliação dos pontos de logicas da sala 9 </t>
  </si>
  <si>
    <t xml:space="preserve"> 2019116196</t>
  </si>
  <si>
    <t>Revisar fan coil e correias que atende as salas de peixes e procedimentos de camundongos Sala 415, Biotério</t>
  </si>
  <si>
    <t>2019116172</t>
  </si>
  <si>
    <t xml:space="preserve">avaliação técnica no ar condicionado da sala de estudos nº 7 do mezanino da Biblioteca </t>
  </si>
  <si>
    <t>2019116174</t>
  </si>
  <si>
    <t>gaveta do armário saiu do trilho de correr e não está fechando  615 cozinha experimental - sala dos técnicos (614)</t>
  </si>
  <si>
    <t xml:space="preserve">2019116182 </t>
  </si>
  <si>
    <t>instalação de ponto de logica na sala 09 anatomia, duplicado já está sendo atendido no chamad o 2019116163</t>
  </si>
  <si>
    <t>2019116197</t>
  </si>
  <si>
    <t>Fechar provisoriamente a saída de ar do exaustor da sala de peixes. sala 415 - biotério</t>
  </si>
  <si>
    <t>2019116210</t>
  </si>
  <si>
    <t>instalação de dois suportes de papel toalha e também duas picetas para colocação de álcool 70%  SALA 503</t>
  </si>
  <si>
    <t>2019116212</t>
  </si>
  <si>
    <t>Aparelho liga, mas fica piscando luz verde e não gela. 214</t>
  </si>
  <si>
    <t xml:space="preserve"> 2019116258</t>
  </si>
  <si>
    <t>A maçaneta da porta do Biotério está caindo</t>
  </si>
  <si>
    <t>2019116262</t>
  </si>
  <si>
    <t>desentupimento Banheiro acessível feminino- 608, 6° andar, prédio 3</t>
  </si>
  <si>
    <t>2019116263</t>
  </si>
  <si>
    <t xml:space="preserve"> trocar a voltagem de uma tomada 220v para 127v.  Sala 103, ultrafreezeres</t>
  </si>
  <si>
    <t xml:space="preserve"> 2019116277 </t>
  </si>
  <si>
    <t>deposito da DESEG , sala 011, subsolo está sem energia elétrica.</t>
  </si>
  <si>
    <t>2019116279</t>
  </si>
  <si>
    <t xml:space="preserve"> laboratório 814 do prédio 2, solicitamos instalação de bebedouro no local assinalado na imagem, no 8° pavimento do Prédio 2.</t>
  </si>
  <si>
    <t>2019116286</t>
  </si>
  <si>
    <t>retirada de 2 placas da parede externa do Alimena (subsolo P1).</t>
  </si>
  <si>
    <t>2019116291</t>
  </si>
  <si>
    <t>Bebedouro está sem água. Térreo alto, prédio 2</t>
  </si>
  <si>
    <t xml:space="preserve">2019116296 </t>
  </si>
  <si>
    <t>Capela na Sala de Preparo de Amostras na Central Analítica está com o vidro descarrilhado  Sala 01-B</t>
  </si>
  <si>
    <t>2019116312</t>
  </si>
  <si>
    <t>estante de metal para doar para o Biotério.</t>
  </si>
  <si>
    <t>2019116319</t>
  </si>
  <si>
    <t>verificação em uma de nossas cadeiras, pois ela vai muito pra frente quase caindo.</t>
  </si>
  <si>
    <t>2019116335</t>
  </si>
  <si>
    <t xml:space="preserve">Necessitamos de uma tampa de ferro para colocar no boeiro, precisamos de correntes para as duas entradas do arquivo
 </t>
  </si>
  <si>
    <t>2019116338</t>
  </si>
  <si>
    <t>chuveiro do banheiro da parte debaixo do arquivo apresenta problema</t>
  </si>
  <si>
    <t>2019116339</t>
  </si>
  <si>
    <t>solicito troca de lâmpada  externa, na entrada da Arabutã</t>
  </si>
  <si>
    <t>2019116342</t>
  </si>
  <si>
    <t>Fica se acendendo e apagando  Sala 707 Predio 3</t>
  </si>
  <si>
    <t>2019116346</t>
  </si>
  <si>
    <t>banheiro masculino está com um mictório entupido e outro com a torneira que não está funcionando</t>
  </si>
  <si>
    <t xml:space="preserve">2019116359 </t>
  </si>
  <si>
    <t xml:space="preserve"> sala 207 do prédio 3 ocorrendo a infiltração</t>
  </si>
  <si>
    <t>2019116361</t>
  </si>
  <si>
    <t xml:space="preserve"> Banheiro 228, terceirizados, 2° andar, prédio 2entupido </t>
  </si>
  <si>
    <t>2019116383</t>
  </si>
  <si>
    <t>nas 60 portas de armários = 30 instalações de porta cadeado + 30 cadeados) para o fechamento dos armários da sala 120.</t>
  </si>
  <si>
    <t>2019116402</t>
  </si>
  <si>
    <t xml:space="preserve"> desconexão da agua e do esgoto das mesas de necropsia do laboratório de anatomia</t>
  </si>
  <si>
    <t xml:space="preserve">2019116403 </t>
  </si>
  <si>
    <t>a desconexão do chão das mesas de necropsia do laboratório e a retirada das mesmas do laboratório.</t>
  </si>
  <si>
    <t xml:space="preserve"> 2019116400</t>
  </si>
  <si>
    <t>Prezados o aparelho de ar condicionado se ligado está pingando em cima da mesa. 400 B</t>
  </si>
  <si>
    <t xml:space="preserve"> 2019116425</t>
  </si>
  <si>
    <t>desmontagem de armario sob medida localizado na sala 11 (sala dos professores) no laboratorio de anatomia</t>
  </si>
  <si>
    <t>Museu de Anatomia solicita um ar condicionado para a sala 308</t>
  </si>
  <si>
    <t>2019116367</t>
  </si>
  <si>
    <t>Manutenção nas persianas e parapeito de madeira nas janelas - 601</t>
  </si>
  <si>
    <t>2019116374</t>
  </si>
  <si>
    <t xml:space="preserve">solicito reparo. Não está gelando  214 </t>
  </si>
  <si>
    <t xml:space="preserve">2019116377 </t>
  </si>
  <si>
    <t>Ar portátil está vazando  Recepção do P1</t>
  </si>
  <si>
    <t>2019116391</t>
  </si>
  <si>
    <t>Conserto de ventilador de chão(patrimônio 38870). Depósito 08, subsolo, prédio 2</t>
  </si>
  <si>
    <t xml:space="preserve">2019116397 </t>
  </si>
  <si>
    <t>Ajuste em porta/fechadura/maçaneta Porta corredor Reitoria</t>
  </si>
  <si>
    <t>2019116399</t>
  </si>
  <si>
    <t>Prezados mais uma vez estamos sem os ramais do departamento.400b</t>
  </si>
  <si>
    <t>2019116407</t>
  </si>
  <si>
    <t>aplicação de nova película em quadro branco, localizado na sala da DESEG (100h)</t>
  </si>
  <si>
    <t>2019116415</t>
  </si>
  <si>
    <t>Ligar ar portátil na tomada e ensinar copeira como ligar e desligar. Copa, 2° andar, prédio 3</t>
  </si>
  <si>
    <t>2019116429</t>
  </si>
  <si>
    <t>solicito a retirada do lava olhos (epi) do laboratorio  sala 022, laboratorio de anatomia</t>
  </si>
  <si>
    <t xml:space="preserve">2019116430 </t>
  </si>
  <si>
    <t xml:space="preserve"> retirada de 3 pias de inox do laboratório de anatomia</t>
  </si>
  <si>
    <t xml:space="preserve"> 2019116456</t>
  </si>
  <si>
    <t>Correção nas algerosas / rachaduras na cobertura P3 (813)</t>
  </si>
  <si>
    <t>2019113443</t>
  </si>
  <si>
    <t>Pintura das paredes com tinta anti mofo no RU e manutenção dos rodapés</t>
  </si>
  <si>
    <t xml:space="preserve">2019116434 </t>
  </si>
  <si>
    <t>pintura de painéis no Museu de Anatomia</t>
  </si>
  <si>
    <t>2019116435</t>
  </si>
  <si>
    <t xml:space="preserve">plástico bolha para uso da anatomia </t>
  </si>
  <si>
    <t>2019116436</t>
  </si>
  <si>
    <t>ar condicionado não funcionando sala 601 do P1</t>
  </si>
  <si>
    <t>2019116444</t>
  </si>
  <si>
    <t>1 Aparelho de ar não está ligando e o outro liga mas não resfria. Prefeitura, sala 103, prédio 1</t>
  </si>
  <si>
    <t>2019116447</t>
  </si>
  <si>
    <t>apoio para desmontagem da exposição do espaço de artes, hoje às 14h</t>
  </si>
  <si>
    <t>2019116449</t>
  </si>
  <si>
    <t>ar condicionado vazamento Sala 220-Supervisão Adservi, 2° andar, prédio 2</t>
  </si>
  <si>
    <t>2019116451</t>
  </si>
  <si>
    <t>Ar-condicionado não esquenta/não resfria  Sala 502 - Reitoria</t>
  </si>
  <si>
    <t>2019116452</t>
  </si>
  <si>
    <t xml:space="preserve"> ar condicionado que pinga em cima da REGUA onde está ligado as geladeiras e freezers Sala 01-B e 01-C</t>
  </si>
  <si>
    <t>2019116457</t>
  </si>
  <si>
    <t>Reparo na rachadura da caixa d’água  e troca da tampa quebrada.  Caixa d'agua , prédio 3</t>
  </si>
  <si>
    <t xml:space="preserve">2019116459 </t>
  </si>
  <si>
    <t>ar condicionado vazamento  Sala 222-Supervisão Sulclean</t>
  </si>
  <si>
    <t>2019116460</t>
  </si>
  <si>
    <t>ar condicionado vazamento Sala 223,2° andar, prédio 2</t>
  </si>
  <si>
    <t>2019116463</t>
  </si>
  <si>
    <t>lampada queimada Banheiro feminino, térreo, prédio 2</t>
  </si>
  <si>
    <t xml:space="preserve">2019116465 </t>
  </si>
  <si>
    <t xml:space="preserve"> ar-condicionado, pois ele continua com o mesmo problema:  Não está esfriando  304</t>
  </si>
  <si>
    <t>2019116468</t>
  </si>
  <si>
    <t>Manutenção de pisos Corredor,6 ° andar, prédio 1</t>
  </si>
  <si>
    <t>2019116470</t>
  </si>
  <si>
    <t>vazamento do ar condicionado na Sala 620, 6° andar, prédio 1</t>
  </si>
  <si>
    <t>2019116473</t>
  </si>
  <si>
    <t>Ar portátil está vazando  Recepção do prédio 1</t>
  </si>
  <si>
    <t>2019116491</t>
  </si>
  <si>
    <t>20/12/2023, no período da tarde, a fixação da placa nova, que está na Reitoria</t>
  </si>
  <si>
    <t xml:space="preserve"> 2019116486</t>
  </si>
  <si>
    <t xml:space="preserve">Troca periódica semestral dos filtros dos bebedouros do Restaurante Universitário </t>
  </si>
  <si>
    <t>2019116480</t>
  </si>
  <si>
    <t>Instalar um ar-condicionado no almoxarifado e na sala de elétrica</t>
  </si>
  <si>
    <t>2019116485</t>
  </si>
  <si>
    <t>avaliação técnica nos aparelhos de ar condicionado localizados no saguão do pavimento térreo da Biblioteca</t>
  </si>
  <si>
    <t>2019116492</t>
  </si>
  <si>
    <t>vazamento ar condicionado Sala 501 - Sala dos Conselhos</t>
  </si>
  <si>
    <t xml:space="preserve">2019116499 </t>
  </si>
  <si>
    <t>O aparelho liga e de repente se desliga ficando com a luz verde piscante.214</t>
  </si>
  <si>
    <t>2019116512</t>
  </si>
  <si>
    <t>Ar portátil esta vazando  Copa, 2° andar, prédio 3</t>
  </si>
  <si>
    <t>2019116513</t>
  </si>
  <si>
    <t>Ar não está ligando.Corredor,térro,prédio 2</t>
  </si>
  <si>
    <t>2019116518</t>
  </si>
  <si>
    <t>O split da sala 607 do prédio 1 está pingando.</t>
  </si>
  <si>
    <t>2019116525</t>
  </si>
  <si>
    <t>gotejamento no forro da sala onde está instalado o Boiler no 10º andar</t>
  </si>
  <si>
    <t>2019116530</t>
  </si>
  <si>
    <t xml:space="preserve"> inserida uma grelha de piso linear em concreto pré-moldado para captar a água da chuva da cobertura.praça cubos</t>
  </si>
  <si>
    <t>2019116537</t>
  </si>
  <si>
    <t xml:space="preserve"> portas do armário que fica abaixo da pia foi danificada. 819</t>
  </si>
  <si>
    <t>2019116542</t>
  </si>
  <si>
    <t>Adequação geral do quadro do gerador do Prédio 3. Pavimentos: térreo e 8°.</t>
  </si>
  <si>
    <t>2019116548</t>
  </si>
  <si>
    <t>Conserto de porta de um armário que está caindo.Nova Sala/Depósito Programas e Projetos de Extensão.</t>
  </si>
  <si>
    <t>2019116549</t>
  </si>
  <si>
    <t>Uma das pias do banheiro feminino do 6° andar do Prédio 2 está entupida.</t>
  </si>
  <si>
    <t xml:space="preserve">2019116555 </t>
  </si>
  <si>
    <t xml:space="preserve"> caixa de esgoto biológico em frente à porta lateral da Anatomia seja esgotada em janeiro</t>
  </si>
  <si>
    <t>2019116569</t>
  </si>
  <si>
    <t>solicito manutenção no espaço de exposições, devido ao término da última exposição.Espaço de exposições</t>
  </si>
  <si>
    <t>2019116574</t>
  </si>
  <si>
    <t xml:space="preserve">Auxílio no levamento de quadros elétricos no prédio 1 no dia 28/12 quinta feira.anatomia </t>
  </si>
  <si>
    <t>2019116575</t>
  </si>
  <si>
    <t>solicito que tirem da parede um quadro branco e um visor de RX do laboratório de anatomia</t>
  </si>
  <si>
    <t>2019116578</t>
  </si>
  <si>
    <t>Porta de vidro da entrada do prédio 02 está bugando Hall - p2</t>
  </si>
  <si>
    <t>2019116587</t>
  </si>
  <si>
    <t xml:space="preserve"> interruptor que liga/desliga as luzes do laboratório 617 não está funcionando adequadamente. laboratório 617</t>
  </si>
  <si>
    <t>2019116599</t>
  </si>
  <si>
    <t>Suporte está vazando Banheiro masculino, térreo, ala sul, prédio 1</t>
  </si>
  <si>
    <t xml:space="preserve">2019116603 </t>
  </si>
  <si>
    <t>remover essa instalação.217</t>
  </si>
  <si>
    <t>2019116606</t>
  </si>
  <si>
    <t>Instalação de um nobreak de 5kVa  Sala 405, Laboratório de Farmacociências</t>
  </si>
  <si>
    <t>2019116631</t>
  </si>
  <si>
    <t>mau contato tomada  Refeitório terceirizados, 2° andar, prédio 2</t>
  </si>
  <si>
    <t>2019116641</t>
  </si>
  <si>
    <t>lâmpada acende e apaga Sala 707 prédio 3</t>
  </si>
  <si>
    <t>2019116657</t>
  </si>
  <si>
    <t xml:space="preserve">disjuntor geral do ares condicionados desarmou, biblioteca </t>
  </si>
  <si>
    <t xml:space="preserve">2019116660 </t>
  </si>
  <si>
    <t>Porta de entrada do prédio não está fechando. Hall, térreo, prédio 3</t>
  </si>
  <si>
    <t>2019116663</t>
  </si>
  <si>
    <t xml:space="preserve"> colocação de lonas em algumas partes e equipamentos do laboratórioSala 714 - Laboratório de Genética Toxicológica</t>
  </si>
  <si>
    <t xml:space="preserve">2019116655 </t>
  </si>
  <si>
    <t>Gostaria de solicitar a avaliação do funcionamento de um ponto de lógica 306</t>
  </si>
  <si>
    <t>2019116662</t>
  </si>
  <si>
    <t>Impermeabilização de estrutura semi enterrada no RU</t>
  </si>
  <si>
    <t>2019116677</t>
  </si>
  <si>
    <t>Fixação de 2 quadros brancos e 1 mural nas paredes da sala 120, prédio 2.</t>
  </si>
  <si>
    <t>2019116688</t>
  </si>
  <si>
    <t>adeção de fachadas do volume da escada na ala sul</t>
  </si>
  <si>
    <t xml:space="preserve">2019116689 </t>
  </si>
  <si>
    <t>Avaliação de circuito ou quadro de energia</t>
  </si>
  <si>
    <t xml:space="preserve"> 2019116702 </t>
  </si>
  <si>
    <t>Favor verificar se a infra elétrica suporta a nova carga.406 p1</t>
  </si>
  <si>
    <t>2019116690</t>
  </si>
  <si>
    <t>Impermeabilização de paredes no interior do RU</t>
  </si>
  <si>
    <t>2019116691</t>
  </si>
  <si>
    <t>Estudos e relatórios técnicos antigo xerox p1</t>
  </si>
  <si>
    <t>2019116692</t>
  </si>
  <si>
    <t xml:space="preserve">Retirar as dobradiças e fechaduras que estejam em boas condições dos materiais que estão para descarte no subsolo do p2 </t>
  </si>
  <si>
    <t>2019116693</t>
  </si>
  <si>
    <t>Ajuste na iluminação do subsolo do P2</t>
  </si>
  <si>
    <t>2019116699</t>
  </si>
  <si>
    <t>Descarte de resíduos Corredor, subsolo, prédio 2</t>
  </si>
  <si>
    <t>2019116701</t>
  </si>
  <si>
    <t>Dois splits de 24.000 BTUs devem ser instalados no CPD (sala 406 P1).</t>
  </si>
  <si>
    <t>2019116704</t>
  </si>
  <si>
    <t>Porta está desnivelada e dobradiça está caindo.  Banheiro feminino, térreo, ala norte, prédio 1</t>
  </si>
  <si>
    <t>2019116705</t>
  </si>
  <si>
    <t>Regular pressão em duas torneiras( do meio e a última) Banheiro feminino, térreo, ala norte, prédio 1</t>
  </si>
  <si>
    <t>2019116706</t>
  </si>
  <si>
    <t>RETIRADA DOS FOCOS DE LUZ SALA 022 LABARATORIO DE ANATOMIA</t>
  </si>
  <si>
    <t xml:space="preserve">2019116708 </t>
  </si>
  <si>
    <t xml:space="preserve">Substituir suporte de papel higiênico no 1°  e 3° box. </t>
  </si>
  <si>
    <t>2019116711</t>
  </si>
  <si>
    <t xml:space="preserve"> conserto da roda de um dos cubos da biblioteca</t>
  </si>
  <si>
    <t>2019116714</t>
  </si>
  <si>
    <t>revitalização de fachada P2</t>
  </si>
  <si>
    <t>2019116717</t>
  </si>
  <si>
    <t>isolamento de pontos de esgoto no salão do Restaurante Universitário que não serão utilizados devido a alteração do modelo de buffet</t>
  </si>
  <si>
    <t>2019116718</t>
  </si>
  <si>
    <t>remoção do gás de todos os aparelhos de ar condicionado do tipo split instalados nas dependências da anatomia</t>
  </si>
  <si>
    <t>2019116719</t>
  </si>
  <si>
    <t>Vazamento em bomba de água potável do reservatório P3</t>
  </si>
  <si>
    <t>2019116720</t>
  </si>
  <si>
    <t>Verificação de infiltração no lab 714 P2</t>
  </si>
  <si>
    <t>2019116723</t>
  </si>
  <si>
    <t>instalado um quadro provisório, dentro da sala de preparo da anatomia, em local já definido, para alimentação de cargas</t>
  </si>
  <si>
    <t>2019116724</t>
  </si>
  <si>
    <t>isolamento das tomadas de piso do Restaurante Universitário, utilizadas para a ligação dos buffets</t>
  </si>
  <si>
    <t>2019116725</t>
  </si>
  <si>
    <t>Instalação de tomada de uso comum, no vestiário do Restaurante Universitário para alimentação do ponto eletrônico</t>
  </si>
  <si>
    <t>2019116726</t>
  </si>
  <si>
    <t>Reinstalar bloco autônomo de iluminação de emergência na saída do vestiário do Restaurante Universitário</t>
  </si>
  <si>
    <t>2019116727</t>
  </si>
  <si>
    <t>instalação de um ralo centralizado na sala de lavagem do restaurante universitário para lavagem de piso</t>
  </si>
  <si>
    <t>2019116728</t>
  </si>
  <si>
    <t>Recolocar tampa de alçapão no vestiário do RU e arrematar o canto do forro danificado</t>
  </si>
  <si>
    <t>2019116729</t>
  </si>
  <si>
    <t>Substituir ou refixar o elemento de fechamento de vão na lateral da catraca do Restaurante Universitário</t>
  </si>
  <si>
    <t>2019116730</t>
  </si>
  <si>
    <t>isolação com CAP na tubulação na obra do lab de anatomia (subsolo)</t>
  </si>
  <si>
    <t>2019116733</t>
  </si>
  <si>
    <t>avaliação e posterior solução/impermeabilização dos reservatórios do prédio 2</t>
  </si>
  <si>
    <t>2019116740</t>
  </si>
  <si>
    <t>Retroprojetor do laboratório 610 provavelmente está em curto, ele fica descendo do teto e voltando</t>
  </si>
  <si>
    <t>2019116741</t>
  </si>
  <si>
    <t>análise e reparo no revestimento cerâmico da facha do prédio 2</t>
  </si>
  <si>
    <t>2019116742</t>
  </si>
  <si>
    <t>isolação desta coluna de água fria, para possibilitar o andamento da obra Laboratório de Anatomia</t>
  </si>
  <si>
    <t>2019101203</t>
  </si>
  <si>
    <t>necessidade de reforçar o quadro elétrico da sala 703</t>
  </si>
  <si>
    <t>2019101780</t>
  </si>
  <si>
    <t>infiltração na abertura no gesso na sala 612</t>
  </si>
  <si>
    <t>2019116752</t>
  </si>
  <si>
    <t>Vidro da janela quebrou no Banheiro feminino, ala norte- 614, 6° andar, prédio 1</t>
  </si>
  <si>
    <t xml:space="preserve">2019116754 </t>
  </si>
  <si>
    <t xml:space="preserve">Verificar tomadas onde liga estão sendo ligado 2 micro-ondas. </t>
  </si>
  <si>
    <t>2019116756</t>
  </si>
  <si>
    <t>problema no circuito sala 514</t>
  </si>
  <si>
    <t xml:space="preserve">2019116757 </t>
  </si>
  <si>
    <t>O ar-condicionado não está funcionando, liga normal, mas não gela o ambiente. 504/P1 - PROGRAD</t>
  </si>
  <si>
    <t xml:space="preserve">2019116763 </t>
  </si>
  <si>
    <t>Verificar laboratórios do subsolo, ala sul que estão sem internet(disjuntor estava desarmado). Laboratórios do subsolo, ala sul,p 1</t>
  </si>
  <si>
    <t>2019116777</t>
  </si>
  <si>
    <t>remoção de todos os dipensers de álcool em gel e placas de direcionamento nos corredores do p 1, iniciando pelos pavimentos 5 e 6.</t>
  </si>
  <si>
    <t>2019116766</t>
  </si>
  <si>
    <t>recolocação de uma estante que foi  trocada de posição, conforme atendido no  P.I #2019115670</t>
  </si>
  <si>
    <t xml:space="preserve">2019116767 </t>
  </si>
  <si>
    <t>Troca de lâmpadas da entrada do laboratório 615.</t>
  </si>
  <si>
    <t xml:space="preserve">2019116775 </t>
  </si>
  <si>
    <t>lâmpada piscando sala 302</t>
  </si>
  <si>
    <t xml:space="preserve"> 2019116791</t>
  </si>
  <si>
    <t>solicitar manutenção nos ar-condicionados do laboratório. 714</t>
  </si>
  <si>
    <t>2019116793</t>
  </si>
  <si>
    <t>instalação de 5 suportes para papel interfolhado sala 714, p3</t>
  </si>
  <si>
    <t>2019116797</t>
  </si>
  <si>
    <t xml:space="preserve"> análise técnica das tomadas do laboratório.Sala 714 - Laboratório de Genética Toxicológica</t>
  </si>
  <si>
    <t xml:space="preserve"> 2019116802 </t>
  </si>
  <si>
    <t xml:space="preserve"> instalação de tomada para bebedouro na obra do laboratório de anatomia.</t>
  </si>
  <si>
    <t>2019116804</t>
  </si>
  <si>
    <t>controle do ar com problema  Copa reitoria, 5° andar, prédio 1</t>
  </si>
  <si>
    <t xml:space="preserve"> 2019116809</t>
  </si>
  <si>
    <t xml:space="preserve"> Desentupimento/limpeza Mictório Banheiro masculino, ala sul, 3° andar, prédio 1</t>
  </si>
  <si>
    <t xml:space="preserve">2019116810 </t>
  </si>
  <si>
    <t xml:space="preserve"> manutenção de dois splits da marca Agratto na Sala 401A do Prédio 1.</t>
  </si>
  <si>
    <t>2019116816</t>
  </si>
  <si>
    <t>Computador está sem internet.  Guarita 02</t>
  </si>
  <si>
    <t>2019116831</t>
  </si>
  <si>
    <t>Solicito manutenção pois o ar condicionado está vazando água e saindo pedras de gelo.  sala,104, Dap,</t>
  </si>
  <si>
    <t>2019116836</t>
  </si>
  <si>
    <t xml:space="preserve">aparelhos do laboratório 320 estão com problema. </t>
  </si>
  <si>
    <t>2019116827</t>
  </si>
  <si>
    <t>3 ar condicionados não estão funcionando e fomos informadas que a placa queimou.sala 722</t>
  </si>
  <si>
    <t xml:space="preserve">2019116823 </t>
  </si>
  <si>
    <t xml:space="preserve"> solicitamos a ativação de dois pontos de lógica localizados na sala 100G/P1</t>
  </si>
  <si>
    <t>2019116843</t>
  </si>
  <si>
    <t>retirada do ar condicionado, retirada dos aparelhos deve ser feita no final do dia 11/01</t>
  </si>
  <si>
    <t>2019116811</t>
  </si>
  <si>
    <t>desentupimento Banheiro masculino, 3° andar, ala norte, prédio 1</t>
  </si>
  <si>
    <t>2019116850</t>
  </si>
  <si>
    <t>verificação das lâmpadas do salão nobre e as lâmpadas de emergência,</t>
  </si>
  <si>
    <t>2019116852</t>
  </si>
  <si>
    <t>O ar da sala 100i está com um grande vazamento, não tem como ligar.</t>
  </si>
  <si>
    <t>2019116851</t>
  </si>
  <si>
    <t>verificação dos equipamentos de ar-condicionado considerando a grande quantidade de eventos que ocorrem na sequência</t>
  </si>
  <si>
    <t>2019116871</t>
  </si>
  <si>
    <t>Está gotejando água de um suporte de lâmpada. Sala 106 B</t>
  </si>
  <si>
    <t xml:space="preserve">2019116875 </t>
  </si>
  <si>
    <t xml:space="preserve"> instalação de cortina na sala 511/P1</t>
  </si>
  <si>
    <t xml:space="preserve">2019116877 </t>
  </si>
  <si>
    <t>Vaso entupido  banheiro feminino  2º ANDAR</t>
  </si>
  <si>
    <t>2019116898</t>
  </si>
  <si>
    <t>Enrolar com plástico bolha e recolher as luminárias que estão no 5° e 6° andar do p1</t>
  </si>
  <si>
    <t>2019116911</t>
  </si>
  <si>
    <t>ar condicionado Não resfria adequadamente.  Sala 106 - DERCA</t>
  </si>
  <si>
    <t xml:space="preserve">2019116938 </t>
  </si>
  <si>
    <t xml:space="preserve"> verificação do quadro elétrico da sala 703 do prédio 3</t>
  </si>
  <si>
    <t xml:space="preserve">2019116929 </t>
  </si>
  <si>
    <t xml:space="preserve">Goteira em luminária.813 </t>
  </si>
  <si>
    <t xml:space="preserve"> 2019116958 </t>
  </si>
  <si>
    <t>Ar- condicionado não está resfriando no depósito materiais de limpeza - 012, subsolo, prédio 2</t>
  </si>
  <si>
    <t xml:space="preserve">2019116968 </t>
  </si>
  <si>
    <t>A torneira da Copa do P3 está sem água. Copa, 2° andar, prédio 3</t>
  </si>
  <si>
    <t xml:space="preserve"> 2019116984</t>
  </si>
  <si>
    <t>ocorrendo alguns estalos regularmente no equipamento.Sala 103, prefeitura</t>
  </si>
  <si>
    <t>2019116986</t>
  </si>
  <si>
    <t xml:space="preserve"> instalação das rodinhas no mobiliário da exposição do Museu de Anatomia.</t>
  </si>
  <si>
    <t>2019116980</t>
  </si>
  <si>
    <t xml:space="preserve">ajustes na Sala 720 - P2, nova sala de aula temporaria. </t>
  </si>
  <si>
    <t xml:space="preserve"> 2019116989</t>
  </si>
  <si>
    <t>Pia do laboratório 01-B (central analítica), na sala de preparo de amostras, está vazando e fica um fluxo constante</t>
  </si>
  <si>
    <t>2019117000</t>
  </si>
  <si>
    <t xml:space="preserve">Verificar central telefônica, pois alguns ramais estão mudos. </t>
  </si>
  <si>
    <t>2019117001</t>
  </si>
  <si>
    <t>manutenção para o ar condicionado da sala de estudos nº 7 do mezanino da Biblioteca</t>
  </si>
  <si>
    <t xml:space="preserve">2019117002 </t>
  </si>
  <si>
    <t>Cano azul está vazando(emergencial).</t>
  </si>
  <si>
    <t xml:space="preserve">2019117006 </t>
  </si>
  <si>
    <t>limpeza dos filtros de todos os aparelhos do setor (DERCA)</t>
  </si>
  <si>
    <t>2019117007</t>
  </si>
  <si>
    <t>Vazamento em instalação  Vestiário masculino, térreo alto, prédio 2</t>
  </si>
  <si>
    <t xml:space="preserve">2019117008 </t>
  </si>
  <si>
    <t>Divisória de um dos box caiu Banheiro feminino, 5° andar, prédio 2</t>
  </si>
  <si>
    <t xml:space="preserve">2019117012 </t>
  </si>
  <si>
    <t>manutenção em um ar condicionado que não está funcionando prédio 3, sala 613, sexto andar.</t>
  </si>
  <si>
    <t>2019117014</t>
  </si>
  <si>
    <t>equipamento ter queimado o disjuntor se desarmou (desligou). sala 703, Unidade de Esterilização</t>
  </si>
  <si>
    <t xml:space="preserve">2019117016 </t>
  </si>
  <si>
    <t xml:space="preserve"> auxílio do marceneiro para avaliação de uma mesa em L e montagem de uma mesa Depósito do Patrimônio</t>
  </si>
  <si>
    <t>2019116995</t>
  </si>
  <si>
    <t>Solicito tomada trifasica 220V que deve ser derivado quadro “QDRU”.</t>
  </si>
  <si>
    <t>2019117017</t>
  </si>
  <si>
    <t>elaboração de um suporte para esse equipamento. Lab. 320</t>
  </si>
  <si>
    <t>2019116994</t>
  </si>
  <si>
    <t>ajuste/troca de tomadas RU</t>
  </si>
  <si>
    <t xml:space="preserve">2019117035 </t>
  </si>
  <si>
    <t>Está ocorrendo vazamento de água na caixa d' água do banheiro masculino.Banheiro masculino do terréo, acima do DCE</t>
  </si>
  <si>
    <t>2019117038</t>
  </si>
  <si>
    <t>A maçaneta da sala dos geradores está caindo, se separando em duas partes.Subsolo, laboratório 001B, prédio 1</t>
  </si>
  <si>
    <t>2019117043</t>
  </si>
  <si>
    <t xml:space="preserve">ar condicionado não funciona  Sala 411 do Departamento de Saúde Coletiva </t>
  </si>
  <si>
    <t>2019117050</t>
  </si>
  <si>
    <t>remoção dos quadros de fotografias, pinturas e obras de arte nos pavimentos 4, 5 e 6 do prédio 1</t>
  </si>
  <si>
    <t>2019117065</t>
  </si>
  <si>
    <t>Gostaríamos de solicitar melhor fixação dos apoios de pé. 100D</t>
  </si>
  <si>
    <t xml:space="preserve"> 2019117070 </t>
  </si>
  <si>
    <t>colocar parede de gesso acartonado na parte amarela do desenho. RU</t>
  </si>
  <si>
    <t>2019117073</t>
  </si>
  <si>
    <t>No RU, o passa-pratos deve ser instalado no local vermelho da foto.</t>
  </si>
  <si>
    <t xml:space="preserve"> 2019117074 </t>
  </si>
  <si>
    <t>No RU, favor retirar a peça preteada do gás e inserir um CAP no local sinalizado na foto.</t>
  </si>
  <si>
    <t xml:space="preserve"> 2019117100</t>
  </si>
  <si>
    <t>Na verdade, ele desliga sozinho, é o split da sala de Criação.Sala 415, Biotério. Sala de Criação</t>
  </si>
  <si>
    <t xml:space="preserve"> 2019117110</t>
  </si>
  <si>
    <t>troca do esguicho da mangueira do Biotério</t>
  </si>
  <si>
    <t>2019117111</t>
  </si>
  <si>
    <t>verifiquem a vasão da água no Biotério para que consigamos ligar a autoclave.</t>
  </si>
  <si>
    <t>2019117113</t>
  </si>
  <si>
    <t>NoBreak do equipamento ESI-TOF (Shimadzu-Bruker / LC-20ADXR - MicrOTOF-QIII) não está carregando, Sala 001 - B</t>
  </si>
  <si>
    <t xml:space="preserve"> 2019117115 </t>
  </si>
  <si>
    <t>Verificar infiltração de água em 2 locais próximo às janelas do laboratório 723</t>
  </si>
  <si>
    <t>2019117106</t>
  </si>
  <si>
    <t xml:space="preserve"> vir à sala 217 prédio 1 para desemaranhar as persianas.</t>
  </si>
  <si>
    <t>2019117107</t>
  </si>
  <si>
    <t>Verificar descarga que está com problema  Banheiro masculino, 8° andar, prédio 3</t>
  </si>
  <si>
    <t>2019117124</t>
  </si>
  <si>
    <t xml:space="preserve"> remonte da estrutura ou, se não foi viável, recolhimento do material danificado 7 andar telhado </t>
  </si>
  <si>
    <t>2019117122</t>
  </si>
  <si>
    <t xml:space="preserve"> a janela que está sem a trava se abriu, manutenção dessa janela s 218 </t>
  </si>
  <si>
    <t xml:space="preserve">2019117129 </t>
  </si>
  <si>
    <t>verificação dos disjuntores que ligam os aparelhos de ar condicionado do mezanino e o frigobar da Biblioteca que não estão operando.</t>
  </si>
  <si>
    <t xml:space="preserve">2019117130 </t>
  </si>
  <si>
    <t>ar condicionado na foto (anexada) parou de funcionar sozinho, apresentando o código E5 no display  Sala 106</t>
  </si>
  <si>
    <t>2019117138</t>
  </si>
  <si>
    <t>Está ocorrendo um vazamento no teto do museu, 409</t>
  </si>
  <si>
    <t>2019117149</t>
  </si>
  <si>
    <t>avaliação e conserto das infiltrações no laboratório 814-A.</t>
  </si>
  <si>
    <t>2019117150</t>
  </si>
  <si>
    <t>Vidro quebrado da porta do restaurante do p2, Restaurante, 9° andar, prédio 2</t>
  </si>
  <si>
    <t>2019117159</t>
  </si>
  <si>
    <t>Substituir porta e marco. Banheiro feminino, ala norte, 6° andar, prédio 1</t>
  </si>
  <si>
    <t xml:space="preserve"> 2019117170 </t>
  </si>
  <si>
    <t>avaliação para a instalação de dois ar-condicionados no Museu para que possa ser solucionado a parte dos vazamentos,museu anatomia</t>
  </si>
  <si>
    <t xml:space="preserve">2019117173 </t>
  </si>
  <si>
    <t>Verificar porta do 1° box assim que entra no banheiro, porta está trancando. Banheiro feminino, ala sul, 4° andar, prédio 1</t>
  </si>
  <si>
    <t xml:space="preserve">2019117178 </t>
  </si>
  <si>
    <t>manutenção nas portas e dobradiças dos armários em MDF localizados no Restaurante Universitário</t>
  </si>
  <si>
    <t>2019117199</t>
  </si>
  <si>
    <t>O freezer de descarte de carcaças queimou.bioterio</t>
  </si>
  <si>
    <t xml:space="preserve"> 2019117183</t>
  </si>
  <si>
    <t>A porta da sala do almoxarifado, dentro do Biotério, está travando.</t>
  </si>
  <si>
    <t xml:space="preserve"> 2019117198 </t>
  </si>
  <si>
    <t>frente da porta do elevador de carga/descarga do Biotério há água.</t>
  </si>
  <si>
    <t>2019117179</t>
  </si>
  <si>
    <t xml:space="preserve"> sejam adquiridas duas unidades de torneira gourmet multifuncional com ducha no RU e instalação</t>
  </si>
  <si>
    <t>2019117177</t>
  </si>
  <si>
    <t>projeto de mobiliário em inox para substituição na cozinha de lavagem. no RU</t>
  </si>
  <si>
    <t xml:space="preserve"> 2019117207</t>
  </si>
  <si>
    <t>registro de água que atende a Anatomia e o RU, tamponar o ramal que abastece a Anatomia e deixar aberto o que atende o RU.</t>
  </si>
  <si>
    <t>2019117208</t>
  </si>
  <si>
    <t xml:space="preserve"> duas tomadas de gerador na sala 704 nas duas incubadoras de CO2,Sala 703, Unidade de Esterilização / Sala 704, LabCultura Celu</t>
  </si>
  <si>
    <t xml:space="preserve">2019117210 </t>
  </si>
  <si>
    <t>uma parte das luminárias que não estão acendendo e uma luminária que foi retirada e não foi recolocada no lugar,museu anatomia</t>
  </si>
  <si>
    <t>2019117243</t>
  </si>
  <si>
    <t>Ligar tomada no gerador na sala 302 P3</t>
  </si>
  <si>
    <t>2019117249</t>
  </si>
  <si>
    <t>aparelho de ar-condicionado está apresentando problemas Escritório</t>
  </si>
  <si>
    <t>2019117250</t>
  </si>
  <si>
    <t>bebedouro está com problemas de entupimento Div Arquivo</t>
  </si>
  <si>
    <t>2019117258</t>
  </si>
  <si>
    <t>substituição de 3 lâmpadas tubulares queimadas na sala 100D, Prédio 1.</t>
  </si>
  <si>
    <t xml:space="preserve">2019117261 </t>
  </si>
  <si>
    <t>porta do abrigo de gases, 325-P1 não está encaixando para fechar,</t>
  </si>
  <si>
    <t>2019117266</t>
  </si>
  <si>
    <t xml:space="preserve"> remoção e posterior entrega na sala 406 do hack e swift existente no laboratório de anatomia.</t>
  </si>
  <si>
    <t xml:space="preserve"> 2019117271</t>
  </si>
  <si>
    <t>Retirar, embalar, fazer a triagem, guardar e descartar o que não serve mais das lâmpadas e luminárias, do 4°, 3°, 2°, térreo e subsolo P1.</t>
  </si>
  <si>
    <t xml:space="preserve">2019117274 </t>
  </si>
  <si>
    <t>instalação do estabilizador Sala 613 Laboratório de BIOLOGIA CELULAR</t>
  </si>
  <si>
    <t>2019117281</t>
  </si>
  <si>
    <t>Ao ligar o aparelho o disjuntor desarma. 411 - SALA PROF. SAÚDE COLETIVA</t>
  </si>
  <si>
    <t xml:space="preserve">2019117288 </t>
  </si>
  <si>
    <t>pilares do RU que têm pastilhas cerâmicas, sejam retirados os eletrodutos de altura baixa,recolocados novamente.</t>
  </si>
  <si>
    <t xml:space="preserve"> 2019117278</t>
  </si>
  <si>
    <t>Solicitamos a Instalação/fixação de quatro hacks de lógica nos pavimentos 5 e 6 do prédio 1.sala 100D</t>
  </si>
  <si>
    <t xml:space="preserve">2019117286 </t>
  </si>
  <si>
    <t xml:space="preserve"> telefone do ramal 8793 não esta recebendo ou enviando chamadas.Sala 106. Secretaria de pós-graduação</t>
  </si>
  <si>
    <t>2019117290</t>
  </si>
  <si>
    <t>torneira elétrica da marca Zagonel Prima instalada no dia 19 de dezembro de 2023 não está mais funcionando.Sala 819</t>
  </si>
  <si>
    <t>2019117297</t>
  </si>
  <si>
    <t xml:space="preserve">Laboratorio 723 do Predio2 ñ  ligou o ar condicionado. </t>
  </si>
  <si>
    <t xml:space="preserve"> 2019117298 </t>
  </si>
  <si>
    <t>substituição da uma das cubas em inox na cozinha de recebimento do R.U.</t>
  </si>
  <si>
    <t>2019117314</t>
  </si>
  <si>
    <t>cadeira se encontra na recepção do Prédio 1  trocar estofado de cadeira de rodas</t>
  </si>
  <si>
    <t>2019117315</t>
  </si>
  <si>
    <t>Gostaríamos de solicitar a troca do padrão de uma tomada dupla (110/220) para o padrão novo.  Lab 306</t>
  </si>
  <si>
    <t xml:space="preserve"> 2019117316 </t>
  </si>
  <si>
    <t>Gostaríamos de solicitar o deslocamento de uma tomada dupla (110/220).Lab 306</t>
  </si>
  <si>
    <t xml:space="preserve">2019117319 </t>
  </si>
  <si>
    <t>Solicitação instalação de rede lógica.Sala 120.</t>
  </si>
  <si>
    <t>2019117332</t>
  </si>
  <si>
    <t>abastecimento emergencial dos três geradores do Campus</t>
  </si>
  <si>
    <t xml:space="preserve"> 2019117334</t>
  </si>
  <si>
    <t xml:space="preserve"> compra e colocação de tampa para o reservatório superior d'água do prédio 1. </t>
  </si>
  <si>
    <t>2019117337</t>
  </si>
  <si>
    <t>Vaso sanitário entupido Banheiro Cadeirantes - Terceirizados</t>
  </si>
  <si>
    <t>2019117340</t>
  </si>
  <si>
    <t>Fechar buraco embaixo do ar;Sala 502 - Reitoria</t>
  </si>
  <si>
    <t>2019117270</t>
  </si>
  <si>
    <t>apoio do Eletricista Roque para desligamento do QGBT subsolo</t>
  </si>
  <si>
    <t>2019117365</t>
  </si>
  <si>
    <t>PU no box do vestiário feminino dos terceirizados que está vazando.</t>
  </si>
  <si>
    <t>2019117364</t>
  </si>
  <si>
    <t>Vestiário Masculino dos terceirizados está com a caixa quebrada.</t>
  </si>
  <si>
    <t>2019117369</t>
  </si>
  <si>
    <t>O telefone está mudo. Sala 104/P1 - DAP</t>
  </si>
  <si>
    <t xml:space="preserve"> 2019117370</t>
  </si>
  <si>
    <t>verificar a eletrica do freezer Começou a sair fumaça do frezer com grande cheiro de queimado. sala 415</t>
  </si>
  <si>
    <t>2019117376</t>
  </si>
  <si>
    <t>correção do vazamento no mictório do banheiro do Restaurante Universitário.</t>
  </si>
  <si>
    <t>2019117377</t>
  </si>
  <si>
    <t>teste e ativação dos pontos C19 e C20, localizado na lanchonete do Prédio 3 (Cubos).</t>
  </si>
  <si>
    <t>2019117381</t>
  </si>
  <si>
    <t>Solicitamos remoção do rodapé Localizado na copa da lanchonete do térreo, prédio 3.</t>
  </si>
  <si>
    <t>2019117382</t>
  </si>
  <si>
    <t>montagem e fiuzação de uma estrutura para proteção do hidrômetro presente na copa da lanchonete do prédio 3 (Cubos).</t>
  </si>
  <si>
    <t xml:space="preserve">2019117384 </t>
  </si>
  <si>
    <t xml:space="preserve"> mudança no encaminhamento da tubulação na copa da lanchonete do prédio 3 (cubos)</t>
  </si>
  <si>
    <t xml:space="preserve"> 2019117397 </t>
  </si>
  <si>
    <t>Solicito os seguintes serviços de instalações elétricas na lanchonete do Prédio 3</t>
  </si>
  <si>
    <t>2019117401</t>
  </si>
  <si>
    <t>Solicito fechamento dos buracos existentes nas parede de gesso na cozinha da lanchonete do prédio 3.</t>
  </si>
  <si>
    <t>2019117403</t>
  </si>
  <si>
    <t xml:space="preserve"> o ramal 8703 está mudo , não recebe ligação e nem transferi.sala 104, DAP</t>
  </si>
  <si>
    <t>2019117426</t>
  </si>
  <si>
    <t>Solicitamos a instalação luminárias de emergência e faroletes nos corredores de acesso ao DCE (térreo baixo e alto)</t>
  </si>
  <si>
    <t>2019117427</t>
  </si>
  <si>
    <t>gostaríamos de verificar a voltagem antes da instalação.bioterio</t>
  </si>
  <si>
    <t>2019117430</t>
  </si>
  <si>
    <t>Vazando agua por baixo do vaso sanitário Banheiro Masculino</t>
  </si>
  <si>
    <t>2019117466</t>
  </si>
  <si>
    <t>ar condicionado central do térreo da biblioteca está com problema de vazamento.</t>
  </si>
  <si>
    <t>2019117473</t>
  </si>
  <si>
    <t xml:space="preserve"> instalação de um CAP 40 para tamponar a tubulação de água que fica no antigo banheiro do Anatomia.</t>
  </si>
  <si>
    <t>2019117474</t>
  </si>
  <si>
    <t>Vaso sanitário está entupido  Banheiro Masculino  6º ANDAR</t>
  </si>
  <si>
    <t xml:space="preserve">2019117480 </t>
  </si>
  <si>
    <t xml:space="preserve">remoção dos quadros de fotografias, pinturas, obras de arte, dispensers e quaisquer outras mobílias e equipamentos nas paredes, no 4 pavimentos do p 1. </t>
  </si>
  <si>
    <t>2019117460</t>
  </si>
  <si>
    <t>Houve reforma no laboratório. Não consegui conectar o fone do Ramal.002A Campus Central - Prédio 1</t>
  </si>
  <si>
    <t>2019117459</t>
  </si>
  <si>
    <t>reforma no laboratório. Não consegui conectar o fone do Ramal.002A, duplicado e esta sendo atendido no PI 2019117460</t>
  </si>
  <si>
    <t>2019117437</t>
  </si>
  <si>
    <t>mais um rolo de plástico bolha para  proteção do seu acervo e mobiliário até o dia 31/01/2024 na parte da manhã.</t>
  </si>
  <si>
    <t xml:space="preserve"> 2019117439</t>
  </si>
  <si>
    <t>vistoria do vazamento e fechamento do alçapão Sala 714 - Laboatório de Genética Toxicológica</t>
  </si>
  <si>
    <t>2019117448</t>
  </si>
  <si>
    <t>solicitação refere-se a manutenção de uma das lâmpadas da sala interna, localizada na sala 302</t>
  </si>
  <si>
    <t xml:space="preserve"> 2019117450</t>
  </si>
  <si>
    <t>vazamento identificado no ar-condicionado split do laboratório 303</t>
  </si>
  <si>
    <t>2019117454</t>
  </si>
  <si>
    <t>Solicitamos a troca de voltagem de uma tomada 110v para 220V Sala 704, Laboratório de Cultura Celular.</t>
  </si>
  <si>
    <t>2019117483</t>
  </si>
  <si>
    <t>colocar uma alça na borda do filtro. sala 415 p3</t>
  </si>
  <si>
    <t>2019117486</t>
  </si>
  <si>
    <t>Descarga estragada 213 - Banheiro Masculino</t>
  </si>
  <si>
    <t>2019117487</t>
  </si>
  <si>
    <t>lâmpada queimada 414 - Banheiro Cadeirante Masculino</t>
  </si>
  <si>
    <t>2019117512</t>
  </si>
  <si>
    <t xml:space="preserve">remoção dos quadros de fotografias, pinturas, obras de arte,no 2° pavimento do prédio 1. </t>
  </si>
  <si>
    <t>2019117506</t>
  </si>
  <si>
    <t xml:space="preserve">solicitamos que a linha telefônica 3303.8731 seja transferida/instalada na sala 405 do prédio 1. </t>
  </si>
  <si>
    <t>2019117525</t>
  </si>
  <si>
    <t xml:space="preserve"> laboratório 404 do prédio 1 está sem energia elétrica.</t>
  </si>
  <si>
    <t>2019117528</t>
  </si>
  <si>
    <t>freezer 060564 queimado verificar eletrica no bioterio</t>
  </si>
  <si>
    <t xml:space="preserve">2019117532 </t>
  </si>
  <si>
    <t>Lado direito do portão do subsolo do prédio 2 não está funcionando.</t>
  </si>
  <si>
    <t>2019117540</t>
  </si>
  <si>
    <t xml:space="preserve">Substituição Disjuntor 90 kv no quadro do subssolo que alimenta o Lab 404- P1 </t>
  </si>
  <si>
    <t>2019117388</t>
  </si>
  <si>
    <t>contratação de mão de obra especializada para conserto do gerador do prédio 1</t>
  </si>
  <si>
    <t>2019117389</t>
  </si>
  <si>
    <t xml:space="preserve"> troca de tanque de combustível do gerador do prédio 3</t>
  </si>
  <si>
    <t>2019117390</t>
  </si>
  <si>
    <t>aumento de capacidade de tanque combustível do gerador do prédio 2.</t>
  </si>
  <si>
    <t>2019117392</t>
  </si>
  <si>
    <t>Solicitar a viabilidade e  conexão dos geradores entre os três prédios da universidade.100d</t>
  </si>
  <si>
    <t xml:space="preserve"> 2019117429 </t>
  </si>
  <si>
    <t>verificar parte eletrica do aparelho aparelho está localizado no Refeitório do 2º pavimento (antiga Cafeteria) do Prédio 01</t>
  </si>
  <si>
    <t>2019117393</t>
  </si>
  <si>
    <t>contratação de mão de obra especializada(mesmo fabricante do disjuntor) para a realização de manutenção no cubículo de entrada(prédio 1)</t>
  </si>
  <si>
    <t>2019117394</t>
  </si>
  <si>
    <t>Contratação de mão de obra especializada para realização de estudo de proteção e seletividade da universidade- subestação</t>
  </si>
  <si>
    <t>2019117536</t>
  </si>
  <si>
    <t>dois pedidos para o alçapão metálico que dá acesso aos reservatórios superiores do Prédio 2:</t>
  </si>
  <si>
    <t>2019117553</t>
  </si>
  <si>
    <t xml:space="preserve">Um dos suportes do Ticket# 2019117065 já está solto o pé da base. s 319 </t>
  </si>
  <si>
    <t>2019117559</t>
  </si>
  <si>
    <t>instalação de um ramal na copa localizada no segundo andar do prédio 3 (sala 220).</t>
  </si>
  <si>
    <t>2019117561</t>
  </si>
  <si>
    <t>verificação das instalações elétricas da bancada do laboratório, visto que o disjuntor tem desarmado. Sala 819, prédio 2.</t>
  </si>
  <si>
    <t>2019117562</t>
  </si>
  <si>
    <t>A fechadura da porta 414 está caindo, solicito conserto para fixa-lá Sala 415 - p3</t>
  </si>
  <si>
    <t>2019117585</t>
  </si>
  <si>
    <t>laboratorio de anatomia com frezer desligado</t>
  </si>
  <si>
    <t>2019117591</t>
  </si>
  <si>
    <t>Forno de Micro-ondas Refeitório do 2º andar</t>
  </si>
  <si>
    <t>2019117597</t>
  </si>
  <si>
    <t>o conserto do motor da capela 5 e 6 do laboratório 317 p1.</t>
  </si>
  <si>
    <t>2019117600</t>
  </si>
  <si>
    <t>Está vazando água do freezer das caracaças, ele está descongelando. bioterio - p3</t>
  </si>
  <si>
    <t>2019117601</t>
  </si>
  <si>
    <t>armário nº68 localizado no térreo do Prédio 02, em frente ao DCE Corredor de circulação próximo ao DCE e área de convivência.</t>
  </si>
  <si>
    <t>2019117606</t>
  </si>
  <si>
    <t xml:space="preserve">Vaso está vazando agua Banheiro Masculino primeiro andar </t>
  </si>
  <si>
    <t>2019117607</t>
  </si>
  <si>
    <t>Vaso sem agua 411 - Banheiro Masculino - 4º ANDAR - p3</t>
  </si>
  <si>
    <t>2019117564</t>
  </si>
  <si>
    <t>solicitamos a instalação de aparelho de ar condicionado quente/frio na sala 224 P2.</t>
  </si>
  <si>
    <t xml:space="preserve"> 2019117610</t>
  </si>
  <si>
    <t>vazamento na caixa de descarga do vaso sanitário no banheiro masculino, ala sul, térreo, Prédio 1. 100F</t>
  </si>
  <si>
    <t xml:space="preserve"> 2019117618</t>
  </si>
  <si>
    <t>freezer está vazando água,conserto deste vazamento bioterio</t>
  </si>
  <si>
    <t>2019117624</t>
  </si>
  <si>
    <t>lâmpada queimada 113 - SALA VIGILÂNCIA</t>
  </si>
  <si>
    <t>2019117638</t>
  </si>
  <si>
    <t>Disjuntor do quadro da climatização localizado no sétimo andar do prédio 2 quebrou.</t>
  </si>
  <si>
    <t xml:space="preserve"> 2019117639</t>
  </si>
  <si>
    <t>avaliação da estação de troca que fica na sala de pôs operatório do Biotério, para ver se é possível liga-la.</t>
  </si>
  <si>
    <t>2019117640</t>
  </si>
  <si>
    <t>há vazamentos nas pias do banheiro masculino do RU e em uma das descargas.</t>
  </si>
  <si>
    <t>2019117663</t>
  </si>
  <si>
    <t xml:space="preserve">fixar na parede a linha de dreno de ar condicionado que está envergada.5° pavimento - Ala Sul - prédio 1 </t>
  </si>
  <si>
    <t>2019117666</t>
  </si>
  <si>
    <t>Vedação de estrutura,RU, favor tamponar as seguintes tubulações</t>
  </si>
  <si>
    <t>2019117667</t>
  </si>
  <si>
    <t>Preenchimento de pequeno vão no novo ralo da área de lavagem do RU.</t>
  </si>
  <si>
    <t>2019117689</t>
  </si>
  <si>
    <t>ar condicionado não está resfriando,Sala 504/P1 - Prograd</t>
  </si>
  <si>
    <t>2019117668</t>
  </si>
  <si>
    <t>Instalação de 2 novos suportes de papel toalha no refeitório dos terceirizados.REFEITÓRIO AZTECA- 2º Andar</t>
  </si>
  <si>
    <t>2019117700</t>
  </si>
  <si>
    <t>Abrir fechadura de gavetas do gaveteiro situado abaixo da bancada entrando no lab 203 a direita.</t>
  </si>
  <si>
    <t>2019117701</t>
  </si>
  <si>
    <t>aparelho sujo ar condicionado sala 203-p1</t>
  </si>
  <si>
    <t>2019117702</t>
  </si>
  <si>
    <t>Filtro do bebedouro está vencido. Hall do 2º andar - p2</t>
  </si>
  <si>
    <t>2019117704</t>
  </si>
  <si>
    <t>100 rolos para envelopar os canos de cobre nos corredores do 2º. 3º, 4º, 5º e 6º andares do prédio 01.</t>
  </si>
  <si>
    <t>2019117710</t>
  </si>
  <si>
    <t>quadro magnético na parece do laboratório 805, prédio 3.</t>
  </si>
  <si>
    <t>2019117712</t>
  </si>
  <si>
    <t xml:space="preserve"> reparo nas bolhas das paredes do laboratório 814-B</t>
  </si>
  <si>
    <t>2019117724</t>
  </si>
  <si>
    <t xml:space="preserve"> gesso do laboratório 206  apresentou rachadura, considero que seja algum impacto da remoção do gesso do corredor do 2andar</t>
  </si>
  <si>
    <t>2019117728</t>
  </si>
  <si>
    <t>conserto da maçaneta da porta que esá solta.302 - p3</t>
  </si>
  <si>
    <t>2019117740</t>
  </si>
  <si>
    <t>verificar vazamento em ar condicionado na sala 702 Laboratório de epidemiologia clinica - p3</t>
  </si>
  <si>
    <t>2019117743</t>
  </si>
  <si>
    <t xml:space="preserve"> ligação da tomada do refrigerador no gerador que se encontra no subsolo, 206 2º ANDAR - p1</t>
  </si>
  <si>
    <t>2019117747</t>
  </si>
  <si>
    <t>banheiro feminino para pessoas com necessidades especiais está com vazamento na torneira e nas tubulações.4 andar</t>
  </si>
  <si>
    <t>2019117755</t>
  </si>
  <si>
    <t>Passar em todas as salas de aulas do Prédio 01 para fixar encosto e pranchetas.</t>
  </si>
  <si>
    <t xml:space="preserve">2019117756 </t>
  </si>
  <si>
    <t>Ar condicionado - n. 223 não liga</t>
  </si>
  <si>
    <t xml:space="preserve">2019117757 </t>
  </si>
  <si>
    <t>Todos os ar condicionado da sala não funciona o modo frio. 620 - Sala de aula</t>
  </si>
  <si>
    <t>2019117758</t>
  </si>
  <si>
    <t>Todos os ar-condicionado da sala não funciona o modo frio.</t>
  </si>
  <si>
    <t>2019117759</t>
  </si>
  <si>
    <t>Ar condicionado n. 157 não liga</t>
  </si>
  <si>
    <t>2019117760</t>
  </si>
  <si>
    <t>Ar condicionado não funciona 210 - Sala de aula</t>
  </si>
  <si>
    <t>2019117761</t>
  </si>
  <si>
    <t>Ar condicionado não está funcionando modo frio  200A</t>
  </si>
  <si>
    <t xml:space="preserve"> 2019117765 </t>
  </si>
  <si>
    <t xml:space="preserve">instalação de lonas nas portas dos laboratórios localizados nas salas 301, 302, 303, 305, 306 e 307 </t>
  </si>
  <si>
    <t xml:space="preserve"> 2019117781 </t>
  </si>
  <si>
    <t>Trocar tomadas de piso  20A.Cubos, térreo, prédio 3</t>
  </si>
  <si>
    <t>2019117785</t>
  </si>
  <si>
    <t>solicito a manutenção do Ramal 8703 Sala 104, DAP.</t>
  </si>
  <si>
    <t>2019117788</t>
  </si>
  <si>
    <t>Transformador queimou- Emergencial  4° andar, prédio 2</t>
  </si>
  <si>
    <t>2019117791</t>
  </si>
  <si>
    <t xml:space="preserve"> registro de altura baixa que fica no corredor externo entre o RU e a Anatomia</t>
  </si>
  <si>
    <t>2019117792</t>
  </si>
  <si>
    <t>dois aparelhos de ar condicionado no laboratorio 702, do prédio 3, demandando de limpeza.</t>
  </si>
  <si>
    <t>2019117800</t>
  </si>
  <si>
    <t>Vaso sanitário Banheiro masculino, ala norte, 2° andar, prédio 1</t>
  </si>
  <si>
    <t>2019117811</t>
  </si>
  <si>
    <t>Troca de lâmpadas de todas as salas de aula do prédio 1.</t>
  </si>
  <si>
    <t>2019117819</t>
  </si>
  <si>
    <t>Todos os ares não funcionam no modo frio 618 - Sala de Aula, duplicado já está sendo atendido no pi 2019117758.</t>
  </si>
  <si>
    <t>2019117825</t>
  </si>
  <si>
    <t>revisão dos aparelhos de ar condicionado C11 e C12 do andar térreo da Biblioteca.</t>
  </si>
  <si>
    <t xml:space="preserve"> 2019117827</t>
  </si>
  <si>
    <t>Fechamento de gesso e pintura da sala 302 - SALA PROFESSORES - DECESA</t>
  </si>
  <si>
    <t>2019117828</t>
  </si>
  <si>
    <t>solicitamos uma verificação, principalmente na torneira que usamos para a lavagem de materiais no bioterio</t>
  </si>
  <si>
    <t>2019117829</t>
  </si>
  <si>
    <t>as torneiras da pia do nosso laboratório começaram a ficar com o fluxo d'água fraco. 714 Laboratório de Genética Toxicológica</t>
  </si>
  <si>
    <t xml:space="preserve"> 2019117834</t>
  </si>
  <si>
    <t>algumas tomadas de energia mais para o lado Cafeteria Cubos, térreo, prédio 3</t>
  </si>
  <si>
    <t>2019117835</t>
  </si>
  <si>
    <t xml:space="preserve">Vazamento de água pelo cano do aparelho de ar-condicionado na sala 605 a </t>
  </si>
  <si>
    <t>2019117836</t>
  </si>
  <si>
    <t>Interfone de acesso à reitoria está falhando o áudio quando acionado 502 - Reitoria</t>
  </si>
  <si>
    <t>2019117843</t>
  </si>
  <si>
    <t>desentupimento vaso Banheiro feminino, ala sul, térreo, prédio 1</t>
  </si>
  <si>
    <t>2019117850</t>
  </si>
  <si>
    <t>verificar Tomadas 120 V (são duas em uma caixa) número 4.3 que estão junto à mesinha do café da sala Sala 606</t>
  </si>
  <si>
    <t>2019117662</t>
  </si>
  <si>
    <t>descupinização das 4 portas dos laboratórios 317, 318 e 320 do prédio 1</t>
  </si>
  <si>
    <t>2019117853</t>
  </si>
  <si>
    <t>verificar a disponibilidade de rede ligada ao gerador, assim como tomada 702 - Laboratório de Epidemiologia Clínica</t>
  </si>
  <si>
    <t>2019117855</t>
  </si>
  <si>
    <t xml:space="preserve"> feito um furo numa bancada para que possamos passar um cabo de energia. Unidade Bioanalítica, sala 603</t>
  </si>
  <si>
    <t>2019117869</t>
  </si>
  <si>
    <t>Lâmpadas não ligam.Sala 618, 6° andar, prédio 1</t>
  </si>
  <si>
    <t>2019117872</t>
  </si>
  <si>
    <t>Lâmpadas fluorescente compacta queimadas. Sala 601, 6° andar, prédio 1</t>
  </si>
  <si>
    <t>2019117875</t>
  </si>
  <si>
    <t xml:space="preserve"> bolhas na parede.,Assim que os reparos das salas 814A e B estiverem prontos, o da 814-C pode iniciar.</t>
  </si>
  <si>
    <t>2019117878</t>
  </si>
  <si>
    <t>Limpeza de todo VRF do andar. 6° andar, prédio 2</t>
  </si>
  <si>
    <t xml:space="preserve"> 2019117887 </t>
  </si>
  <si>
    <t>Trocar suporte de sabonete liquido que está quebrado(que fica no fundo do banheiro)Banheiro feminino, terceirizados, 2° andar</t>
  </si>
  <si>
    <t xml:space="preserve"> 2019117888</t>
  </si>
  <si>
    <t>Instalar suporte de papel toalha  Banheiro masculino, terceirizados, 2° andar, prédio 2</t>
  </si>
  <si>
    <t>2019117892</t>
  </si>
  <si>
    <t>Pás trancadas do ar condicionado 304 - p3</t>
  </si>
  <si>
    <t>2019117896</t>
  </si>
  <si>
    <t xml:space="preserve"> fixar os braços da cadeira da minha mesa, pois estão frouxos. sala 106, secretaria de pós graduação</t>
  </si>
  <si>
    <t xml:space="preserve"> 2019117897</t>
  </si>
  <si>
    <t>Precisamos da retirada de alças dos filtros. bioterio</t>
  </si>
  <si>
    <t>2019117901</t>
  </si>
  <si>
    <t>Precisamos de ponto de água na torneira para instalação de equipamento de água MiliQ. 813 - p3</t>
  </si>
  <si>
    <t xml:space="preserve">2019117903 </t>
  </si>
  <si>
    <t>vazamento na torneira do espaço de convivência/copa da comunidade acadêmica, em frente ao DCE no prédio 2.</t>
  </si>
  <si>
    <t xml:space="preserve"> 2019117908 </t>
  </si>
  <si>
    <t xml:space="preserve">Concluir a parte do gesso e retoque de pinturas na Cubos. </t>
  </si>
  <si>
    <t>2019117905</t>
  </si>
  <si>
    <t xml:space="preserve"> Dispenser sabonete líquido espaço de convivência do prédio 2 possui pia mas não tem dispenser na copa -p2</t>
  </si>
  <si>
    <t>2019117924</t>
  </si>
  <si>
    <t xml:space="preserve"> remoção das placas com indicação de salas nos corredores do subsolo, em ambas as alas. Corredores subsolo</t>
  </si>
  <si>
    <t>2019117930</t>
  </si>
  <si>
    <t>Solicitamos o eletricista para montagem da luminária na exposição, Museu de Anatomia</t>
  </si>
  <si>
    <t>2019117931</t>
  </si>
  <si>
    <t>colocar mais uma tomada 220, na mesma régua da outra 220 que está ligada ao gerador e fica atrás da GEL03  Sala 613</t>
  </si>
  <si>
    <t>2019117935</t>
  </si>
  <si>
    <t>lâmpada piscando no hall de entrada em frente ao lavabo do laboratório de cozinha experimental 615</t>
  </si>
  <si>
    <t>2019117936</t>
  </si>
  <si>
    <t xml:space="preserve"> cortem o pé da pia da copa da lanchonete Lanchonete Cubos</t>
  </si>
  <si>
    <t xml:space="preserve">2019117942 </t>
  </si>
  <si>
    <t>Colocação de gesso/forro Corredor alro dce, térreo , P2</t>
  </si>
  <si>
    <t>2019117944</t>
  </si>
  <si>
    <t>descarga do banheiro feminino do Museu de Anatomia seja arrumado.</t>
  </si>
  <si>
    <t>2019117945</t>
  </si>
  <si>
    <t>Verificar maçaneta que caiu(está sem o pino) Guarita 02</t>
  </si>
  <si>
    <t xml:space="preserve"> 2019117946</t>
  </si>
  <si>
    <t>reparo , ar condicionado com barulho como se fosse entrar em curto. Sala 104, DAP</t>
  </si>
  <si>
    <t xml:space="preserve"> 2019117951</t>
  </si>
  <si>
    <t>Colocar canaleta no chão provisório para a tomada ficar mais próxima do balcão. cafeteria cubos</t>
  </si>
  <si>
    <t xml:space="preserve"> 2019117962</t>
  </si>
  <si>
    <t xml:space="preserve">cortina da última janela ao lado da porta da secretaria não está fechando.107 </t>
  </si>
  <si>
    <t xml:space="preserve"> 2019117963</t>
  </si>
  <si>
    <t>adaptação de alguma chapa de MDF/madeira para elevar a impressora localizada no laboratório 214.</t>
  </si>
  <si>
    <t>2019117968</t>
  </si>
  <si>
    <t>Solicitamos que o banheiro masculino da ala sul do 6° pavimento do P1 (que está em obras) seja desenergizado.</t>
  </si>
  <si>
    <t>2019117970</t>
  </si>
  <si>
    <t>aparelho telefônico não está funcionando (sem fio) na sala 214</t>
  </si>
  <si>
    <t>2019117973</t>
  </si>
  <si>
    <t>Ar-condicionado da sala 714B novamente com vazamento acima de outro equipamento (capela de fluxo de exaustão).</t>
  </si>
  <si>
    <t>2019117977</t>
  </si>
  <si>
    <t xml:space="preserve"> confecção de divisórias em mdf para armazenamento de caixa de lâminas em armário já existente.214</t>
  </si>
  <si>
    <t>2019117978</t>
  </si>
  <si>
    <t xml:space="preserve"> troca do filtro de água, marca Hidrafiltro, localizado na copa do 5º andar , sala 500I (acesso Reitoria) 500l</t>
  </si>
  <si>
    <t>2019117985</t>
  </si>
  <si>
    <t>Fixar mola aérea da porta pois foi arrancado Porta de acesso a reitoria</t>
  </si>
  <si>
    <t>2019117993</t>
  </si>
  <si>
    <t>ar condicionado fazendo barulho/apitando Ascom 500B</t>
  </si>
  <si>
    <t>2019117998</t>
  </si>
  <si>
    <t xml:space="preserve"> caixas acopladas do vestiário feminino do espaço de convivência (em frente a sala de amamentação) está sem o sistema de descarga</t>
  </si>
  <si>
    <t>2019117994</t>
  </si>
  <si>
    <t>o computador na sala dos bombeiros está ficando sem internet no período da noite  até as 5h da manhã.118</t>
  </si>
  <si>
    <t>2019117997</t>
  </si>
  <si>
    <t>banheiro sem suporte de papel higiênico e sem papel (vestiário do espaço de convivência em frente a sala de amamentação)</t>
  </si>
  <si>
    <t>2019118025</t>
  </si>
  <si>
    <t>Recolocar persiana que caiu Copa - Campus Central - Prédio 1</t>
  </si>
  <si>
    <t xml:space="preserve">2019118054 </t>
  </si>
  <si>
    <t>troca de uma tomada 10A para uma de 20A para que seja possível ligar o microondas  DCE ALTO (espaço de convivência)</t>
  </si>
  <si>
    <t>2019118055</t>
  </si>
  <si>
    <t xml:space="preserve"> sala 507/P1 a persiana da sexta janela da esquerda para a direita a esquerda caiu e a persiana seguinte também está frouxa.PROGRAD</t>
  </si>
  <si>
    <t>2019118058</t>
  </si>
  <si>
    <t>Arrumar suporte que está quebrado Banheiro feminino, 2° andara, prédio 2</t>
  </si>
  <si>
    <t xml:space="preserve"> 2019118061</t>
  </si>
  <si>
    <t>Troca de tomada 10A por 20A (circuito 5.8).sala 315, ao lado do elevador.</t>
  </si>
  <si>
    <t xml:space="preserve">2019118062 </t>
  </si>
  <si>
    <t>Favor retirar a placa do teto do subsolo do P1 (ala norte) e entregar na prefeitura.subsolo ala norte p1</t>
  </si>
  <si>
    <t xml:space="preserve"> 2019118076</t>
  </si>
  <si>
    <t>Instalar espelho no banheiro feminino do 2º andar do prédio 02 (area dos terceirizados).</t>
  </si>
  <si>
    <t>2019118077</t>
  </si>
  <si>
    <t>instalação da lousa do ALIMENA, hoje localizada no subsolodo do predio 2, seja instalada na sala 720 predio 2.</t>
  </si>
  <si>
    <t>2019118078</t>
  </si>
  <si>
    <t>chamado de instalação de quadro, duplicado pois já está sendo atendido no pi 2019118077.</t>
  </si>
  <si>
    <t xml:space="preserve"> 2019118080</t>
  </si>
  <si>
    <t>Troca da placa de ventiladores da condensadora VRF auditório P2</t>
  </si>
  <si>
    <t xml:space="preserve"> 2019118091</t>
  </si>
  <si>
    <t xml:space="preserve">serviços a serem realizados nas salas: 720 e 721 </t>
  </si>
  <si>
    <t xml:space="preserve">2019118092 </t>
  </si>
  <si>
    <t xml:space="preserve"> novo ponto lógico C03 da sala 405 do Prédio 3, foi verificado que o mesmo está com o conector fêmea defeituoso ou com mal contato.</t>
  </si>
  <si>
    <t xml:space="preserve"> 2019118114</t>
  </si>
  <si>
    <t>Solicito conserto da porta da sala 605a do prédio 3.</t>
  </si>
  <si>
    <t>2019118116</t>
  </si>
  <si>
    <t>abertura de caixa e medição da cota de fundo para a caixa de passagem denovo sistema de esgoto do laboratório de anatomia.</t>
  </si>
  <si>
    <t>2019118119</t>
  </si>
  <si>
    <t>Necessitamos da instalação de uma tomada para ligar o freezer o gerador.Sala 803, Laboratório de Imunologia Celular e Molecular</t>
  </si>
  <si>
    <t>2019118120</t>
  </si>
  <si>
    <t>adequado o ponto de instalação hidraúlica (um canal de água),pela bancada para a passagem da tubulação s 702</t>
  </si>
  <si>
    <t>2019118121</t>
  </si>
  <si>
    <t>solicitamos que se faça uma ligação provisória, direto da rede, no dia 01/03/2024, Cobertura</t>
  </si>
  <si>
    <t>2019118129</t>
  </si>
  <si>
    <t xml:space="preserve"> Algumas tomadas 110V e 220V não estão funcionando. Unidade Bioanalítica, 613</t>
  </si>
  <si>
    <t>2019118145</t>
  </si>
  <si>
    <t>Verificar filtro, água está saindo verde, da torneira. Copa, 2° andar, prédio 3</t>
  </si>
  <si>
    <t>2019118132</t>
  </si>
  <si>
    <t>Desmontar balcão que está no hall do 1ªandar do P2 conforme a foto anexada.</t>
  </si>
  <si>
    <t>2019118133</t>
  </si>
  <si>
    <t>Trocar o filtro da torneira localizada dentro da sala de peixes. Sala 415, Biotério.</t>
  </si>
  <si>
    <t>2019118134</t>
  </si>
  <si>
    <t>Bebedouro instalado no espaço de convivência (dce alto) está sem água.Dce alto</t>
  </si>
  <si>
    <t xml:space="preserve"> 2019118138</t>
  </si>
  <si>
    <t>interruptor da sala 606 do prédio III não está funcionando sala 606 - p3</t>
  </si>
  <si>
    <t>2019118141</t>
  </si>
  <si>
    <t>ar condicionado das salas 113 e 114 do prédio 2 da UFCSPA não estão resfriando</t>
  </si>
  <si>
    <t>2019118096</t>
  </si>
  <si>
    <t xml:space="preserve">Reinstalação da guarita de acesso à universidade entre os prédios 3 e 2 </t>
  </si>
  <si>
    <t>2019118174</t>
  </si>
  <si>
    <t>verificar a torneira que foi instalada  no  espaço de convivência/copa do prédio 2,</t>
  </si>
  <si>
    <t>2019118186</t>
  </si>
  <si>
    <t>solicita-se recolocação de duas peças de madeiras no mobiliario de tatame.  814-B</t>
  </si>
  <si>
    <t>2019118189</t>
  </si>
  <si>
    <t>botões das descargas dos dois vasos sanitários estão estragados Sanitário femininos - subsolo Prédio 1 ao lado da sala 001-C</t>
  </si>
  <si>
    <t xml:space="preserve"> 2019118193</t>
  </si>
  <si>
    <t>fechadura da sala 414E que é porta de saída da sala para o corredor sujo está solta, solicitamos que ela seja fixada bioterio</t>
  </si>
  <si>
    <t>2019118194</t>
  </si>
  <si>
    <t>verificação em relação a padronização da iluminação do Museu anatomia, algumas lâmpadas se encontram queimadas</t>
  </si>
  <si>
    <t xml:space="preserve">2019118200 </t>
  </si>
  <si>
    <t>Ar condicionado não está resfriando Cafeteria Pe &amp; Lev, térreo, prédio 3</t>
  </si>
  <si>
    <t xml:space="preserve">2019118201 </t>
  </si>
  <si>
    <t>Montagem de mesa Sala 224, 2° andar, prédio 2</t>
  </si>
  <si>
    <t>2019118211</t>
  </si>
  <si>
    <t>Vazamento no sifão da pia. Lavanderia, 5° andar,</t>
  </si>
  <si>
    <t xml:space="preserve"> 2019118204</t>
  </si>
  <si>
    <t>Sistema de ar condicionado do Anfiteatro do Prédio 2 está com defeito</t>
  </si>
  <si>
    <t>2019118213</t>
  </si>
  <si>
    <t>Ar-condicionado não liga/não desliga 214</t>
  </si>
  <si>
    <t>2019118216</t>
  </si>
  <si>
    <t>Verificação da ocorrência de disparos  de alarme no 6º andar. cenrral de alarme -recepção do P1</t>
  </si>
  <si>
    <t xml:space="preserve">2019118218 </t>
  </si>
  <si>
    <t>As saídas de ar do Biotério estão com mofo, solicitamos uma limpeza destas grelhas  Sala 415, Biotério.</t>
  </si>
  <si>
    <t>2019118224</t>
  </si>
  <si>
    <t>umidade está alta nas salas do Biotério e as caixas com animais estão condensando. bioterio</t>
  </si>
  <si>
    <t>2019118232</t>
  </si>
  <si>
    <t>limpeza dos condicionadores de ar do complexo de laboratórios da ala norte 3° andar/P1.</t>
  </si>
  <si>
    <t>2019118234</t>
  </si>
  <si>
    <t>Exaustor de uma das bancadas da cozinha experimental está com vazamento de água.</t>
  </si>
  <si>
    <t>2019118235</t>
  </si>
  <si>
    <t>instalação Dispenser sabonete líquido BANHEIRO/VESTIÁRIO FEMININO DO DCE ALTO (ESPAÇO DE CONVIVÊNCIA)</t>
  </si>
  <si>
    <t xml:space="preserve"> 2019118237 </t>
  </si>
  <si>
    <t>instalação Suporte papel-toalha VESTIÁRIO/BANHEIRO FEMININO DCE ALTO/ESPAÇO DE CONVIVÊNCIA</t>
  </si>
  <si>
    <t>2019118245</t>
  </si>
  <si>
    <t xml:space="preserve"> rampa de acesso ao P2 retirada da instalação elétrica da iluminação, repintar locais com ferrugem, e fixar o piso solto. </t>
  </si>
  <si>
    <t>2019118249</t>
  </si>
  <si>
    <t>Cano do bebedouro caiu. Corredor, 5° andar, prédio 2</t>
  </si>
  <si>
    <t xml:space="preserve"> 2019118250 </t>
  </si>
  <si>
    <t>Existe a possibilidade de ser produzido outro painel para o uso de proteção do acervo. Museu de Anatomia</t>
  </si>
  <si>
    <t xml:space="preserve"> 2019118252</t>
  </si>
  <si>
    <t>descarga e pia sem água no banheiro FEMININO do 6º andar prédio 2</t>
  </si>
  <si>
    <t xml:space="preserve">2019118257 </t>
  </si>
  <si>
    <t>substituição da porta e marco  banheiro feminino 6 andar ala norte. n° 614</t>
  </si>
  <si>
    <t xml:space="preserve">2019118258 </t>
  </si>
  <si>
    <t xml:space="preserve">fechamento e fixação de forro de gesso sala de aula 619 prédio 1 ala norte - 6° andar </t>
  </si>
  <si>
    <t>2019118260</t>
  </si>
  <si>
    <t xml:space="preserve">gesso e pintura de parede com retirada dos marcos de madeira na sala 620 - p1 - 6° andar. </t>
  </si>
  <si>
    <t xml:space="preserve"> 2019118261</t>
  </si>
  <si>
    <t xml:space="preserve">fixação do forro de gesso junto ao quadro negro na sala 621 - 6° andar ala norte </t>
  </si>
  <si>
    <t>2019118265</t>
  </si>
  <si>
    <t>troca de registro da água no RU</t>
  </si>
  <si>
    <t>2019118280</t>
  </si>
  <si>
    <t>vedar uma tubulação de água DN 25 no banheiro masculino do 4º pavimento do P1 (ala sul).</t>
  </si>
  <si>
    <t>2019118282</t>
  </si>
  <si>
    <t>desparafusar entre 6 a 8 porcas sextavadas que unem duas partes de um equipamento 714</t>
  </si>
  <si>
    <t>2019118283</t>
  </si>
  <si>
    <t>Verificar descarga, não está funcionando.  Banheiro feminino, 310- 3° andar, prédio 1</t>
  </si>
  <si>
    <t>2019118287</t>
  </si>
  <si>
    <t>instalação de cuba dupla no RU</t>
  </si>
  <si>
    <t>2019118288</t>
  </si>
  <si>
    <t xml:space="preserve"> ligações estarem com chiado, não é possível realizar ligação, pois o teclado do telefone não está funcionando. S 222</t>
  </si>
  <si>
    <t>2019118289</t>
  </si>
  <si>
    <t>Instalação de canos para evitar a queda  de água do ar condicionado na calçada do corredor em frente ao P1 ala norte</t>
  </si>
  <si>
    <t>2019118293</t>
  </si>
  <si>
    <t>Instalação de ar- condicionado de 18.000 BTUs em substituição ao ar de parede instalado no local  Sala 219, 2° andar, prédio 1</t>
  </si>
  <si>
    <t>2019118312</t>
  </si>
  <si>
    <t>catraca instalada no hall de entrada do P3 e instalar a mesma no hall de entrada do P2</t>
  </si>
  <si>
    <t xml:space="preserve"> 2019118314</t>
  </si>
  <si>
    <t>O ar condicionado da sala dos bombeiros não está funcionando adequadamente. 118 - p2</t>
  </si>
  <si>
    <t>2019118315</t>
  </si>
  <si>
    <t>Colocação de silicone na borda de uma pia. 214 - p2</t>
  </si>
  <si>
    <t>2019118324</t>
  </si>
  <si>
    <t>Solicito que seja substituído o registro d'água que alimenta o laboratório de anatomia</t>
  </si>
  <si>
    <t>2019118333</t>
  </si>
  <si>
    <t>manutenção em um barrilete de água que está vazando. 317</t>
  </si>
  <si>
    <t>2019118334</t>
  </si>
  <si>
    <t>remoção de materiais como papeleiras, porta-toalhas, saboneteiras e semelhantes dos banheiros masculinos, Ala Sul dos pav 2 e 3</t>
  </si>
  <si>
    <t>2019118342</t>
  </si>
  <si>
    <t>Necessário instalar no banheiro;Banheiro 127, térreo alto, prédio 2</t>
  </si>
  <si>
    <t>2019118343</t>
  </si>
  <si>
    <t>Necessário instalar no banheiro;Banheiro 128, térreo alto, prédio 2</t>
  </si>
  <si>
    <t>2019118347</t>
  </si>
  <si>
    <t>Solicito que esse módulo de tomadas seja girado 90°. Ele fica entre dois buffets. no RU</t>
  </si>
  <si>
    <t>2019118344</t>
  </si>
  <si>
    <t>Necessário instalar no banheiro; Banheiro 129, térreo alto, prédio 2</t>
  </si>
  <si>
    <t>2019118345</t>
  </si>
  <si>
    <t>Verificar vazamento, que parece vir do teto. Banheiro acessível masculino, 5° andar, prédio 3</t>
  </si>
  <si>
    <t>2019118350</t>
  </si>
  <si>
    <t>Na sala 323 do prédio 1 (ala norte) a equipe relatou cheiro de mofo.</t>
  </si>
  <si>
    <t xml:space="preserve"> 2019118355 </t>
  </si>
  <si>
    <t>avor identificar ponto lógico localizado na sala 606, prédio 3, e, se necessário, trocar conector da tomada.</t>
  </si>
  <si>
    <t>2019118361</t>
  </si>
  <si>
    <t>novo vazamento do ar-condicionado na área expositiva do Museu de Anatomia</t>
  </si>
  <si>
    <t>2019118363</t>
  </si>
  <si>
    <t>Solicito manutenção ar condicionado  na sala 506, do prédio 3.</t>
  </si>
  <si>
    <t xml:space="preserve"> 2019118367 </t>
  </si>
  <si>
    <t>Manutenção de pisos Pátio, entre o prédio 2 e prédio 3(rampa do almoxarifado de resíduos) duplicado estano chamado 2019118369</t>
  </si>
  <si>
    <t xml:space="preserve">2019118376 </t>
  </si>
  <si>
    <t>reinstalação de ganchos para extintores no RU(restaurante universitário).</t>
  </si>
  <si>
    <t>2019118369</t>
  </si>
  <si>
    <t>Solicitamos a troca dessa tampa da caixa de inspeção do aterramento já colocar uma proteção para evitar acidentes.</t>
  </si>
  <si>
    <t>2019118377</t>
  </si>
  <si>
    <t>Aparelho liga mas não gela e depois de um tempo se desliga  214 - p2</t>
  </si>
  <si>
    <t>2019118400</t>
  </si>
  <si>
    <t>Logo na entrada da sala 606, prédio 3, na luminária, há uma goteira.</t>
  </si>
  <si>
    <t xml:space="preserve"> 2019118401</t>
  </si>
  <si>
    <t>solicito a colocação ou substituição da tampa do ralo da imagem a seguir, no chão do RU</t>
  </si>
  <si>
    <t xml:space="preserve"> 2019118403</t>
  </si>
  <si>
    <t xml:space="preserve"> ar condicionado, o mais perto da janela, está acumulando água e por vezes ele pinga em mesa de trabalho.S 606-P3</t>
  </si>
  <si>
    <t>2019118410</t>
  </si>
  <si>
    <t xml:space="preserve">Perfuração do granito da pia do laboratório para passagem de tubulação S 813 </t>
  </si>
  <si>
    <t>2019118411</t>
  </si>
  <si>
    <t>troca da parede da papeleira do banheiro feminino do 8° andar do prédio 3 para a parede à esquerda de quem entra.</t>
  </si>
  <si>
    <t xml:space="preserve"> 2019118412</t>
  </si>
  <si>
    <t xml:space="preserve">Instalação de quadro branco na parede na sala 518 do P.1. </t>
  </si>
  <si>
    <t xml:space="preserve">2019118414 </t>
  </si>
  <si>
    <t>o freezer está vazando água no bioterio</t>
  </si>
  <si>
    <t>2019118434</t>
  </si>
  <si>
    <t>solicito conserto do teto de gesso da recepção do DAP. 104 - p1</t>
  </si>
  <si>
    <t>2019118439</t>
  </si>
  <si>
    <t>Vazamento de água proveniente do ar condicionado instalado acima do junker do RU.</t>
  </si>
  <si>
    <t>2019118441</t>
  </si>
  <si>
    <t xml:space="preserve">Ajuste em mola do banheiro masculino do Ru. </t>
  </si>
  <si>
    <t>2019118452</t>
  </si>
  <si>
    <t xml:space="preserve"> seja realizado 5 bases em mesas de inox do lab de anatomia</t>
  </si>
  <si>
    <t>2019118453</t>
  </si>
  <si>
    <t>falta de luz na sala 306 P1</t>
  </si>
  <si>
    <t>2019118454</t>
  </si>
  <si>
    <t>Na sala 606 do prédio 3, o circuito de tomadas 4.3 não está funcionando.</t>
  </si>
  <si>
    <t>2019118472</t>
  </si>
  <si>
    <t xml:space="preserve">colocação de parafusos em banqueta  214 </t>
  </si>
  <si>
    <t xml:space="preserve">2019118470 </t>
  </si>
  <si>
    <t xml:space="preserve">conserto do acionamento por pedal de uma  lixeira grande, pois o fio de nylon se rompeu 214 </t>
  </si>
  <si>
    <t xml:space="preserve"> 2019118475</t>
  </si>
  <si>
    <t xml:space="preserve"> seja reparado a torneira do banheiro masculino do terceiro andar do prédio 3</t>
  </si>
  <si>
    <t>2019118476</t>
  </si>
  <si>
    <t>seja reparado o mictorio do banheiro masculino do terceiro andar do prédio 3.</t>
  </si>
  <si>
    <t>2019118480</t>
  </si>
  <si>
    <t>apoio de um oficial e um bombeiro hidráulico para realizar inspeção e medições no prédio da conceição</t>
  </si>
  <si>
    <t>2019118483</t>
  </si>
  <si>
    <t>Porta está desnivelada  Banheiro feminino, ala norte, térreo, prédio 1</t>
  </si>
  <si>
    <t>2019118486</t>
  </si>
  <si>
    <t>Instalação de um quadro branco na sala 604 do prédio 1</t>
  </si>
  <si>
    <t>2019118489</t>
  </si>
  <si>
    <t>Foi trocado o aparelho e a linha continua sem dar sinal Sala 302, sala de professores</t>
  </si>
  <si>
    <t>2019118508</t>
  </si>
  <si>
    <t>Goteiras sala 124 - Prédio 02 - Sala de Reuniões do DCE</t>
  </si>
  <si>
    <t xml:space="preserve">2019118514 </t>
  </si>
  <si>
    <t>Precisamos que sejam feitos furos na parede para instalação de 4 trilhos para a colocação de prateleiras Laboratório 803</t>
  </si>
  <si>
    <t>2019118519</t>
  </si>
  <si>
    <t xml:space="preserve"> umidade seja diminuída, mesmo modificando a temperatura da sala,no bioterio</t>
  </si>
  <si>
    <t xml:space="preserve"> 2019118528</t>
  </si>
  <si>
    <t xml:space="preserve">Vazamento d´água no 3° andar casa de máquinas - P3 </t>
  </si>
  <si>
    <t>2019118541</t>
  </si>
  <si>
    <t xml:space="preserve"> desentupir a pia bem da ponta direita do RU (onde os estudantes lavam as mãos). ru</t>
  </si>
  <si>
    <t xml:space="preserve">2019118542 </t>
  </si>
  <si>
    <t xml:space="preserve">exaustão sanitário/vestuário funcionários RU não está funciinando </t>
  </si>
  <si>
    <t xml:space="preserve">2019118545 </t>
  </si>
  <si>
    <t xml:space="preserve"> compressor e 1 placa de ventilador do sistema de climatização do 3° pavimento do prédio 2</t>
  </si>
  <si>
    <t>2019118547</t>
  </si>
  <si>
    <t>porta de saída do RU está sem a "mola de retorno" (que auxilia a fechar após ser aberta). no ru</t>
  </si>
  <si>
    <t xml:space="preserve"> 2019118548</t>
  </si>
  <si>
    <t>2 Ares- condicionados estão vazando, vazamento grande.  Sala 620, 6° andar, prédio 1</t>
  </si>
  <si>
    <t>2019118551</t>
  </si>
  <si>
    <t>Verificar uma das luminárias do banheiro feminino do RU porque a mesma não está acendendo</t>
  </si>
  <si>
    <t>2019118569</t>
  </si>
  <si>
    <t>Limpeza da caixa d'água de consumo P2</t>
  </si>
  <si>
    <t xml:space="preserve">2019118579 </t>
  </si>
  <si>
    <t>Solicitamos a troca das lâmpadas na parte externa de fluorescentes para Led T8, pois não estão acendendo.Museu de Anatomia</t>
  </si>
  <si>
    <t>2019118589</t>
  </si>
  <si>
    <t>Recuperação do forro de gesso da sala 510 do P2 e do corredor do 5° andar (em frente a rampa)</t>
  </si>
  <si>
    <t>2019118593</t>
  </si>
  <si>
    <t xml:space="preserve"> gentileza que verifiquem as tomadas da sala 2 da biblioteca, pois as tomadas onde estão ligando os computadores . bilbioteca</t>
  </si>
  <si>
    <t>2019118599</t>
  </si>
  <si>
    <t>Vaso sanitário  Banheiro feminino, ala norte, térreo, prédio 1</t>
  </si>
  <si>
    <t xml:space="preserve"> 2019118600 </t>
  </si>
  <si>
    <t>Suporte de papel toalha quebrado Banheiro feminino, ala norte, térreo, prédio 1</t>
  </si>
  <si>
    <t>2019118609</t>
  </si>
  <si>
    <t xml:space="preserve">Solicito identificação de ponto de rede para computador novo  606 </t>
  </si>
  <si>
    <t>2019118555</t>
  </si>
  <si>
    <t>Instalar mola aérea na porta do DML do RU</t>
  </si>
  <si>
    <t>2019118634</t>
  </si>
  <si>
    <t xml:space="preserve"> gerador P2 para intervenção na sala 306 P1 no sábado 09/03 das 8h às 12h</t>
  </si>
  <si>
    <t>2019118636</t>
  </si>
  <si>
    <t>Instalar suporte de sabonete liquido no banheiro Banheiro feminino, ala sul,6° andar, prédio 1</t>
  </si>
  <si>
    <t xml:space="preserve"> 2019118700</t>
  </si>
  <si>
    <t xml:space="preserve">retirada das lonas, que estão colocadas nas estantes do mezanino da Biblioteca. </t>
  </si>
  <si>
    <t>2019118633</t>
  </si>
  <si>
    <t>Solicito averiguação para possível fechamento dessa exaustão.sala 304, laboratório de biologia molecular</t>
  </si>
  <si>
    <t>2019118671</t>
  </si>
  <si>
    <t>Tomadas CD11.1 - C16 não estão funcionando Sala 100i</t>
  </si>
  <si>
    <t>2019118701</t>
  </si>
  <si>
    <t>Precisamos da fixação de trilhos para prateleiras adicionais  Laboratório 803</t>
  </si>
  <si>
    <t>2019118717</t>
  </si>
  <si>
    <t>torneira da sala 319 encontra-se pingando, mesmo estando completamente fechada s 319</t>
  </si>
  <si>
    <t>2019118725</t>
  </si>
  <si>
    <t>desmontagem de uma estante grande de nichos, que encontra-se no laboratório 307 dia 11/03, das 13:30h às 16:30h.</t>
  </si>
  <si>
    <t xml:space="preserve">2019118727 </t>
  </si>
  <si>
    <t>manutenção do boiler utilizado pelo RU.</t>
  </si>
  <si>
    <t>2019118728</t>
  </si>
  <si>
    <t>conserto do piso em madeira do Museu de Anatomia que está empenado, após muitos vazamentos do ar-condicionado. Prédio 2</t>
  </si>
  <si>
    <t>2019118729</t>
  </si>
  <si>
    <t>instalação de algum tipo de tela que vede o ralo que fica junto à porta de saída do RU.</t>
  </si>
  <si>
    <t>2019118733</t>
  </si>
  <si>
    <t>Estamos com muito vazamento no ar condicionado na sala do Roberto Rosa.nti</t>
  </si>
  <si>
    <t>2019118746</t>
  </si>
  <si>
    <t>A porta de um dos armários do laboratório 502, prédio 3 despencou. 502</t>
  </si>
  <si>
    <t>2019118753</t>
  </si>
  <si>
    <t xml:space="preserve"> análise de viabilidade de que alguns pontos de energia do local sejam cobertos pelo gerador do Prédio 03 (demanda será resolvida em outro PI)</t>
  </si>
  <si>
    <t>2019118755</t>
  </si>
  <si>
    <t>confecção de um pequeno claviculário para organizarmos todas as chaves que temos referentes aos nossos espaços ( 319)</t>
  </si>
  <si>
    <t>2019118777</t>
  </si>
  <si>
    <t>Trocar a torneira da sala de lavagem Biotério</t>
  </si>
  <si>
    <t>2019118779</t>
  </si>
  <si>
    <t>Ar-condicionado não esquenta/não resfria  laboratório de biologia celular/ Sala 613</t>
  </si>
  <si>
    <t xml:space="preserve">2019118788 </t>
  </si>
  <si>
    <t xml:space="preserve">Solicitamos desmontagem e descarte de estante de madeira (nichos), do Lab. 008/Subsolo. </t>
  </si>
  <si>
    <t xml:space="preserve"> 2019118811</t>
  </si>
  <si>
    <t>Quadro de bomba de drenagem não aciona automaticamente  Corredor (saída subsolo P1)</t>
  </si>
  <si>
    <t xml:space="preserve"> 2019118816</t>
  </si>
  <si>
    <t>Reparo na parede de gesso na cafeteria do Prédio 03 que foi recortada para realização de serviço.</t>
  </si>
  <si>
    <t>2019118819</t>
  </si>
  <si>
    <t>Solicito, por gentileza, que seja fixada a saboneteira no banheiro feminino do RU</t>
  </si>
  <si>
    <t>2019118821</t>
  </si>
  <si>
    <t>Ar condicionado está vazando vazando no Salão Nobre</t>
  </si>
  <si>
    <t xml:space="preserve"> 2019118827</t>
  </si>
  <si>
    <t>lâmpada queimada  Banheiro feminino (que está fechado)</t>
  </si>
  <si>
    <t>2019118828</t>
  </si>
  <si>
    <t xml:space="preserve">O ar condicionado da sala 318 prédio 1 não está resfriando. </t>
  </si>
  <si>
    <t xml:space="preserve">2019118833 </t>
  </si>
  <si>
    <t>Verificar goteiras na sala 134</t>
  </si>
  <si>
    <t>2019118863</t>
  </si>
  <si>
    <t xml:space="preserve">ar condicionado da sala 304 a ( predio 1: sala das prof Cyntia e Claudia Bica) nao resfria ! </t>
  </si>
  <si>
    <t>2019118874</t>
  </si>
  <si>
    <t>Solicito avaliação e/ou instação de uma tomada de 23 amperes para funcionamento do carrinho de carregador de notebook 314</t>
  </si>
  <si>
    <t xml:space="preserve">2019118877 </t>
  </si>
  <si>
    <t xml:space="preserve"> incidente que afetou os laboratórios 305 e 306, interrompendo o fornecimento de luz, a geladeira do laboratório 306 não está funcionando.</t>
  </si>
  <si>
    <t>2019118879</t>
  </si>
  <si>
    <t>solicitar a recolocação dos suportes e lâmpadas que foram retirados após os incidentes de falta de luz nos laboratórios 305 e 306.</t>
  </si>
  <si>
    <t xml:space="preserve"> 2019118898 </t>
  </si>
  <si>
    <t xml:space="preserve">Verificar Cancela da guarita 01, saiu do lugar </t>
  </si>
  <si>
    <t>2019118903</t>
  </si>
  <si>
    <t>Vedar ralo no 1º andar (nível alto) do prédio 2.</t>
  </si>
  <si>
    <t>2019118905</t>
  </si>
  <si>
    <t>Ajustar pressão da torneira da pia ou trocar por outro modelo mais adequado espaço de convivência</t>
  </si>
  <si>
    <t>2019118907</t>
  </si>
  <si>
    <t>Banheiro feminino está sem luz, 200e, 2° andar, prédio 1 (chamado executado c/ informações incorporadas ao PI 2019123984)</t>
  </si>
  <si>
    <t>2019118912</t>
  </si>
  <si>
    <t xml:space="preserve">ESTÁ A VASAR AGUA 107 ar condicionado </t>
  </si>
  <si>
    <t>2019118835</t>
  </si>
  <si>
    <t>avaliação do circuito elétrico e colocação de no-break para a geladeira com freezer existente nesta sala 306</t>
  </si>
  <si>
    <t>2019118657</t>
  </si>
  <si>
    <t>lâmpada acende e apaga na sala 302</t>
  </si>
  <si>
    <t>2019118966</t>
  </si>
  <si>
    <t>A catraca 01, do RU, está com o acesso liberado, não necessitando passar o crachá para entrar</t>
  </si>
  <si>
    <t>2019118924</t>
  </si>
  <si>
    <t xml:space="preserve"> Bebedouro problema em mangueira/torneir</t>
  </si>
  <si>
    <t>2019118935</t>
  </si>
  <si>
    <t xml:space="preserve">Gostaria de comunicar que os aparelhos de ar condicionado da sala 619, prédio 1, não estão funcionando adequadamente. </t>
  </si>
  <si>
    <t xml:space="preserve">2019118944 </t>
  </si>
  <si>
    <t>Fixação de gancho para extintor no 4º andar do P1 na sala 415 (extintor 104) e melhorar a fixação dos ganchos e RU</t>
  </si>
  <si>
    <t>2019118946</t>
  </si>
  <si>
    <t>Descarga não está funcionando  Banheiro feminino, 3° andar, prédio 2</t>
  </si>
  <si>
    <t>2019118947</t>
  </si>
  <si>
    <t>Descarga com problema  Banheiro masculino, 5° andar, prédio 2</t>
  </si>
  <si>
    <t xml:space="preserve"> 2019118961</t>
  </si>
  <si>
    <t xml:space="preserve"> verificação do quadro de energia localizado entre os banheiros da ala sul do subsolo do P1.</t>
  </si>
  <si>
    <t xml:space="preserve"> 2019118973</t>
  </si>
  <si>
    <t xml:space="preserve">  ar condicionado funcionar e aparece F3 no lugar da temperatura 502 - Reitoria</t>
  </si>
  <si>
    <t xml:space="preserve">2019118977 </t>
  </si>
  <si>
    <t>desmontagem de um armário de nichos que encontra-se no laboratório 305</t>
  </si>
  <si>
    <t>2019118978</t>
  </si>
  <si>
    <t xml:space="preserve">Ponto lógico sem sinal  sala 09 </t>
  </si>
  <si>
    <t>2019118984</t>
  </si>
  <si>
    <t xml:space="preserve"> manutenção técnica corretiva dos aparelhos de ar condicionado das salas 4, 6 e 8 do mezanino da Biblioteca.</t>
  </si>
  <si>
    <t>2019118985</t>
  </si>
  <si>
    <t>Uma parte da estrutura de uma janela se soltou banheiro feminino do 6° andar do P1, em frente às escadas.</t>
  </si>
  <si>
    <t xml:space="preserve">2019119004 </t>
  </si>
  <si>
    <t xml:space="preserve"> instalação de um aparelho de projeção na sala 721, que será utilizada pela Anatomia. </t>
  </si>
  <si>
    <t xml:space="preserve">2019119007 </t>
  </si>
  <si>
    <t>Corredor da ala norte o prédio 01 está sem luz.</t>
  </si>
  <si>
    <t>2019119023</t>
  </si>
  <si>
    <t xml:space="preserve"> novamente vazamento no ar- condicionado. Museu de Anatomia da UFCSPA</t>
  </si>
  <si>
    <t xml:space="preserve"> 2019119025</t>
  </si>
  <si>
    <t>verificação dos registros e tubulações, a fim de detectar o problema. 319</t>
  </si>
  <si>
    <t>2019119035</t>
  </si>
  <si>
    <t>não esquenta/não resfria  214</t>
  </si>
  <si>
    <t>2019119036</t>
  </si>
  <si>
    <t>análise da infiltração existente no almoxarifado de produtos químicos, prédio 3.</t>
  </si>
  <si>
    <t xml:space="preserve"> 2019119038</t>
  </si>
  <si>
    <t xml:space="preserve"> ar acondicionado da sala 202/P2 não está funcionando.</t>
  </si>
  <si>
    <t>2019119051</t>
  </si>
  <si>
    <t>Sala 121B secretaria do DCE tem uma tomada que liga o cabo ethernet no computador que no momento não funciona.</t>
  </si>
  <si>
    <t xml:space="preserve">2019119058 </t>
  </si>
  <si>
    <t>suporte de sabonete liquido que está quebrado (o suporte  está na Prefeitura) Refeitório terceirizados, 2° andar, prédio 2</t>
  </si>
  <si>
    <t xml:space="preserve">2019119061 </t>
  </si>
  <si>
    <t>Vaso sanitário Desentupimento/limpeza Banheiro feminino, térreo, ala sul, prédio 1</t>
  </si>
  <si>
    <t>2019119068</t>
  </si>
  <si>
    <t>Verificar todos, pois não estão atuando como deveriam. Sala 601</t>
  </si>
  <si>
    <t>2019119100</t>
  </si>
  <si>
    <t>ar condicionado que fica no meio do laboratório 203 do prédio 3 está com um vazamento forte de água Laboratório 203</t>
  </si>
  <si>
    <t>2019119117</t>
  </si>
  <si>
    <t>lab 306 fazer a limpeza do ar condicionado</t>
  </si>
  <si>
    <t>2019119118</t>
  </si>
  <si>
    <t>o ar condicionado da sala não esfria 203</t>
  </si>
  <si>
    <t xml:space="preserve">2019119119 </t>
  </si>
  <si>
    <t>bancada de laboratório que foi quebrada durante serviço anterior. Bancada de concreto no lab 203</t>
  </si>
  <si>
    <t>2019119124</t>
  </si>
  <si>
    <t>O ar condicionado da sala 411 com a etiqueta 149 está apenas ventilando.</t>
  </si>
  <si>
    <t xml:space="preserve"> 2019119128</t>
  </si>
  <si>
    <t xml:space="preserve">O ar-condicionado do laboratório 3 da sala 001-B está com muito vazamento.  </t>
  </si>
  <si>
    <t>2019119134</t>
  </si>
  <si>
    <t>tubo da exaustão seja fixado no teto, na saída de exaustão nas salas dos camundongos bioterio</t>
  </si>
  <si>
    <t>2019119135</t>
  </si>
  <si>
    <t>chamado duplicado já está sendo atendido no pi 2019119134, sobre a tubulação do bioterio</t>
  </si>
  <si>
    <t>2019119154</t>
  </si>
  <si>
    <t>dois telefones do NTI-Sistemas não estão funcionando, não tem linha pulso e tem um chiado.</t>
  </si>
  <si>
    <t xml:space="preserve"> 2019119162</t>
  </si>
  <si>
    <t>Ar portátil parou de funcionar  Copa, 2° andar, do prédio 3</t>
  </si>
  <si>
    <t>2019119168</t>
  </si>
  <si>
    <t>Telefone as vezes funciona e em outras fica mudo  Guarita 02</t>
  </si>
  <si>
    <t>2019119175</t>
  </si>
  <si>
    <t>avaliação de vazamento no teto do laboratório 805 do prédio 3. Notamos agora à tarde que a água está correndo pela luminária</t>
  </si>
  <si>
    <t>2019119176</t>
  </si>
  <si>
    <t>solicitamos manutenção de duas torneiras no RU: fica na cozinha e a outra no espaço onde a louça é lavada.</t>
  </si>
  <si>
    <t>2019119182</t>
  </si>
  <si>
    <t>aparelhos de ar condicionado de sala de aula não está ligando 508</t>
  </si>
  <si>
    <t>2019119152</t>
  </si>
  <si>
    <t xml:space="preserve"> geladeira do laboratório está congelando as soluções,verificação eletrica 504 </t>
  </si>
  <si>
    <t>2019119200</t>
  </si>
  <si>
    <t>Vazamento em instalação  Banheiro masculino, 5° andar, prédio 2</t>
  </si>
  <si>
    <t xml:space="preserve">2019119203 </t>
  </si>
  <si>
    <t>banheiro feminino ss P1 ala sul, quase em frente ao lab de  Técnicas histológicas. Vaso sanitário à direita de quem entre no banheiro.</t>
  </si>
  <si>
    <t xml:space="preserve"> 2019119209 </t>
  </si>
  <si>
    <t>Verificar todos e consertar os que não funcionam. Sala 620</t>
  </si>
  <si>
    <t>2019119217</t>
  </si>
  <si>
    <t>os telefones do DERCA (107) não estão funcionando desde hoje pela manhã, assim como outros da UFCSPA</t>
  </si>
  <si>
    <t xml:space="preserve"> 2019119210</t>
  </si>
  <si>
    <t xml:space="preserve">Vaso sanitário Desentupimento/limpeza 714 </t>
  </si>
  <si>
    <t xml:space="preserve">2019119221 </t>
  </si>
  <si>
    <t>Maçaneta interna da porta caiu(porta de entrada que da acesso aos banheiros do 3° andar)</t>
  </si>
  <si>
    <t xml:space="preserve"> 2019119228</t>
  </si>
  <si>
    <t>solicitado manutenção para o ar condicionado mais ainda continua soltando água e pedras de gelo sala 104, DAP</t>
  </si>
  <si>
    <t xml:space="preserve"> 2019119233 </t>
  </si>
  <si>
    <t>Na escada (entre o oitavo e sétimos andar) do prédio 2 a luz e emergência está falhando ao acender.</t>
  </si>
  <si>
    <t xml:space="preserve">2019119239 </t>
  </si>
  <si>
    <t xml:space="preserve"> reestabelecimento da energia elétrica na área técnica do laboratório de Anatomia. </t>
  </si>
  <si>
    <t>2019119247</t>
  </si>
  <si>
    <t>A porta da sala 304 está trancando/raspando no piso.</t>
  </si>
  <si>
    <t>2019119248</t>
  </si>
  <si>
    <t>Desabamento do forro de gesso Copa dos servidores, 2° andar, prédio 1</t>
  </si>
  <si>
    <t>2019119251</t>
  </si>
  <si>
    <t>pás de um dos aparelhos de ar condicionado da sala 814 não estão se movendo.</t>
  </si>
  <si>
    <t xml:space="preserve"> 2019119256</t>
  </si>
  <si>
    <t xml:space="preserve">O ar condicionado esta vazando água.  514 </t>
  </si>
  <si>
    <t xml:space="preserve"> 2019119258</t>
  </si>
  <si>
    <t>O aparelho está vazando água, uma goteira forte.  sala 704, Sala de Cultura.</t>
  </si>
  <si>
    <t>2019119261</t>
  </si>
  <si>
    <t>Verificar a origem do vazamento, pois não souberam se era do ar ou teto. Sala 506, 5° andar, prédio 3</t>
  </si>
  <si>
    <t xml:space="preserve"> 2019119267</t>
  </si>
  <si>
    <t xml:space="preserve"> urgentemente a verificação do ramal da PROPPG, está completamente mudo. 603</t>
  </si>
  <si>
    <t xml:space="preserve"> 2019119290</t>
  </si>
  <si>
    <t>Salas 714, 714B e ar do corredor não estão resfriando. Sinalização vermelha nos comandos dos aparelhos.</t>
  </si>
  <si>
    <t>2019119292</t>
  </si>
  <si>
    <t>Ar condicionado do CFTV que está vazando.  Sala de monitoramento</t>
  </si>
  <si>
    <t>2019119293</t>
  </si>
  <si>
    <t>Verificar descarga que está com problema. Banheiro feminino, ala norte, 6° andar, prédio 1</t>
  </si>
  <si>
    <t xml:space="preserve"> 2019119294</t>
  </si>
  <si>
    <t>Corrimão está frouxo. chamado cancelado por duplicidade 2019115056.</t>
  </si>
  <si>
    <t>2019119312</t>
  </si>
  <si>
    <t xml:space="preserve"> trinco da porta da sala 506, do prédio 3, está solto no lado de dentro</t>
  </si>
  <si>
    <t>2019119313</t>
  </si>
  <si>
    <t xml:space="preserve"> ar condicionado que está com vazamento Sala 311, 3° andar, prédio 1</t>
  </si>
  <si>
    <t>2019119329</t>
  </si>
  <si>
    <t xml:space="preserve">ar condiconado na sala Sala 508 p 1 nao liga </t>
  </si>
  <si>
    <t>2019119332</t>
  </si>
  <si>
    <t>Ar condiCIonado pingando. O ar condicionado fica em uma sala de euipamentos e precisa ficar ligado sempre.   Central Analítica</t>
  </si>
  <si>
    <t xml:space="preserve"> 2019119340</t>
  </si>
  <si>
    <t>instalação de papel toalha mas já está sendo feito no pi 20191183.</t>
  </si>
  <si>
    <t xml:space="preserve"> 2019119352</t>
  </si>
  <si>
    <t>aparelho de telefone sem fio não está carregando adequadamente, diz que está sem bateria, lab 306 P1</t>
  </si>
  <si>
    <t xml:space="preserve"> 2019119375</t>
  </si>
  <si>
    <t>Realizar limpeza do ar- condicionado. Central de monitoramento, térreo, prédio 2</t>
  </si>
  <si>
    <t>2019119385</t>
  </si>
  <si>
    <t>visita técnica e possivel reparo do sistema de ar condicionado do laboratorio 413 predio I.</t>
  </si>
  <si>
    <t>2019119386</t>
  </si>
  <si>
    <t xml:space="preserve">A torneia do laboratório 206  não fecha e a água está correndo. </t>
  </si>
  <si>
    <t>2019119392</t>
  </si>
  <si>
    <t>Sifão do mictório caiu Banheiro mascuino, 7° andar, prédio 3</t>
  </si>
  <si>
    <t xml:space="preserve"> 2019119393</t>
  </si>
  <si>
    <t>Ar condicionado da sala de atendimento dos Bombeiros continua apresentando problema. 118</t>
  </si>
  <si>
    <t>2019119401</t>
  </si>
  <si>
    <t>ar condicionado Ele liga e resfria apenas uma parte da capela.</t>
  </si>
  <si>
    <t>2019119402</t>
  </si>
  <si>
    <t>ar condicionado da sala 006 - P1 (subsolo), não está resfriando.</t>
  </si>
  <si>
    <t xml:space="preserve"> 2019119411</t>
  </si>
  <si>
    <t>solicitamos auxílio do marceneiro na avaliação de mesas presentes no depósito, assim como pequenos ajustes. 017</t>
  </si>
  <si>
    <t>2019119412</t>
  </si>
  <si>
    <t>Tomada do lado do microondas na sala 613 C- sala- 04- onde ficam as incubadoras.</t>
  </si>
  <si>
    <t>2019119416</t>
  </si>
  <si>
    <t>solicitar a manutenção do ar condicionado da sala 510 do prédio 2.</t>
  </si>
  <si>
    <t xml:space="preserve"> 2019119417 </t>
  </si>
  <si>
    <t xml:space="preserve">solicitamos a limpeza do ar condicionado da sala 605 do prédio 1. </t>
  </si>
  <si>
    <t xml:space="preserve"> 2019119419</t>
  </si>
  <si>
    <t xml:space="preserve">O sensor de presença da iluminação da escada do incêndio do oitavo andar do prédio 2 não funciona. </t>
  </si>
  <si>
    <t xml:space="preserve">2019119422 </t>
  </si>
  <si>
    <t>o conserto de ambas as descargas dos vasos sanitários do banheiro feminino do RU.</t>
  </si>
  <si>
    <t xml:space="preserve">2019119423 </t>
  </si>
  <si>
    <t xml:space="preserve">exaustores da cozinha experimental não estão funcionando, quadro da parede está sem alimentação elétrica. 615 </t>
  </si>
  <si>
    <t xml:space="preserve"> 2019119433</t>
  </si>
  <si>
    <t xml:space="preserve">verificar parte eletrica do equipmaneto na sala Sala 002A </t>
  </si>
  <si>
    <t>2019119436</t>
  </si>
  <si>
    <t>Verificar suporte de sabonete liquido, está com problema.  Banheiro feminino, 3° andar, prédio 2</t>
  </si>
  <si>
    <t xml:space="preserve">2019119438 </t>
  </si>
  <si>
    <t xml:space="preserve"> descarga do assento sanitário do banheiro dos deficientes do oitavo andar do prédio 2 não funciona.</t>
  </si>
  <si>
    <t>2019119452</t>
  </si>
  <si>
    <t>tampa do reservatório voou e caiu ao lado do RU.</t>
  </si>
  <si>
    <t>2019119456</t>
  </si>
  <si>
    <t>Mangueira do ar- portátil está se abrindo(vazando). Copa, 2° andar, prédio 3</t>
  </si>
  <si>
    <t>2019119457</t>
  </si>
  <si>
    <t>bloqueio de todos os banheiros femininos, PCD e/ou copas da ala sul do P1 (do subsolo ao 6° andar)</t>
  </si>
  <si>
    <t>2019119467</t>
  </si>
  <si>
    <t>troca da borracha (rachou) da torneira que fica na copa de lavar a louça no RU.</t>
  </si>
  <si>
    <t xml:space="preserve"> 2019119469 </t>
  </si>
  <si>
    <t>reforço na fixação do reservatório que encontra-se vazio e foi deslocado pelos ventos.</t>
  </si>
  <si>
    <t>2019119470</t>
  </si>
  <si>
    <t>Conserto de cadeiras quebradas Corredor, 3° andar, prédio 1</t>
  </si>
  <si>
    <t>2019119471</t>
  </si>
  <si>
    <t>troca de tomada para o padrão 20A na estação 3.13 do laboratório 805 do prédio 3.</t>
  </si>
  <si>
    <t xml:space="preserve"> 2019119473</t>
  </si>
  <si>
    <t xml:space="preserve"> possibilidade de troca da abertura de uma das portas das salas anexas do laboratório 805 do prédio 3</t>
  </si>
  <si>
    <t xml:space="preserve"> 2019119474</t>
  </si>
  <si>
    <t>porta reaproveitada seja instalada no vão que há dentro da sala.  002 A - p1</t>
  </si>
  <si>
    <t>2019119476</t>
  </si>
  <si>
    <t xml:space="preserve"> Retirar as luminárias destacadas na foto 2.   Laboratório 805 - Análise de Movimento e Reabilitação</t>
  </si>
  <si>
    <t xml:space="preserve"> 2019119478</t>
  </si>
  <si>
    <t>torneiras do banheiro masculino do RU que está vazando.</t>
  </si>
  <si>
    <t>2019119479</t>
  </si>
  <si>
    <t>pedido do laboratório 002A Prédio 1 (subsolo ala sul) solicito que tanto as duas capelas de exaustão quanto a bancada a sua frente sejam iluminadas.</t>
  </si>
  <si>
    <t xml:space="preserve">2019119480 </t>
  </si>
  <si>
    <t xml:space="preserve"> sarrafo que se desprendeu da porta do interfone de acesso à área do gabinete da reitoria</t>
  </si>
  <si>
    <t>2019119482</t>
  </si>
  <si>
    <t>Ramal está inoperante desde a queda de luz da manhã de hoje (21/03/2024). Não recebe nem realiza ligações  Sala 100</t>
  </si>
  <si>
    <t>2019119487</t>
  </si>
  <si>
    <t>ar condicionado da sala 514A está pingando.</t>
  </si>
  <si>
    <t>2019119490</t>
  </si>
  <si>
    <t>alta reincidência no funcionamento do ar condicionado da sala 202 do prédio 2</t>
  </si>
  <si>
    <t>2019119492</t>
  </si>
  <si>
    <t xml:space="preserve"> fixação de 1 gancho  para extintor na sala do Biotério.</t>
  </si>
  <si>
    <t>2019119504</t>
  </si>
  <si>
    <t>Verificar vidro da porta que quebrou. Sala 508, 5° andar, prédio 1</t>
  </si>
  <si>
    <t>2019119517</t>
  </si>
  <si>
    <t>trocado o ralo que fica no chão da copa, onde é lavada a louça, do RU.</t>
  </si>
  <si>
    <t>2019119521</t>
  </si>
  <si>
    <t>máquina lava louças do RU deve ser instalada nova fiação e realizada a troca do disjuntor no quadro elétrico.</t>
  </si>
  <si>
    <t>2019119523</t>
  </si>
  <si>
    <t>chamado duplicado e será cancelado, já está sendo atendido nesse PI 2019118874</t>
  </si>
  <si>
    <t>2019119529</t>
  </si>
  <si>
    <t xml:space="preserve"> troca do registro de agua fria da copa localizada no terreo P1 ala sul.</t>
  </si>
  <si>
    <t xml:space="preserve"> 2019119546 </t>
  </si>
  <si>
    <t>revisão na mesa do Salão Nobre. Esta irá ser utilizada, hoje,</t>
  </si>
  <si>
    <t>2019119556</t>
  </si>
  <si>
    <t>manutenção em ar-condicionado splits das seguintes salas de aula P1, conforme solicitação da PROPLAN:</t>
  </si>
  <si>
    <t xml:space="preserve">2019119557 </t>
  </si>
  <si>
    <t xml:space="preserve"> NAS (Núcleo de Apoio Às Salas), 1 dos 2 ar-condicionado desta sala está com problemas.</t>
  </si>
  <si>
    <t xml:space="preserve"> 2019119558 </t>
  </si>
  <si>
    <t>ar condicionado na sala Sala de aula, 300A</t>
  </si>
  <si>
    <t>2019119559</t>
  </si>
  <si>
    <t>ar condicionado Sala de aula, 300C</t>
  </si>
  <si>
    <t>2019119560</t>
  </si>
  <si>
    <t>ar condicionado sala de aula, 315</t>
  </si>
  <si>
    <t>2019119563</t>
  </si>
  <si>
    <t xml:space="preserve"> revisão da equipe de manutenção referente à pintura realizada no laboratório no mês de janeiro/2024.  002A</t>
  </si>
  <si>
    <t>2019119565</t>
  </si>
  <si>
    <t>tarde de hoje 22.03.24 Estávamos aqui no lab e, de repente, a impressora deu um som de curto e saiu um pouco de fumaça e logo parou</t>
  </si>
  <si>
    <t>2019119567</t>
  </si>
  <si>
    <t>Trabalho na 605 do prédio 1, grande rachadura que se estende desde o lado de uma coluna,</t>
  </si>
  <si>
    <t>2019119591</t>
  </si>
  <si>
    <t>manutenção de uma das lâmpadas da divisão interna, localizada na sala 302, que não está funcionando.</t>
  </si>
  <si>
    <t>2019119586</t>
  </si>
  <si>
    <t>Instalar maçaneta( verificar na Prefeitura se tem alguma que dê para utilizar) Emergência. Banheiro feminino, subsolo, ala sul, prédio 1</t>
  </si>
  <si>
    <t>2019119593</t>
  </si>
  <si>
    <t>Vazamento em cano de agua na pia do laboratório 304.</t>
  </si>
  <si>
    <t>2019119595</t>
  </si>
  <si>
    <t xml:space="preserve"> trilho de metal da porta da saída de emergência do Salão Nobre, que vai em direção à Praça dos Cubos, está solto. </t>
  </si>
  <si>
    <t>2019119603</t>
  </si>
  <si>
    <t>Vaso sanitário Banheiro feminino, Desentupimento/limpeza térreo, prédio 2</t>
  </si>
  <si>
    <t>2019119609</t>
  </si>
  <si>
    <t xml:space="preserve">verificar ar condicionado na sala  611 que nao esta fincionando e pas </t>
  </si>
  <si>
    <t xml:space="preserve">2019119610 </t>
  </si>
  <si>
    <t>um vidro da parte externa da janela está quebrado. O vidro é duplo e a parte quebrada é da parte de fora com perigo 507</t>
  </si>
  <si>
    <t>2019119614</t>
  </si>
  <si>
    <t>Houve a troca de uma tomada no laboratório e a porta do quadro de luz permaneceu aberta. Solicitamos o fechamento.Sala 803</t>
  </si>
  <si>
    <t>2019119615</t>
  </si>
  <si>
    <t>Tomada não está funcionando Sala de materiais da Sulclean-012, subsolo, prédio 2</t>
  </si>
  <si>
    <t>2019119616</t>
  </si>
  <si>
    <t>Maçaneta caiu Sala dos vigilantes- ao lado da recepção, térreo, prédio 1</t>
  </si>
  <si>
    <t>2019119619</t>
  </si>
  <si>
    <t>solicitar 16 canos de PVC de diâmetro de aproximadamente 4cm e comprimento de aproximadamente 8cm (similar aos disponibilizados à anatomia)</t>
  </si>
  <si>
    <t>2019119622</t>
  </si>
  <si>
    <t>Verificar suporte que está vazando  Banheiro feminino, 3° andar, prédio 2</t>
  </si>
  <si>
    <t>2019119625</t>
  </si>
  <si>
    <t>tomada 110V da bancada da cozinha principal em frente à janela não está funcionando 615</t>
  </si>
  <si>
    <t>2019119628</t>
  </si>
  <si>
    <t>mapeamento e verificaçao das luminarias nos predios conforme pi</t>
  </si>
  <si>
    <t>2019119635</t>
  </si>
  <si>
    <t>Precisamos trocar dois filtros de água bioterio</t>
  </si>
  <si>
    <t>2019119643</t>
  </si>
  <si>
    <t>identificado o ponto logico das estações 025529.</t>
  </si>
  <si>
    <t xml:space="preserve">2019119650 </t>
  </si>
  <si>
    <t>está funcionando a ventilação, não está refrigerando. laboratório 004</t>
  </si>
  <si>
    <t xml:space="preserve"> 2019119651 </t>
  </si>
  <si>
    <t>ralo todo fechado (liso, sem furos) que está quebrado,localizado no último box do laboratório, em frente à estufa.lab 004</t>
  </si>
  <si>
    <t>2019119654</t>
  </si>
  <si>
    <t>Caiu a proteção da luminária.  Sala 113, térreo, prédio 3</t>
  </si>
  <si>
    <t>2019119658</t>
  </si>
  <si>
    <t>2 Vasos sanitários estão entupidos Banheiro feminino, térreo alto, prédio 2</t>
  </si>
  <si>
    <t>2019119662</t>
  </si>
  <si>
    <t xml:space="preserve">Verificar se é possível instalar uma tomada 220v no depósito da Sulclean </t>
  </si>
  <si>
    <t xml:space="preserve">2019119688 </t>
  </si>
  <si>
    <t>com vazamento embaixa da pia do sanitário do térreo e está saindo bastante água por isso necessitamos com urgência esse reparo</t>
  </si>
  <si>
    <t xml:space="preserve"> 2019119690</t>
  </si>
  <si>
    <t>Vazamento em instalação  Banheiro masculino, 3° andar, ala norte, prédio 1</t>
  </si>
  <si>
    <t>2019119691</t>
  </si>
  <si>
    <t>Desentupimento/limpeza  Banheiro feminino, 6° andar, prédio 2</t>
  </si>
  <si>
    <t>2019119705</t>
  </si>
  <si>
    <t xml:space="preserve"> o conserto do bebedouro do meio (existem 3), no RU, porque está pingando sem parar.  RU</t>
  </si>
  <si>
    <t>2019119729</t>
  </si>
  <si>
    <t xml:space="preserve"> gentileza que nosso claviculário seja fixado na parede.Sala da engenharia - 100d P1.</t>
  </si>
  <si>
    <t xml:space="preserve"> 2019119731</t>
  </si>
  <si>
    <t xml:space="preserve"> o barulho que está fazendo o motor do bebedouro próximo ao banheiro masculino do RU (bem à direita).</t>
  </si>
  <si>
    <t xml:space="preserve"> 2019119732</t>
  </si>
  <si>
    <t xml:space="preserve"> filtro de uma máquina que se assemelha a um filtro de ar condicionado. sala 415, prédio 3</t>
  </si>
  <si>
    <t>2019119744</t>
  </si>
  <si>
    <t>marcenaria faça uma rampa provisória para recolocar o reservatório no local (prédio 1)</t>
  </si>
  <si>
    <t>2019119751</t>
  </si>
  <si>
    <t>Exaustores da sala onde ficam algumas máquinas parou de funcionar no laboratório 3 da Central Analítica.</t>
  </si>
  <si>
    <t>2019119756</t>
  </si>
  <si>
    <t>Recolocar uma cortina caída e fixar outra, conforme foto em anexo. 415, 4° andar, prédio 1</t>
  </si>
  <si>
    <t>2019119785</t>
  </si>
  <si>
    <t>lateral à esquerda, entrando no laboratório, onde ficam os microscópios, está sem energia. 001</t>
  </si>
  <si>
    <t>2019119786</t>
  </si>
  <si>
    <t>Verificar pressão da torneira Banheiro feminino , térreo, ala norte, prédio 1</t>
  </si>
  <si>
    <t xml:space="preserve">2019119793 </t>
  </si>
  <si>
    <t>seja realizado rastreamento dos circuitos dos QGBTs do subsolo do prédio 1.</t>
  </si>
  <si>
    <t>2019119805</t>
  </si>
  <si>
    <t xml:space="preserve">ondicionamento de ar da sala 606 do prédio 1 começou a pingar intensamente </t>
  </si>
  <si>
    <t xml:space="preserve">2019119814 </t>
  </si>
  <si>
    <t xml:space="preserve">2019119815 </t>
  </si>
  <si>
    <t>limpeza dos reservatórios Reservatórios inferior e superior de água</t>
  </si>
  <si>
    <t>2019119820</t>
  </si>
  <si>
    <t>uma das cortinas da sala 316, do prédio I, está caindo.</t>
  </si>
  <si>
    <t>2019119822</t>
  </si>
  <si>
    <t>1 dos 2 ar-condicionado desta sala está com problemas. ala de aula 621</t>
  </si>
  <si>
    <t xml:space="preserve">2019119823 </t>
  </si>
  <si>
    <t>1 dos 2 ar-condicionado desta sala está com problemas. ala de aula 622</t>
  </si>
  <si>
    <t>2019119847</t>
  </si>
  <si>
    <t>ar condicionado com vazamento Sala 704, Laboratório de Cultura.</t>
  </si>
  <si>
    <t xml:space="preserve">2019119848 </t>
  </si>
  <si>
    <t>Mangueira do vaso está saindo muita água Banheiro masculino, 5° andar, prédio 2</t>
  </si>
  <si>
    <t>2019119850</t>
  </si>
  <si>
    <t>Vazamento em instalação  Sala 316, lavanderia, 3° andar, prédio 1</t>
  </si>
  <si>
    <t>2019119860</t>
  </si>
  <si>
    <t>verificada a torneira localizada na área de lavagem da louça, no RU, porque ela está dando choque.</t>
  </si>
  <si>
    <t>2019119866</t>
  </si>
  <si>
    <t>ar condicionado da sala de cultura está com vazamento para dentro da sala. Laboratório 803</t>
  </si>
  <si>
    <t>2019119867</t>
  </si>
  <si>
    <t>Descarga correndo sem parar  RU, subsolo, prédio 1</t>
  </si>
  <si>
    <t>2019119868</t>
  </si>
  <si>
    <t>Recebi recentemente um nobreak. Gostaria de avaliação quanto a possibilidade de instalação.514 patologia</t>
  </si>
  <si>
    <t>2019119869</t>
  </si>
  <si>
    <t>O ar-condicionado não refrigera o ambiente.Sala 107, Derca</t>
  </si>
  <si>
    <t xml:space="preserve">2019119877 </t>
  </si>
  <si>
    <t>O segundo aparelho está funcionando mas não é suficiente para manter a temperatura do laboratório sala 813</t>
  </si>
  <si>
    <t>2019119878</t>
  </si>
  <si>
    <t>avaliar as lâmpadas do Laboratório? Tem em torno de 20 lâmpadas queimadas. 514</t>
  </si>
  <si>
    <t>2019119884</t>
  </si>
  <si>
    <t>razão de uma limpeza no local, os cabos corromperam e a linha não vem no aparelho. 500A</t>
  </si>
  <si>
    <t>2019119892</t>
  </si>
  <si>
    <t xml:space="preserve">vaso quebrado no banheiro ao lado da sala 314. banheiro feminino - 3 ° andar </t>
  </si>
  <si>
    <t xml:space="preserve">2019119894 </t>
  </si>
  <si>
    <t>Equipamento não liga. Solicitação verificação e laudo técnico do problema. 406</t>
  </si>
  <si>
    <t xml:space="preserve"> 2019119895 </t>
  </si>
  <si>
    <t>igação de uma lixadeira trifásica, 220V, que será utilizada na obra do laboratório de anatomia humana.</t>
  </si>
  <si>
    <t xml:space="preserve"> 2019119896</t>
  </si>
  <si>
    <t>verificação de qual disjuntor do quadro elétrico (CD25) corresponde a aultoclave localizada no LAB 201.</t>
  </si>
  <si>
    <t xml:space="preserve">2019119900 </t>
  </si>
  <si>
    <t>ramal mudo 500D Auditoria interna</t>
  </si>
  <si>
    <t>2019119909</t>
  </si>
  <si>
    <t>maçaneta da porta do banheiro feminino Acessível do P3 caiu e a mesma se encontra na recepção do p3</t>
  </si>
  <si>
    <t xml:space="preserve">2019119918 </t>
  </si>
  <si>
    <t>Verificar um barulho que vem da rack na sala dos camundongos no bioterio</t>
  </si>
  <si>
    <t xml:space="preserve">2019119920 </t>
  </si>
  <si>
    <t>Venho solicitar a avaliação do quadro eletrônico da sala para saber se é possivel a instalação de um ultrafreezer.Sala 100D</t>
  </si>
  <si>
    <t>2019119925</t>
  </si>
  <si>
    <t xml:space="preserve">ajuste nas fechaduras das portas de um armário localizado no lab 814-C. </t>
  </si>
  <si>
    <t xml:space="preserve"> 2019119926</t>
  </si>
  <si>
    <t>precisamos de mais uma tomada 110V e uma 220V para outros dois equipamentos. Laboratória de Fisiologia Translacional. Sala 503</t>
  </si>
  <si>
    <t xml:space="preserve">2019119928 </t>
  </si>
  <si>
    <t>vazamento perceptível tanto dentro da parede quanto pinga da lateral sobre a bancada. 503</t>
  </si>
  <si>
    <t>2019119948</t>
  </si>
  <si>
    <t xml:space="preserve"> instalação hidráulica para o funcionamento da máquina de lavar na copa do RU.</t>
  </si>
  <si>
    <t>2019119971</t>
  </si>
  <si>
    <t>verificação do quadro elétrico do laboratório, pois tem ocorrido muitas quedas de energia nas últimas semanas Sala 714</t>
  </si>
  <si>
    <t>2019119977</t>
  </si>
  <si>
    <t xml:space="preserve"> ar na sala de camundongos está fazendo um barulho, como se tiversse algo solto, bioterio</t>
  </si>
  <si>
    <t xml:space="preserve"> 2019119979 </t>
  </si>
  <si>
    <t>Parafuso da maçaneta caiu  Sala 508, 5° andar, prédio 2</t>
  </si>
  <si>
    <t>2019119980</t>
  </si>
  <si>
    <t>Parafuso da maçaneta caiu Sala 509, 5° andar, prédio 2</t>
  </si>
  <si>
    <t>2019119988</t>
  </si>
  <si>
    <t>Solicitamos a reposição de quatro lâmpadas de LED.503</t>
  </si>
  <si>
    <t xml:space="preserve"> 2019119995</t>
  </si>
  <si>
    <t>solicitamos que seja verificado o não funcionamento dos bebedouros do RU.</t>
  </si>
  <si>
    <t>2019119997</t>
  </si>
  <si>
    <t xml:space="preserve">Ar- condicionado está vazando, parte externa , em frente a biblioteca, ar do 2° andar </t>
  </si>
  <si>
    <t>2019119999</t>
  </si>
  <si>
    <t xml:space="preserve"> redirecionar o dreno de ar condicionado que está pingando na passagem em frente à entrada da biblioteca, perto da escadinha.</t>
  </si>
  <si>
    <t xml:space="preserve"> 2019120007 </t>
  </si>
  <si>
    <t>averiguação de possivel instalação de transformador em um nobreak para poder usar um equipamento.514 prédio 3</t>
  </si>
  <si>
    <t>2019120008</t>
  </si>
  <si>
    <t>sem internet no laboratório novo recém liberado de anatomia</t>
  </si>
  <si>
    <t xml:space="preserve"> 2019120013</t>
  </si>
  <si>
    <t>Torneira está vasando. Trata-se da PRIMEIRA TORNEIRA, A MAIS PRÓXIMA DA PORTA DO LABORATÓRIO.Laboratório 004</t>
  </si>
  <si>
    <t>2019120020</t>
  </si>
  <si>
    <t>Ar-condicionado está vazando água pelas pás do equipamento Sala de estudo número 1, térreo Biblioteca</t>
  </si>
  <si>
    <t xml:space="preserve">2019120015 </t>
  </si>
  <si>
    <t xml:space="preserve"> banheiros masculino e feminino da ala norte do subsolo do P1, favor recolocar os dispensadores de papel e sabonetes</t>
  </si>
  <si>
    <t>2019120022</t>
  </si>
  <si>
    <t>passagem de novo cabo ethernet para instalação de um Access Point dentro da sala 314, prédio 1</t>
  </si>
  <si>
    <t>2019120023</t>
  </si>
  <si>
    <t xml:space="preserve"> saída de ar condicionado, pois pinga constantemente no poço de luz do 2º andar do prédio principal, Sala 209</t>
  </si>
  <si>
    <t>2019120027</t>
  </si>
  <si>
    <t>interruptor das luninarias da sala de entrada, a esquerda da porta de entrada não esta funcionando  Lab - 403</t>
  </si>
  <si>
    <t xml:space="preserve"> 2019120029</t>
  </si>
  <si>
    <t>colocar parafusos em um móvel do laboratório. Trata-se de uma escada de madeira  814</t>
  </si>
  <si>
    <t xml:space="preserve">2019120028 </t>
  </si>
  <si>
    <t xml:space="preserve">espelho externo da porta de entrada está quebrado,  403 </t>
  </si>
  <si>
    <t>2019120040</t>
  </si>
  <si>
    <t>Solicito revisão do ar condicionado do mezanino da biblioteca que não está ligando.</t>
  </si>
  <si>
    <t xml:space="preserve">2019120046 </t>
  </si>
  <si>
    <t>colocação de uma tela nas saídas de ar da sala dos peixes, pois estão expelindo fuligem e sujando as bancadas.</t>
  </si>
  <si>
    <t>2019120055</t>
  </si>
  <si>
    <t>Na sala 216 (P1), já encontrei, hoje pela manhã, a lixeira aparando a água que vaza quando o ar condicionado</t>
  </si>
  <si>
    <t xml:space="preserve">2019120057 </t>
  </si>
  <si>
    <t>levantamento dos alimentadores que vão para a anatomia que têm o encaminhamento dos cabos entre a anatomia e o RU.</t>
  </si>
  <si>
    <t>2019120068</t>
  </si>
  <si>
    <t>Verificar o funcionamento da catraca 2, no RU, pois a mesma não está funcionando. cancelado pois não faz parte do escopo.</t>
  </si>
  <si>
    <t xml:space="preserve">2019120081 </t>
  </si>
  <si>
    <t>verificação do ar condicionado central do hall de entrada da Biblioteca.</t>
  </si>
  <si>
    <t xml:space="preserve">2019120094 </t>
  </si>
  <si>
    <t>solicitamos dois controles de ar condicionado.814</t>
  </si>
  <si>
    <t>2019120101</t>
  </si>
  <si>
    <t xml:space="preserve">Colar em parede placas acolchoadas espaços de convivencia localizados no 5° e 7° </t>
  </si>
  <si>
    <t>2019120083</t>
  </si>
  <si>
    <t>Corrimão para deficientes na frente do elevador social do p1 está meio solto Térreo, prédio 1</t>
  </si>
  <si>
    <t>2019120116</t>
  </si>
  <si>
    <t>Desentupimento/limpeza Banheiro feminino, 3° andar, prédio 3</t>
  </si>
  <si>
    <t>2019120117</t>
  </si>
  <si>
    <t>Desentupir o vaso  e verificar tampa do vaso do primeiro box. Banheiro feminino, térreo, prédio 2</t>
  </si>
  <si>
    <t>2019120128</t>
  </si>
  <si>
    <t>Porta de uma das cabines caiu  Banheiro masculino, ala norte, térreo, prédio 1</t>
  </si>
  <si>
    <t>2019120134</t>
  </si>
  <si>
    <t>Colar batente da porta de vidro da Prefeitura</t>
  </si>
  <si>
    <t xml:space="preserve"> 2019120161</t>
  </si>
  <si>
    <t>bancada de trabalho do laboratório está sem energia  Lab 617, Farmacotécnica e Cosmetologia</t>
  </si>
  <si>
    <t xml:space="preserve"> 2019120167</t>
  </si>
  <si>
    <t>tomada na entrada da sala 415 está com um ruído estranho, solicitamos verificação. Sala 415 biotério</t>
  </si>
  <si>
    <t>2019120186</t>
  </si>
  <si>
    <t>reinstalação IMEDIATA condensadora instalada ao lado da prefeitura</t>
  </si>
  <si>
    <t>2019120148</t>
  </si>
  <si>
    <t>Gostaríamos de entregar o ramal 8901, situado na sala 500A/P1.</t>
  </si>
  <si>
    <t>2019120194</t>
  </si>
  <si>
    <t>Fechamento/conserto de teto de gesso (alçapão) 5° andar, rampa, prédio 2</t>
  </si>
  <si>
    <t>2019120222</t>
  </si>
  <si>
    <t>Estamos com um parquet solto aqui no chão da sala da Coordenação. 612, Coordenação Gastronomia e Farmácia</t>
  </si>
  <si>
    <t>2019120240</t>
  </si>
  <si>
    <t>vazamento sala de lavagem e preparo de materiais para esterilização no Laboratório de Biologia Celular (sala 613 do Prédio 3).</t>
  </si>
  <si>
    <t>2019120241</t>
  </si>
  <si>
    <t xml:space="preserve">segunda-feira da semana passada (01/4/24) estamos sem água na copa do 3° andar </t>
  </si>
  <si>
    <t>2019120251</t>
  </si>
  <si>
    <t xml:space="preserve">vazamento ar condicionado na guarita 2 </t>
  </si>
  <si>
    <t>2019120252</t>
  </si>
  <si>
    <t>bebedouro do sexto andar do prédio 1 está com vazamento.</t>
  </si>
  <si>
    <t>2019120257</t>
  </si>
  <si>
    <t>verificada a porta, da copa do RU, porque a mesma está ameaçando cair</t>
  </si>
  <si>
    <t>2019120258</t>
  </si>
  <si>
    <t>verificar a porta que está sendo utilizada como saída do RU.</t>
  </si>
  <si>
    <t>2019120261</t>
  </si>
  <si>
    <t xml:space="preserve"> manutenção no ar condicionado do laboratório 306 do prédio 1 que está, novamente, pingando.</t>
  </si>
  <si>
    <t xml:space="preserve">2019120270 </t>
  </si>
  <si>
    <t xml:space="preserve"> visita para ajustarmos outra maneira de evitar que fuligem caia nos peixes. bioterio</t>
  </si>
  <si>
    <t>2019120277</t>
  </si>
  <si>
    <t>Ajuste no pé do backdrop(banner) da UFCSPA</t>
  </si>
  <si>
    <t>2019120284</t>
  </si>
  <si>
    <t>retirada da guarita para obra do Almoxarifado de Químicos, houve a quebra de um vidro da janela.</t>
  </si>
  <si>
    <t xml:space="preserve">2019120288 </t>
  </si>
  <si>
    <t xml:space="preserve"> ares condicionados da sala dos ultrafreezeres não estão refrigerando. Sala 103, ultrafreezeres</t>
  </si>
  <si>
    <t>2019120296</t>
  </si>
  <si>
    <t>Está vazando muita água do ar condicionado. laboratorio 502</t>
  </si>
  <si>
    <t>2019120298</t>
  </si>
  <si>
    <t>porta de correr de um dos armários está trancada e em outra porta a dobradiça está com problemas.laboratorio 502</t>
  </si>
  <si>
    <t>2019120318</t>
  </si>
  <si>
    <t>mictório do banheiro masculino do Ru porque o mesmo está com vazamento.</t>
  </si>
  <si>
    <t xml:space="preserve">2019120319 </t>
  </si>
  <si>
    <t>ar-condicionado do RU está pingando próximo às portas dos banheiros.</t>
  </si>
  <si>
    <t>2019120334</t>
  </si>
  <si>
    <t>quadro com as chaves dos armários seja pendurado na sala 308.</t>
  </si>
  <si>
    <t>2019120309</t>
  </si>
  <si>
    <t xml:space="preserve">suporte de papel toalha quebrou/ material antigo.  banheiro da sala 403 do prédio 1. </t>
  </si>
  <si>
    <t>2019120341</t>
  </si>
  <si>
    <t>NTI trocou o cabo de rede do equipamento que trabalho. O cabo está fora da canaleta sala 412, primeira mesa da sala</t>
  </si>
  <si>
    <t xml:space="preserve">2019120356 </t>
  </si>
  <si>
    <t>troca desta e a revisão das demais lâmpadas do laboratório 203</t>
  </si>
  <si>
    <t>2019120359</t>
  </si>
  <si>
    <t>reposição e colocação de lâmpadas de led de 9 watts, dentre outras Salão Nobre - Sala 110</t>
  </si>
  <si>
    <t>2019120367</t>
  </si>
  <si>
    <t>instalados (fixados na parede) dois clavilulários que já foram adquiridos por nós, eles se encontram na sala da Deseg 100 H</t>
  </si>
  <si>
    <t xml:space="preserve">2019120374 </t>
  </si>
  <si>
    <t xml:space="preserve">Ar condicionado do hall do térreo P2 não está funcionando. </t>
  </si>
  <si>
    <t>2019120375</t>
  </si>
  <si>
    <t xml:space="preserve">A porta de vidro, que dá acesso ao subsolo do prédio 1 está solta, podendo causar algum acidente. </t>
  </si>
  <si>
    <t>2019120379</t>
  </si>
  <si>
    <t>Três lâmpadas do laboratório 206 estão queimadas e quatro da 206A também.</t>
  </si>
  <si>
    <t>2019120382</t>
  </si>
  <si>
    <t>Ar-condicionado da Reitoria apresenta erro F3 Sala 502 - Reitoria</t>
  </si>
  <si>
    <t>2019120384</t>
  </si>
  <si>
    <t>Religação de luminárias(passar na Prefeitura Subsolo, ala sul, prédio 1</t>
  </si>
  <si>
    <t>2019120385</t>
  </si>
  <si>
    <t xml:space="preserve">faltando um parafuso na parte interna da maçaneta da porta do laboratório 306. </t>
  </si>
  <si>
    <t>2019120406</t>
  </si>
  <si>
    <t>Tampa do vaso quebrada.  Banheiro masculino, 4° andar, ala norte, prédio 1</t>
  </si>
  <si>
    <t xml:space="preserve"> 2019120408</t>
  </si>
  <si>
    <t>Descarga estragada,  Banheiro feminino, ala norte, 4° andar, prédio 1</t>
  </si>
  <si>
    <t xml:space="preserve">2019120409 </t>
  </si>
  <si>
    <t>Tampa do vaso está quebrada Banheiro feminino, ala sul, 6° andar, prédio 1</t>
  </si>
  <si>
    <t>2019120410</t>
  </si>
  <si>
    <t>Arrancaram assento do vaso  Banheiro feminino, ala norte, térreo, prédio 1</t>
  </si>
  <si>
    <t>2019120412</t>
  </si>
  <si>
    <t xml:space="preserve"> instalação de CAP em coluna acima do registro conforme foto anexada, no banheiro masculino ala norte, 3° pavimento predio 1</t>
  </si>
  <si>
    <t>2019120413</t>
  </si>
  <si>
    <t>desinstalação de nobreak 127v que está instalado na sala 402 do prédio 3 instalação do mesmo na sala 514</t>
  </si>
  <si>
    <t>2019120450</t>
  </si>
  <si>
    <t>verifiquem o banheiro masculino dos funcionários do RU porque não está funcionando a descarga.</t>
  </si>
  <si>
    <t>2019120452</t>
  </si>
  <si>
    <t>orientação quanto ao multimedidor que está instalado no quadro geral no térreo do P3.</t>
  </si>
  <si>
    <t xml:space="preserve">2019120468 </t>
  </si>
  <si>
    <t xml:space="preserve">Avaliação de infiltrações sala 606 do prédio 1 </t>
  </si>
  <si>
    <t>2019120482</t>
  </si>
  <si>
    <t>controle com problema  309</t>
  </si>
  <si>
    <t>2019120491</t>
  </si>
  <si>
    <t>Soldar a roda do carrinho de inox que fica na sala de quarentena, pois está quebrado.Sala 415, Biotério</t>
  </si>
  <si>
    <t>2019120500</t>
  </si>
  <si>
    <t>Na realidade as pás estão tortas, quase caindo, sala 302</t>
  </si>
  <si>
    <t xml:space="preserve">2019120507 </t>
  </si>
  <si>
    <t xml:space="preserve"> dois equipamentos que queimaram no laboratório,os quais utilizamos as mesmas tomadas.sala 302,lab de Microbiologia Molecular</t>
  </si>
  <si>
    <t>2019117391</t>
  </si>
  <si>
    <t>abastecimento para os geradores do prédio 1, 2 e 3</t>
  </si>
  <si>
    <t>2019120548</t>
  </si>
  <si>
    <t>remoção e posterior reinstalação dos alimentadores remanescentes no laboratório de anatomia (obra), prédio 1, subsolo.</t>
  </si>
  <si>
    <t>2019120552</t>
  </si>
  <si>
    <t xml:space="preserve"> restaurar o funcionamento os sensores de presença nas cabines individuais(3 espaços) do banheiro feminino no subsolo - sala 020</t>
  </si>
  <si>
    <t>2019120554</t>
  </si>
  <si>
    <t>Recolocação do reservatório superior do Prédio 1 (chamado encerrado e dada a sua continuidade no PI 2019121782).</t>
  </si>
  <si>
    <t>2019120557</t>
  </si>
  <si>
    <t xml:space="preserve">Vazamento de água do ar condicionado da sala 803B. </t>
  </si>
  <si>
    <t>2019120558</t>
  </si>
  <si>
    <t xml:space="preserve"> verificar se o vazamento de água que ocorre no monta-cargas da bibilioteca é de um dreno de ar condicionado.</t>
  </si>
  <si>
    <t>2019120559</t>
  </si>
  <si>
    <t>serviço de montagem de uma mesa em L. O bem será distribuído à Clínica da Família IAPI,procurar o Patrimônio (no depósito)</t>
  </si>
  <si>
    <t xml:space="preserve">2019120517 </t>
  </si>
  <si>
    <t xml:space="preserve"> Troca do suporte de papel-toalha do sanitário do Arquivo, piso de cima mezanino, 2º andar, banheiro masculino</t>
  </si>
  <si>
    <t xml:space="preserve"> 2019120555</t>
  </si>
  <si>
    <t>verificar se uma tomada da sala 414E esta ligada ao gerador,biotério</t>
  </si>
  <si>
    <t>2019120563</t>
  </si>
  <si>
    <t>identificação especifica sobre os quadros nas salas 314, 315 e 316 do Prédio 1</t>
  </si>
  <si>
    <t>2019120567</t>
  </si>
  <si>
    <t>Precisamos movimentar uma máquina e para isso, preciso tirar o cano que está acoplado no teto(exaustão), bioterio</t>
  </si>
  <si>
    <t>2019120577</t>
  </si>
  <si>
    <t>Descarga com problema Banheiro feminino, ala sul,4° andar, prédio 1</t>
  </si>
  <si>
    <t>2019120579</t>
  </si>
  <si>
    <t>Janela caiu, no final do corredor onde ficam os armários dos alunos(perto do dce)Térreo baixo, prédio 2</t>
  </si>
  <si>
    <t>2019120580</t>
  </si>
  <si>
    <t xml:space="preserve"> um vazamento de água vindo do teto (mais especificamente gotejando pela luminária) da sala 4 do mezanino da Biblioteca.</t>
  </si>
  <si>
    <t>2019120585</t>
  </si>
  <si>
    <t>término da reforma ocorrida no local, duas capelas de fluxo laminar não estão ligando. Sala 704, Laboratório de Cultura Celular</t>
  </si>
  <si>
    <t>2019120591</t>
  </si>
  <si>
    <t>Ar condicionado da sala 005 subsolo/Pr 1 não está resfriando.</t>
  </si>
  <si>
    <t>2019120600</t>
  </si>
  <si>
    <t xml:space="preserve"> estamos sem ventilação nas salas de procedimentos bioterio</t>
  </si>
  <si>
    <t xml:space="preserve"> 2019120604</t>
  </si>
  <si>
    <t xml:space="preserve">Porta da recepção não está fechando, está fora do trilho </t>
  </si>
  <si>
    <t>2019120602</t>
  </si>
  <si>
    <t xml:space="preserve">laboratório tem 3 dispensers de papel-toalha no formato rolo e 2 deles estão estragados. SALA 04
</t>
  </si>
  <si>
    <t>2019120612</t>
  </si>
  <si>
    <t>reparo da torneira que fica na copa do RU porque ela está com mal funcionamento.</t>
  </si>
  <si>
    <t>2019120617</t>
  </si>
  <si>
    <t>ar condicionado não liga/não desliga  607</t>
  </si>
  <si>
    <t>2019120624</t>
  </si>
  <si>
    <t>tomadas em que as geladeiras e freezers estão ligadas estão no gerador. Precisamos que seja verificado até sexta-feira, Central Analítica</t>
  </si>
  <si>
    <t xml:space="preserve">2019120625 </t>
  </si>
  <si>
    <t>Verificar cancela da G1</t>
  </si>
  <si>
    <t>2019120627</t>
  </si>
  <si>
    <t>uma luminária comum de lâmpadas tubulares de led dentro da sala dos servidores dentro da sala de monitoramento, na sala 102 no térreo do Prédio 02</t>
  </si>
  <si>
    <t>2019120636</t>
  </si>
  <si>
    <t xml:space="preserve">reforço/suporte para uma prateleira do armário da sala 403b </t>
  </si>
  <si>
    <t xml:space="preserve"> 2019120641</t>
  </si>
  <si>
    <t>2 ar-condicionados da sala 714 estão desligando sozinhos durante a noite.</t>
  </si>
  <si>
    <t xml:space="preserve"> 2019120649</t>
  </si>
  <si>
    <t>verificados os bebedouros no RU porque todos apresentam algum tipo de problema.</t>
  </si>
  <si>
    <t>2019120670</t>
  </si>
  <si>
    <t xml:space="preserve">avaliem o banheiro feminino (300e), ala sul do 3° andar do prédio 1. </t>
  </si>
  <si>
    <t>2019120673</t>
  </si>
  <si>
    <t xml:space="preserve"> uma parede que nenhuma tomada está funcionando. 502 - p3</t>
  </si>
  <si>
    <t>2019120682</t>
  </si>
  <si>
    <t xml:space="preserve">verificar eletrica na  bancada a direita de quem adentra a sala dos conselhos no 5 andar do prédio 1. </t>
  </si>
  <si>
    <t>2019120691</t>
  </si>
  <si>
    <t xml:space="preserve"> Vazamento em instalação Banheiro masculino, térreo alto, prédio 2</t>
  </si>
  <si>
    <t xml:space="preserve">2019120692 </t>
  </si>
  <si>
    <t>Assento de vaso está quebrado Banheiro feminino, térreo, prédio 3</t>
  </si>
  <si>
    <t xml:space="preserve"> 2019120707</t>
  </si>
  <si>
    <t>a torneira da copa do RU está, novamente, apresentando problemas.</t>
  </si>
  <si>
    <t xml:space="preserve">2019120711 </t>
  </si>
  <si>
    <t xml:space="preserve">Apertar registro e verificar se há problemas.  Prédio Conceição
</t>
  </si>
  <si>
    <t xml:space="preserve">2019120712 </t>
  </si>
  <si>
    <t>Na sala 613F/ ou sala 01 Escura 2 tomadas 220 não estão funcionando</t>
  </si>
  <si>
    <t>2019120714</t>
  </si>
  <si>
    <t>Troca de voltagem, tomada de 110 para 220, ou colocar em uma caixinha de tomada</t>
  </si>
  <si>
    <t xml:space="preserve">2019120722 </t>
  </si>
  <si>
    <t>Nosso ramal (8805) e sua extensão no depósito não estão funcionando. 100F1 - Divsião de Patrimônio</t>
  </si>
  <si>
    <t xml:space="preserve">2019120724 </t>
  </si>
  <si>
    <t>A porta da sala 401b não está fechando bem.401b - sala do Departamento de Nutrição</t>
  </si>
  <si>
    <t xml:space="preserve">2019120726 </t>
  </si>
  <si>
    <t>Verificar tomada que está apresentando problema, onde está ligado o ponto biométrico da Adservi  Área dos terceirizados, 2°</t>
  </si>
  <si>
    <t>2019120733</t>
  </si>
  <si>
    <t>verificar banheiro demolido da ala Sul há tubulações frigorígenas passando.</t>
  </si>
  <si>
    <t xml:space="preserve"> 2019120731 </t>
  </si>
  <si>
    <t>tomada do teto, que liga o projetor, da sala 623, está inutilizável. Trocar a tomada.</t>
  </si>
  <si>
    <t xml:space="preserve">2019120747 </t>
  </si>
  <si>
    <t>Vazamento do teto, caindo em cima dos equipamentos. Solicito revisão da hidráulica e também da elétrica Sala 603, U Bioanalítica</t>
  </si>
  <si>
    <t xml:space="preserve"> 2019120750</t>
  </si>
  <si>
    <t>tomadas para a feira das ligas, Dessas 35, 26 estão solicitando tomadas para ligar seus aparelhos de demonstração.</t>
  </si>
  <si>
    <t xml:space="preserve">2019120764 </t>
  </si>
  <si>
    <t>solicitamos que seja verificada uma das torneiras da copa do RU porque ela está desengatada.</t>
  </si>
  <si>
    <t>2019120766</t>
  </si>
  <si>
    <t>Recolocação de porta (porta está no subsolo do P2- fundo do corredor)  Rampa de acesso a Santa Casa, prédio 3</t>
  </si>
  <si>
    <t>2019120771</t>
  </si>
  <si>
    <t>Colocar 2 parafusos para fixar o ponto eletrônico da Adservi.  Área terceirizados, 2° andar, prédio 2</t>
  </si>
  <si>
    <t xml:space="preserve">2019120777 </t>
  </si>
  <si>
    <t>Aparelho DE SPLIT praticamente sem uso e pingando. Na sala de lavagem, 613 A, o split fica no teto entre uma estufa e um autoclave.</t>
  </si>
  <si>
    <t>2019120780</t>
  </si>
  <si>
    <t xml:space="preserve"> Vazamento em instalação em torneira Banheiro feminino, 5° andar, ala norte, prédio 1</t>
  </si>
  <si>
    <t>2019120781</t>
  </si>
  <si>
    <t>verificarem o conector do ponto lógico com a identificação PL30 (não está fixado corretamente), localizado na sala 404 do prédio 1</t>
  </si>
  <si>
    <t>2019120786</t>
  </si>
  <si>
    <t xml:space="preserve"> pontos: 3.3; 3.6; 2.11 estão ligados ao gerador, se não devem ser incluídos. Sala 304-Biologia Molecular</t>
  </si>
  <si>
    <t>2019120791</t>
  </si>
  <si>
    <t>inspeção e intervenções na rede elétrica das salas de aula da Ala Norte do Prédio 1, 6° pavimento.</t>
  </si>
  <si>
    <t>2019120801</t>
  </si>
  <si>
    <t>Curto-circuito em estrutura elétrica</t>
  </si>
  <si>
    <t>2019120804</t>
  </si>
  <si>
    <t>Avaliação do circuito 2.11 que está em tomada normal e precisa estar ligada no gerador. s304</t>
  </si>
  <si>
    <t>2019120815</t>
  </si>
  <si>
    <t>reposicionamento das câmeras de captura no laboratório 805 do prédio 3.</t>
  </si>
  <si>
    <t>2019120817</t>
  </si>
  <si>
    <t>ramal mudo Esta condição está sendo recorrente.400b</t>
  </si>
  <si>
    <t>2019120820</t>
  </si>
  <si>
    <t>Instalar dois quadros na parede para a Editora da UFCSPA. s603</t>
  </si>
  <si>
    <t xml:space="preserve">2019120828 </t>
  </si>
  <si>
    <t xml:space="preserve">ar condicionado do laboratório 303 do Prédio 1 está com vazamento. </t>
  </si>
  <si>
    <t>2019120085</t>
  </si>
  <si>
    <t xml:space="preserve">Suporte papel-toalha Sala 315, copa. </t>
  </si>
  <si>
    <t>2019120869</t>
  </si>
  <si>
    <t>Marco e dobradiças estão cedendo.  Sala 121B- DCE, térreo ,prédio 2</t>
  </si>
  <si>
    <t>2019120873</t>
  </si>
  <si>
    <t>Tampa do vaso está quebrada.  Banheiro feminino, térreo, prédio 3</t>
  </si>
  <si>
    <t xml:space="preserve">2019120876 </t>
  </si>
  <si>
    <t xml:space="preserve"> as tomadas do local sejam verificadas porque as Ligas as utilizarão.hall do 3º andar do P2.</t>
  </si>
  <si>
    <t>2019120874</t>
  </si>
  <si>
    <t>2019120890</t>
  </si>
  <si>
    <t>Nti disse que o ponto lógico está com problema  412</t>
  </si>
  <si>
    <t xml:space="preserve"> 2019120904</t>
  </si>
  <si>
    <t>metade ou mais das cadeiras da sala de videoconferência estão com problemas no suporte dos cadernos. s519</t>
  </si>
  <si>
    <t xml:space="preserve"> 2019120913</t>
  </si>
  <si>
    <t>Verificar exaustor, não se desliga Banheiro cadeirantes, 200d, 2° andar, prédio 1</t>
  </si>
  <si>
    <t xml:space="preserve">2019120914 </t>
  </si>
  <si>
    <t>Limpeza de caixas coletoras de água pluvial. No entrono dos prédios da UFCSPA</t>
  </si>
  <si>
    <t xml:space="preserve">2019120916 </t>
  </si>
  <si>
    <t>Fundamento de blocos do piso próximo a rampa de acesso do P2 Próximo a rampa, prédio 2</t>
  </si>
  <si>
    <t xml:space="preserve">2019120917 </t>
  </si>
  <si>
    <t>Fixar suporte Banheiro masculino, ala norte, 3° andar, prédio 1</t>
  </si>
  <si>
    <t>2019120918</t>
  </si>
  <si>
    <t>Corrimão solto entre 2° e 3° andar.</t>
  </si>
  <si>
    <t xml:space="preserve">2019120931 </t>
  </si>
  <si>
    <t>Desentupimento/limpeza Banheiro feminino, 3° andar, prédio 2</t>
  </si>
  <si>
    <t>2019120935</t>
  </si>
  <si>
    <t xml:space="preserve">uma das cortinas da sala 618  predio 1 - lab informatica. se puder revisar tb fechadrua da porta. 618 </t>
  </si>
  <si>
    <t>2019120919</t>
  </si>
  <si>
    <t>coloquem o nome do laboratório corretamente nas indicações no prédio Sala:813</t>
  </si>
  <si>
    <t xml:space="preserve">2019120945 </t>
  </si>
  <si>
    <t xml:space="preserve">O aparelho de ar condicionado da sala 005 do predio 1 nao está ligando. 005 </t>
  </si>
  <si>
    <t>2019120950</t>
  </si>
  <si>
    <t>visor do controle liga, às vezes, mas o controle não funciona.814</t>
  </si>
  <si>
    <t>2019120953</t>
  </si>
  <si>
    <t>Confeccionar sistema de escoramento para tampa e grelhas com cadáveres do tanque de armazenamento da anatomia</t>
  </si>
  <si>
    <t>2019120992</t>
  </si>
  <si>
    <t>Salas alagada, vazamento vem do teto.  Salas 706A/706B, 7° andar, prédio 3</t>
  </si>
  <si>
    <t xml:space="preserve">2019120993 </t>
  </si>
  <si>
    <t>Suporte quebrado Banheiro masculino, térreo, prédio 2</t>
  </si>
  <si>
    <t>2019120996</t>
  </si>
  <si>
    <t>Solicitamos a limpeza do ar-condicionado da sala de pós-operatório na tarde de hoje Sala 415, Biotério</t>
  </si>
  <si>
    <t xml:space="preserve">2019120997 </t>
  </si>
  <si>
    <t xml:space="preserve"> sala 302 do prédio 2 está sem energia elétrica. Tanto na iluminação, quanto nas tomadas.</t>
  </si>
  <si>
    <t>2019120998</t>
  </si>
  <si>
    <t>Solicito remoção do gesso danificado no hall do terceiro pavimento do prédio 3.</t>
  </si>
  <si>
    <t xml:space="preserve"> 2019120999</t>
  </si>
  <si>
    <t xml:space="preserve"> o desentupimento dos ralos da laje do quarto andar do prédio 2 (405, P2).</t>
  </si>
  <si>
    <t xml:space="preserve"> 2019121001</t>
  </si>
  <si>
    <t>fissura na parte inferior do reservatório de incêndio, de 30m3, do sistema de SPK do P3, que está causando um pequeno vazamento</t>
  </si>
  <si>
    <t>2019121005</t>
  </si>
  <si>
    <t>entupimento Bebedouro Corredor, 4° andar, p1</t>
  </si>
  <si>
    <t>2019121006</t>
  </si>
  <si>
    <t>entupimento Bebedouro  Corredor, 5° andar, p1</t>
  </si>
  <si>
    <t>2019121007</t>
  </si>
  <si>
    <t xml:space="preserve"> Desentupimento/limpeza  Banheiro feminino, 3° andar, p2</t>
  </si>
  <si>
    <t xml:space="preserve"> 2019121008</t>
  </si>
  <si>
    <t>Ar condicionado está pingando sala 414</t>
  </si>
  <si>
    <t xml:space="preserve">2019121009 </t>
  </si>
  <si>
    <t>Problema recorrente neste ramal 100 F-1</t>
  </si>
  <si>
    <t xml:space="preserve">2019121012 </t>
  </si>
  <si>
    <t>Refazer o encanamento do ladrão(saída de água) do reservatório inferior do P1</t>
  </si>
  <si>
    <t>2019121019</t>
  </si>
  <si>
    <t xml:space="preserve"> substituir os pontos  dos seguintes ramais na sala 213, prédio 1:PT6 = de 8765 PARA = 8767 PT1 = de 8767 PARA 8765</t>
  </si>
  <si>
    <t xml:space="preserve"> 2019121023 </t>
  </si>
  <si>
    <t xml:space="preserve">tomada de gerador que queremos deslocar de lugar (dentro da mesma sala) para ser usada por equipamento  Sala 704, </t>
  </si>
  <si>
    <t>2019121030</t>
  </si>
  <si>
    <t xml:space="preserve">Atualmente ramal está no prédio 2, sala 133 </t>
  </si>
  <si>
    <t xml:space="preserve">2019121039 </t>
  </si>
  <si>
    <t>Torneira da pia da sala 613 A de Procedimentos/ Lavagem, está pingando, não está fechando totalmente.</t>
  </si>
  <si>
    <t>2019121043</t>
  </si>
  <si>
    <t>Precisamos de limpeza do filtro do ar condicionado da sala de quarentena (414P).</t>
  </si>
  <si>
    <t xml:space="preserve">2019121045 </t>
  </si>
  <si>
    <t>limpeza das luminárias das salas de quarentena e pós operatório do Biotério.</t>
  </si>
  <si>
    <t>2019121061</t>
  </si>
  <si>
    <t>vazamento de água sobre uma luminária na sala 613D.</t>
  </si>
  <si>
    <t xml:space="preserve">2019121062 </t>
  </si>
  <si>
    <t xml:space="preserve">Goteira em frente ao 1° elevador social, no 5° andar </t>
  </si>
  <si>
    <t>2019121064</t>
  </si>
  <si>
    <t>Vazamento  do ralo da 713 que acaba dando dando na luminária da 613</t>
  </si>
  <si>
    <t xml:space="preserve">2019121067 </t>
  </si>
  <si>
    <t>água da chuva está infiltrando por fora da tubulação pluvial do banheiro masculino da ala sul do 6 pav  p1 (que está em reforma).</t>
  </si>
  <si>
    <t>2019121068</t>
  </si>
  <si>
    <t xml:space="preserve">verificar se há risco de queda do forro de gesso em frente aos elevadores sociais no 9° pavimento do Prédio 2. </t>
  </si>
  <si>
    <t>2019121072</t>
  </si>
  <si>
    <t>entrada de água no 4º andar e as danificações no piso.</t>
  </si>
  <si>
    <t xml:space="preserve"> 2019121073 </t>
  </si>
  <si>
    <t xml:space="preserve"> água acumulada no subsolo do prédio, verificar se a bomba de drenagem está acionada corretamente.</t>
  </si>
  <si>
    <t>2019121079</t>
  </si>
  <si>
    <t xml:space="preserve">Lâmpada do elevador de serviço do P1 está piscando, é necessário realizar troca. </t>
  </si>
  <si>
    <t xml:space="preserve"> 2019121085</t>
  </si>
  <si>
    <t>Verificar tubulação de ar condicionado Laboratório 814, 8° andar, prédio 2</t>
  </si>
  <si>
    <t xml:space="preserve">2019121090 </t>
  </si>
  <si>
    <t xml:space="preserve"> avaliação da elétrica do carrinho de recarga de notebooks, hoje localizado na sala 314 p1,mas se encaminhando para s213</t>
  </si>
  <si>
    <t>2019121093</t>
  </si>
  <si>
    <t>entrando água da chuva na sala de procedimentos de ratos do Biotério. Está molhando a bancada.bioterio</t>
  </si>
  <si>
    <t xml:space="preserve"> 2019121110 </t>
  </si>
  <si>
    <t>A fechadura do banheiro 400D está danificada.</t>
  </si>
  <si>
    <t xml:space="preserve"> 2019121111 </t>
  </si>
  <si>
    <t>Salas 619 e 621/ prédio I - inundação, infiltração e dano no gesso sem risco de queda.</t>
  </si>
  <si>
    <t>2019121112</t>
  </si>
  <si>
    <t>caiu a proteção acrílica das luzes do elevador de serviço do referido prédio, fiação e lâmpadas ficaram a mostra.</t>
  </si>
  <si>
    <t>2019121121</t>
  </si>
  <si>
    <t>Avaliação quanto a infiltração nas calhas que estão acima da sala 606/607. Chamado cancelado por duplicidade. A demanda já está sendo atendida no PI 2019120478</t>
  </si>
  <si>
    <t xml:space="preserve"> 2019121122</t>
  </si>
  <si>
    <t>Avaliação quanto às infiltrações na calhas que passam acima dessas salas. ja esta sendo atendido no pi 2019112815</t>
  </si>
  <si>
    <t xml:space="preserve">2019121123 </t>
  </si>
  <si>
    <t>Avaliar infiltração na junta de dilatação do carredor da Ala Norte próximo a sala 621. duplicado ja atendido no pi 2019121111</t>
  </si>
  <si>
    <t>2019121126</t>
  </si>
  <si>
    <t>desligamento de energia elétrica em Porto Alegre pela Defesa Civil abastecimento  Geradores dos três prédios</t>
  </si>
  <si>
    <t>2019121173</t>
  </si>
  <si>
    <t>Peça quebrada na bomba do reservatório inferior P1</t>
  </si>
  <si>
    <t>2019121183</t>
  </si>
  <si>
    <t>verificação para a possível instalação de um ramal na sala 210 do prédio 1. Número disponível: 8864 (instalado inicialmente na sala 806 P3)</t>
  </si>
  <si>
    <t>2019121215</t>
  </si>
  <si>
    <t xml:space="preserve">Realização de inspeção predial em instalações elétricas </t>
  </si>
  <si>
    <t>2019121216</t>
  </si>
  <si>
    <t>esgotamento dos dois níveis de subsolo do prédio 4 da UFCSPA, situado na Rua Sete de Setembro</t>
  </si>
  <si>
    <t>2019121230</t>
  </si>
  <si>
    <t>vazamento expressivo de água em uma das luminárias do banheiro feminino do oitavo andar.</t>
  </si>
  <si>
    <t>2019121231</t>
  </si>
  <si>
    <t>substituição emergencial de uma das bombas localizadas no subsolo do prédio 1, que apresenta avarias</t>
  </si>
  <si>
    <t>2019121226</t>
  </si>
  <si>
    <t>Verificação elétrica na Central Analítica</t>
  </si>
  <si>
    <t xml:space="preserve">2019121258 </t>
  </si>
  <si>
    <t>aumento geral da temperatura do Biotério, se possível. Aumentar em 2 ou 3 graus do que está programado hoje.</t>
  </si>
  <si>
    <t>2019121264</t>
  </si>
  <si>
    <t>Sensor da porta não está funcionando(porta está sendo aberta e fechada manualmente) recepção p2</t>
  </si>
  <si>
    <t xml:space="preserve">2019121273 </t>
  </si>
  <si>
    <t>O ar condicionado da sala administrativa do Biotério está vazando bastante.</t>
  </si>
  <si>
    <t>2019121274</t>
  </si>
  <si>
    <t>Somente os vasos estão sem água Banheiro feminino, 5° andar, prédio 3</t>
  </si>
  <si>
    <t>2019121275</t>
  </si>
  <si>
    <t>Um dos portões do subsolo não está abrindo, e o outro portão está emperrado e não conseguem mexer nem manualmente sub</t>
  </si>
  <si>
    <t>2019121297</t>
  </si>
  <si>
    <t xml:space="preserve">elevada infiltração que pingou sobre o quadro de luz na sala 617 </t>
  </si>
  <si>
    <t>2019121327</t>
  </si>
  <si>
    <t>Soldar as rodas do carrinho de inox do lab 415 (bioterio)</t>
  </si>
  <si>
    <t xml:space="preserve"> 2019121318</t>
  </si>
  <si>
    <t>sala 200B do PI requer manutenção. infiltração</t>
  </si>
  <si>
    <t xml:space="preserve">2019121343 </t>
  </si>
  <si>
    <t>torneiras que ficam embaixo das pias, nos banheiros de cadeirantes do 4° e 5° andar do prédio 3.</t>
  </si>
  <si>
    <t xml:space="preserve">2019121363 </t>
  </si>
  <si>
    <t>problema atual é devido a rede elétrica em série com outros equipamentos não chega a voltagem necessária para a feremntadora.615</t>
  </si>
  <si>
    <t xml:space="preserve">2019121368 </t>
  </si>
  <si>
    <t xml:space="preserve"> sala 508, há uma linha frigorígena que deve ser realocada, pois impede a instalação do forro na posição em que está.</t>
  </si>
  <si>
    <t>2019121369</t>
  </si>
  <si>
    <t>ramal de alimentação de água dos banheiros do RU</t>
  </si>
  <si>
    <t>2019121370</t>
  </si>
  <si>
    <t>troca da mangueira flexível do ponto de água fria para o ponto de água quente,no ru</t>
  </si>
  <si>
    <t xml:space="preserve">2019121373 </t>
  </si>
  <si>
    <t>lâmpada piscando Salinha dos vigilantes ao lado da recepção do p1</t>
  </si>
  <si>
    <t xml:space="preserve">2019121374 </t>
  </si>
  <si>
    <t>Lavagem externa das caixas de agua do prédio 03 e limpeza, conforme fotos em anexo.</t>
  </si>
  <si>
    <t>2019121382</t>
  </si>
  <si>
    <t>A placa com o nome do laboratório caiu (302)</t>
  </si>
  <si>
    <t>2019121396</t>
  </si>
  <si>
    <t>a compra e instalação de uma torneira simples, mas que seja de material metálico no ru</t>
  </si>
  <si>
    <t>2019121393</t>
  </si>
  <si>
    <t>P1 - 2° pavimento - primeiro quadro elétrico do corredor da ala sul - disjuntor 14.</t>
  </si>
  <si>
    <t>2019121386</t>
  </si>
  <si>
    <t>solicito inspeção e limpeza do ralo da laje do quarto pavimento do prédio 2.</t>
  </si>
  <si>
    <t xml:space="preserve">2019121390 </t>
  </si>
  <si>
    <t>refeitas as vedações das claraboias que ficam acima da bibilioteca (acesso pela laje técnica do 3° pavimento P1).</t>
  </si>
  <si>
    <t xml:space="preserve"> 2019121391</t>
  </si>
  <si>
    <t>Substituição da fotocélula das lâmpadas que iluminam as bandeiras na fachada do prédio 01.</t>
  </si>
  <si>
    <t>2019121392</t>
  </si>
  <si>
    <t>impeza dos reservatórios de consumo do P3 em duas etapas (como de praxe), para minimizar o prejuízo nas atividades de pesquisa.</t>
  </si>
  <si>
    <t xml:space="preserve">2019121394 </t>
  </si>
  <si>
    <t>solicito a compra de filtros, manta G3, bolsa e plissado para manutenção das casas de máquinas do P3.</t>
  </si>
  <si>
    <t>2019121397</t>
  </si>
  <si>
    <t>Solicito que seja feito o desentupimento dos ralos da laje do terceiro andar do prédio 2 (305, P2).</t>
  </si>
  <si>
    <t>2019121414</t>
  </si>
  <si>
    <t>Correção de goteiras na claraboia e pintura em duas sala de estudos da biblioteca conforme as fotos anexadas.biblioteca</t>
  </si>
  <si>
    <t>2019121412</t>
  </si>
  <si>
    <t>Ar condicionado mesmo desligado está pingando. 806A</t>
  </si>
  <si>
    <t>2019121417</t>
  </si>
  <si>
    <t xml:space="preserve">O ar-condicionado da sala 218 do prédio 1 está apresentando o código F4 desde a semana passada. </t>
  </si>
  <si>
    <t xml:space="preserve">2019121423 </t>
  </si>
  <si>
    <t>Ar condicionado quando ligado se desliga sozinho no Museu (409)</t>
  </si>
  <si>
    <t xml:space="preserve">2019121427 </t>
  </si>
  <si>
    <t>Ar condicionado não desliga no controle só no disjuntor 401A - SALA PROF. ENFERMAGEM</t>
  </si>
  <si>
    <t>2019121436</t>
  </si>
  <si>
    <t>Braço de cadeira está solto.sala 304</t>
  </si>
  <si>
    <t xml:space="preserve">2019121443 </t>
  </si>
  <si>
    <t>Solicitamos o esgotamento da caixa da Anatomia 14/07</t>
  </si>
  <si>
    <t xml:space="preserve">2019121449 </t>
  </si>
  <si>
    <t xml:space="preserve">departamento de enfermagem 401a, os computadores que estão a direita da entrada, não estão funcionando </t>
  </si>
  <si>
    <t>2019121450</t>
  </si>
  <si>
    <t>cortar cabos de vassouras no tamanho a ser combinado.sala 415, Biotério</t>
  </si>
  <si>
    <t>2019121464</t>
  </si>
  <si>
    <t>troca de um conjunto de 4 lâmpadas que estão parcialmente funcionando e piscando.Lab 1sala 001-B /Central Analítica</t>
  </si>
  <si>
    <t>2019121479</t>
  </si>
  <si>
    <t>Porta do armário está caindo Sala 113(vigilantes) térreo, prédio 3</t>
  </si>
  <si>
    <t>2019121502</t>
  </si>
  <si>
    <t>solicito que movimentem o eletroduto e, se possível e necessário, o quadro da imagem. Porta de acesso à Reitoria</t>
  </si>
  <si>
    <t>2019121522</t>
  </si>
  <si>
    <t>recolocação do suporte das lâmpadas que foi retirado para eventual manutenção há meses -Lab 2 Sala 001-B Central Analítica</t>
  </si>
  <si>
    <t xml:space="preserve">2019121529 </t>
  </si>
  <si>
    <t>Solicito que a marcenaria proceda a medição de mesas que estão no depósito 2 da anatomia para confecção de prateleiras</t>
  </si>
  <si>
    <t>2019121530</t>
  </si>
  <si>
    <t>Solicitamos manutenção para os dois aparelhos de ar-condicionado da sala 408.</t>
  </si>
  <si>
    <t>2019121531</t>
  </si>
  <si>
    <t>equipe de hidráulica para o acompanhamento do serviço de limpeza por hidrojateamento da rede de esgoto cloacal e pluvial que vem da Santa Casa.</t>
  </si>
  <si>
    <t xml:space="preserve">2019121497 </t>
  </si>
  <si>
    <t>colocação de suportes para papel higiênico nos banheiros femininos ala norte do subsolo</t>
  </si>
  <si>
    <t xml:space="preserve"> 2019121536 </t>
  </si>
  <si>
    <t>solicito que seja verificada as luminárias no fundo do RU porque não estão ligando.</t>
  </si>
  <si>
    <t>2019121540</t>
  </si>
  <si>
    <t>Descarga está com problema no banheiro feminino, R.U, subsolo, prédio 1</t>
  </si>
  <si>
    <t>2019121541</t>
  </si>
  <si>
    <t>Conserto da porta da oficina da mecânica Oficina da mecânica(Phenix), subsolo, prédio 2</t>
  </si>
  <si>
    <t>2019121548</t>
  </si>
  <si>
    <t>verificar a possibilidade de retirarmos a bancada de uma das salas do laboratório 805 do prédio 3,</t>
  </si>
  <si>
    <t>2019121593</t>
  </si>
  <si>
    <t>lâmpada queimada 817</t>
  </si>
  <si>
    <t>2019121571</t>
  </si>
  <si>
    <t>Vidro da janela está quebradoSala 620, 6° andar, prédio 1</t>
  </si>
  <si>
    <t>2019121558</t>
  </si>
  <si>
    <t xml:space="preserve"> instalação de tomada para computador na sala 805 do prédio 3,cancelado por conta do orçamento</t>
  </si>
  <si>
    <t xml:space="preserve">2019121572 </t>
  </si>
  <si>
    <t>Sala está sem luz. Espaço de convivência, térreo alto, prédio 2</t>
  </si>
  <si>
    <t>2019121573</t>
  </si>
  <si>
    <t>Banheiro está sem luz. Banheiro masculino, 5° andar, prédio 2</t>
  </si>
  <si>
    <t>2019121575</t>
  </si>
  <si>
    <t>Falta de energia 817 P3</t>
  </si>
  <si>
    <t>2019121577</t>
  </si>
  <si>
    <t>Instalar um quadro na parede da sala. : Sala 105, PROGESP</t>
  </si>
  <si>
    <t>2019121580</t>
  </si>
  <si>
    <t>Furo de broca no reservatório inferior do P1-</t>
  </si>
  <si>
    <t xml:space="preserve">2019121582 </t>
  </si>
  <si>
    <t>Linha de ar condicionado pingando água no corredor da sala 321, em frente a sala 323.</t>
  </si>
  <si>
    <t xml:space="preserve"> 2019121586</t>
  </si>
  <si>
    <t xml:space="preserve">avaliação dos quadros do corredor do 2º pavimento, ala sul,sala 206 do prédio 1 com ligação em gerador. </t>
  </si>
  <si>
    <t>2019121592</t>
  </si>
  <si>
    <t>conserto para a linha telefonica que fica na sala dos bombeiros.118 p2</t>
  </si>
  <si>
    <t>2019121604</t>
  </si>
  <si>
    <t>vazamento  bem em cima de um equipamento.214/p2</t>
  </si>
  <si>
    <t xml:space="preserve">2019121608 </t>
  </si>
  <si>
    <t>Alguns parafusos de um carrinho de inox estão se soltando. Solicitamos que sejam fixados esses parafusos.bioterio</t>
  </si>
  <si>
    <t>2019121611</t>
  </si>
  <si>
    <t xml:space="preserve">Puxador de porta em formato de barra caiu  214 </t>
  </si>
  <si>
    <t>2019121614</t>
  </si>
  <si>
    <t>Necessitamos de manutenção na persiana localizada no Gabinete da Reitoria, pois a mesma não está fechando.502</t>
  </si>
  <si>
    <t>2019121617</t>
  </si>
  <si>
    <t xml:space="preserve"> após o período de enchentes e verificou-se que o aparelho não está refrigerando ver eletrica sala 1 biblioteca</t>
  </si>
  <si>
    <t>2019121621</t>
  </si>
  <si>
    <t>descarga do primeiro vaso sanitário do banheiro feminino, no RU, não está funcionando.</t>
  </si>
  <si>
    <t>2019121626</t>
  </si>
  <si>
    <t xml:space="preserve"> limpeza do ar condicionado da sala de quarentena sala 415</t>
  </si>
  <si>
    <t xml:space="preserve">2019121628 </t>
  </si>
  <si>
    <t>Soldar carrinho da copa da reitoria(carrinho já se encontra com o pessoal da refrigeração) Copa reitoria, 5° andar do prédio 1</t>
  </si>
  <si>
    <t>2019121631</t>
  </si>
  <si>
    <t>Trocar 5 lâmpadas que estão queimadas Recepção, térreo, prédio 2</t>
  </si>
  <si>
    <t>2019121632</t>
  </si>
  <si>
    <t>Verificar infiltração de água da chuva que vem da Santa Casa.</t>
  </si>
  <si>
    <t>2019121637</t>
  </si>
  <si>
    <t>Banheiro está sem suporte de papel higiênico e sem suporte de sabonete liquido Banheiro 600E , 6° andar, prédio 1</t>
  </si>
  <si>
    <t xml:space="preserve"> 2019121646</t>
  </si>
  <si>
    <t>luminárias do lab 805 estava apagando não liga mais.</t>
  </si>
  <si>
    <t>2019121659</t>
  </si>
  <si>
    <t>Porta de entrada dos banheiros masculinos e pcd estão com problema. Banheiros terceirizados, 2° andar, prédio 2</t>
  </si>
  <si>
    <t>2019121660</t>
  </si>
  <si>
    <t>Vazamento em instalação Sala 612, 6° andar, prédio 1</t>
  </si>
  <si>
    <t xml:space="preserve">2019121663 </t>
  </si>
  <si>
    <t xml:space="preserve">verificar a instalação do cano na área de lavagem porque não está funcionando no ru </t>
  </si>
  <si>
    <t>2019121664</t>
  </si>
  <si>
    <t>aparelho de ar condicionado do laboratório 502 do prédio 3 está desligado e pingando muita água.</t>
  </si>
  <si>
    <t>2019121665</t>
  </si>
  <si>
    <t>Goteira na área externa ao laboratório 803.  Está gotejando em cima do armário do laboratório.</t>
  </si>
  <si>
    <t>2019121674</t>
  </si>
  <si>
    <t>Aquisição de filtros cartela do prédio 2- 3° andar, 4° andar e auditório e 9° andar</t>
  </si>
  <si>
    <t>2019121682</t>
  </si>
  <si>
    <t>ramal mudo Sala 806</t>
  </si>
  <si>
    <t xml:space="preserve">2019121689 </t>
  </si>
  <si>
    <t xml:space="preserve">Marco e dobradiças estão cedendo Sala 121b, térreo baixo, prédio 2 </t>
  </si>
  <si>
    <t xml:space="preserve">2019121697 </t>
  </si>
  <si>
    <t>Fechamento/conserto de teto de gesso (alçapão)3° andar, acesso a rampa, prédio 2</t>
  </si>
  <si>
    <t xml:space="preserve">2019121709 </t>
  </si>
  <si>
    <t>Limpeza especializa pós-enchente no prédio Arquivo</t>
  </si>
  <si>
    <t>2019121707</t>
  </si>
  <si>
    <t>Instalação de algerosa no ponto sinalizado: manta acima do ventilador de renovação solta no terraço chiller (cobertura P3)</t>
  </si>
  <si>
    <t>2019121701</t>
  </si>
  <si>
    <t>Limpeza completa dos 2 chilleres.</t>
  </si>
  <si>
    <t>2019121722</t>
  </si>
  <si>
    <t>Repor vidro do quadro Museu, 4° andar, prédio 2</t>
  </si>
  <si>
    <t>2019121725</t>
  </si>
  <si>
    <t>A porta automática da recepção do P1 vem apresentando um barulho ao fechar</t>
  </si>
  <si>
    <t>2019121727</t>
  </si>
  <si>
    <t>Reparo de forro na circulação do 2° pavimento predio 2, na circulação externa para a salas dos tercerizados.</t>
  </si>
  <si>
    <t>2019121729</t>
  </si>
  <si>
    <t>Reparo em pilar e viga com oxidação e desplacamento, no subsolo area externa entre a ala norte e saida do RU no predio 01.</t>
  </si>
  <si>
    <t xml:space="preserve">2019121744 </t>
  </si>
  <si>
    <t>emoção de parte do forro de gesso sala 607, em razão do risco de queda;</t>
  </si>
  <si>
    <t xml:space="preserve">2019121738 </t>
  </si>
  <si>
    <t>No vestiário masculino no DCE esta com a caixa d'agua vazando.Vestiário Masculino - DCE - Subindo a rampa</t>
  </si>
  <si>
    <t>2019121747</t>
  </si>
  <si>
    <t>Ajustar dobradiça ala 204, 2° andar, prédio 1</t>
  </si>
  <si>
    <t xml:space="preserve">2019121750 </t>
  </si>
  <si>
    <t>Vazamento em instalação (mictório) no banheiro masculino, 8° andar, prédio 2</t>
  </si>
  <si>
    <t xml:space="preserve">2019121751 </t>
  </si>
  <si>
    <t>verificar a fechadura da porta do vestiário do RU porque não está trancando.</t>
  </si>
  <si>
    <t>2019121753</t>
  </si>
  <si>
    <t xml:space="preserve">verificar as válvulas das descargas do banheiro masculino do RU porque ambas estão estragadas </t>
  </si>
  <si>
    <t>2019121757</t>
  </si>
  <si>
    <t>vazamento na mangueira da pia da sala de procedimentos de ratos 414L.</t>
  </si>
  <si>
    <t xml:space="preserve">2019121776 </t>
  </si>
  <si>
    <t>evisão de todos os telhados do 6º pavimento do Prédio 1, com revisão de engastes dos capeamentos e algerosas, revisão das muretas, ...</t>
  </si>
  <si>
    <t xml:space="preserve">2019121777 </t>
  </si>
  <si>
    <t>Verificar internet no local, estão sem Sala 606, 6° andar, prédio 1</t>
  </si>
  <si>
    <t xml:space="preserve">2019121778 </t>
  </si>
  <si>
    <t xml:space="preserve">válvula de descarga do sanitário feminino do RU porque a mesma não está funcionando. </t>
  </si>
  <si>
    <t>2019121775</t>
  </si>
  <si>
    <t xml:space="preserve">Forro caiu( segundo engenheiro Miguel não tem como substituir, pois devido a infiltração irá cair novamente) 622 </t>
  </si>
  <si>
    <t>2019121781</t>
  </si>
  <si>
    <t>Ar- condicionado não está funcionando Corredor, 5° andar, prédio 2</t>
  </si>
  <si>
    <t>2019121787</t>
  </si>
  <si>
    <t>Retirada de quadro branco patrimônio 032483, localizado na sala 133 do prédio 2,arafusá-lo na sala 600c do prédio 1</t>
  </si>
  <si>
    <t xml:space="preserve">2019121790 </t>
  </si>
  <si>
    <t>A porta do armário do laboratório caiu e precisa ser recolocada no laboratório 004</t>
  </si>
  <si>
    <t>2019121802</t>
  </si>
  <si>
    <t>recolocação da contra-testa da fechadura da porta de acesso do laboratório de pesquisa em Patologia.  514</t>
  </si>
  <si>
    <t xml:space="preserve">2019121805 </t>
  </si>
  <si>
    <t>Porta principal está emperrando, aluna ficou presa no banheiro feminino, 3° andar, prédio 1</t>
  </si>
  <si>
    <t>2019121812</t>
  </si>
  <si>
    <t>Retirada de suporte de TV parafusado na parede da sala 600D do prédio 1.</t>
  </si>
  <si>
    <t xml:space="preserve"> 2019121815</t>
  </si>
  <si>
    <t>Vaso sanitário do banheiro dos cadeirantes no térreo está entupido</t>
  </si>
  <si>
    <t>2019121782</t>
  </si>
  <si>
    <t>estrutura de fixação do guarda corpo localizado no entorno do reservatório da cobertura do P1 foi danificada possivelmente</t>
  </si>
  <si>
    <t>2019121823</t>
  </si>
  <si>
    <t>Solicitamos que seja retirado o disjuntor da câmara fria da anatomia.</t>
  </si>
  <si>
    <t>2019121824</t>
  </si>
  <si>
    <t xml:space="preserve">Acrescentar tomada para 220V 106B - P3 - chamado cancelado por ser adequação e melhoria </t>
  </si>
  <si>
    <t xml:space="preserve">2019121831 </t>
  </si>
  <si>
    <t xml:space="preserve">troca de maçaneta para a sala 507.  507/Assessorias da PROGRAD- serviço cancelado fora do escopo da manutenção </t>
  </si>
  <si>
    <t>2019121833</t>
  </si>
  <si>
    <t>Suporte de apoio para pcd caiu no banheiro pcd, térreo, prédio 2</t>
  </si>
  <si>
    <t>2019121834</t>
  </si>
  <si>
    <t>As tomadas das mesas do laboratório 413 predio 1 não estão funcionando 413 / laboratorio de fisica</t>
  </si>
  <si>
    <t xml:space="preserve">2019121840 </t>
  </si>
  <si>
    <t>Bebedouro está com vazando no hall do 6º andar</t>
  </si>
  <si>
    <t xml:space="preserve">2019121829 </t>
  </si>
  <si>
    <t>Instalação de 2 suportes de papel toalha na sala híbrida do laboratório de anatomia</t>
  </si>
  <si>
    <t>2019121841</t>
  </si>
  <si>
    <t>Solicitamos limpeza do mofo e etc, sala 607 da Coordenações da Biomedicina - cancelado pois nao faz parte do escopo</t>
  </si>
  <si>
    <t xml:space="preserve">2019121846 </t>
  </si>
  <si>
    <t>Ajuste/troca de conectores sala 600D</t>
  </si>
  <si>
    <t>2019121851</t>
  </si>
  <si>
    <t>Arrumar cancela da guarita 01</t>
  </si>
  <si>
    <t xml:space="preserve">2019121878 </t>
  </si>
  <si>
    <t>Temos 2 cilindros de gases no laboratório que necessitam de suporte para prendê-los na parede. sala 704,p3</t>
  </si>
  <si>
    <t xml:space="preserve">2019121870 </t>
  </si>
  <si>
    <t>Vazamento em instalação (mictório) no banheiro masculino, terceirizados, 2° andar, prédio 2</t>
  </si>
  <si>
    <t>2019121871</t>
  </si>
  <si>
    <t>Verificar problema na descarga do banheiro masculino, 9° andar, prédio 2</t>
  </si>
  <si>
    <t>2019121872</t>
  </si>
  <si>
    <t>Banheiro está interditado Banheiro feminino, 2° andar, prédio 2</t>
  </si>
  <si>
    <t>2019121884</t>
  </si>
  <si>
    <t>O PL-8 está com defeito, segundo o NTI. Sala 600C, Escritório de Internacionalização</t>
  </si>
  <si>
    <t>2019121909</t>
  </si>
  <si>
    <t>evantamento, quantificação e sinalização em planta, de todos os pontos de ancoragem e linhas de vida instalados nos ambientes internos e externos dos prédios da UFCSPA.</t>
  </si>
  <si>
    <t>2019121887</t>
  </si>
  <si>
    <t>Porta da estação de resíduos caiu. Pátio, prédio 1</t>
  </si>
  <si>
    <t>2019121895</t>
  </si>
  <si>
    <t>Ralo do banheiro feminino do 2º andar está entupido</t>
  </si>
  <si>
    <t xml:space="preserve">2019121904 </t>
  </si>
  <si>
    <t>Avaliação de duas tomadas 110v/220v onde está ligada a cabine de exaustão na sala 803</t>
  </si>
  <si>
    <t>2019121905</t>
  </si>
  <si>
    <t>Regulagem da porta Banheiro femino, 6° andar, ala sul 600f, prédio 1</t>
  </si>
  <si>
    <t xml:space="preserve">2019121912 </t>
  </si>
  <si>
    <t>Sifão está quebrado Banheiro masculino, ala norte, 6° andar, prédio 1</t>
  </si>
  <si>
    <t>2019121906</t>
  </si>
  <si>
    <t>Regulagem de porta  Banheiro masculino, ala norte, prédio 1</t>
  </si>
  <si>
    <t>2019121918</t>
  </si>
  <si>
    <t>A torneira está vazando no banheiro PCD do 4º andar</t>
  </si>
  <si>
    <t>2019121919</t>
  </si>
  <si>
    <t>Ligação do ramal do Museu de anatomia na sala 308 do predio 2 - chamado duplicado</t>
  </si>
  <si>
    <t>2019121922</t>
  </si>
  <si>
    <t>Descarga com problema no banheiro feminino, 6° andar, ala sul, prédio 1</t>
  </si>
  <si>
    <t xml:space="preserve"> 2019121923</t>
  </si>
  <si>
    <t>Verificar descarga do banheiro feminino, 4° andar, ala norte, prédio 1</t>
  </si>
  <si>
    <t>2019121853</t>
  </si>
  <si>
    <t>Solicitamos a retirada do motor que está acima do forro da Anatomia.</t>
  </si>
  <si>
    <t xml:space="preserve">2019121948 </t>
  </si>
  <si>
    <t>Substituição de lâmpadas compactas Sala 501, 5° andar, prédio 1(sala dos conselhos)</t>
  </si>
  <si>
    <t xml:space="preserve">2019121953 </t>
  </si>
  <si>
    <t>Bomba 2 do reservatório do subsolo do prédio 1 não está funcionando direito. Precisa de manutenção</t>
  </si>
  <si>
    <t xml:space="preserve"> 2019121956</t>
  </si>
  <si>
    <t>Revisão do quadro elétrico de bombas no subsolo, prédio 1</t>
  </si>
  <si>
    <t>2019121952</t>
  </si>
  <si>
    <t>Lâmpada com mau contato- Urgência Reservatório, subsolo, prédio 1</t>
  </si>
  <si>
    <t xml:space="preserve">2019121951 </t>
  </si>
  <si>
    <t>Boia não está funcionando no reservatório do subsolo P1</t>
  </si>
  <si>
    <t>2019121933</t>
  </si>
  <si>
    <t>Ligação fica com ruídos e cai. ala 222, 2° andar, prédio 2- supervisão sulclean</t>
  </si>
  <si>
    <t xml:space="preserve">2019121959 </t>
  </si>
  <si>
    <t xml:space="preserve"> apoio do eletricista Paulo para mudança de local do quadro de cargas na Anatomia (obra)</t>
  </si>
  <si>
    <t xml:space="preserve">2019121916 </t>
  </si>
  <si>
    <t>As cortinas não fecham adequadamente e seria necessario algum tipo de escurecimento da sala, pelo menos proxima a tela de projeção.</t>
  </si>
  <si>
    <t>2019121982</t>
  </si>
  <si>
    <t>substituição das mangueiras de gás G.L.P. localizadas junto às bancadas de trabalho do laboratório 301 (prédio 1)</t>
  </si>
  <si>
    <t xml:space="preserve">2019121984 </t>
  </si>
  <si>
    <t xml:space="preserve">Ar condicionado vazando em cima da poltronas. evento na segunda(01/07), Auditório, 2° andar, prédio 3
</t>
  </si>
  <si>
    <t>2019121997</t>
  </si>
  <si>
    <t xml:space="preserve">Solicito a substituição do interruptor localizado ao lado esquerdo da porta de entrada do lab 403 </t>
  </si>
  <si>
    <t>2019121998</t>
  </si>
  <si>
    <t>Tecla 8 do telefone não está funcionando Guarita 01</t>
  </si>
  <si>
    <t>2019122002</t>
  </si>
  <si>
    <t>Fixar suporte de papel higiênico e suporte de sabonete liquido( estão na Prefeitura)  Térreo alto, banheiro pcd, prédio 2</t>
  </si>
  <si>
    <t>2019122004</t>
  </si>
  <si>
    <t>lâmpada queimada Banheiro pcd, térreo alto, prédio 2</t>
  </si>
  <si>
    <t>Constatamos hoje que está entrando água da chuva na sala de procedimentos de ratos do Biotério. Está molhando a bancada.</t>
  </si>
  <si>
    <t>2019122023</t>
  </si>
  <si>
    <t>solicitar manutenção na segunda porta do laboratório 317, a porta apresenta dificuldade de encaixe para fechar.</t>
  </si>
  <si>
    <t>2019122030</t>
  </si>
  <si>
    <t>Fechamento/conserto de teto de gesso (alçapão)  3° andar, prédio 3 (chamado incorporado no PI 2019122060)</t>
  </si>
  <si>
    <t>2019122031</t>
  </si>
  <si>
    <t>Fixar suportes no banheiro masculino, 2° andar, ala norte, prédio 1</t>
  </si>
  <si>
    <t>2019122032</t>
  </si>
  <si>
    <t>O aparelho de ar-condicionado do fundo da biblioteca a direita não está funcionando.</t>
  </si>
  <si>
    <t>2019122033</t>
  </si>
  <si>
    <t>Verificação das luminárias das mesas de estudo da biblioteca. Lâmpadas não querem ligar.</t>
  </si>
  <si>
    <t>2019122038</t>
  </si>
  <si>
    <t>Capela de exaustão não está funcionando.Sala 803, Laboratório de Imunologia Celular e Molecular</t>
  </si>
  <si>
    <t xml:space="preserve">2019122039 </t>
  </si>
  <si>
    <t>verificar uma torneira frouxa na área de lavagem do RU.</t>
  </si>
  <si>
    <t>2019122056</t>
  </si>
  <si>
    <t>Na sala de camundongos está ocorrendo um barulho que aparenta ser na tubulação da exaustão, lab 415 (bioterio)</t>
  </si>
  <si>
    <t xml:space="preserve">2019121780 </t>
  </si>
  <si>
    <t>vazamento de ar-condicionado no corredor, 2° andar, prédio2</t>
  </si>
  <si>
    <t>2019122060</t>
  </si>
  <si>
    <t>Troca das válvulas de alimentação de água das UTAs do auditório do prédio 3.Auditório, 2° andar, prédio 3</t>
  </si>
  <si>
    <t xml:space="preserve">2019122066 </t>
  </si>
  <si>
    <t>Verificação dos aparelhos na sala 103 / Prédio 3, pois eles não estão resfriando, a sala está quente</t>
  </si>
  <si>
    <t>2019122073</t>
  </si>
  <si>
    <t>após o conserto, o motor está fazendo barulhos insuportáveis: algo que parece chacoalhar, sala 304a, p1</t>
  </si>
  <si>
    <t>2019122078</t>
  </si>
  <si>
    <t>Ar-condicionado da sala 109 do prédio 1, pois o mesmo não está funcionando no sistema de aquecimento.</t>
  </si>
  <si>
    <t xml:space="preserve">2019122080 </t>
  </si>
  <si>
    <t>Desentupimento/limpeza do vaso sanitário no banheiro feminino, subsolo, ala norte, prédio1</t>
  </si>
  <si>
    <t>2019122082</t>
  </si>
  <si>
    <t xml:space="preserve"> troca de uma lâmpada, que está piscando, no lab 305.somente COM HORÁRIO MARCADO acompanhamento das técnicas do 306.</t>
  </si>
  <si>
    <t xml:space="preserve">2019122083 </t>
  </si>
  <si>
    <t>manutenção do encanamento de uma pia, que está vazando, no lab 305.</t>
  </si>
  <si>
    <t>2019122093</t>
  </si>
  <si>
    <t>Retirada de carrinho de teclado de escrivaninha na sala 600C</t>
  </si>
  <si>
    <t>2019122097</t>
  </si>
  <si>
    <t>repor 3 lâmpadas queimadas. aboratórios 317 e 320</t>
  </si>
  <si>
    <t xml:space="preserve">2019122102 </t>
  </si>
  <si>
    <t xml:space="preserve">solicitar a limpeza dos ar condicionados dos laboratórios 317 e 320. </t>
  </si>
  <si>
    <t>2019122109</t>
  </si>
  <si>
    <t>Na sala 201 do prédio 1, a tomada do plug da entrada de telefone não está dando sinal de telefonia.</t>
  </si>
  <si>
    <t xml:space="preserve">2019122053 </t>
  </si>
  <si>
    <t>preciso complementar os armários da Contação com duas prateleiras na sala 120.Chamado cancelado adequação e melhoria</t>
  </si>
  <si>
    <t xml:space="preserve">2019122111 </t>
  </si>
  <si>
    <t>Solicito a instalação de 2 dispenser de sabonete na sala hibrida do laboratório de anatomia.</t>
  </si>
  <si>
    <t xml:space="preserve">2019122112 </t>
  </si>
  <si>
    <t>Instalação de 2 suporte para papel toalha, na sala híbrida do laboratório de anatomia (022)</t>
  </si>
  <si>
    <t xml:space="preserve">2019122116 </t>
  </si>
  <si>
    <t xml:space="preserve"> auxílio da equipe de manutenção com problema na rede elétrica ocasionado pela obra na área externa do prédio 3.</t>
  </si>
  <si>
    <t>2019122118</t>
  </si>
  <si>
    <t>Verifiquei hoje que caiu parte do reboco do teto do refeitório dos funcionários no 2º piso do prédio 1.</t>
  </si>
  <si>
    <t>2019122131</t>
  </si>
  <si>
    <t>Consertar 2 Cadeiras quebradas na sala 200A, 2° andar, prédio 1</t>
  </si>
  <si>
    <t>2019122132</t>
  </si>
  <si>
    <t>Consertar 3 Cadeiras quebradas na sala 200B, 2° andar, prédio 1</t>
  </si>
  <si>
    <t>2019122140</t>
  </si>
  <si>
    <t xml:space="preserve">verifiquem a porta de vidro, do refeitório dos funcionários, que fica no 2º andar do P1 </t>
  </si>
  <si>
    <t xml:space="preserve"> 2019122151</t>
  </si>
  <si>
    <t>lâmpada queimada no banheiro pcd, térreo, prédio 1</t>
  </si>
  <si>
    <t>2019122152</t>
  </si>
  <si>
    <t>Ajuste em porta/fechadura/maçaneta Campus Santa Teresa</t>
  </si>
  <si>
    <t xml:space="preserve"> 2019122154 </t>
  </si>
  <si>
    <t>Vazamento em instalação (mictório) no banheiro masculino, 6° andar, prédio 1</t>
  </si>
  <si>
    <t>2019122157</t>
  </si>
  <si>
    <t>Vazamento de pia no laboratório 615, prédio 2.</t>
  </si>
  <si>
    <t xml:space="preserve">2019122160 </t>
  </si>
  <si>
    <t>Solicito revisão da iluminação do corredor - ala sul - do subsolo pois há várias lâmpadas queimadas.Corredor - p1</t>
  </si>
  <si>
    <t>2019122165</t>
  </si>
  <si>
    <t xml:space="preserve"> 8/07 às 13h será montada uma exposição na Sala de Artes (biblioteca). Necssário um técnico para acompanhar o processo</t>
  </si>
  <si>
    <t>2019122166</t>
  </si>
  <si>
    <t>O armário suspenso do laboratório se desprendeu da parede.  Laboratório 819 - sala da equipe técnica</t>
  </si>
  <si>
    <t xml:space="preserve"> 2019122192 </t>
  </si>
  <si>
    <t>Fixar letra 'A' na placa de entrada do prédio 1(a letra está na Prefeitura) Pátio</t>
  </si>
  <si>
    <t xml:space="preserve">2019122205 </t>
  </si>
  <si>
    <t>ligação ruim, com ruído na Cafeteria, térreo, prédio 3</t>
  </si>
  <si>
    <t xml:space="preserve">2019122208 </t>
  </si>
  <si>
    <t>Cano está pingando (falar com vigilante Fernanda) no subsolo, prédio 2</t>
  </si>
  <si>
    <t>2019122216</t>
  </si>
  <si>
    <t>ajuste, seguido de teste de continuidade, nos cabos do SPDA do prédio 3 que podem ser vistos da fotografia abaixo.</t>
  </si>
  <si>
    <t>2019122217</t>
  </si>
  <si>
    <t>Solicito que seja realizada a fixação deste piso, que provavelmente quebrou na instalação do corrimão.</t>
  </si>
  <si>
    <t xml:space="preserve">2019122221 </t>
  </si>
  <si>
    <t>Verificar porta, pois está com dificuldade de fechar na sala 720 (casa de máquinas), 7° andar, prédio 3</t>
  </si>
  <si>
    <t>2019122225</t>
  </si>
  <si>
    <t xml:space="preserve"> porta da sala de aula 508 está sem o vidro, causando entrada de ruídos do corredor na sala ala 508</t>
  </si>
  <si>
    <t xml:space="preserve">2019122228 </t>
  </si>
  <si>
    <t xml:space="preserve">Identificado vazamento de gás G.L.P. em instalação localizada em uma das bancadas de trabalho do laboratório 301 (prédio 1). </t>
  </si>
  <si>
    <t>2019122232</t>
  </si>
  <si>
    <t>EStamos sem sinal de telefonia Sala 201 final do corredor</t>
  </si>
  <si>
    <t xml:space="preserve">2019122236 </t>
  </si>
  <si>
    <t>Na sala 205 do prédio 1 tem um ponto de gás que não é utilizado. Retirada de entrada deste ponto, pois há vazamento.</t>
  </si>
  <si>
    <t xml:space="preserve">2019122240 </t>
  </si>
  <si>
    <t>Ajuste/conserto de materiais Banheiro masculino, ala norte, subsolo, prédio 1</t>
  </si>
  <si>
    <t>2019122266</t>
  </si>
  <si>
    <t>O ramal da Assessoria de Comunicação na sala 500B P1 não recebe nem faz ligações.</t>
  </si>
  <si>
    <t xml:space="preserve"> 2019122268 </t>
  </si>
  <si>
    <t>Torneira estragada e não para de sair água no banheiro feminino do térreo, ala norte, Prédio 1.</t>
  </si>
  <si>
    <t xml:space="preserve"> 2019122269 </t>
  </si>
  <si>
    <t>sala 601 do Prédio I e as duas tomadas "de chão", bem próximas a porta não funcionaram.</t>
  </si>
  <si>
    <t xml:space="preserve"> 2019122206 </t>
  </si>
  <si>
    <t xml:space="preserve">Verificação/correção de fissuras e trincas Biblioteca, Sala 4 do Mezanino- cancelado pois esta sendo feito no pi 2019121414. </t>
  </si>
  <si>
    <t xml:space="preserve"> 2019122242 </t>
  </si>
  <si>
    <t xml:space="preserve"> queríamos transferir dispenser que esta no lab 617 para outra parede do mesmo laboratório.  </t>
  </si>
  <si>
    <t>2019122302</t>
  </si>
  <si>
    <t>Vaso sanitário está entupido no banheiro feminino, térreo, prédio 2</t>
  </si>
  <si>
    <t xml:space="preserve"> 2019122318 </t>
  </si>
  <si>
    <t>Verificar a tela de projeção da sala 619 do prédio 1 (não sobe/desce)</t>
  </si>
  <si>
    <t xml:space="preserve"> 2019122322</t>
  </si>
  <si>
    <t>Por favor, trocar 5 lâmpadas que estão ou queimadas, ou piscando no RU.</t>
  </si>
  <si>
    <t>2019122323</t>
  </si>
  <si>
    <t>O ar condicionado não desliga, pois o controle não funciona (mesmo após troca das pilhas) - chamado duplicado</t>
  </si>
  <si>
    <t>2019122306</t>
  </si>
  <si>
    <t>ocorrer a limpeza dos reservatórios de água, a execução de testes de qualidade da água no PI</t>
  </si>
  <si>
    <t>2019122309</t>
  </si>
  <si>
    <t>solicitamos capeamento das calhas com chapa galvanizada. cobertura P1.</t>
  </si>
  <si>
    <t xml:space="preserve">2019122310 </t>
  </si>
  <si>
    <t>tratamento de trincas e fissuras das muretas, recuperação de rebocos, nova pintura de muretas internas, verificação do estado de fixação das pingadeiras e refixação com PU</t>
  </si>
  <si>
    <t xml:space="preserve">2019122367 </t>
  </si>
  <si>
    <t>instalação de dois refletores na face lateral do P2, conforme tratado com o Eng. Victor.</t>
  </si>
  <si>
    <t>2019122358</t>
  </si>
  <si>
    <t>As torneiras quentes na área de lavagem do RU não estão funcionando.</t>
  </si>
  <si>
    <t xml:space="preserve">2019122380 </t>
  </si>
  <si>
    <t xml:space="preserve">O ar split da sala de criação dos animais do biotério não está esquentando. </t>
  </si>
  <si>
    <t>2019122387</t>
  </si>
  <si>
    <t xml:space="preserve"> Instalação de tomada de 20 amperes na recepção do prédio 3</t>
  </si>
  <si>
    <t>2019122404</t>
  </si>
  <si>
    <t>Ar-condicionado da sala 100H, P1 não está ligando, assim como o aparelho da sala 11, P1 (subsolo)</t>
  </si>
  <si>
    <t>2019122409</t>
  </si>
  <si>
    <t>Verificação de um ar condicionado que está vazando água no laboratório 704</t>
  </si>
  <si>
    <t xml:space="preserve"> 2019122410</t>
  </si>
  <si>
    <t>Descarga com problema no banheiro feminino, ala norte subsolo, prédio 1</t>
  </si>
  <si>
    <t>2019122414</t>
  </si>
  <si>
    <t>Telefone está mudo, é necessário que seja verificado para que possamos testar o ramal e descobrir qual é o número. Sala 604</t>
  </si>
  <si>
    <t>2019122422</t>
  </si>
  <si>
    <t>O bebedouro do 2º andar do prédio 1 está funcionando parcialmente.</t>
  </si>
  <si>
    <t xml:space="preserve">2019122425 </t>
  </si>
  <si>
    <t>O aparelho de ar-condicionado não está ligando na sala 611 P1</t>
  </si>
  <si>
    <t xml:space="preserve"> 2019122436 </t>
  </si>
  <si>
    <t>Desentupimento de vaso sanitário do banheiro pcd, 2° andar, ala sul, prédio 1</t>
  </si>
  <si>
    <t>2019122437</t>
  </si>
  <si>
    <t xml:space="preserve">o computador da sala 217 e detectamos problema no ponto de rede. </t>
  </si>
  <si>
    <t xml:space="preserve"> 2019122440 </t>
  </si>
  <si>
    <t>Um dos ramais da engenharia (8860) está mudo.Sala 100d - térreo - Prédio 1.</t>
  </si>
  <si>
    <t>2019122441</t>
  </si>
  <si>
    <t xml:space="preserve"> Verificar equipamento sensaphone que fica alocada na sala 103 no térreo do predio 3.</t>
  </si>
  <si>
    <t>2019122445</t>
  </si>
  <si>
    <t>lâmpada queimada no estoque do 9º andar prédio 2, ao lado do elevador</t>
  </si>
  <si>
    <t xml:space="preserve"> 2019122446</t>
  </si>
  <si>
    <t>Lâmpada queimada no banheiro feminino no 6º andar do prédio 2</t>
  </si>
  <si>
    <t xml:space="preserve">2019122451 </t>
  </si>
  <si>
    <t>Problema em ramal 8808 (Copa Reitoria): não faz ligação</t>
  </si>
  <si>
    <t xml:space="preserve">2019122453 </t>
  </si>
  <si>
    <t>Torneira está solta na lavanderia, 6° andar, prédio 1</t>
  </si>
  <si>
    <t>2019122454</t>
  </si>
  <si>
    <t>Vazamento no bebedouro do corredor, 6° andar, prédio 1</t>
  </si>
  <si>
    <t xml:space="preserve">2019122470 </t>
  </si>
  <si>
    <t>quipamento um deles não liga. O controle é um só e está com problemas. 400A</t>
  </si>
  <si>
    <t>2019122472</t>
  </si>
  <si>
    <t>O controle de ar-condicionado está com problema na Auditoria interna, sala 500D</t>
  </si>
  <si>
    <t>2019122473</t>
  </si>
  <si>
    <t xml:space="preserve">motor do ar condicionado voltou a fazer barulho. Acredito que as hélices estejam soltas, novamente 304a </t>
  </si>
  <si>
    <t>2019122479</t>
  </si>
  <si>
    <t>Ar-condicionado não esquenta/não resfria na sala 302</t>
  </si>
  <si>
    <t>2019122481</t>
  </si>
  <si>
    <t xml:space="preserve">iguei em aquecer para 24ºC, não gerou o calor esperado e congelou internamente. sala 006P1 - subsolo </t>
  </si>
  <si>
    <t xml:space="preserve">2019122489 </t>
  </si>
  <si>
    <t>Duas lâmpadas queimadas no hall de entrada do Complexo de Alimentos - laboratório 615,</t>
  </si>
  <si>
    <t xml:space="preserve">2019122490 </t>
  </si>
  <si>
    <t>Lâmpada piscando dentro da cozinha experimental, em frente à sala da lavanderia</t>
  </si>
  <si>
    <t>2019122491</t>
  </si>
  <si>
    <t>Bebedouro vazando bastante no corredor, 5° andar, prédio 1</t>
  </si>
  <si>
    <t>2019122492</t>
  </si>
  <si>
    <t>Desentupimento de vaso sanitário no banheiro masculino 112, térreo, ala norte, prédio 1</t>
  </si>
  <si>
    <t>2019122497</t>
  </si>
  <si>
    <t>substituição de 07 lâmpadas queimadas localizadas no interior do laboratório 301.</t>
  </si>
  <si>
    <t>2019122498</t>
  </si>
  <si>
    <t>O banheiro masculino do sexto andar do prédio 2 está com vazamento.</t>
  </si>
  <si>
    <t>2019122500</t>
  </si>
  <si>
    <t>O vaso sanitário do banheiro feminino do sexto andar do prédio 2 está entupido.</t>
  </si>
  <si>
    <t>2019122510</t>
  </si>
  <si>
    <t>Vaso está vazando 210 - Banheiro feminino , Prédio 02</t>
  </si>
  <si>
    <t>2019122514</t>
  </si>
  <si>
    <t>Mictório está vazando no banheiro masculino do 6º andar</t>
  </si>
  <si>
    <t>2019122531</t>
  </si>
  <si>
    <t>Problema na pressão do fluxo Pachane na sala 613, biologia celular.</t>
  </si>
  <si>
    <t xml:space="preserve">2019122561 </t>
  </si>
  <si>
    <t>A porta de vidro quando é aberta ela faz barulho.Prefeitura, 103, Prédio 01</t>
  </si>
  <si>
    <t>2019122541</t>
  </si>
  <si>
    <t>descarga está quebrada desperdiçando água no banheiro feminino do 2º andar</t>
  </si>
  <si>
    <t xml:space="preserve"> 2019122584</t>
  </si>
  <si>
    <t xml:space="preserve">ar condicionado do laboratório 317, prédio 01, está fazendo barulho estranho desde a semana passada. </t>
  </si>
  <si>
    <t xml:space="preserve"> 2019122591 </t>
  </si>
  <si>
    <t>lâmpada queimada  500D auditoria interna</t>
  </si>
  <si>
    <t xml:space="preserve"> 2019122592</t>
  </si>
  <si>
    <t>Trocar 4 maçanetas 500D auditoria interna</t>
  </si>
  <si>
    <t xml:space="preserve"> 2019122595 </t>
  </si>
  <si>
    <t>Ar condicionado da sala de estudos 4 da biblioteca nao esta funcionando  Biblioteca sala de estudos 4</t>
  </si>
  <si>
    <t>2019122600</t>
  </si>
  <si>
    <t xml:space="preserve"> Solicitamos manutenção em uma das cortinas no laboratório 805, pois não está abrindo.</t>
  </si>
  <si>
    <t>2019122601</t>
  </si>
  <si>
    <t xml:space="preserve">Fixar suporte de sabonete liquido no banheiro masculino no térreo ala norte, P1. </t>
  </si>
  <si>
    <t>2019122604</t>
  </si>
  <si>
    <t xml:space="preserve"> avaliação para possível instalação de equipamento de água filtrada.805- fazer a execução do serviço</t>
  </si>
  <si>
    <t xml:space="preserve"> 2019122532</t>
  </si>
  <si>
    <t xml:space="preserve"> conserto para o fluxo Thermo / capela de exaustão Laboratório de Biologia Celular</t>
  </si>
  <si>
    <t xml:space="preserve"> 2019122615 </t>
  </si>
  <si>
    <t>solicitamos a troca de lâmpada no lab 004 está piscando.</t>
  </si>
  <si>
    <t xml:space="preserve">2019122618 </t>
  </si>
  <si>
    <t>No laboratório 201, prédio1, tem uma infiltração de água da chuva pela parede. sala 201</t>
  </si>
  <si>
    <t>2019122652</t>
  </si>
  <si>
    <t>Ajuste na fechadura da porta 502 - Gabinete da Reitoria</t>
  </si>
  <si>
    <t>2019122642</t>
  </si>
  <si>
    <t xml:space="preserve">Verifiquem as duas pias da área de lavagem do RU, porque estão entupidas. </t>
  </si>
  <si>
    <t xml:space="preserve">2019122657 </t>
  </si>
  <si>
    <t>verificação, o mais breve possível, nos ramais 8835 e 8786, da PROPPG, que estão mudos. 806 - p3</t>
  </si>
  <si>
    <t xml:space="preserve">2019122660 </t>
  </si>
  <si>
    <t>Há queda de luz cada vez que é ligado o lava jato, verificar o motivo</t>
  </si>
  <si>
    <t xml:space="preserve">2019122675 </t>
  </si>
  <si>
    <t>Caiu a cortina da sala 706A, 7°andar, prédio 3</t>
  </si>
  <si>
    <t xml:space="preserve"> 2019122680 </t>
  </si>
  <si>
    <t xml:space="preserve">Gostaríamos que colassem 2 pedrinhas do rodapé soltas no corredor entre as salas 318 e 319. </t>
  </si>
  <si>
    <t xml:space="preserve"> 2019122694 </t>
  </si>
  <si>
    <t>Vaso sanitário entupido no banheiro feminino, térreo, ala norte, prédio 1</t>
  </si>
  <si>
    <t>2019122678</t>
  </si>
  <si>
    <t>Vaso sanitário entupido no banheiro pcd, térreo, prédio 2</t>
  </si>
  <si>
    <t xml:space="preserve"> 2019122695 </t>
  </si>
  <si>
    <t>Solicitamos que esse eletroduto seja remanejado mais para perto da parede passarão os dutos de climatização da Anatomia/RU</t>
  </si>
  <si>
    <t xml:space="preserve"> 2019122696</t>
  </si>
  <si>
    <t>Instalar suporte de álccol em gel ao lado do ponto biométrico da Adservi (Telefonia) na sala 220, 2° andar, prédio 2</t>
  </si>
  <si>
    <t xml:space="preserve">2019122700 </t>
  </si>
  <si>
    <t>Mover cabos elétricos para dentro da laje no corredor da obra da Anatomia (em frente à sala dos técnicos)</t>
  </si>
  <si>
    <t xml:space="preserve"> 2019122714</t>
  </si>
  <si>
    <t>Colocar ganchos para poder colocar as Samambaias.  Rampa do prédio 2</t>
  </si>
  <si>
    <t xml:space="preserve">2019122701 </t>
  </si>
  <si>
    <t xml:space="preserve">remanejo de tubulação  2° pavimento (onde está ligado o bebedouro) inserir um tê na saída de água </t>
  </si>
  <si>
    <t xml:space="preserve"> 2019122641</t>
  </si>
  <si>
    <t>Solicito a retirada das persianas, pois elas estão com poeira e já não estão passíveis de ser utilizadas</t>
  </si>
  <si>
    <t xml:space="preserve"> 2019122655 </t>
  </si>
  <si>
    <t>Ar-condicionado com problema no Arquivo e precisa de limpeza.</t>
  </si>
  <si>
    <t>2019122743</t>
  </si>
  <si>
    <t xml:space="preserve"> solicitar a instalação de linha telefônica na sala 308 do Museu de Anatomia - chamado duplicado</t>
  </si>
  <si>
    <t>2019122731</t>
  </si>
  <si>
    <t xml:space="preserve">Verificar onde está instalado o ramal 8837. </t>
  </si>
  <si>
    <t xml:space="preserve">2019122733 </t>
  </si>
  <si>
    <t xml:space="preserve"> Colocar tampa de tomada no palco do Auditório, 4° andar, prédio 2</t>
  </si>
  <si>
    <t xml:space="preserve"> 2019122746 </t>
  </si>
  <si>
    <t>lâmpada piscando na sala 500D - auditoria interna</t>
  </si>
  <si>
    <t xml:space="preserve">2019122757 </t>
  </si>
  <si>
    <t>Entupimento no bebedouro do corredor, 2° andar, prédio 1</t>
  </si>
  <si>
    <t xml:space="preserve"> 2019122758</t>
  </si>
  <si>
    <t>Trocar lâmpada queimada no banheiro PNE feminino, térreo, prédio 3</t>
  </si>
  <si>
    <t>2019122765</t>
  </si>
  <si>
    <t>Banheiro Feminino, subsolo, R.U, prédio 1 está entupido</t>
  </si>
  <si>
    <t xml:space="preserve">2019122786 </t>
  </si>
  <si>
    <t xml:space="preserve">Bebedouro Trocar filtro </t>
  </si>
  <si>
    <t xml:space="preserve">2019122796 </t>
  </si>
  <si>
    <t>Porta está pegando no chão Banheiro feminino- 500G(reitoria), 5° andar, prédio 1</t>
  </si>
  <si>
    <t xml:space="preserve">2019122800 </t>
  </si>
  <si>
    <t>Trocar lâmpada queimada no banheiro 807 P2</t>
  </si>
  <si>
    <t xml:space="preserve">2019122814 </t>
  </si>
  <si>
    <t>Calçada em frente a G1 Manutenção de pisos</t>
  </si>
  <si>
    <t>2019122821</t>
  </si>
  <si>
    <t xml:space="preserve">instalação do cabo neutro removido do Laboratório de Anatomia </t>
  </si>
  <si>
    <t xml:space="preserve">2019122826 </t>
  </si>
  <si>
    <t>Solicito substituição em 4 lâmpadas do lab. 002A</t>
  </si>
  <si>
    <t>2019122836</t>
  </si>
  <si>
    <t>Restaurar pé da poltrona (está na Prefeitura o pé) Hall, 3° andar, prédio 2</t>
  </si>
  <si>
    <t>2019122841</t>
  </si>
  <si>
    <t xml:space="preserve">Verificar onde está instalado o ramal 8738. </t>
  </si>
  <si>
    <t xml:space="preserve">2019122846 </t>
  </si>
  <si>
    <t xml:space="preserve">vazamento no vaso sanitário do banheiro feminino, prédio 2, 6º andar, em frente ao elevador de serviço, </t>
  </si>
  <si>
    <t xml:space="preserve">2019122847 </t>
  </si>
  <si>
    <t>Técnicos da Klift estiveram aqui agora e ao manusear o equipamento ocorreu um curto circuito e o ar não ligou mais no biotério (415)</t>
  </si>
  <si>
    <t xml:space="preserve">2019122851 </t>
  </si>
  <si>
    <t>verificação de alguns interruptores 110v e 220v das bancadas da cozinha experimental,sala 615 prédio 2 6º andar</t>
  </si>
  <si>
    <t xml:space="preserve">2019122853 </t>
  </si>
  <si>
    <t>Solicito inspeção na caixa ao lado da porta principal do prédio 3 no térreo</t>
  </si>
  <si>
    <t>2019122855</t>
  </si>
  <si>
    <t>verificar a parte elétrica onde esta a bomba laboratório 1 dentro da Central Analítica (Subsolo prédio 1, 001-B)</t>
  </si>
  <si>
    <t xml:space="preserve">2019122858 </t>
  </si>
  <si>
    <t>Fixar tampa da rede de esgoto na calçada externa próximo do portão</t>
  </si>
  <si>
    <t>2019122875</t>
  </si>
  <si>
    <t>Verificar luzes no pátio, na lateral e em frente ao R.U.</t>
  </si>
  <si>
    <t xml:space="preserve">2019122876 </t>
  </si>
  <si>
    <t xml:space="preserve"> Solicitamos a revisão das lâmpadas do Salão Nobre até o dia 2/8</t>
  </si>
  <si>
    <t xml:space="preserve">2019122877 </t>
  </si>
  <si>
    <t>Suporte de sabonete líquido caiu no banheiro feminino, 6° andar, ala sul, prédio 1</t>
  </si>
  <si>
    <t xml:space="preserve">2019122878 </t>
  </si>
  <si>
    <t>Tampa do vaso sanitário está quebrada Banheiro masculino, ala norte, 5° andar, prédio 1</t>
  </si>
  <si>
    <t xml:space="preserve"> 2019122887</t>
  </si>
  <si>
    <t>Revisão dos ares-condicionados do Salão Nobre visto que a partir de 2/8 iniciam as colações de grau</t>
  </si>
  <si>
    <t xml:space="preserve"> 2019122891</t>
  </si>
  <si>
    <t>Solicitamos extensão do ramal do laboratório 202 para o laboratório 201 (ao lado). reaberto para manutenção da linha</t>
  </si>
  <si>
    <t xml:space="preserve"> 2019122899</t>
  </si>
  <si>
    <t>Repor alvenaria na parede no pilar onde foi retirado suporte de álcool gel no corredor junto a escadaria , subsolo, prédio 1</t>
  </si>
  <si>
    <t xml:space="preserve"> 2019122900 </t>
  </si>
  <si>
    <t>Repor alvenaria na parede no pilar onde foi retirado suporte de álcool gel na rampa de acesso ,subsolo, prédio 2</t>
  </si>
  <si>
    <t xml:space="preserve"> 2019122905 </t>
  </si>
  <si>
    <t>Bebedouro do 7º andar - Prédio 3 está com problema na torneira, ela tranca e fica vazando água hall , 7º andar</t>
  </si>
  <si>
    <t xml:space="preserve"> 2019122922</t>
  </si>
  <si>
    <t>Ar-condicionado vazando no Laboratório de Biologia Celular (613)</t>
  </si>
  <si>
    <t xml:space="preserve">2019122925 </t>
  </si>
  <si>
    <t xml:space="preserve"> avaliação do ponto de internet na sala 412, prédio 1</t>
  </si>
  <si>
    <t>2019122946</t>
  </si>
  <si>
    <t>Telefone não está funcionando (não conseguem realizar ligações) na recepção, térreo, prédio 1</t>
  </si>
  <si>
    <t xml:space="preserve"> 2019122950 </t>
  </si>
  <si>
    <t xml:space="preserve"> lâmpadas do laboratório 324 estão piscando.</t>
  </si>
  <si>
    <t>2019122969</t>
  </si>
  <si>
    <t>Regulagem da mola no banheiro Feminino, 114</t>
  </si>
  <si>
    <t>2019122971</t>
  </si>
  <si>
    <t>Tampa do vaso está  solta.  Banheiro fem/mas- 209, 2° andar, prédio 2</t>
  </si>
  <si>
    <t xml:space="preserve">2019122973 </t>
  </si>
  <si>
    <t>O interruptor da luz da sala 607 entrou para dentro e está impossível acender as luzes da sala 608</t>
  </si>
  <si>
    <t>2019122974</t>
  </si>
  <si>
    <t>Vazamento em instalação (descarga) no banheiro feminino, subsolo, ala sul</t>
  </si>
  <si>
    <t>2019122975</t>
  </si>
  <si>
    <t>banheiro feminino area sul Vazamento em instalação DUPLICADO cancelado chamado 2019122974</t>
  </si>
  <si>
    <t xml:space="preserve">2019122976 </t>
  </si>
  <si>
    <t>solicitar a análise do circuito  Museu de Anatomia</t>
  </si>
  <si>
    <t>2019123007</t>
  </si>
  <si>
    <t xml:space="preserve"> Verificar a tubulação de água está passando no forro do corredor do térreo do Prédio 3. </t>
  </si>
  <si>
    <t>2019122982</t>
  </si>
  <si>
    <t>vidro quebrado olhando a fachada frontal do P1 de frente,</t>
  </si>
  <si>
    <t xml:space="preserve"> 2019123003</t>
  </si>
  <si>
    <t>O cano da pia do Bistrô (Lab 610) estourou e alagou o laboratório.</t>
  </si>
  <si>
    <t xml:space="preserve"> 2019123014</t>
  </si>
  <si>
    <t xml:space="preserve"> seja instalada iluminação na bancada em frente à capela. lab 002 a</t>
  </si>
  <si>
    <t xml:space="preserve"> 2019122860</t>
  </si>
  <si>
    <t>Fixar faixa amarela no degrau do portão de saída para santa casa.</t>
  </si>
  <si>
    <t xml:space="preserve"> 2019122859 </t>
  </si>
  <si>
    <t>Fixar tomada elétrica na parede do corredor do 6º andar, Prédio 01</t>
  </si>
  <si>
    <t>2019122857</t>
  </si>
  <si>
    <t>Fixar dois blocos de basalto na calçada de acesso da guarita 1.</t>
  </si>
  <si>
    <t>2019123025</t>
  </si>
  <si>
    <t>O teto do estoque de alimentos do nono andar do prédio 2 está cedendo.</t>
  </si>
  <si>
    <t>2019123028</t>
  </si>
  <si>
    <t>Instalação de 6 ganchos de suporte no laboratório de Cultivo celular,sala 704</t>
  </si>
  <si>
    <t>2019123046</t>
  </si>
  <si>
    <t>Arrumação da maçaneta da porta do banheiro feminino, do 3º andar do prédio 1.</t>
  </si>
  <si>
    <t>2019123050</t>
  </si>
  <si>
    <t>Abertura de porta/fechadura/cadeado Banheiro feminino, ala norte, 3° andar, prédio 1</t>
  </si>
  <si>
    <t>2019123063</t>
  </si>
  <si>
    <t>Retirar um marco da porta onde fica a cozinha do arquivo para a retirada da geladeria a ser tranposrtada hoje para a UFCSPA.</t>
  </si>
  <si>
    <t>2019123087</t>
  </si>
  <si>
    <t xml:space="preserve"> Desentupimento de vaso sanitário no banheiro feminino, ala norte, 2° andar, prédio 1</t>
  </si>
  <si>
    <t>2019123088</t>
  </si>
  <si>
    <t>ar central do Biotério está caindo e voltando muitas vezes por dia.</t>
  </si>
  <si>
    <t xml:space="preserve">2019123134 </t>
  </si>
  <si>
    <t>Verificar descarga, está com pouca pressão. Banheiro feminino, ala sul, térreo, prédio 1</t>
  </si>
  <si>
    <t xml:space="preserve">2019123114 </t>
  </si>
  <si>
    <t>Cano de saída de água do forno (Patrimônio 023074) está entupido.</t>
  </si>
  <si>
    <t xml:space="preserve"> 2019123125 </t>
  </si>
  <si>
    <t xml:space="preserve"> instalação de um bebedouro no mezaninho do Arquivo chamado cancelado</t>
  </si>
  <si>
    <t>2019123127</t>
  </si>
  <si>
    <t>necessitamos de uma tampa para o vaso sanitário localizado no banheiro do térreo.</t>
  </si>
  <si>
    <t xml:space="preserve"> 2019123139</t>
  </si>
  <si>
    <t>Registro de água está pingando no banheiro feminino, subsolo, ala sul</t>
  </si>
  <si>
    <t xml:space="preserve">2019123091 </t>
  </si>
  <si>
    <t>Retirar um T instalado para ligar uma torneira e uma mangueira de equipamento no lab 514 P3</t>
  </si>
  <si>
    <t>2019123110</t>
  </si>
  <si>
    <t>descartar diversos materiais que se encontram no Depósito do Patrimônio.  Depósito do Patrimônio</t>
  </si>
  <si>
    <t>2019123112</t>
  </si>
  <si>
    <t>Conserto de bebedouro, banqueta, mesa e cadeira giratória.Depósito do Patrimônio</t>
  </si>
  <si>
    <t xml:space="preserve">2019123140 </t>
  </si>
  <si>
    <t>Nossos telefones estão mudos. Procuradoria Federal junto à UFCSPA</t>
  </si>
  <si>
    <t xml:space="preserve"> 2019123144 </t>
  </si>
  <si>
    <t>Descarga não para de correr no banheiro feminino, 5° andar, prédio 2</t>
  </si>
  <si>
    <t>2019123145</t>
  </si>
  <si>
    <t>Ponto lógico sem sinal no laboratório de anatomia (09)</t>
  </si>
  <si>
    <t>2019123152</t>
  </si>
  <si>
    <t>adição de uma linha 220V na 813 (corredor) - cancelado por ser adequação e melhorias</t>
  </si>
  <si>
    <t>2019123166</t>
  </si>
  <si>
    <t>Desmontagem de mesa no depósito do Patrimônio e posterior montagem no labotarório 403 P3</t>
  </si>
  <si>
    <t>2019123180</t>
  </si>
  <si>
    <t>Troca da torneira automática   Banheiro feminino, ala norte, térreo, prédio 1</t>
  </si>
  <si>
    <t xml:space="preserve">2019123181 </t>
  </si>
  <si>
    <t>A pedido da contratada, em vistoria preventiva. Conserto do exaustor. Bnaheiro masculino, 230, 2° andar, terceirizados, prédio 2</t>
  </si>
  <si>
    <t>2019123182</t>
  </si>
  <si>
    <t>Troca do suporte da condensadora da sala 106 do prédio 1. Sala 106, térreo, prédio 1</t>
  </si>
  <si>
    <t xml:space="preserve"> 2019123189 </t>
  </si>
  <si>
    <t>Descarte de resíduo misto Subsolo, prédio 2</t>
  </si>
  <si>
    <t>2019123184</t>
  </si>
  <si>
    <t>conserto porta 325, área externa</t>
  </si>
  <si>
    <t xml:space="preserve">2019123205 </t>
  </si>
  <si>
    <t>Faltou energia na sala  Sala 703, Unidade de Esterilização</t>
  </si>
  <si>
    <t xml:space="preserve">2019123230 </t>
  </si>
  <si>
    <t xml:space="preserve"> substituição de luzes de emergência do Salão nobre(bloco autônomo).</t>
  </si>
  <si>
    <t xml:space="preserve"> 2019123231</t>
  </si>
  <si>
    <t>Desabilitar o ramal 8717 e transformar no ramal 8810 502 - Gabinete da Reitoria</t>
  </si>
  <si>
    <t>2019123235</t>
  </si>
  <si>
    <t>Montagem de uma mesa de reunião e desmontagem de duas mesas para descarte no depósito do Patrimônio (017)</t>
  </si>
  <si>
    <t xml:space="preserve"> 2019123086 </t>
  </si>
  <si>
    <t>Arrumar luzes , Revisar a fiação abaixo da bancada para instalação de dois computadores 119 - antiga sala da DESEG</t>
  </si>
  <si>
    <t xml:space="preserve">2019123244 </t>
  </si>
  <si>
    <t xml:space="preserve"> verificação das tomadas 110V da sala 319 P1 que estão sem energia</t>
  </si>
  <si>
    <t>2019123245</t>
  </si>
  <si>
    <t>auxílio de eletricista amanhã, 31/07 (quarta-feira), no turno da manhã,</t>
  </si>
  <si>
    <t xml:space="preserve"> 2019123260</t>
  </si>
  <si>
    <t xml:space="preserve"> conserto dos puxadores das gavetas das bancadas/armários da cozinha experimental </t>
  </si>
  <si>
    <t>2019123272</t>
  </si>
  <si>
    <t>Janela com estrutura solta da parede na sala 316, 3° andar, prédio 1</t>
  </si>
  <si>
    <t>2019123277</t>
  </si>
  <si>
    <t>As duas barras antipânico da saída de emergência do salão nobre precisam de lubrificação no sistema de fechamento, estão trancando.</t>
  </si>
  <si>
    <t>2019123285</t>
  </si>
  <si>
    <t>reparo na campainha do prédio do Arquivo, aveniada Ceará 997</t>
  </si>
  <si>
    <t>2019123290</t>
  </si>
  <si>
    <t>Descarga não está funcionando no banheiro masculino da cafeteria, térreo, prédio 3</t>
  </si>
  <si>
    <t>2019123291</t>
  </si>
  <si>
    <t>Temos dois aparelhos de ar-condicionado na sala 219 que não funcionam</t>
  </si>
  <si>
    <t>2019123302</t>
  </si>
  <si>
    <t>Ar-condicionado não esquenta/não resfria na sala 09 (Anatomia)</t>
  </si>
  <si>
    <t>2019123307</t>
  </si>
  <si>
    <t>Precisamos que preguem um quadro de cortiça na parede na sala 415, Biotério</t>
  </si>
  <si>
    <t>2019123311</t>
  </si>
  <si>
    <t xml:space="preserve">O ponto de rede da impressora da sala 200c está sem sinal. </t>
  </si>
  <si>
    <t>2019123315</t>
  </si>
  <si>
    <t>Solicitamos a reposição de uma peça do piso de parquê que está solta na sala 107, DERCA</t>
  </si>
  <si>
    <t>2019123317</t>
  </si>
  <si>
    <t>controle do ar condicionado com problema, visor apagando, não liga/desliga o aparelho no lab 615 (Gastronomia)</t>
  </si>
  <si>
    <t>2019123338</t>
  </si>
  <si>
    <t>Banheiro acessível feminino-709, 7° andar, prédio 3 está sem luz.</t>
  </si>
  <si>
    <t>2019123347</t>
  </si>
  <si>
    <t>Regua não tem o mesmo plug da tomada para ligar o computador na sala 103 (Prefeitura do Campus)</t>
  </si>
  <si>
    <t xml:space="preserve">2019123353 </t>
  </si>
  <si>
    <t>O vaso sanitário que fica localizado no térreo do Arquivo está entupido.</t>
  </si>
  <si>
    <t>2019123362</t>
  </si>
  <si>
    <t>Verificação das luminárias de todo o 3º andar da parte de eventos: algumas não estão funcionando e precisamos para a Noite dos Museus</t>
  </si>
  <si>
    <t>2019123365</t>
  </si>
  <si>
    <t>Gostaríamos do auxílio para o ajuste fino das lâmpadas no 3º andar, às 19h do dia 13/09 para a Noite dos Museus</t>
  </si>
  <si>
    <t>2019123370</t>
  </si>
  <si>
    <t xml:space="preserve">Apoio do mecânico de refrigeração à empresa de obra das escadarias na sala 305 do prédio 1 </t>
  </si>
  <si>
    <t>2019123385</t>
  </si>
  <si>
    <t xml:space="preserve"> Troca dos filtros dos bebedouros do Restaurante Universitário, que vence em 01/09/2024</t>
  </si>
  <si>
    <t>2019123398</t>
  </si>
  <si>
    <t>Lava-olhos do corredor do 4º andar P3 não funcionou ao ser acionado</t>
  </si>
  <si>
    <t>2019123409</t>
  </si>
  <si>
    <t>Solicito elaboração de projeto de reforma do laboratório 805 do prédio 3 (Lab de Análise de Movimento e Reabilitação)</t>
  </si>
  <si>
    <t>2019123443</t>
  </si>
  <si>
    <t>Ramal 8863 mudo na sala 600c</t>
  </si>
  <si>
    <t>2019123446</t>
  </si>
  <si>
    <t>O ar condicionado da sala 304C não está ligando</t>
  </si>
  <si>
    <t>2019123453</t>
  </si>
  <si>
    <t>Troca de 22 lâmpadas na sala 106 P3</t>
  </si>
  <si>
    <t>2019123463</t>
  </si>
  <si>
    <t>Gostaria que reparassem as gavetas que que incharam após ficarem molhadas na sala 323 P1</t>
  </si>
  <si>
    <t>2019121784</t>
  </si>
  <si>
    <t>retirar madeiras, canos de pvc, lonas plásticas, restos de obras e da tampa da caixa d'água no Ecotelhado</t>
  </si>
  <si>
    <t>2019121849</t>
  </si>
  <si>
    <t>Solicito que seja avaliado a possibilidade de conectar o chiller que alimenta o ar central do Biotério ao gerador</t>
  </si>
  <si>
    <t>2019123495</t>
  </si>
  <si>
    <t>O ar condicionado da sala 304C não está ligando - chamado duplicado</t>
  </si>
  <si>
    <t>2019123497</t>
  </si>
  <si>
    <t>Solicito retirada de bucha e fechamento de buracos na parede com massa corrida na sala 617, lab de farmacotécnica e cosmetologia</t>
  </si>
  <si>
    <t>2019123522</t>
  </si>
  <si>
    <t xml:space="preserve">Instalação de dois ar condicionados de 12000Btus um na marcenaria e outro na sala dos técnicos de manutenção de ar condicionado. </t>
  </si>
  <si>
    <t>2019123523</t>
  </si>
  <si>
    <t>Consertos de diversas cadeiras de sala de aula no 9° andar P2.</t>
  </si>
  <si>
    <t>2019123533</t>
  </si>
  <si>
    <t>O lava olhos próximo a sala 704 apresenta funcionamento inadequado da pressão de água.</t>
  </si>
  <si>
    <t>2019123539</t>
  </si>
  <si>
    <t>Solicitamos auxílio para desemaranhar as persianas das salas 217 e 218 do Prédio 1.</t>
  </si>
  <si>
    <t>2019123540</t>
  </si>
  <si>
    <t>Desentupir a pia e verificar se tem gesso caindo no banheiro feminino do 7º andar P2.</t>
  </si>
  <si>
    <t>2019123546</t>
  </si>
  <si>
    <t>Vazamento em instalação (mictório) no banheiro masculino, 8° andar, prédio 3.</t>
  </si>
  <si>
    <t>2019122292</t>
  </si>
  <si>
    <t>Nós do NTI-Sistemas recebemos um Chamado 2019122171 (link) creio que referente ao formulário PREFEITURA - MANUTENÇÃO PREDIAL.</t>
  </si>
  <si>
    <t>2019123566</t>
  </si>
  <si>
    <t>Estamos com uma das tomadas atrás da geladeira com o espelho caído na sala 302 P3</t>
  </si>
  <si>
    <t>2019123568</t>
  </si>
  <si>
    <t>Gostaria de avaliar a se a tomada do freezer está funcionando corretamente na sala 302 P3</t>
  </si>
  <si>
    <t>2019123591</t>
  </si>
  <si>
    <t>Ar-condicionado liga sozinho na sala 222 - 2° andar - Prédio 2</t>
  </si>
  <si>
    <t>2019123604</t>
  </si>
  <si>
    <t>Janela quebrada no banheiro feminino, ala sul, 2° andar , prédio 1</t>
  </si>
  <si>
    <t>2019123605</t>
  </si>
  <si>
    <t>Vazamento em instalação (mictório) no banheiro masculino, térreo alto- 127, prédio 2</t>
  </si>
  <si>
    <t>2019123607</t>
  </si>
  <si>
    <t>Ainda há vazamento de gás no laboratório 317/P1.</t>
  </si>
  <si>
    <t>2019123608</t>
  </si>
  <si>
    <t>Solicito troca de lâmpada que está piscando na sala 603 P3</t>
  </si>
  <si>
    <t>2019123611</t>
  </si>
  <si>
    <t>Desentupimento de vaso sanitário no Banheiro feminino, térreo alto, prédio 2</t>
  </si>
  <si>
    <t>2019123630</t>
  </si>
  <si>
    <t>Solicitamos que sejam feitas as reparações e manutenções na sala de exposições, térreo, ala norte, dentro da Biblioteca.</t>
  </si>
  <si>
    <t>2019123643</t>
  </si>
  <si>
    <t>Verificar o ponto de rede da sala 218 do prédio 1.</t>
  </si>
  <si>
    <t>2019123651</t>
  </si>
  <si>
    <t>Bebedouro do corredor térreo, Prédio 1, encontra-se entupido e está vazando.</t>
  </si>
  <si>
    <t>2019123653</t>
  </si>
  <si>
    <t>Solicito instalação de tomada para ligação de equipamento em gerador na sala 206 - Laboratório de Imunovirologia</t>
  </si>
  <si>
    <t>2019123654</t>
  </si>
  <si>
    <t>Desentupimento de vaso sanitário no banheiro feminino, RU, subsolo, prédio 1</t>
  </si>
  <si>
    <t>2019123655</t>
  </si>
  <si>
    <t>Solicito serviço de marcenaria para reposicionamento de um armário na sala 206 - Imunovirologia</t>
  </si>
  <si>
    <t>2019123663</t>
  </si>
  <si>
    <t>Limpeza e isolação com PU40 cinza nos capa muros do terraço do restaurante (9º andar, P2)</t>
  </si>
  <si>
    <t>2019123664</t>
  </si>
  <si>
    <t>Solicitamos montagem de mobiliário distribuído pela DIPAT ao 9º andar do Prédio 2.</t>
  </si>
  <si>
    <t>2019123667</t>
  </si>
  <si>
    <t>Solicito que seja realizado limpeza e isolação com PU40 cinza nos capa muros do terraço (2° andar, P2)</t>
  </si>
  <si>
    <t>2019123670</t>
  </si>
  <si>
    <t>Solicito que seja realizado limpeza e isolação com PU40 cinza nos capa muros do terraço (3° andar, P2)</t>
  </si>
  <si>
    <t>2019112297</t>
  </si>
  <si>
    <t>Substituição de disjuntor de alimentação quadro do VRF do 4º andar P2.</t>
  </si>
  <si>
    <t>Instalação de novo ponto de elétrica e lógica no local indicado na figura, para instalação de estação de trabalho na biblioteca.</t>
  </si>
  <si>
    <t>2019123700</t>
  </si>
  <si>
    <t>Necessitamos realizar a adaptação do mobiliário das estações de estudo, através de recorte e acabamento na biblioteca</t>
  </si>
  <si>
    <t>2019123702</t>
  </si>
  <si>
    <t>Temos 5 lâmpadas que precisam ser trocadas no lab 415 (biotério)</t>
  </si>
  <si>
    <t>2019123704</t>
  </si>
  <si>
    <t>O aparelho telefônico não está funcionando na sala 106B</t>
  </si>
  <si>
    <t>2019123705</t>
  </si>
  <si>
    <t>Tanque do Biotério está com vazamento (lab 415)</t>
  </si>
  <si>
    <t>2019123723</t>
  </si>
  <si>
    <t>Refixar Moldura do vidro da porta da sala 508, prédio 1.</t>
  </si>
  <si>
    <t>2019123726</t>
  </si>
  <si>
    <t>Troca da mola aérea da porta do banheiro femino, 6° andar, ala sul 600f, prédio 1</t>
  </si>
  <si>
    <t>2019123737</t>
  </si>
  <si>
    <t>Instalação de um quadro branco na sala 608 do prédio 1.</t>
  </si>
  <si>
    <t>2019123738</t>
  </si>
  <si>
    <t>Dificuldade de abrir e fechar a porta da sala 09 (Anatomia).</t>
  </si>
  <si>
    <t>2019123740</t>
  </si>
  <si>
    <t>Solicitamos limpeza das grades das luminárias do Biotério, lab 415.</t>
  </si>
  <si>
    <t>2019123742</t>
  </si>
  <si>
    <t xml:space="preserve">Recomposição do forro de gesso da copa do 2° andar do prédio 1. </t>
  </si>
  <si>
    <t>2019123743</t>
  </si>
  <si>
    <t>Fixação de suporte de papel higiênico no banheiro feminino, térreo, ala norte, prédio 1.</t>
  </si>
  <si>
    <t>2019123746</t>
  </si>
  <si>
    <t>O esguicho do lava-olhos não possui tampa de proteção no lab 317.</t>
  </si>
  <si>
    <t>2019123761</t>
  </si>
  <si>
    <t>ramal mudo Guarita 01</t>
  </si>
  <si>
    <t>2019123767</t>
  </si>
  <si>
    <t>desentupimento banheiro Banheiro feminino, 112-térreo, prédio 2</t>
  </si>
  <si>
    <t xml:space="preserve">2019123786 </t>
  </si>
  <si>
    <t>Vazamento em instalação  Banheiro masculino, RU, prédio 1</t>
  </si>
  <si>
    <t xml:space="preserve">2019123771 </t>
  </si>
  <si>
    <t>Uma extensão (régua) que alimenta um dos nossos computadores não está funcionando. cancelado pelo requerente</t>
  </si>
  <si>
    <t xml:space="preserve">2019123778 </t>
  </si>
  <si>
    <t>trocada para 220V.805 - p3 - cancelada pois é  adequação e melhorias</t>
  </si>
  <si>
    <t xml:space="preserve">2019123782 </t>
  </si>
  <si>
    <t xml:space="preserve"> manutenção no lava olhos do prédio 3, 2ªandar. pressões desiguais nos esguichos  - p3 - s 602</t>
  </si>
  <si>
    <t>2019123787</t>
  </si>
  <si>
    <t>verificação do gás no ru, cancelado pois nao faz parte do escopo da manutenção</t>
  </si>
  <si>
    <t xml:space="preserve">2019123812 </t>
  </si>
  <si>
    <t xml:space="preserve">Alçapão aberto na frente da minha sala e hoje percebi que começou a pingar água.bioterio </t>
  </si>
  <si>
    <t>2019123824</t>
  </si>
  <si>
    <t>Micro- ondas não está funcionando. eletrica Refeitório terceirizados, 2° andar, prédio 2</t>
  </si>
  <si>
    <t>2019123827</t>
  </si>
  <si>
    <t>Vazamento em instalação Copa vigilantes, sala 113, térreo, prédio 3</t>
  </si>
  <si>
    <t xml:space="preserve">2019123840 </t>
  </si>
  <si>
    <t>verificar a porta da área de lavagem do RU</t>
  </si>
  <si>
    <t xml:space="preserve">2019123843 </t>
  </si>
  <si>
    <t>Ajuste nas prateleiras do armário, perfuração da bancada para passagem de fios Sala 119, térreo, prédio 2</t>
  </si>
  <si>
    <t>2019123844</t>
  </si>
  <si>
    <t>Substituição das 4 tampas de piso e revisão da elétrica Sala 119, térreo, prédio 2</t>
  </si>
  <si>
    <t xml:space="preserve"> 2019123846 </t>
  </si>
  <si>
    <t>DERIVAÇÃO DE TOMADA 613/ Laboratório de Biologia Celular é adequaçao e melhoria cancelada</t>
  </si>
  <si>
    <t xml:space="preserve"> 2019123854</t>
  </si>
  <si>
    <t>TROCA DE LÂMPADA 613/ LABORATÓRIO DE BIOLOGIA CELULAR</t>
  </si>
  <si>
    <t xml:space="preserve">2019123868 </t>
  </si>
  <si>
    <t>Portão está fora dos trilhos Portão que fica entre o prédio 2 e a Santa Casa</t>
  </si>
  <si>
    <t xml:space="preserve">2019123871 </t>
  </si>
  <si>
    <t>Desentupimento/limpeza Banheiro feminino- 310, 3° andar, prédio 2</t>
  </si>
  <si>
    <t>2019123881</t>
  </si>
  <si>
    <t>energizado que pode vir a gerar um curto-circuito no deposito 1 da anatomia. Solicito a isolação do mesmo.  deposito 1</t>
  </si>
  <si>
    <t>2019123882</t>
  </si>
  <si>
    <t>conserto de maçaneta Sala 415, Biotério</t>
  </si>
  <si>
    <t xml:space="preserve">2019123888 </t>
  </si>
  <si>
    <t>chuveiro de emergência da ala norte/P1 está com vazamento de água,</t>
  </si>
  <si>
    <t>2019123889</t>
  </si>
  <si>
    <t>suporte de papel toalha do lab 320, próximo as capelas do fundo,lab 320</t>
  </si>
  <si>
    <t xml:space="preserve">2019123892 </t>
  </si>
  <si>
    <t xml:space="preserve">verificação geral nos pisos táteis de todos os pavimentos dos prédios 1,2,e 3 </t>
  </si>
  <si>
    <t xml:space="preserve">2019123916 </t>
  </si>
  <si>
    <t>chuveiro de emergência em frente ao abrigo de resíduos, P3, está com o sifão solto.</t>
  </si>
  <si>
    <t xml:space="preserve">2019123933 </t>
  </si>
  <si>
    <t>Torneira está pingando. Copa , térreo, prédio 1</t>
  </si>
  <si>
    <t xml:space="preserve"> 2019123935 </t>
  </si>
  <si>
    <t>Suporte esta frouxo. Copa, térreo, prédio 1</t>
  </si>
  <si>
    <t xml:space="preserve"> 2019123940</t>
  </si>
  <si>
    <t>Cano de bebedouro está vazando sem parar Sala 415, Biotério</t>
  </si>
  <si>
    <t xml:space="preserve">2019123937 </t>
  </si>
  <si>
    <t xml:space="preserve">Solicito troca de lâmpada na sala 100D, Prédio </t>
  </si>
  <si>
    <t>2019123945</t>
  </si>
  <si>
    <t>Luz da rampa que acesso do p2 não está ligando.</t>
  </si>
  <si>
    <t xml:space="preserve"> 2019123944</t>
  </si>
  <si>
    <t xml:space="preserve"> manutenção em equipamento de segurança: chuveiro de emergência e lava-olhos, localizado no 6º andar do prédio 2.</t>
  </si>
  <si>
    <t>2019123948</t>
  </si>
  <si>
    <t>Colocação de lâmina/película de quadro branco para utilização na organização dos processos de trabalho 119</t>
  </si>
  <si>
    <t xml:space="preserve">2019123936 </t>
  </si>
  <si>
    <t>Suporte de papel higiênico está caindo. Banheiro feminino, térreo, prédio 1</t>
  </si>
  <si>
    <t xml:space="preserve"> 2019123955 </t>
  </si>
  <si>
    <t xml:space="preserve">2019123975 </t>
  </si>
  <si>
    <t>Chaveiro foi ao local e verificou que seria necessário criar uma proteção para o miolo Reservatório superior, 6° andar, prédio 1</t>
  </si>
  <si>
    <t xml:space="preserve">2019123984 </t>
  </si>
  <si>
    <t>Sensor de presença do banheiro feminino não está funcionando 200e</t>
  </si>
  <si>
    <t xml:space="preserve">2019123994 </t>
  </si>
  <si>
    <t>Conforme alinhado com a Tassia, precisamos lubrificar as PCF .</t>
  </si>
  <si>
    <t>2019123999</t>
  </si>
  <si>
    <t>sejam instaladas borrachas de vedação na porta da Sala 119 - prédio 2, com o objetivo de melhorar a acústica do ambiente.</t>
  </si>
  <si>
    <t>2019124004</t>
  </si>
  <si>
    <t>caixa acoplada do vaso sanitário não perece encher completamente de água. anheiro feminino hall do 2º andar prédio 2</t>
  </si>
  <si>
    <t xml:space="preserve">2019124048 </t>
  </si>
  <si>
    <t>solicito limpeza dos ralos do terraço do quarto pavimento, P2.</t>
  </si>
  <si>
    <t>2019124049</t>
  </si>
  <si>
    <t xml:space="preserve"> limpeza e recolocação das grelhas nas calhas do 9 pavimento, P2. 911 - Restaurante</t>
  </si>
  <si>
    <t xml:space="preserve">2019124065 </t>
  </si>
  <si>
    <t>Suporte está com vazamento Térreo, prédio 2</t>
  </si>
  <si>
    <t>2019124072</t>
  </si>
  <si>
    <t>Assento do vaso sanitário está solto Banheiro Masculino - Térreo - Prédio 1</t>
  </si>
  <si>
    <t>2019124073</t>
  </si>
  <si>
    <t>Vazamento na válvula de descarga do banheiro feminino do sexto andar do prédio 2.</t>
  </si>
  <si>
    <t>2019124075</t>
  </si>
  <si>
    <t xml:space="preserve">Porta de armário da copa dos vigilantes está caída 113 </t>
  </si>
  <si>
    <t xml:space="preserve">2019124077 </t>
  </si>
  <si>
    <t>Descarga com problema Banheiro feminino, 7° andar, prédio 2</t>
  </si>
  <si>
    <t>2019124086</t>
  </si>
  <si>
    <t>verificar se há algum cabo desligado, problemas eletricos ou outros, que justifique o não funcionamento do equipamento. 702</t>
  </si>
  <si>
    <t>2019124087</t>
  </si>
  <si>
    <t>revisão e reparo das tomadas de energia e rede do chão 119</t>
  </si>
  <si>
    <t>2019124093</t>
  </si>
  <si>
    <t>lâmpada queimada  Sala 224, 2° andar, prédio 2</t>
  </si>
  <si>
    <t>2019124094</t>
  </si>
  <si>
    <t>Janela está caindo Corredor, 6° andar, ala sul, prédio 1</t>
  </si>
  <si>
    <t>2019124096</t>
  </si>
  <si>
    <t>Água não para de escorrer da descarga Banheiro feminino, 2° andar, prédio 2</t>
  </si>
  <si>
    <t>2019124097</t>
  </si>
  <si>
    <t>lâmpada queimada Banheiro 311, 3° andar, prédio 2</t>
  </si>
  <si>
    <t xml:space="preserve"> 2019124098</t>
  </si>
  <si>
    <t>Fixar suporte que caiu Banheiro pcd, térreo, prédio 1</t>
  </si>
  <si>
    <t xml:space="preserve">2019124101 </t>
  </si>
  <si>
    <t xml:space="preserve"> Forro de gesso quase em frente aos banheiros do andar térreo do P3 está com risco de queda devido a problemas de infiltração.</t>
  </si>
  <si>
    <t xml:space="preserve"> 2019124110</t>
  </si>
  <si>
    <t>ramal mudo sala 100F</t>
  </si>
  <si>
    <t xml:space="preserve"> 2019124112</t>
  </si>
  <si>
    <t>Solicitamos reparo em um dos aparelhos de ar condicionado da sala 506 do Prédio 1.</t>
  </si>
  <si>
    <t>2019124114</t>
  </si>
  <si>
    <t xml:space="preserve"> revisão no L3, pois o computador está sem internet.</t>
  </si>
  <si>
    <t xml:space="preserve"> 2019124116</t>
  </si>
  <si>
    <t xml:space="preserve"> solicitar saber o motivo da falta de água no Prédio 3</t>
  </si>
  <si>
    <t xml:space="preserve"> 2019124118</t>
  </si>
  <si>
    <t xml:space="preserve"> reunião previa com o marcineiro para instruções e revisã do escopo. podendo ser agendada dia 22/08 as 11h</t>
  </si>
  <si>
    <t>2019124132</t>
  </si>
  <si>
    <t>Refletor queimado na cobertura do prédio 3, próximo aos equipamentos de refrigeração.Cobertura - área técnica</t>
  </si>
  <si>
    <t>2019124140</t>
  </si>
  <si>
    <t xml:space="preserve"> problema em 2 estabilizadores na sala 102 e 103, no terreo do predio 3 da ufcspa, onde ficam alocados os ultrafreezer's. </t>
  </si>
  <si>
    <t xml:space="preserve"> 2019124145</t>
  </si>
  <si>
    <t>Laboratório 803, Prédio 3, sem água há alguns dias.</t>
  </si>
  <si>
    <t xml:space="preserve"> 2019124149 </t>
  </si>
  <si>
    <t>Estamos com falta de água no laboratório de Imunologia (Sala 803 / Prédio 3).Cancelado por já estar sendo atendido no pi 2019124145</t>
  </si>
  <si>
    <t xml:space="preserve"> 2019124156</t>
  </si>
  <si>
    <t>Recolocar mola na porta(mola se encontra no local)  Sala 806, 8° andar, prédio 3</t>
  </si>
  <si>
    <t>2019124157</t>
  </si>
  <si>
    <t>Fixar 3 pedras no corredor de acesso da G1 Guarita 01</t>
  </si>
  <si>
    <t xml:space="preserve">2019124161 </t>
  </si>
  <si>
    <t xml:space="preserve">verificamos que a tomada do ultrafreezer BF06 (sala 104) não está em tomada de gerador. </t>
  </si>
  <si>
    <t>2019124167</t>
  </si>
  <si>
    <t>Lava-olhos não apresenta fluxo igual nas duas saídas.  214</t>
  </si>
  <si>
    <t>2019124169</t>
  </si>
  <si>
    <t>pressão de água fraca  7° ANDAR bebedouro</t>
  </si>
  <si>
    <t>2019124171</t>
  </si>
  <si>
    <t>Pendurar os quadros na sala nova do Idiomas Sem Fronteiras.</t>
  </si>
  <si>
    <t>2019124172</t>
  </si>
  <si>
    <t xml:space="preserve"> no-break está dando erro de Desligamento por proteção de derramamentoNa sala 100C</t>
  </si>
  <si>
    <t>2019124177</t>
  </si>
  <si>
    <t>02/09, às 10h  acompanhamento da manutenção para realização de furos e movimentação dos spots de iluminação espaço de artes</t>
  </si>
  <si>
    <t>2019124178</t>
  </si>
  <si>
    <t xml:space="preserve">A sala  (200B) está com água pingando do teto pela luminária. </t>
  </si>
  <si>
    <t xml:space="preserve"> 2019124186</t>
  </si>
  <si>
    <t>lâmpadas queimadas da cozinha experimental, em frente aos refrigeradores laboratório 615 - cozinha experimental</t>
  </si>
  <si>
    <t xml:space="preserve"> 2019124226 </t>
  </si>
  <si>
    <t>realização de uma reunião para alinhar a atividade antes do inicio, podendo ser agendada amanha dia 23/08 as 10h</t>
  </si>
  <si>
    <t xml:space="preserve"> 2019124235 </t>
  </si>
  <si>
    <t>procedimentos elétricos para ligação de freezer menos 20 graus a rede de gerador  sala 803</t>
  </si>
  <si>
    <t>2019124248</t>
  </si>
  <si>
    <t>Torneiras estão sem água(Phenix foi informada) Banheiro feminino, ala sul, térreo, prédio 1</t>
  </si>
  <si>
    <t>2019124253</t>
  </si>
  <si>
    <t>realizado o rastreamento de Quadro denominado "QBOMBAS" localizado na sala 312 no prédio 3.</t>
  </si>
  <si>
    <t xml:space="preserve"> 2019124254</t>
  </si>
  <si>
    <t>Descarga está com problema  Vestiário masculino dos funcionários, RU, subsolo, prrédio 1</t>
  </si>
  <si>
    <t xml:space="preserve">2019124255 </t>
  </si>
  <si>
    <t>lâmpada queimada Vestiário masculino dos funcionários, RU, subsolo, prrédio 1</t>
  </si>
  <si>
    <t xml:space="preserve"> 2019124263 </t>
  </si>
  <si>
    <t xml:space="preserve">remenda no disjuntor seja desfeita e o circuito seja instalado de forma correta. "QBOMBAS" na sala 312 do prédio 3 </t>
  </si>
  <si>
    <t>2019124270</t>
  </si>
  <si>
    <t>auxilido do engenheiro eletrico no dia de hoje. Devido a intercorrencias ocorridas em nossos ultrafreezer's Laboratorio 702</t>
  </si>
  <si>
    <t>2019124273</t>
  </si>
  <si>
    <t>VAZAMENTO DE AGUA DO TETO PELA LUMINARIA DA SALA CENTRAL DO LAB 803</t>
  </si>
  <si>
    <t xml:space="preserve">2019124286 </t>
  </si>
  <si>
    <t xml:space="preserve">Religar o chiller Bioterio
</t>
  </si>
  <si>
    <t xml:space="preserve">2019124291 </t>
  </si>
  <si>
    <t>Tampa do vaso está quebrada Banheiro masculino, 9° andar, prédio 2</t>
  </si>
  <si>
    <t xml:space="preserve">2019124293 </t>
  </si>
  <si>
    <t>lâmpada queimada Banheiro masculino, 3° andar, prédio 2</t>
  </si>
  <si>
    <t>2019124294</t>
  </si>
  <si>
    <t>Tampa quebrada  Banheiro feminino, 3° andar, prédio 2</t>
  </si>
  <si>
    <t xml:space="preserve">2019124296 </t>
  </si>
  <si>
    <t>Solicito limpeza de caixa de inspeção de esgoto Ao lado da anatomia</t>
  </si>
  <si>
    <t xml:space="preserve">2019124302 </t>
  </si>
  <si>
    <t>manutenção da maçaneta da porta de entrada  813</t>
  </si>
  <si>
    <t>2019124305</t>
  </si>
  <si>
    <t>ramal mudo Sala 511</t>
  </si>
  <si>
    <t>2019124332</t>
  </si>
  <si>
    <t>solicito o desentupimento da pia do laboratório 703. próximo a janela, no fundo.</t>
  </si>
  <si>
    <t>2019124337</t>
  </si>
  <si>
    <t>necessitamos instalação dos mesmos ramais nos telefones anaógicos.  806</t>
  </si>
  <si>
    <t xml:space="preserve"> 2019124356</t>
  </si>
  <si>
    <t>Caiu a maçaneta da porta da sala dos peixes. bioterio</t>
  </si>
  <si>
    <t>2019124361</t>
  </si>
  <si>
    <t xml:space="preserve"> solicitar a instalação de um filtro de água na copa 100c do P1. Cancelado pois nao há filtro disponivel</t>
  </si>
  <si>
    <t xml:space="preserve">2019124374 </t>
  </si>
  <si>
    <t>Instalar  torneira ou alguma adaptação que possa ir uma mangueira Prédio Sete de Setembro</t>
  </si>
  <si>
    <t xml:space="preserve">2019124434 </t>
  </si>
  <si>
    <t xml:space="preserve">Torneira está quebrada </t>
  </si>
  <si>
    <t>2019124447</t>
  </si>
  <si>
    <t>Madeira da porta caiu(está na Prefeitura) Banheiro feminino, 228,2° andar, prédio 2</t>
  </si>
  <si>
    <t>2019124452</t>
  </si>
  <si>
    <t>Vazamento em instalação Banheiro feminino, 3° andar, prédio 3</t>
  </si>
  <si>
    <t xml:space="preserve"> 2019124470 </t>
  </si>
  <si>
    <t xml:space="preserve"> 02, 03 e 04 de setembro solicitamos o auxílio da equipe de marcenaria para dar um suporte com as estantes </t>
  </si>
  <si>
    <t xml:space="preserve"> 2019124494</t>
  </si>
  <si>
    <t>verificação de todas as tomadas elétricas e de lógica localizadas no 9 andar do prédio 2</t>
  </si>
  <si>
    <t>2019124496</t>
  </si>
  <si>
    <t xml:space="preserve"> verificação do odor ruim no hall do 2º andar do prédio 2 vindo dos banheiros.hall/próximo aos banheiros</t>
  </si>
  <si>
    <t xml:space="preserve">2019124505 </t>
  </si>
  <si>
    <t xml:space="preserve">Desinstalar aparelho de ar condicionado na guarita do terreno da Correa Lima </t>
  </si>
  <si>
    <t>2019124514</t>
  </si>
  <si>
    <t xml:space="preserve"> revisão da instalação elétrica e houve um estouro no sistema na sala 411 - sala do Departamento de Saúde Coletiva.</t>
  </si>
  <si>
    <t>2019124516</t>
  </si>
  <si>
    <t>instalado nobreak recentemente no laboratório e o mesmo acusa sinal de naoestar caregando bateria.514</t>
  </si>
  <si>
    <t>2019124525</t>
  </si>
  <si>
    <t>Preciso de plástico bolha para poder empacotar um equipamento para conserto. 104B</t>
  </si>
  <si>
    <t>2019124546</t>
  </si>
  <si>
    <t>remoção das lâmpadas queimadas do almoxarifado de produtos químico (anexo do P3)</t>
  </si>
  <si>
    <t>2019124547</t>
  </si>
  <si>
    <t>Retirada de armário aéreo (medidas = L100 x A100 x P46 cm) de uma parede e instalação em outra parede,813</t>
  </si>
  <si>
    <t xml:space="preserve">2019124553 </t>
  </si>
  <si>
    <t xml:space="preserve">solicito manutenção das persianas sala 119 </t>
  </si>
  <si>
    <t>2019124566</t>
  </si>
  <si>
    <t>Troca de tomada por uma de amperagem maior para instalação de impressora adequacao e melhorias</t>
  </si>
  <si>
    <t>2019124567</t>
  </si>
  <si>
    <t>Luminária da sala 401A, prédio I  do departamento de enfermagem está piscando de forma intermitente.401A</t>
  </si>
  <si>
    <t>2019124622</t>
  </si>
  <si>
    <t>Realização de uma emenda em caixa de cabo alimentador que encontra-se entre o RU e anatomia - corredor do RU</t>
  </si>
  <si>
    <t>2019124625</t>
  </si>
  <si>
    <t xml:space="preserve">Desistalar e recolher ar condicionado na guarita do terreno da correia lima, na segunda 02/09/2024. </t>
  </si>
  <si>
    <t>2019124635</t>
  </si>
  <si>
    <t xml:space="preserve">prendam uma peneira de inox na torneira da sala 703. </t>
  </si>
  <si>
    <t>2019124639</t>
  </si>
  <si>
    <t>solicito troca das lâmpadas do almoxarifado de produtos químicos do prédio 3.</t>
  </si>
  <si>
    <t xml:space="preserve">2019124642 </t>
  </si>
  <si>
    <t>Fixação de 2 quadros  813 - p3</t>
  </si>
  <si>
    <t>2019124654</t>
  </si>
  <si>
    <t>Detectamos os seguintes problemas no lava-olhos localizado no interior do laboratório:004</t>
  </si>
  <si>
    <t>2019124706</t>
  </si>
  <si>
    <t>Registro de água do banheiro feminino no quarto andar, observou-se pressão de água fraca nas torneiras.</t>
  </si>
  <si>
    <t>2019124711</t>
  </si>
  <si>
    <t>ajuste em apoio de uma cadeira de rodas.</t>
  </si>
  <si>
    <t>2019124775</t>
  </si>
  <si>
    <t>Os dois disjuntores dos ar condicionado da sala 200a, prédio 1, estão desarmando.</t>
  </si>
  <si>
    <t>2019124780</t>
  </si>
  <si>
    <t>Sétimo andar, corredor do prédio 2, fixar as placas do forro com a maior brevidade possível.</t>
  </si>
  <si>
    <t>2019124761</t>
  </si>
  <si>
    <t>Descarga com problema</t>
  </si>
  <si>
    <t>2019124759</t>
  </si>
  <si>
    <t>Habilitação de ramal e instalação de aparelho para o Lab. 100A prédio 3.</t>
  </si>
  <si>
    <t>2019124716</t>
  </si>
  <si>
    <t xml:space="preserve"> instalar um split na sala 403 do Prédio 1 (sala interna da direita).</t>
  </si>
  <si>
    <t>2019124718</t>
  </si>
  <si>
    <t>Retirada de manchas de tinta no piso que a equipe de limpeza nao conseguiu remover - Sala de Exposições (chamado cancelado)</t>
  </si>
  <si>
    <t>2019124803</t>
  </si>
  <si>
    <t>Vaso sanitário entupido - Banheiro masculino, 3° andar, prédio 2</t>
  </si>
  <si>
    <t>2019124806</t>
  </si>
  <si>
    <t>Vaso sanitário entupido - Banheiro feminino-129, térreo alto, prédio 2</t>
  </si>
  <si>
    <t>2019124807</t>
  </si>
  <si>
    <t>Vazamento em mictório - Banheiro masculino, 3° andar, prédio 3</t>
  </si>
  <si>
    <t>2019124800</t>
  </si>
  <si>
    <t xml:space="preserve">Instalação de tomada - sala 702 - prédio 3 </t>
  </si>
  <si>
    <t>2019124850</t>
  </si>
  <si>
    <t>Arrumar tampa - Banheiro masculino-213, 2° andar, prédio 3</t>
  </si>
  <si>
    <t>2019124860</t>
  </si>
  <si>
    <t>Lâmpada queimada - Biotério (sala 415) P3</t>
  </si>
  <si>
    <t>2019124856</t>
  </si>
  <si>
    <t>Aplicação de lubrificante para diminuir o barulho da porta - Sala 601 P1 (problema já resolvido).</t>
  </si>
  <si>
    <t xml:space="preserve">2019124883 </t>
  </si>
  <si>
    <t>troca de voltagem de uma das tomadas da sala 216 (110 para 220v) - p2 (chamado cancelado por ser adequação e melhoria)</t>
  </si>
  <si>
    <t xml:space="preserve">2019124913 </t>
  </si>
  <si>
    <t>Infiltração na parede onde fica o ar-condicionado - Sala de exposições da biblioteca</t>
  </si>
  <si>
    <t>2019124897</t>
  </si>
  <si>
    <t>Solicitação de um chaveiro para trocar fechadura de armário - sala 201 P1 (demanda cancelada).</t>
  </si>
  <si>
    <t xml:space="preserve">2019124894 </t>
  </si>
  <si>
    <t>Solicitam que um estabilizador seja desconectado do ultrafreezer - sala 104 do prédio 3</t>
  </si>
  <si>
    <t>2019124793</t>
  </si>
  <si>
    <t>Plantão de manutenção para o ACOLHE UFCSPA - Climatização</t>
  </si>
  <si>
    <t>2019124794</t>
  </si>
  <si>
    <t>Plantão de manutenção para o ACOLHE UFCSPA - Elétrica</t>
  </si>
  <si>
    <t>2019124796</t>
  </si>
  <si>
    <t>Plantão de manutenção para o ACOLHE UFCSPA - Hidráulica</t>
  </si>
  <si>
    <t>2019124928</t>
  </si>
  <si>
    <t>Ar condicionado não esquenta/não resfria - Sala de monitoramento, térreo, prédio 2</t>
  </si>
  <si>
    <t xml:space="preserve">2019124938 </t>
  </si>
  <si>
    <t>Solicita verificação da rede que liga algumas tomadas do espaço de convivência - prédio 2</t>
  </si>
  <si>
    <t>2019124944</t>
  </si>
  <si>
    <t>Suporte de papel higiênico se desprendeu da parede - Banheiro Feminino ala sul</t>
  </si>
  <si>
    <t>2019124955</t>
  </si>
  <si>
    <t>Mola que segura a porta está solta, devido as obras no 5 andar - Reitoria (ficará a cargo da empresa responsável pela obra)</t>
  </si>
  <si>
    <t>2019124973</t>
  </si>
  <si>
    <t>Vazamento nas persianas - 3°e 4° andares P2</t>
  </si>
  <si>
    <t>2019125006</t>
  </si>
  <si>
    <t>Falta de iluminação comum na escada da saída de emergência do auditório do P1 (lateral sul)</t>
  </si>
  <si>
    <t>2019125008</t>
  </si>
  <si>
    <t>2 aparelhos de condicionador de ar não estão baixando a temperatura - sala 813 P3</t>
  </si>
  <si>
    <t>2019125004</t>
  </si>
  <si>
    <t>Vedação externa de janelas - sala 618 P1</t>
  </si>
  <si>
    <t xml:space="preserve">2019124998 </t>
  </si>
  <si>
    <t>Reparo no sifão de uma pia do laboratório que está vazando para dentro de um armário - sala 214 P2</t>
  </si>
  <si>
    <t>2019124978</t>
  </si>
  <si>
    <t>A porta da sala 405B do prédio 3 está sem maçaneta. (obs: serviço cancelado por não fazer parte do escopo da manutenção).</t>
  </si>
  <si>
    <t>2019125029</t>
  </si>
  <si>
    <t>Verificar sensor de lâmpada entre o 8° e 9°, demora a ligar - Escada de emergência, P2</t>
  </si>
  <si>
    <t>2019125028</t>
  </si>
  <si>
    <t>Soldar corrimão entre o 3º e o 4ª andar do P1</t>
  </si>
  <si>
    <t>2019125030</t>
  </si>
  <si>
    <t>Vazamento na torneira do bebedouro e desentupir o cano de saída de água - Corredor, 5° andar, prédio 1</t>
  </si>
  <si>
    <t>2019125033</t>
  </si>
  <si>
    <t>Ramal mudo - Cafeteria, térreo, prédio 3</t>
  </si>
  <si>
    <t>2019125034</t>
  </si>
  <si>
    <t>Vazamento de água na cozinha, que parece ser de uns canos - Cafeteria P3</t>
  </si>
  <si>
    <t>2019125035</t>
  </si>
  <si>
    <t>Troca de pelo menos uma tomada na sala do Departamento de Saúde Coletiva - sala 411 - P1</t>
  </si>
  <si>
    <t>2019125048</t>
  </si>
  <si>
    <t>Porta desnivelada -  Sala de monitoramento, térreo, prédio 2</t>
  </si>
  <si>
    <t>2019125058</t>
  </si>
  <si>
    <t>Recolhimento de telas metálicas que não serão mais utilizadas na Copa dos Servidores (2º andar, ala norte, P1)</t>
  </si>
  <si>
    <t>2019125060</t>
  </si>
  <si>
    <t>A chave que fecha a tampa do quadro telefônico está quebrada - Corredor 2° andar Ala Norte - P1</t>
  </si>
  <si>
    <t>2019125062</t>
  </si>
  <si>
    <t>Manutenção de pisos - Guarita do prédio 3</t>
  </si>
  <si>
    <t xml:space="preserve">2019125061 </t>
  </si>
  <si>
    <t>Retirar cabos elétricos que estão inutilizados - Guarita do prédio 3</t>
  </si>
  <si>
    <t xml:space="preserve">2019125085 </t>
  </si>
  <si>
    <t>Remover um parafuso na mesa do computador - Sala 300B, 3° andar, prédio 1</t>
  </si>
  <si>
    <t xml:space="preserve">2019125093 </t>
  </si>
  <si>
    <t>Dificuldade para abrir a porta da sala 410 do Prédio 1</t>
  </si>
  <si>
    <t xml:space="preserve">2019125096 </t>
  </si>
  <si>
    <t>Vaso entupido - Banheiro masculino, térreo, prédio 2</t>
  </si>
  <si>
    <t xml:space="preserve">2019125113 </t>
  </si>
  <si>
    <t>Fixar lajotas na parede, próximo ao refeitório dos servidores (lajotas estão na Prefeitura) - 2° andar, prédio 1</t>
  </si>
  <si>
    <t xml:space="preserve">2019125114 </t>
  </si>
  <si>
    <t>Fixar tampo de mesa e encosto de cadeira fixa - Refeitório dos servidores, 2° andar, prédio 1</t>
  </si>
  <si>
    <t xml:space="preserve">2019125116 </t>
  </si>
  <si>
    <t>Vazamento em um ar-condicionado -  Hall, 3° andar, prédio 2</t>
  </si>
  <si>
    <t xml:space="preserve">2019125111 </t>
  </si>
  <si>
    <t>Pintura de paredes brancas e pilares (usar estoque mínimo) - Refeitório dos servidores, 2° andar, prédio 1</t>
  </si>
  <si>
    <t xml:space="preserve">2019125112 </t>
  </si>
  <si>
    <t>Pintura de parede (Usar a mesma de tinta já aplicada na parede) - Refeitório dos servidores, 2° andar, prédio 1</t>
  </si>
  <si>
    <t xml:space="preserve">2019125120 </t>
  </si>
  <si>
    <t>Mau contato em tomada - Sala 300B, 3° andar, prédio 1</t>
  </si>
  <si>
    <t xml:space="preserve">2019125119 </t>
  </si>
  <si>
    <t xml:space="preserve"> Porta está batendo uma na outra na hora de fechar - Sala 300B, 3° andar, prédio 1</t>
  </si>
  <si>
    <t xml:space="preserve">2019125124 </t>
  </si>
  <si>
    <t>Confecção de duas prateleiras pequenas para um armário localizado no lab 306/p1. (cancelado por ser adequação e melhoria)</t>
  </si>
  <si>
    <t xml:space="preserve">2019125129 </t>
  </si>
  <si>
    <t>Descarga com problema - Banheiro masculino, 6° andar, ala norte, prédio 1</t>
  </si>
  <si>
    <t xml:space="preserve">2019125131 </t>
  </si>
  <si>
    <t>Duas lâmpadas sem acender / queimadas. Uma lampada piscando - Sala 324 P1</t>
  </si>
  <si>
    <t xml:space="preserve">2019125135 </t>
  </si>
  <si>
    <t>Limpeza das caixas de esgoto pluvial no pátio do Cubos e próximo ao acesso do subsolo do prédio 1</t>
  </si>
  <si>
    <t xml:space="preserve">2019125132 </t>
  </si>
  <si>
    <t>Desmontagem de uma mesa grande que está no mezanino do arquivo.</t>
  </si>
  <si>
    <t xml:space="preserve">2019125134 </t>
  </si>
  <si>
    <t>Vedação de duas caixas de esgoto, na praça dos Cubos - Próximo ao Prédio 2</t>
  </si>
  <si>
    <t xml:space="preserve">2019125138 </t>
  </si>
  <si>
    <t>Ramal mudo - Sala 100F P1</t>
  </si>
  <si>
    <t xml:space="preserve">2019125140 </t>
  </si>
  <si>
    <t>Devido as oscilações no funcionamento do chiller, solicito revisão do quadro onde foi instalado o novo inversor - Biotério (415) P3</t>
  </si>
  <si>
    <t xml:space="preserve">2019125144 </t>
  </si>
  <si>
    <t>Retirada de aquecedor de água acoplado a pia que começou a vazar - 206 - Imunovirologia P1</t>
  </si>
  <si>
    <t xml:space="preserve">2019125173 </t>
  </si>
  <si>
    <t>Realizar manutenção do telhado de vidro o mais breve possível, telhado encontra-se com rachaduras -  Cobertura do prédio 3</t>
  </si>
  <si>
    <t>2019125166</t>
  </si>
  <si>
    <t>Reparo no ponto de rede B03, que conecta o computador 033170 à rede, pois o mesmo não está funcionando - Sala 206/P3</t>
  </si>
  <si>
    <t>2019125174</t>
  </si>
  <si>
    <t>Porta da sala 216 do P2 não abre totalmente, pois trava no chão</t>
  </si>
  <si>
    <t xml:space="preserve">2019125178 </t>
  </si>
  <si>
    <t>Manutenção no dispenser de sabonete do banheiro feminino do 6º andar do prédio 2. Alavanca está quebrada.</t>
  </si>
  <si>
    <t xml:space="preserve">2019125199 </t>
  </si>
  <si>
    <t>Tubulação do 7ª andar apresenta uma descida de areia, sendo vista nos filtros das torneiras e nos barriletes de água destilada - P3</t>
  </si>
  <si>
    <t>2019125201</t>
  </si>
  <si>
    <t>Solda do lingote do portão da lateral da Santa Casa que rompeu - Ao lado do Prédio 2</t>
  </si>
  <si>
    <t xml:space="preserve">2019125207 </t>
  </si>
  <si>
    <t>Alavanca da janela caiu (material se encontra na Prefeitura) - Banheiro feminino, 4° andar, ala norte, prédio 1</t>
  </si>
  <si>
    <t>2019125212</t>
  </si>
  <si>
    <t>Ar condicionado parou de funcionar - Sala 503 P3</t>
  </si>
  <si>
    <t>2019125219</t>
  </si>
  <si>
    <t>Problemas no ar condicionado do Museu, com barulho muito alto e vazamentos na exposição - Museu de Anatomia</t>
  </si>
  <si>
    <t>2019125228</t>
  </si>
  <si>
    <t>Verificar as lâmpadas do DERCA, salas 106 e 107, algumas estão piscando e outras estão queimadas, para troca.</t>
  </si>
  <si>
    <t>2019125239</t>
  </si>
  <si>
    <t>Reinstalação da condensadora do ar condicionado da sala 306 p1 (ficará a cargo da empresa responsável pela obra da escadaria)</t>
  </si>
  <si>
    <t>2019125246</t>
  </si>
  <si>
    <t>O exaustor localizado no sanitário do mezanino do arquivo parou de funcionar ao acionar o interruptor de luz</t>
  </si>
  <si>
    <t>2019125255</t>
  </si>
  <si>
    <t>Uma das portas do banheiro feminino está emperrada, dificultando a abertura e fechamento - Banheiro feminino 3-B Subsolo Ala Sul</t>
  </si>
  <si>
    <t>2019125256</t>
  </si>
  <si>
    <t>Uma das pias do banheiro feminino está vazando, tanto pelo sifão quanto pela bancada - Banheiro feminino 3-B Subsolo Ala Sul</t>
  </si>
  <si>
    <t xml:space="preserve">2019125257 </t>
  </si>
  <si>
    <t>Uma das descargas do banheiro feminino não está funcionando - Banheiro feminino 3-B Subsolo Ala Sul</t>
  </si>
  <si>
    <t xml:space="preserve">2019125282 </t>
  </si>
  <si>
    <t>A tela de projeção da sala 415 do prédio 1 está rasgada</t>
  </si>
  <si>
    <t>2019125262</t>
  </si>
  <si>
    <t>Controle remoto do ar condicionado da sala 619, marca LG, está pifado - P1 (problema resolvido)</t>
  </si>
  <si>
    <t xml:space="preserve">2019125266 </t>
  </si>
  <si>
    <t>Uma das janelas está fora do esquadro - Área comum do 8° andar do P2</t>
  </si>
  <si>
    <t>2019125269</t>
  </si>
  <si>
    <t>Recolocação do forro de gesso no acesso ao antigo restaurante, 9° andar, bem como a pintura dos locais com mofo dentro do salão</t>
  </si>
  <si>
    <t>2019125295</t>
  </si>
  <si>
    <t>Janela apresenta risco de queda no corredor do 6° andar - P1</t>
  </si>
  <si>
    <t>2019124127</t>
  </si>
  <si>
    <t>Adaptação do espaço para receber nova equipe do DIBEST - Salas 231, 231a e 231c P2</t>
  </si>
  <si>
    <t xml:space="preserve">2019125325 </t>
  </si>
  <si>
    <t>Proteção de lâmpada caiu - Sala 612 - Cozinha experimental P2</t>
  </si>
  <si>
    <t xml:space="preserve">2019125324 </t>
  </si>
  <si>
    <t>Adequar tomada - Laboratório 002A, prédio 1</t>
  </si>
  <si>
    <t xml:space="preserve">2019125330 </t>
  </si>
  <si>
    <t>Manutenção urgente dos banheiros acessíveis do 8º andar do prédio 3</t>
  </si>
  <si>
    <t>2019125336</t>
  </si>
  <si>
    <t>Recolocar quadros que foram tirados do corredor por conta da obra - 5° andar (Reitoria)</t>
  </si>
  <si>
    <t xml:space="preserve">  2019125360</t>
  </si>
  <si>
    <t>Reinstalação da iluminação provisória no depósito de alimentos Gastronomia - 9° andar, prédio 2</t>
  </si>
  <si>
    <t>2019125363</t>
  </si>
  <si>
    <t xml:space="preserve">O medidor de gás do restaurante universitário está marcando o mesmo valor (54,2m³) desde o mês de julho/24. </t>
  </si>
  <si>
    <t>2019125379</t>
  </si>
  <si>
    <t>Suporte de papel toalha caiu - Banheiro Masculino 2° andar P1</t>
  </si>
  <si>
    <t>2019125373</t>
  </si>
  <si>
    <t>Três conjuntos de luminárias do laboratório estão com lâmpadas queimadas - Central Analítica, Sala 001B P1</t>
  </si>
  <si>
    <t>2019125374</t>
  </si>
  <si>
    <t>A ponta da torneira descolou, fazendo com que o jato de água saia de maneira desorientada - Central Analítica, Sala 001B P1</t>
  </si>
  <si>
    <t>2019125375</t>
  </si>
  <si>
    <t>Dispenser do álcool gel do bistrô - sala 610 desprendeu da parede</t>
  </si>
  <si>
    <t>2019125400</t>
  </si>
  <si>
    <t>Algumas mesas das salas de estudo estão com avarias no suporte para o teclado - Biblioteca</t>
  </si>
  <si>
    <t>2019125404</t>
  </si>
  <si>
    <t>Durante a limpeza do teto pela Sulclean, parte do gesso cedeu - 612 - Cood. Farmácia / Gastronomia - P1</t>
  </si>
  <si>
    <t>2019125425</t>
  </si>
  <si>
    <t>Cabine do meio está sem assento no vaso - Banheiro feminino, ala norte, térreo, prédio 1</t>
  </si>
  <si>
    <t>2019125433</t>
  </si>
  <si>
    <t>Colocação de quadro branco de parede para anotações no local sinalizado na sala 119 do Prédio 2.</t>
  </si>
  <si>
    <t>2019125437</t>
  </si>
  <si>
    <t>Água que sai da descarga está saindo uma água preta - Todos os banheiros do 5° andar, prédio 3.</t>
  </si>
  <si>
    <t>2019125456</t>
  </si>
  <si>
    <t>Mangueira da pia está vazando - Banheiro masculino 5° andar P3</t>
  </si>
  <si>
    <t>2019125462</t>
  </si>
  <si>
    <t>Telefone da sala da Deseg está mudo - Sala 100H P1</t>
  </si>
  <si>
    <t>2019125475</t>
  </si>
  <si>
    <t>Pintura da grade com aplicação de antiferrugem, lixa e vedar com produto específico os espaços entre pedra de basalto - 9° andar P2</t>
  </si>
  <si>
    <t>2019125479</t>
  </si>
  <si>
    <t>Escadaria de acesso P2, do 8° para o 9° andar - Pintura da parede</t>
  </si>
  <si>
    <t>2019125482</t>
  </si>
  <si>
    <t>O bebedouro do 5º andar do prédio 3 está com a vasão da água muito baixa.</t>
  </si>
  <si>
    <t>2019125477</t>
  </si>
  <si>
    <t xml:space="preserve">Revisão das tomadas de piso lógica nas 4 cabines e salão do 9° andar (antigo restaurante) </t>
  </si>
  <si>
    <t>2019125470</t>
  </si>
  <si>
    <t>Corrimão do subsolo está solto - Prédio 1</t>
  </si>
  <si>
    <t>2019125492</t>
  </si>
  <si>
    <t>Vazamento em alguns pontos localizados dentro da copinha do arquivo que fica no térreo.</t>
  </si>
  <si>
    <t>2019125491</t>
  </si>
  <si>
    <t>Ar condicionado da cozinha principal não está ligando na função refrigerar - Sala 615 - P2</t>
  </si>
  <si>
    <t>2019125516</t>
  </si>
  <si>
    <t>Trocar torneira por outra do mesmo modelo que é utilizada nas lavanderias do prédio - Lavanderia, 3° andar, prédio 1</t>
  </si>
  <si>
    <t>2019125515</t>
  </si>
  <si>
    <t>Solicita conserto de uma roda de um carrinho que caiu - sala 09 subsolo , laboratorio de anatomia P1</t>
  </si>
  <si>
    <t>2019125534</t>
  </si>
  <si>
    <t>Troca de algums lâmpadas que estão queimadas na sala 200c, do prédio 1.</t>
  </si>
  <si>
    <t>2019125545</t>
  </si>
  <si>
    <t>Troca dos estofados do assento das poltronas do Salão Nobre do P1</t>
  </si>
  <si>
    <t>2019125554</t>
  </si>
  <si>
    <t xml:space="preserve"> Reposicionamento de uma prateleira de armário - lab 306 P3</t>
  </si>
  <si>
    <t>2019125556</t>
  </si>
  <si>
    <t>Instalação de suporte para fixar cilindro de CO2 na parede - 100C P3</t>
  </si>
  <si>
    <t>2019125557</t>
  </si>
  <si>
    <t>Aparelhos de ar condicionado da sala 200A não estão ligando e/ou refrigerando - P1</t>
  </si>
  <si>
    <t>2019125558</t>
  </si>
  <si>
    <t>Chamado duplicado - está sendo atendido pelo PI 2019125557</t>
  </si>
  <si>
    <t>2019125559</t>
  </si>
  <si>
    <t>Instalação de manômetro na parede - 100C P3</t>
  </si>
  <si>
    <t>2019125560</t>
  </si>
  <si>
    <t>Controle não está funcionando - Sala 707, GERLABPESQ - P3</t>
  </si>
  <si>
    <t>2019125562</t>
  </si>
  <si>
    <t>Solicita a instalação de dois parafusos para fixação de controle de ar condicionado à parede - sala 306 P1</t>
  </si>
  <si>
    <t>2019125569</t>
  </si>
  <si>
    <t>Verificação do lava olhos do 6° andar do prédio 3, na ala da sala 603; não há fluxo simultâneo e regular em ambos os bicos</t>
  </si>
  <si>
    <t>2019125584</t>
  </si>
  <si>
    <t>Torneira pingando - laboratório de confeitaria - Sala 609 P2</t>
  </si>
  <si>
    <t>2019125587</t>
  </si>
  <si>
    <t>Ramal mudo - sala 617, prédio 2, laboratório de farmacotécnica e cosmetologia.</t>
  </si>
  <si>
    <t>2019125590</t>
  </si>
  <si>
    <t>Abertura de dois alçapões para acesso ao cabeamento de rede que passa pelo hall do elevador de serviço do 2° andar do Prédio 2</t>
  </si>
  <si>
    <t>2019125593</t>
  </si>
  <si>
    <t>Vaso entupido - Banheiro dos Cadeirantes, 1° andar - P2</t>
  </si>
  <si>
    <t>2019125615</t>
  </si>
  <si>
    <t xml:space="preserve">Verificar torneiras dos banheiros do térreo e 2° andar do prédio 1, pressão está muito forte </t>
  </si>
  <si>
    <t>2019125630</t>
  </si>
  <si>
    <t>Troca de resistência de torneira elétrica (aquecedor elétrico) - Sala 214 P2</t>
  </si>
  <si>
    <t>2019125637</t>
  </si>
  <si>
    <t>Substituição de 2 aparelhos de ar-condicionado 24000 BTUs na sala 200A, prédio 1</t>
  </si>
  <si>
    <t>2019125665</t>
  </si>
  <si>
    <t>Alteração do porta teclado da mesa para o lado direito - 304C (gabinete de professores, que fica dentro da sala 304) - P1</t>
  </si>
  <si>
    <t>2019125668</t>
  </si>
  <si>
    <t>Ramal mudo - sala 009, subsolo, prédio 01</t>
  </si>
  <si>
    <t>2019125672</t>
  </si>
  <si>
    <t>Aquisição e substituição das baterias de 12V da Central de Alarme do P3</t>
  </si>
  <si>
    <t>2019125691</t>
  </si>
  <si>
    <t>Torneira do bebedouro está vazando - Corredor, 7° andar, prédio 3</t>
  </si>
  <si>
    <t>2019125696</t>
  </si>
  <si>
    <t>Remoção e reinstalação dos ganchos dos extintores localizados no 2º pavimento do P1, ala sul.</t>
  </si>
  <si>
    <t>2019125706</t>
  </si>
  <si>
    <t>Piso de basalto solto. Locais: Subsolo do prédio 1, escadaria lateral biblioteca (área externa), e passagem de pedestres na G1.</t>
  </si>
  <si>
    <t>2019125713</t>
  </si>
  <si>
    <t>Parafuso da porta de entrada do laboratório caindo - sala 304, prédio 3</t>
  </si>
  <si>
    <t>2019125723</t>
  </si>
  <si>
    <t>O ar condicionado da sala 400C prédio 1 não está funcionando.</t>
  </si>
  <si>
    <t>2019125724</t>
  </si>
  <si>
    <t xml:space="preserve"> Instalação de suporte para fixar 02 cilindro de gases na parede: CO2 e ar sintético - 603, Unidade Bioanalítica P3</t>
  </si>
  <si>
    <t>2019125725</t>
  </si>
  <si>
    <t xml:space="preserve"> Manutenção do banheiro acessível masculino, localizado no oitavo andar do prédio 3, que está sem equipamentos sanitários </t>
  </si>
  <si>
    <t>2019125730</t>
  </si>
  <si>
    <t>Instalar uma gaiola de Projetor e passar cabo HDMI no teto da sala 519 P1</t>
  </si>
  <si>
    <t>2019125732</t>
  </si>
  <si>
    <t>Cadeira com estofamento rasgado e uma cadeira de braço quebrado/despregado - Sala 311, 3° andar, prédio 1</t>
  </si>
  <si>
    <t>2019125736</t>
  </si>
  <si>
    <t>Painel está desligado - Gerador 1° andar P3</t>
  </si>
  <si>
    <t>2019125760</t>
  </si>
  <si>
    <t>Porta não está fechando - Prédio Conceição</t>
  </si>
  <si>
    <t>2019125761</t>
  </si>
  <si>
    <t>Lâmpadas queimadas entre o 8° e 9 andar do p2- escadas</t>
  </si>
  <si>
    <t>2019125771</t>
  </si>
  <si>
    <t>Vedação dos furos das instalações frigorígenas - Reservatórios inferiores P3</t>
  </si>
  <si>
    <t>2019125769</t>
  </si>
  <si>
    <t>Válvula governo da VG1 e a válvula de retenção da bomba principal não estão funcionando adequadamente - Casa de Bombas SPK</t>
  </si>
  <si>
    <t>2019125772</t>
  </si>
  <si>
    <t>Colocação de uma tela nas saídas de ar da sala de procedimentos, pois está caindo fuligem - Biotério</t>
  </si>
  <si>
    <t>2019125773</t>
  </si>
  <si>
    <t>Torneira da sala de camundongos está vazando - Biotério</t>
  </si>
  <si>
    <t>2019125777</t>
  </si>
  <si>
    <t>Troca de duas lâmpadas de dentro das capelas 07 e 08 do laboratório 320, uma vez que encontram-se queimadas - P1</t>
  </si>
  <si>
    <t>2019125781</t>
  </si>
  <si>
    <t>Instalação de aparelho de ar condicionado, com capacidade mínima de 9.000 BTUs na sala 100A do prédio 3.</t>
  </si>
  <si>
    <t>2019125782</t>
  </si>
  <si>
    <t>Instalação de aparelho de ar condicionado, com capacidade mínima de 9.000 BTUs na sala 100B do prédio 3.</t>
  </si>
  <si>
    <t>2019125783</t>
  </si>
  <si>
    <t>Solicita que pontos de lógica existentes nas salas 100A e 100B do prédio 3 sejam verificados e conectados ao hack</t>
  </si>
  <si>
    <t>2019125787</t>
  </si>
  <si>
    <t>Vazamento no ar condicionado na sala 223 no 2 andar do prédio 3; a poça de água foi aumentando e descendo para o 1 andar</t>
  </si>
  <si>
    <t>2019125811</t>
  </si>
  <si>
    <t>Vaso entupido - Banheiro feminino, cafeteria, térreo, prédio 3</t>
  </si>
  <si>
    <t>2019125806</t>
  </si>
  <si>
    <t>Infiltração e o gesso está caindo -  Banheiro feminino, térreo alto, prédio 2</t>
  </si>
  <si>
    <t>2019125805</t>
  </si>
  <si>
    <t>Mangueira do mictório escapou - Banheiro masculino, térreo alto, prédio 2</t>
  </si>
  <si>
    <t>2019125823</t>
  </si>
  <si>
    <t>Verificação de disjuntor possivelmente desligado para utilização de equipamento da cozinha experimental lab 615 - P2</t>
  </si>
  <si>
    <t>2019125824</t>
  </si>
  <si>
    <t>Vazamento em frente ao dce - Corredor dce, térreo, prédio 2 (provocado pela empresa de obras contratada pela CENG)</t>
  </si>
  <si>
    <t>2019125850</t>
  </si>
  <si>
    <t>Ar condicionado não liga/desliga - sala 309 P1</t>
  </si>
  <si>
    <t xml:space="preserve">2019125853
</t>
  </si>
  <si>
    <t>Colocação de canaletas para fixação de cabo de internet - sala 002A P1</t>
  </si>
  <si>
    <t>2019125862</t>
  </si>
  <si>
    <t>Não souberam informar de onde vem o vazamento (mas vem do banheiro masculino do 5° andar do prédio 2)</t>
  </si>
  <si>
    <t>2019125870</t>
  </si>
  <si>
    <t>Os suportes que seguram as janelas da ala norte, 3° andar estão caindo - P1</t>
  </si>
  <si>
    <t>2019125867</t>
  </si>
  <si>
    <t>Após o pico de luz, o condicionador de ar não está funcionando, apenas a ventilação - sala 813 P3</t>
  </si>
  <si>
    <t>2019125876</t>
  </si>
  <si>
    <t>Barulho muito alto no museu referente ao ar condicionado e elétrica - Museu da Anatomia</t>
  </si>
  <si>
    <t>2019125905</t>
  </si>
  <si>
    <t>Ramal mudo, vinculado a 3 aparelhos. Dois deles com problemas, na Sala 100 do P1 e um no depósito do almoxarifado do P2</t>
  </si>
  <si>
    <t>2019125911</t>
  </si>
  <si>
    <t>Verificação no ponto de fixação do vaso sanitário com o piso pois foi dedectado vazamento - Arquivo</t>
  </si>
  <si>
    <t>2019125882</t>
  </si>
  <si>
    <t>Possibilidade de aumentar o tempo do sensor de presença, ou colocar outro mais próximo dos vasos - Banheiro feminino 2 andar P1</t>
  </si>
  <si>
    <t>2019125918</t>
  </si>
  <si>
    <t>Manutenção de uma das lâmpadas da sala interna, localizada na sala 302, que não está funcionando adequadamente - P1</t>
  </si>
  <si>
    <t>2019125916</t>
  </si>
  <si>
    <t>Limpeza dos filtros do ar-condicionado da sala 001-B e do ar-condicionado último laboratório da sala 001-C - P1</t>
  </si>
  <si>
    <t>2019125921</t>
  </si>
  <si>
    <t>Colocação de uma mola (peso de porta) na sala de convivência do 9 andar do prédio 2 (cancelado por não fazer parte do contrato)</t>
  </si>
  <si>
    <t>2019125786</t>
  </si>
  <si>
    <t>A porta de vidro está solta, a mola de amortecimento deve estar estragada - 9° andar P2 (cancelado por não fazer parte do contrato)</t>
  </si>
  <si>
    <t>2019125927</t>
  </si>
  <si>
    <t>Corredor da ala norte do prédio 1 estava sem luz. Phenix já foi no local e resolveu o problema.</t>
  </si>
  <si>
    <t>2019125906</t>
  </si>
  <si>
    <t>O arquivo está com uma de suas janelas com o vidro quebrado, devido a ventania do dia 24/09/2024.</t>
  </si>
  <si>
    <t>2019125895</t>
  </si>
  <si>
    <t>Chamado duplicado - está sendo atendido pelo PI 2019125906</t>
  </si>
  <si>
    <t>2019125928</t>
  </si>
  <si>
    <t>Verificar infiltração da sala se é da laje ou mureta - Sala 618, 6° andar, ala norte, prédio 1</t>
  </si>
  <si>
    <t>2019125938</t>
  </si>
  <si>
    <t>Solicita vistoria de um dos condicionares de ar do laboratório 314/P1, que não está funcionando.</t>
  </si>
  <si>
    <t>2019125949</t>
  </si>
  <si>
    <t>Troca de plugs de tomadas e uma flecha de cabo de equipamento - sala 206, laboratório de Imunovirologia</t>
  </si>
  <si>
    <t>2019125945</t>
  </si>
  <si>
    <t>Chamado atendido pelo PI 2019124716.</t>
  </si>
  <si>
    <t>2019125934</t>
  </si>
  <si>
    <t>Reparo no medidor de energia localizado na rua Arabutã, pois o equipamento teve a tampa de acrílico rompida - Arquivo- Arabutã</t>
  </si>
  <si>
    <t>2019125937</t>
  </si>
  <si>
    <t xml:space="preserve">Fixação de uma corrente para sustentação do cilindro de gás do laboratório 324/P1. </t>
  </si>
  <si>
    <t>2019125994</t>
  </si>
  <si>
    <t>Gesso caiu - Térreo alto, rampa de acesso ao dce, prédio 2</t>
  </si>
  <si>
    <t>2019125995</t>
  </si>
  <si>
    <t>Infiltração em frente ao Museu e elevador social - Corredor, 4° andar, prédio 2</t>
  </si>
  <si>
    <t>2019125996</t>
  </si>
  <si>
    <t>Ecotelhado estava alagado, Phenix foi ao local e verificou que eram os ralos que estavam tapados</t>
  </si>
  <si>
    <t>2019125997</t>
  </si>
  <si>
    <t>Infiltração na sala, mesa que estava com o notebook estava molhada - Sala 217, 2° andar, prédio 2</t>
  </si>
  <si>
    <t>2019125998</t>
  </si>
  <si>
    <t>Vaso sem assento - Banheiro feminino, 3° andar, ala sul, prédio 1</t>
  </si>
  <si>
    <t>2019125999</t>
  </si>
  <si>
    <t>Verificar infiltração na sala - 400B, 4° andar, ala sul, prédio 1</t>
  </si>
  <si>
    <t>2019126000</t>
  </si>
  <si>
    <t xml:space="preserve">Ralo do pátio, perto da entrada do subsolo do prédio 1 estava entupido. </t>
  </si>
  <si>
    <t>2019126002</t>
  </si>
  <si>
    <t>O encanamento que possibilita a saída de água do ar condicionado está vazando e gerando goteira dentro da sala - Sala 134 P2</t>
  </si>
  <si>
    <t>2019126003</t>
  </si>
  <si>
    <t xml:space="preserve">É necessário vedar porta de vidro do ecotelhado, pois quando chove acaba vazando água pelas escadas </t>
  </si>
  <si>
    <t>2019126004</t>
  </si>
  <si>
    <t>Estamos novamente com uma goteira na luminária - 813 P3</t>
  </si>
  <si>
    <t>2019126011</t>
  </si>
  <si>
    <t>Instalação de um novo ponto de rede/internet na sala 006 (subsolo do prédio 1) - Cancelado por ser adequação e melhoria</t>
  </si>
  <si>
    <t>2019126012</t>
  </si>
  <si>
    <t>Lâmpada queimada - corredor que fica em frente aos armários e aos banheiros feminino e masculino (8 andar P2)</t>
  </si>
  <si>
    <t>2019126016</t>
  </si>
  <si>
    <t>Ar condicionado está pingando - Sala 802b P3</t>
  </si>
  <si>
    <t>2019126019</t>
  </si>
  <si>
    <t>Luzes da área externa na frente da biblioteca deu curto, saiu até faísca e caiu o disjuntor da luz do corredor - Corredor biblioteca</t>
  </si>
  <si>
    <t>2019126035</t>
  </si>
  <si>
    <t>Revisão em bebedouro (localizado no térreo) pois o equipamento apresenta vazamento - Arquivo</t>
  </si>
  <si>
    <t>2019126041</t>
  </si>
  <si>
    <t>2 ares-condicionados estão muito barulhentos. Um encontra-se no laboratório 201 e outro no laboratório 004, ambos no prédio 1</t>
  </si>
  <si>
    <t>2019126049</t>
  </si>
  <si>
    <t>A porta da Prefeitura está desregulada - P1</t>
  </si>
  <si>
    <t>2019126050</t>
  </si>
  <si>
    <t>Fixar a luminária do corredor em frente a saída da área suja - Biotério</t>
  </si>
  <si>
    <t>2019126058</t>
  </si>
  <si>
    <t>Troca da lâmpada da capela número 05, do laboratório 320, que está queimada - P1</t>
  </si>
  <si>
    <t>2019126059</t>
  </si>
  <si>
    <t>Porta está sem dois parafusos na dobradiça gerando desalinhamento - Sala 814 P2</t>
  </si>
  <si>
    <t>2019126086</t>
  </si>
  <si>
    <t>Precisamos de um ''calço'' para duas estantes da sala de quarentena, estão bambas e as gaiolas estão caindo - Biotério</t>
  </si>
  <si>
    <t>2019126092</t>
  </si>
  <si>
    <t>Conserto do braço de uma das cadeiras giratórias da sala do curso de Biomedicina - Sala 608 P1</t>
  </si>
  <si>
    <t>2019126094</t>
  </si>
  <si>
    <t>O ar condicionado do Laboratório 303, Prédio 1, não está resfriando.</t>
  </si>
  <si>
    <t>2019126100</t>
  </si>
  <si>
    <t>Ramal mudo - Supervisão Sulclean, sala 222, 2° andar, prédio 2</t>
  </si>
  <si>
    <t>2019126107</t>
  </si>
  <si>
    <t>Pintura da parede dos pequenos buracos na paredes na sala de exposição - Prédio 1</t>
  </si>
  <si>
    <t>2019126115</t>
  </si>
  <si>
    <t>Fixação de 2 faixas em lona, uma no portão principal da S. Leite e outra na curva da O. Aranha próximo ao edifício garagem da Sta Casa</t>
  </si>
  <si>
    <t>2019126121</t>
  </si>
  <si>
    <t>A porta do armário caiu e está presa com fita crepe - sala 412 P1</t>
  </si>
  <si>
    <t>2019126127</t>
  </si>
  <si>
    <t>Limpeza dos filtros dos ares condicionados do laboratório 602 - P3</t>
  </si>
  <si>
    <t>2019126134</t>
  </si>
  <si>
    <t>O ar condicionado do laboratório 317/P1 não está refrigerando.</t>
  </si>
  <si>
    <t>2019126137</t>
  </si>
  <si>
    <t>Furar a parede no escritorio do Lab 813 para pendurar um quadro - 813 P3</t>
  </si>
  <si>
    <t>2019126140</t>
  </si>
  <si>
    <t>Os ares-condicionados das salas de estudo 7 e 8 da biblioteca não estão refrigerando conforme o previsto.</t>
  </si>
  <si>
    <t>2019126147</t>
  </si>
  <si>
    <t>Ar condicionado não está refrigerando na cozinha experimental - 615 Prédio 2</t>
  </si>
  <si>
    <t>2019126157</t>
  </si>
  <si>
    <t>Uma luminária no corredor da área limpa está pingando água - Biotério</t>
  </si>
  <si>
    <t>2019126160</t>
  </si>
  <si>
    <t>O aparelho de ar condicionado, localizado no laboratório de epidemiologia clinica, sala 702, esta com vazamento de água - P3</t>
  </si>
  <si>
    <t>2019126164</t>
  </si>
  <si>
    <t>A sala dos peixes está quente - Biotério</t>
  </si>
  <si>
    <t>2019126168</t>
  </si>
  <si>
    <t>A porta está com defeito. A maçaneta não abre e fecha e a porta fica travada - 514 P3 (Foi recomendado serviço de chaveiro)</t>
  </si>
  <si>
    <t>2019126191</t>
  </si>
  <si>
    <t>Descarga com problema dos banheiros feminino do 2° e 3° andar, ala norte - P1</t>
  </si>
  <si>
    <t>2019126189</t>
  </si>
  <si>
    <t>Vaso está sem assento - Banheiro feminino, 2° andar, prédio 1</t>
  </si>
  <si>
    <t>2019126193</t>
  </si>
  <si>
    <t>Há goteiras, infiltrações entre a estrutura de vidro e a laje no oitavo andar do prédio 2.</t>
  </si>
  <si>
    <t>2019126206</t>
  </si>
  <si>
    <t>Possivelmente a pressão de água para a máquina de lavar está fraca; máquina sinaliza erro relacionado a falta dela ou pressão - 612</t>
  </si>
  <si>
    <t>2019126223</t>
  </si>
  <si>
    <t>Abertura de caixote com equipamentos - 100A P3</t>
  </si>
  <si>
    <t>2019126229</t>
  </si>
  <si>
    <t>Verificar porta, problema no marco - Prefeitura (Caráter emergencial)</t>
  </si>
  <si>
    <t>2019126232</t>
  </si>
  <si>
    <t>Instalar 2 parafusos na horizontal com uma distancia de 19cm para colocar o relógio ponto da Sulclean - Área terceirizados, 2° andar</t>
  </si>
  <si>
    <t>2019126234</t>
  </si>
  <si>
    <t>Lâmpadas do elevador de serviço do prédio 2 estão queimadas</t>
  </si>
  <si>
    <t>2019126235</t>
  </si>
  <si>
    <t>Confeccionar nova rampa para ser utilizado no acesso a área de terceirizados, 2° andar do prédio 2 (com materiais reaproveitáveis)</t>
  </si>
  <si>
    <t>2019126237</t>
  </si>
  <si>
    <t>Lâmpada estava piscando e começou a sair fumaça - Sala 803, Laboratório de Imunologia Celular e Molecular P3</t>
  </si>
  <si>
    <t>2019126239</t>
  </si>
  <si>
    <t>Freezer descongelou, verificar se está com problema - 612 P2</t>
  </si>
  <si>
    <t>2019126242</t>
  </si>
  <si>
    <t>Recolocar tampa da tomada - Banheiro feminino, 2° andar, prédio 2</t>
  </si>
  <si>
    <t>2019126244</t>
  </si>
  <si>
    <t>O ar-condicionado está pingando - sala 202 prédio 1</t>
  </si>
  <si>
    <t>2019126250</t>
  </si>
  <si>
    <t xml:space="preserve">Torneira caiu (está na Prefeitura) e bebedouro está vazando - Corredor, térreo, ala norte, prédio 1 </t>
  </si>
  <si>
    <t>2019126265</t>
  </si>
  <si>
    <t>Maçaneta da porta da sala 315 e da sala 601 do prédio 1 com defeito - P1</t>
  </si>
  <si>
    <t>2019126267</t>
  </si>
  <si>
    <t>Auxílio para montagem do fluxo da sala - 100a P3</t>
  </si>
  <si>
    <t>2019126281</t>
  </si>
  <si>
    <t>Suporte está quebrado - Corredor, 6° andar, prédio 3</t>
  </si>
  <si>
    <t>2019126282</t>
  </si>
  <si>
    <t>Ao utilizar os banheiros pcd (3° e 5° andares) do prédio 3 uma estudante observou a ausência do botão/alarme de emergência</t>
  </si>
  <si>
    <t>2019126293</t>
  </si>
  <si>
    <t xml:space="preserve"> Trocar o plug do cabo de energia de três lupas para o padrão novo (3 pinos) - 617, laboratório de farmacotécnica e cosmetologia P2</t>
  </si>
  <si>
    <t>2019126295</t>
  </si>
  <si>
    <t xml:space="preserve">Fixação de canaleta atrás da mesa de trabalho - 617, laboratório de farmacotécnica e cosmetologia P2
</t>
  </si>
  <si>
    <t>2019126304</t>
  </si>
  <si>
    <t>Solicita que seja verificada a iluminação no banheiro masculino do RU porque não está funcionando.</t>
  </si>
  <si>
    <t>2019126305</t>
  </si>
  <si>
    <t>Solicita realização de medição de cargas dos prédios 1, 2 e 3 com registrador de energia para estudo de cargas da universidade.</t>
  </si>
  <si>
    <t>2019126314</t>
  </si>
  <si>
    <t>Manutenção na persiana/cortina blackout do laboratório 802B do prédio 3. A mesma encontra-se travada e não abre</t>
  </si>
  <si>
    <t>2019126329</t>
  </si>
  <si>
    <t>Há algum problema com o ponto de internet. Solicita reparo - Sala 411 departamento de Saúde Coletiva P1</t>
  </si>
  <si>
    <t xml:space="preserve">2019126341
</t>
  </si>
  <si>
    <t>Puxador da porta está solto - Sala 509, 5° andar, prédio 2</t>
  </si>
  <si>
    <t>2019126347</t>
  </si>
  <si>
    <t>Chamado sendo atendido pelo PI 2019126058</t>
  </si>
  <si>
    <t>2019126355</t>
  </si>
  <si>
    <t>Ar condicionado pingando em cima do equipamento (capela de fluxo laminar) - Sala 704, laboratório de cultura celular P3</t>
  </si>
  <si>
    <t>2019126366</t>
  </si>
  <si>
    <t>Regular pressão das torneiras - Banheiro feminino, térreo, prédio 3</t>
  </si>
  <si>
    <t>2019126374</t>
  </si>
  <si>
    <t>Para o funcionamento adequado do RU, precisamos manter a limpeza dos reservatórios a cada 06 meses - Sala 013, Reservatórios</t>
  </si>
  <si>
    <t>2019126398</t>
  </si>
  <si>
    <t>Solicita-se um novo ramal que será para uso de atendimento dos pacientes - 814-C P2 (CHAMADO CANCELADO)</t>
  </si>
  <si>
    <t>2019126401</t>
  </si>
  <si>
    <t>Vazamento de pia - Prédio Conceição</t>
  </si>
  <si>
    <t>2019126405</t>
  </si>
  <si>
    <t>Durante uma aula prática com utilização de bico de bunsen, a conexão da mangueira ao bico de bunsen derreteu - 320/P1</t>
  </si>
  <si>
    <t>2019126409</t>
  </si>
  <si>
    <t>Solicita uma prateleira/estante utilizando materiais disponíveis para substituir a que se soltou da parede - 819 P2 (CANCELADO)</t>
  </si>
  <si>
    <t>2019126418</t>
  </si>
  <si>
    <t>Manutenção para encanamento de saída de água de uma pia do lab 305 que está desaguando no chão - P1</t>
  </si>
  <si>
    <t>2019126428</t>
  </si>
  <si>
    <t>Duas mesas de estudo da biblioteca estão avariadas. As partes de metal que revestem o suporte da luminária estão descolados da mesa</t>
  </si>
  <si>
    <t>2019126437</t>
  </si>
  <si>
    <t xml:space="preserve">Vidro da guarita 03 está trincado </t>
  </si>
  <si>
    <t>2019126438</t>
  </si>
  <si>
    <t>Possibilidade de isolamento acústico da sala 132 no prédio 2</t>
  </si>
  <si>
    <t>2019126462</t>
  </si>
  <si>
    <t>Manutenção no banheiro feminino, ala sul, pois a descarga está quebrada - Subsolo P1</t>
  </si>
  <si>
    <t>2019126463</t>
  </si>
  <si>
    <t>Manutenção do ar condicionado da sala 506 do prédio 03, que está fazendo barulho, atrapalhando as aulas.</t>
  </si>
  <si>
    <t>2019126465</t>
  </si>
  <si>
    <t>Torneira quebrada - Copa Sala 418 P3</t>
  </si>
  <si>
    <t>2019126467</t>
  </si>
  <si>
    <t>Uma parte do RU encontra-se sem luz.</t>
  </si>
  <si>
    <t>2019126468</t>
  </si>
  <si>
    <t>Ar condicionado está fazendo barulho forte - RU</t>
  </si>
  <si>
    <t>2019126474</t>
  </si>
  <si>
    <t>Tem vazamento de gás no laboratório 201 do prédio 1.</t>
  </si>
  <si>
    <t>2019126475</t>
  </si>
  <si>
    <t>Pia entupida - Banheiro feminino, térreo, ala norte, prédio 1</t>
  </si>
  <si>
    <t>2019126482</t>
  </si>
  <si>
    <t>Schiller não está funcionando. Temperatura nas salas e corredor muito alta - Biotério</t>
  </si>
  <si>
    <t>2019126494</t>
  </si>
  <si>
    <t>Não conseguem ligar impressora na sala do NID devido ao plug - NID sala 119 P2</t>
  </si>
  <si>
    <t>2019126500</t>
  </si>
  <si>
    <t>Os pontos de rede da sala 217 do prédio 2 estão com defeito.</t>
  </si>
  <si>
    <t>2019126527</t>
  </si>
  <si>
    <t>Maçaneta caiu - Banheiro masculino, 230, 2° andar, prédio 2</t>
  </si>
  <si>
    <t>2019126528</t>
  </si>
  <si>
    <t>Ar condicionado está fazendo barulho - Sala de monitoramento, térreo, prédio 2</t>
  </si>
  <si>
    <t>2019126532</t>
  </si>
  <si>
    <t>Porta da Prefeitura vem apresentando problemas, o marceneiro já veio algumas vezes verificar o problema mas persiste.</t>
  </si>
  <si>
    <t>2019126543</t>
  </si>
  <si>
    <t>Sensor de presença não está funcionando - Banheiro PCD Térreo P1</t>
  </si>
  <si>
    <t>2019126544</t>
  </si>
  <si>
    <t>Tampa do vaso está quebrada - Banheiro masculino, 4° andar, ala norte, prédio 1</t>
  </si>
  <si>
    <t>2019126545</t>
  </si>
  <si>
    <t>Tampa do vaso está quebrada - Banheiro feminino, 5° andar, ala norte, prédio 1</t>
  </si>
  <si>
    <t>2019126546</t>
  </si>
  <si>
    <t>Suporte papel toalha está quebrado - Banheiro masculino, 5° andar, ala norte, prédio 1</t>
  </si>
  <si>
    <t>2019126552</t>
  </si>
  <si>
    <t>Solicitam que o ramal 8913 seja transferido para a sala onde os técnicos lotados na Procuradoria trabalham - 506 P1</t>
  </si>
  <si>
    <t>2019126565</t>
  </si>
  <si>
    <t>Revisão, se possível de uma substituição, do CD/quadro de distribuição localizado na entrada do prédio do arquivo.</t>
  </si>
  <si>
    <t>2019126574</t>
  </si>
  <si>
    <t>Três cadeiras da biblioteca estão com avarias, necessitando de reparos - Biblioteca</t>
  </si>
  <si>
    <t>2019126588</t>
  </si>
  <si>
    <t>Vazamento de gás no laboratório 201 do prédio 1</t>
  </si>
  <si>
    <t>2019126598</t>
  </si>
  <si>
    <t>A mola da porta estava solta por conta das obras, foi consertada, mas o parafuso se soltou novamente -  Porta de acesso à reitoria</t>
  </si>
  <si>
    <t>2019126601</t>
  </si>
  <si>
    <t>Verificar problema no boiler - RU</t>
  </si>
  <si>
    <t>2019126610</t>
  </si>
  <si>
    <t>Solicita 4 puxadores para as portas dos armários da sala 608, pois os instalados estão quebrados.</t>
  </si>
  <si>
    <t>2019126630</t>
  </si>
  <si>
    <t>Demolição de uma capela de exaustão de gases localizada no depósito do patrimônio</t>
  </si>
  <si>
    <t>2019126631</t>
  </si>
  <si>
    <t>Desmontagem de estantes de aço (apenas 3 módulos) - Depósito do Patrimônio</t>
  </si>
  <si>
    <t>2019126633</t>
  </si>
  <si>
    <t>Disjuntor caiu - Laboratorio de epidemiologia clinica - 702 do prédio 3</t>
  </si>
  <si>
    <t>2019126636</t>
  </si>
  <si>
    <t>Trocar estofado da cadeira de rodas P1 e Maca da sala de Bombeiros do P2</t>
  </si>
  <si>
    <t>2019126653</t>
  </si>
  <si>
    <t>Instalação de um suporte para papel toalha em rolo no deposito 1 do laboratório de anatomia - Sala 022 P1</t>
  </si>
  <si>
    <t>2019126656</t>
  </si>
  <si>
    <t>Portão da guarita 02 não está fechando completamente, ficando uns 20cm aberto.</t>
  </si>
  <si>
    <t>2019126659</t>
  </si>
  <si>
    <t>Vaso entupido - Banheiro feminino, 300E</t>
  </si>
  <si>
    <t>2019126661</t>
  </si>
  <si>
    <t>As travas da porta da sala 608 estão com mau funcionamento - P1</t>
  </si>
  <si>
    <t xml:space="preserve">2019126662
</t>
  </si>
  <si>
    <t>Regular pressão da torneira - Banheiro masculino, térreo, 111- prédio 2</t>
  </si>
  <si>
    <t>2019126663</t>
  </si>
  <si>
    <t>Solicita para que seja retirado uma broca e tapado o buraco o mais rápido possível - Sala de exposições da Biblioteca</t>
  </si>
  <si>
    <t>2019126668</t>
  </si>
  <si>
    <t>Precisa de um cabo ethernet maior, pois, devido ao remanejo de mesas na sala, o cabo ficou muito curto - 608 P1</t>
  </si>
  <si>
    <t>2019126672</t>
  </si>
  <si>
    <t>Fixação na parede de uma estante de metal, na sala 511/P1.</t>
  </si>
  <si>
    <t>2019126674</t>
  </si>
  <si>
    <t>Vedação, com silicone em um peça de granito que fica na volta da pia. Água está infiltrando no armário que fica embaixo - 305 P1</t>
  </si>
  <si>
    <t>2019126676</t>
  </si>
  <si>
    <t>Tomadas estão dando choque - 612 Cozinha experimental P2</t>
  </si>
  <si>
    <t>2019126693</t>
  </si>
  <si>
    <t>Portas de emergência não estão fechando - 9° andar, prédio 3 (NÃO FAZ PARTE DO ESCOPO DO CONTRATO DA PREFEITURA)</t>
  </si>
  <si>
    <t>2019126712</t>
  </si>
  <si>
    <t>Solicita que haja um acompanhamento para realização de furos e movimentação dos spots de iluminação - Sala Exposição P1</t>
  </si>
  <si>
    <t>2019126734</t>
  </si>
  <si>
    <t>Conserto de um taco solto do piso da sala 608, coordenação da Biomedicina - P1</t>
  </si>
  <si>
    <t>2019126741</t>
  </si>
  <si>
    <t>Aparelho está esquentando mesmo na função frio - 214 P2</t>
  </si>
  <si>
    <t>2019126754</t>
  </si>
  <si>
    <t>Verificação e ações corretivas do sensor de presença da porta corta-fogo da casa de máquinas, nono andar (cobertura) do Prédio 3.</t>
  </si>
  <si>
    <t>2019126791</t>
  </si>
  <si>
    <t>O banheiro da direita (300E) está com a descarga estragada - P1</t>
  </si>
  <si>
    <t>2019126792</t>
  </si>
  <si>
    <t xml:space="preserve">Vaso sanitário está rachado - Banheiro feminino, ala sul, térreo, prédio 1 </t>
  </si>
  <si>
    <t>2019126802</t>
  </si>
  <si>
    <t xml:space="preserve">Manutenção para a descarga do vaso da direita do banheiro da 300E - P1 </t>
  </si>
  <si>
    <t>2019126806</t>
  </si>
  <si>
    <t>Um dos vasos do banheiro masculino do térreo do prédio 1 está entupido.</t>
  </si>
  <si>
    <t>2019126817</t>
  </si>
  <si>
    <t>A tomada da sala de procedimentos de ratos (414 L) está se soltando, precisa ser fixada para os alunos utilizar a balança - Biotério</t>
  </si>
  <si>
    <t>2019126818</t>
  </si>
  <si>
    <t>Lâmpadas queimadas em volta do RU.</t>
  </si>
  <si>
    <t>2019126819</t>
  </si>
  <si>
    <t>Fixar um parafuso no cabo de uma guilhotina - Biotério</t>
  </si>
  <si>
    <t>2019126839</t>
  </si>
  <si>
    <t>Ar condicionado parou de funcionar - Auditório, 408, 4° andar, prédio 2</t>
  </si>
  <si>
    <t>2019126846</t>
  </si>
  <si>
    <t>Solicitam 3 ralos para as dependências do andar térreo da DIARQ - Arquivo</t>
  </si>
  <si>
    <t>2019126847</t>
  </si>
  <si>
    <t>Manutenção de vaso sanitário situado no banheiro do andar térreo da DIARQ. Há um vazamento em sua parte inferior - Arquivo</t>
  </si>
  <si>
    <t>2019126849</t>
  </si>
  <si>
    <t>Manutenção de torneira situada no banheiro do andar térreo da DIARQ. Há um vazamento em seu cano adjacente - Arquivo</t>
  </si>
  <si>
    <t>2019126852</t>
  </si>
  <si>
    <t>Colocação de dispenser de sabonete líquido no banheiro do andar térreo da DIARQ - Arquivo</t>
  </si>
  <si>
    <t>2019126887</t>
  </si>
  <si>
    <t>Solicita que seja reforçado o "pé" do back drop (painel com a logo da UFCSPA), que fica no Salão Nobre.</t>
  </si>
  <si>
    <t>2019126888</t>
  </si>
  <si>
    <t>Ar condicionado vazando água na sala, pingando grande quantidade, constantemente - 415 P1</t>
  </si>
  <si>
    <t>2019126902</t>
  </si>
  <si>
    <t xml:space="preserve">Luminária da frente do R.U está caindo </t>
  </si>
  <si>
    <t>2019126921</t>
  </si>
  <si>
    <t>Vazamento ar-condicionado - Guarita 02</t>
  </si>
  <si>
    <t>2019126922</t>
  </si>
  <si>
    <t>Ponto lógico sem sinal - 009 P1</t>
  </si>
  <si>
    <t>2019126926</t>
  </si>
  <si>
    <t>Porta de vidro da recepção ao fechar está fazendo um barulho forte - Térreo P1</t>
  </si>
  <si>
    <t>2019126931</t>
  </si>
  <si>
    <t>Alguns dos ares-condicionados não estão ligando - Biblioteca</t>
  </si>
  <si>
    <t>2019126936</t>
  </si>
  <si>
    <t>Concerto de uma cadeira. A base (assento) esta solta, caiu 2 parafusos - Laboratório de Anatomia P1</t>
  </si>
  <si>
    <t>2019126938</t>
  </si>
  <si>
    <t>Goteira que persiste há mais de ano no laboratório 214 - P2</t>
  </si>
  <si>
    <t>2019126950</t>
  </si>
  <si>
    <t>O ar condicionado do Laboratório 303, prédio 1, que foi consertado na semana passada, começou a pingar água.</t>
  </si>
  <si>
    <t>2019126976</t>
  </si>
  <si>
    <t>Assento sanitário está solto - Banheiro Masculino Térreo P1</t>
  </si>
  <si>
    <t>2019126993</t>
  </si>
  <si>
    <t>Vazamento no ar-condicionado do Museu de Anatomia - P2</t>
  </si>
  <si>
    <t>2019126995</t>
  </si>
  <si>
    <t>Lâmpada queimada - Banheiro pcd, térreo, prédio 2</t>
  </si>
  <si>
    <t>2019126999</t>
  </si>
  <si>
    <t xml:space="preserve">Verificar a borracha de vedação da base da porta que soltou da sala 218 do prédio 2 </t>
  </si>
  <si>
    <t>2019127000</t>
  </si>
  <si>
    <t>Solicita manutenção elétrica no refeitório RU</t>
  </si>
  <si>
    <t>2019127002</t>
  </si>
  <si>
    <t>Equipamento para aquecimento de água não está mantendo a chama - RU</t>
  </si>
  <si>
    <t>2019127033</t>
  </si>
  <si>
    <t>Máquina de café da copa da reitoria está vazando</t>
  </si>
  <si>
    <t>2019127040</t>
  </si>
  <si>
    <t>Confecção de suporte para estufa de CO2 - 704 P3</t>
  </si>
  <si>
    <t>2019127041</t>
  </si>
  <si>
    <t>Instalação de um novo ponto de rede/internet na sala 006 (subsolo do prédio 1)</t>
  </si>
  <si>
    <t>2019127052</t>
  </si>
  <si>
    <t>Interruptor do equipamento de exaustão está emperrado - Laboratório de Patologia 002A P1</t>
  </si>
  <si>
    <t>2019127060</t>
  </si>
  <si>
    <t>Parquet solto - Sala 216, 2° andar, prédio 1</t>
  </si>
  <si>
    <t>2019127064</t>
  </si>
  <si>
    <t>Fixar suporte de sabonete líquido (suporte está na prefeitura) - Banheiro pcd, térreo, prédio 1</t>
  </si>
  <si>
    <t>2019127071</t>
  </si>
  <si>
    <t>Bebedouro do 7º andar do prédio 3 interditado</t>
  </si>
  <si>
    <t>2019127077</t>
  </si>
  <si>
    <t>Ares-condicionados das salas de estudo n° 3 e n° 7 ligam, mas não resfriam - Biblioteca</t>
  </si>
  <si>
    <t>2019127087</t>
  </si>
  <si>
    <t>Ar condicionado não está resfriando nos laboratórios do complexo de alimentos - 615 Prédio 2</t>
  </si>
  <si>
    <t>2019127090</t>
  </si>
  <si>
    <t>Ar condicionado do Museu de Anatomia está vazando</t>
  </si>
  <si>
    <t>2019127091</t>
  </si>
  <si>
    <t>Luz da recepção em frente ao elevador não está ligando - Hall do Prédio 2</t>
  </si>
  <si>
    <t>2019127094</t>
  </si>
  <si>
    <t>Aparelho não está resfriando - 806 P3</t>
  </si>
  <si>
    <t>2019127095</t>
  </si>
  <si>
    <t>Porta do box do chuveiro do banheiro dos servidores masculino está caída - Prédio 2</t>
  </si>
  <si>
    <t>2019127108</t>
  </si>
  <si>
    <t>Remoção e descarte adequado das três faixas de divulgação do UFCSPA Acolhe 2024 fixadas nas grades de entorno do Campus</t>
  </si>
  <si>
    <t>2019127109</t>
  </si>
  <si>
    <t>Conserto EMERGENCIAL do nobreak do NTI 406 P1 CPD - Eng eletricista necessita agendar a intervenção com o Maurício do NTI</t>
  </si>
  <si>
    <t>2019127115</t>
  </si>
  <si>
    <t>Vazamento de grande quantidade de água no Museu de Anatomia - Chamado atendido através do PI 2019127090</t>
  </si>
  <si>
    <t>2019127121</t>
  </si>
  <si>
    <t>Ar condicionado da sala administrativa não liga - Biotério</t>
  </si>
  <si>
    <t>2019127123</t>
  </si>
  <si>
    <t>Subst. de 2 bombas de drenagem do M. de Anatomia e reposição de 4 que foram compradas para o 9° andar e utilizadas emergenc.</t>
  </si>
  <si>
    <t>2019127130</t>
  </si>
  <si>
    <t>Tampa do bebedouro está solta - Corredor, 4° andar, prédio 1</t>
  </si>
  <si>
    <t>2019127147</t>
  </si>
  <si>
    <t>Verificação da torneira, próxima à parede, do toalete masculino do 5º andar do prédio 1</t>
  </si>
  <si>
    <t>2019127150</t>
  </si>
  <si>
    <t>Mictório ao lado da parede está entupido - Banheiro masculino 3° andar P1</t>
  </si>
  <si>
    <t>2019127151</t>
  </si>
  <si>
    <t>Torneira do mictório ao lado da entrada do banheiro está pingando - Banheiro Masculino - 3° andar - Prédio 1</t>
  </si>
  <si>
    <t>2019127154</t>
  </si>
  <si>
    <t>Reparo em duas janelas da Biblioteca</t>
  </si>
  <si>
    <t>2019127156</t>
  </si>
  <si>
    <t>Limpeza do ar condicionado da sala de pós operatório - Biotério (só poderá ser realizada no dia 29/10)</t>
  </si>
  <si>
    <t>2019127157</t>
  </si>
  <si>
    <t>Tem uma tomada na sala de pós operatório do Biotério que está caindo (verificar a partir de 29/10)</t>
  </si>
  <si>
    <t>2019127159</t>
  </si>
  <si>
    <t>Tela de projeção da sala 516 do prédio 1 não funciona</t>
  </si>
  <si>
    <t>2019127160</t>
  </si>
  <si>
    <t>2019127163</t>
  </si>
  <si>
    <t xml:space="preserve">Vazamento em mictório - Banheiro masculino, 4° andar, prédio 1
</t>
  </si>
  <si>
    <t>2019127172</t>
  </si>
  <si>
    <t>Pia da panificação do lado direito está com vazamento no cano - 612 P1</t>
  </si>
  <si>
    <t>2019127176</t>
  </si>
  <si>
    <t>Ar condicionado da sala 203 do prédio 3 está vazando</t>
  </si>
  <si>
    <t>2019127177</t>
  </si>
  <si>
    <t>Conserto em vazamento em saída de agua da pia - Banheiro feminino nº 20, subsolo, prédio 1</t>
  </si>
  <si>
    <t>2019127178</t>
  </si>
  <si>
    <t>Limpeza nas grades da exaustão da sala hibrida do laboratório de anatomia</t>
  </si>
  <si>
    <t>2019127201</t>
  </si>
  <si>
    <t>Refazer a conexão da porta 14 no Patch Panel do 8º andar do prédio 2 ou repassar novo cabo ethernet até o Access Point do 9° andar</t>
  </si>
  <si>
    <t>2019127206</t>
  </si>
  <si>
    <t>Verificar o Ar Condicionado Midea da esquerda de quem entra na sala do DERCA. O aparelho está com vazamento durante o uso.</t>
  </si>
  <si>
    <t>2019127209</t>
  </si>
  <si>
    <t>Ralo da pia do fundo do laboratório está entupido e apresenta vazamento na tubulação - Laboratório 320 P1</t>
  </si>
  <si>
    <t>2019127232</t>
  </si>
  <si>
    <t>Conserto do chão na sala da área limpa onde fica a autoclave. Abriu um buraco - 415 P3</t>
  </si>
  <si>
    <t>2019127240</t>
  </si>
  <si>
    <t>Ramal mudo - 100d P1</t>
  </si>
  <si>
    <t>2019127241</t>
  </si>
  <si>
    <t>O ar condicionado da sala 605/P1 não está resfriando</t>
  </si>
  <si>
    <t>2019127261</t>
  </si>
  <si>
    <t>Adequação da instalação elétrica; adequação quanto a quantidade de cabos presentes na mesa de trabalho de uma servidora - 806 P3</t>
  </si>
  <si>
    <t>2019127262</t>
  </si>
  <si>
    <t>Adequação do cabo de rede, pois o atual não possui tamanho suficiente - Prédio 3, sala 806</t>
  </si>
  <si>
    <t>2019127272</t>
  </si>
  <si>
    <t>Colocação de lixeiras (reciclável e orgânico) na sala de preparo de soluções - NÃO FAZ PARTE DO CONTRATO DE MANUTENÇÃO</t>
  </si>
  <si>
    <t>2019127280</t>
  </si>
  <si>
    <t>As tomadas da capela não estão funcionando - 803 P3</t>
  </si>
  <si>
    <t>2019127281</t>
  </si>
  <si>
    <t>Ar condicionado da sala 715 não está funcionando - Prédio 2</t>
  </si>
  <si>
    <t>2019127282</t>
  </si>
  <si>
    <t>Ar condicionado da sala 720 não está funcionando - Prédio 2</t>
  </si>
  <si>
    <t>2019127288</t>
  </si>
  <si>
    <t>Limpeza do filtro de ar condicionado - EInter, sala 600c</t>
  </si>
  <si>
    <t>2019127299</t>
  </si>
  <si>
    <t xml:space="preserve"> O ar condicionado da sala 5 apresentou vazamento de água - Biblioteca</t>
  </si>
  <si>
    <t>2019127300</t>
  </si>
  <si>
    <t>verificar se pode alocar um freezer em um gerador - Sala 702 do prédio 3</t>
  </si>
  <si>
    <t>2019127322</t>
  </si>
  <si>
    <t>Vaso entupido - Banheiro feminino, térreo, prédio 2</t>
  </si>
  <si>
    <t>2019127323</t>
  </si>
  <si>
    <t>Verificar a saboneteira do banheiro feminino do segundo andar do prédio 1, pois há mais de quatro meses quebrou.</t>
  </si>
  <si>
    <t>2019127329</t>
  </si>
  <si>
    <t>A torneira da pia de lavagem de mãos da recepção fica abrindo e fechando o registro sozinha - RU</t>
  </si>
  <si>
    <t>2019127330</t>
  </si>
  <si>
    <t>Equipamento não está mantendo a chama acessa para as torneiras de água quente - RU (cancelado por ter outro chamado em aberto)</t>
  </si>
  <si>
    <t>2019127331</t>
  </si>
  <si>
    <t>Lâmpada do vestiário feminio piscando e do masculino está bem fraca - RU</t>
  </si>
  <si>
    <t>2019127351</t>
  </si>
  <si>
    <t>Readequar o quadro de energia da sala do datacenter p/compatibilidade com a modernização da solução de nobreak - 406 P1</t>
  </si>
  <si>
    <t>2019127352</t>
  </si>
  <si>
    <t>Necessidade urgente de locação de nobreak que suporte no mínimo a carga atual (10kVA) ou mais - 406 P1</t>
  </si>
  <si>
    <t>2019127354</t>
  </si>
  <si>
    <t>Suporte de papel toalha está quebrado - Banheiro masculino, 4°andar, ala norte, prédio 1</t>
  </si>
  <si>
    <t>2019127355</t>
  </si>
  <si>
    <t>Porta de uma das cabines está caindo - Banheiro feminino, 6° andar, ala norte, prédio 1</t>
  </si>
  <si>
    <t>2019127371</t>
  </si>
  <si>
    <t>A iluminação da cafeteria possui várias lâmpadas que estão queimadas e precisam ser substituídas</t>
  </si>
  <si>
    <t>2019127372</t>
  </si>
  <si>
    <t>Porta Automática da recepção do Prédio 01 deslocou e saiu do trilho</t>
  </si>
  <si>
    <t>2019127395</t>
  </si>
  <si>
    <t>O equipamento de ar liga mas depois de alguns minutos desliga sozinho - Arquivo</t>
  </si>
  <si>
    <t>2019127396</t>
  </si>
  <si>
    <t>Ar condicionado está vazando água - Laboratório 201 P1</t>
  </si>
  <si>
    <t>2019127398</t>
  </si>
  <si>
    <t>Manutenção em quadro branco no laboratório de física prédio 3 sala 305</t>
  </si>
  <si>
    <t>2019127400</t>
  </si>
  <si>
    <t>Ar condicionado não resfria, parece apenas ventilar. Liga, mas não gela - 207 P1</t>
  </si>
  <si>
    <t>2019127407</t>
  </si>
  <si>
    <t>Assento solto de cadeira - 214 P2</t>
  </si>
  <si>
    <t>2019127418</t>
  </si>
  <si>
    <t>Estudo de viabilidade da alteração do sistema de drenagem da condensação por bombas para sistema de drenagem por gravidade no sistema de climatização (VRF) do prédio 2</t>
  </si>
  <si>
    <t>2019127423</t>
  </si>
  <si>
    <t>Instalar mais um ponto logico na sala 304C/P1, próximo à estação P037776</t>
  </si>
  <si>
    <t>2019127440</t>
  </si>
  <si>
    <t>A porta do laboratório está cedendo e por isso ela está raspando - 514 P3</t>
  </si>
  <si>
    <t>2019127446</t>
  </si>
  <si>
    <t>Suporte de papel toalha está quebrado - Banheiro masculino, térreo, ala norte, prédio 1</t>
  </si>
  <si>
    <t>2019127447</t>
  </si>
  <si>
    <t>Suporte de papel toalha está quebrado - Banheiro feminino, térreo, ala norte, prédio 1</t>
  </si>
  <si>
    <t>2019127454</t>
  </si>
  <si>
    <t>Solicita o corte de 3 tábuas - Laboratorio de anatomia sala 009 P1</t>
  </si>
  <si>
    <t>2019127458</t>
  </si>
  <si>
    <t>Dois ar condicionados da sala 621 do P1 estão pingando e o ar condicionado da sala 508 do P1 não está funcionando</t>
  </si>
  <si>
    <t>2019127464</t>
  </si>
  <si>
    <t>Manutenção de vaso sanitário situado no banheiro do térreo da DIARQ. O vazamento anteriormente solucionado voltou a ocorrer</t>
  </si>
  <si>
    <t>2019127465</t>
  </si>
  <si>
    <t>Precisam de força física para levantar um equipamento do chão até uma bancada, no biotério (não faz parte do escopo do contrato)</t>
  </si>
  <si>
    <t>2019127467</t>
  </si>
  <si>
    <t>Quando o ar condicionado da sala 503/P1 é ligado, o exaustor da copa, ao lado, liga sozinho</t>
  </si>
  <si>
    <t>2019127472</t>
  </si>
  <si>
    <t>2 extensões elétricas (uma com fios expostos e outra ttem um pino do plug queimado) - 133 no corredor para o "DCE do sono" P2</t>
  </si>
  <si>
    <t>2019127474</t>
  </si>
  <si>
    <t>Realização de alguns furos nas paredes junto com bucha e parafuso (para pendurar coisas) - 133 P2</t>
  </si>
  <si>
    <t>2019127475</t>
  </si>
  <si>
    <t>Identificação de um ponto lógico da sala 608 do prédio 1.</t>
  </si>
  <si>
    <t>2019127477</t>
  </si>
  <si>
    <t>Manutenção da iluminação do Hall de entrada do Prédio 02. Segundo informação da vigilância não está funcionando adequadamente</t>
  </si>
  <si>
    <t>2019127485</t>
  </si>
  <si>
    <t>Vazamento em mictório - Banheiro masculino, ru, subsolo, prédio 1</t>
  </si>
  <si>
    <t>2019127490</t>
  </si>
  <si>
    <t xml:space="preserve"> Instalação de bebedouro no 8° pavimento do Prédio 2</t>
  </si>
  <si>
    <t>2019127494</t>
  </si>
  <si>
    <t>Instalação de ar condicionado na Sala 207 - Departamento de Psicologia</t>
  </si>
  <si>
    <t>2019127495</t>
  </si>
  <si>
    <t>Há tempo atrás foi feita a troca do ar condicionado, mas quem executou o serviço tirar a tomada da régua do computador e fizeram uma ligação direta (ar condicionado/tomada) o que imposibilita colocar a extensão - 304A P1</t>
  </si>
  <si>
    <t>2019127496</t>
  </si>
  <si>
    <t>Torneira da Sala 216/P2 pingando água continuamente</t>
  </si>
  <si>
    <t>2019127506</t>
  </si>
  <si>
    <t>A climatização da cafeteria não está funcionando adequadamente</t>
  </si>
  <si>
    <t>2019127511</t>
  </si>
  <si>
    <t>Aparelho de telefone sem fio não toca - 600C - Escritório de Internacionalização P1</t>
  </si>
  <si>
    <t>2019127513</t>
  </si>
  <si>
    <t>Lâmpada queimada - Saguão, térreo, prédio 2</t>
  </si>
  <si>
    <t>2019127528</t>
  </si>
  <si>
    <t>Vaso entupido - Banheiro feminino, 2° andar, terceirizados, prédio 2</t>
  </si>
  <si>
    <t>2019127554</t>
  </si>
  <si>
    <t>Reparo das lâmpadas dos móveis do Museu de Anatomia e a instalação de uma tomada para uma peça que necessita de iluminação</t>
  </si>
  <si>
    <t>2019127556</t>
  </si>
  <si>
    <t>Separação do circuito das lâmpadas do corredor que dá acesso às salas 309 a 305, do 3º andar do P1</t>
  </si>
  <si>
    <t>2019127558</t>
  </si>
  <si>
    <t>Está vazando água da máquina de café, por baixo dela - Copa, 2° andar, prédio 3</t>
  </si>
  <si>
    <t>2019127560</t>
  </si>
  <si>
    <t>Chave está presa na porta e não sai - Sala 413, 4° andar, prédio 1</t>
  </si>
  <si>
    <t>2019127562</t>
  </si>
  <si>
    <t>Manutenção no ar condicionado do lab 413 do prédio 1</t>
  </si>
  <si>
    <t>2019127564</t>
  </si>
  <si>
    <t>No 8º andar do P3 o sensor de presença na área das escadas de emergência não está funcionando</t>
  </si>
  <si>
    <t>2019127566</t>
  </si>
  <si>
    <t>O trinco da porta da sala 202 do prédio 2 soltou</t>
  </si>
  <si>
    <t>2019127567</t>
  </si>
  <si>
    <t>Detectado vazamento por baixo do reservatório de incêndio inferior do prédio 3</t>
  </si>
  <si>
    <t>2019127569</t>
  </si>
  <si>
    <t xml:space="preserve">Lâmpada queimada, na entrada do subsolo do prédio 1
</t>
  </si>
  <si>
    <t>2019127574</t>
  </si>
  <si>
    <t>Vazamento em mictório - Banheiro masculino, 6° andar, prédio 2</t>
  </si>
  <si>
    <t>2019127575</t>
  </si>
  <si>
    <t>Retirada e limpeza de um ar condicionado da sala 514/P3.</t>
  </si>
  <si>
    <t>2019127578</t>
  </si>
  <si>
    <t>Troca de lâmpada do corredor dos vestiários do RU</t>
  </si>
  <si>
    <t>2019127587</t>
  </si>
  <si>
    <t xml:space="preserve"> As tomadas do lado esquerdo de quem entra, no chão e ao fundo do salão maior, não estão funcionando - Antigo Restaurante</t>
  </si>
  <si>
    <t>2019127597</t>
  </si>
  <si>
    <t>Vaso entupido - Banheiro feminino, térreo, ala norte, prédio 1</t>
  </si>
  <si>
    <t>2019127600</t>
  </si>
  <si>
    <t>Uma lâmpada está queimada e a outra está piscando - Copa reitoria, 5° andar, prédio 1</t>
  </si>
  <si>
    <t>2019127604</t>
  </si>
  <si>
    <t>Conserto do trinco da porta da sala de estudos número 5 da biblioteca que não quer trancar.</t>
  </si>
  <si>
    <t>2019127614</t>
  </si>
  <si>
    <t>Troca dos registros de gás (geral e individual) dos laboratórios 202 e 205, que encontram-se vencidas - P1</t>
  </si>
  <si>
    <t>2019127615</t>
  </si>
  <si>
    <t>Limpeza dos aparelhos de ar-condicionado dos laboratórios 201 (1 unidade), 202 (1 unidade), 205 (1 unidade) e 004 (3 unidades) - P1</t>
  </si>
  <si>
    <t>2019127619</t>
  </si>
  <si>
    <t>Aparelho antigo, já houve várias manutenções. Agora parou de resfriar - 206 - Imunovirologia/P1</t>
  </si>
  <si>
    <t>2019127620</t>
  </si>
  <si>
    <t>Novamente a descarga não está funcionando - 300e/P1</t>
  </si>
  <si>
    <t>2019127621</t>
  </si>
  <si>
    <t>Lâmpada da luminária da mesa de estudos da biblioteca fora do seu suporte na luminária</t>
  </si>
  <si>
    <t>2019127647</t>
  </si>
  <si>
    <t>A descarga de um dos banheiros femininos do subsolo 003B não está funcionando - P1</t>
  </si>
  <si>
    <t>2019127648</t>
  </si>
  <si>
    <t>Substituição do sensor de presença localizado na escada de emergência do 9º pavimento do P3, ao lado do elevador de serviço</t>
  </si>
  <si>
    <t>2019127657</t>
  </si>
  <si>
    <t>Torneira solta na bancada do laboratório de confeitaria - 609 P2</t>
  </si>
  <si>
    <t>2019127666</t>
  </si>
  <si>
    <t>Suporte caiu, precisa fixar novamente - Copa, térreo, prédio 1</t>
  </si>
  <si>
    <t>2019127674</t>
  </si>
  <si>
    <t>Manutenção para o vidro da janela do banheiro do 300E (indicado na foto) que está quebrado - P1</t>
  </si>
  <si>
    <t>2019127684</t>
  </si>
  <si>
    <t>Vazamento de ar-condicionado - Hall 3° andar, prédio 2</t>
  </si>
  <si>
    <t>2019127686</t>
  </si>
  <si>
    <t>Instalação de uma tomada 220V e uma luminária adicional na casa de máquinas de incêndio do P3</t>
  </si>
  <si>
    <t>2019127691</t>
  </si>
  <si>
    <t>Problema na porta de saída de emergência com acesso ao estacionamento da Santa Casa -  Saída de emergência 822- 8° andar/P3</t>
  </si>
  <si>
    <t>2019127693</t>
  </si>
  <si>
    <t>O interruptor da sala 608 está apresentando mal contato - P1</t>
  </si>
  <si>
    <t>2019127700</t>
  </si>
  <si>
    <t>Ar condicionado da Central Analítica (Sala 001C) está pingando - P1</t>
  </si>
  <si>
    <t>2019127707</t>
  </si>
  <si>
    <t>Porta do 317 não está fechando direito - P1</t>
  </si>
  <si>
    <t>2019127708</t>
  </si>
  <si>
    <t>A pia do lab 320/P1 voltou a ter vazamento de água</t>
  </si>
  <si>
    <t>2019127713</t>
  </si>
  <si>
    <t>Lâmpadas no corredor, antes de chegar a biblioteca estão queimadas</t>
  </si>
  <si>
    <t>2019127715</t>
  </si>
  <si>
    <t>Banheiro está com lâmpada queimada e com descarga estragada - Banheiro masculino, 3°andar, prédio 2</t>
  </si>
  <si>
    <t>2019127717</t>
  </si>
  <si>
    <t>Aumentar vazão de água do resfriamento do destilador - Unidade de esterilização, sala 703/P3</t>
  </si>
  <si>
    <t>2019127722</t>
  </si>
  <si>
    <t>Bebedouro entupido - Corredor, térreo, prédio 1</t>
  </si>
  <si>
    <t>2019127727</t>
  </si>
  <si>
    <t>Ar não está resfriando - Sala 720, prédio 2</t>
  </si>
  <si>
    <t>2019127729</t>
  </si>
  <si>
    <t>Regulagem da porta de vidro da sala 102 do Prédio 02 (monitoramento) que está arrastando no piso</t>
  </si>
  <si>
    <t>2019127732</t>
  </si>
  <si>
    <t>Separar lâmpadas Fluorescente de LED - Estação de lixo eletrônico/P1</t>
  </si>
  <si>
    <t>2019127757</t>
  </si>
  <si>
    <t>Vazamento identificado no ar condicionado split do laboratório 301/P1</t>
  </si>
  <si>
    <t>2019127766</t>
  </si>
  <si>
    <t>Os equipamentos de ar condicionado dos laboratórios de fisioterapia do 7° andar (714, 714A e 714B) do P2 não estão resfriando</t>
  </si>
  <si>
    <t>2019127777</t>
  </si>
  <si>
    <t>A pessoa do outro lado da linha não consegue nos ouvir - Escritório de Internacionalização - sala 600C/P1</t>
  </si>
  <si>
    <t>2019127779</t>
  </si>
  <si>
    <t>Vazamento em descarga - Banheiro feminino, ala sul, 3° andar , prédio 1</t>
  </si>
  <si>
    <t>2019127780</t>
  </si>
  <si>
    <t>Fixar suporte de papel toalha que está caído - Banheiro pne 128- térreo alto, prédio 2</t>
  </si>
  <si>
    <t>2019127781</t>
  </si>
  <si>
    <t>Infiltração do teto - Banheiro 129- térreo alto, prédio 2</t>
  </si>
  <si>
    <t>2019127784</t>
  </si>
  <si>
    <t>Conserto da descarga do vaso sanitário do banheiro feminino 3b do subsolo do prédio 1. A descarga não esta funcionando.</t>
  </si>
  <si>
    <t>2019127791</t>
  </si>
  <si>
    <t xml:space="preserve"> Limpeza de 2 ar condicionados - Laboratorio de epidemiologia clínica, sala 702 do predio 3</t>
  </si>
  <si>
    <t>2019127809</t>
  </si>
  <si>
    <t>Instalação de internet na sala dos técnicos dentro do laboratório de anatomia - P1</t>
  </si>
  <si>
    <t>2019127811</t>
  </si>
  <si>
    <t>Ar condicionado não esquenta/não resfria - 005/P1</t>
  </si>
  <si>
    <t>2019127812</t>
  </si>
  <si>
    <t>Lâmpada queimada em uma capela de exaustão de reagentes químicos - 613 Laboratório de Biologia Celular/P3</t>
  </si>
  <si>
    <t>2019127823</t>
  </si>
  <si>
    <t>A tomada da fermentadora está em curto - 618 Laboratório de técnicas dietéticas P2</t>
  </si>
  <si>
    <t>2019127824</t>
  </si>
  <si>
    <t>Tomada do microondas está sem proteção - 615 Cozinha experimental P2</t>
  </si>
  <si>
    <t>2019127825</t>
  </si>
  <si>
    <t>Troca de suporte de madeira para o ar condicionado, pois está em péssimas condições - 201/P1</t>
  </si>
  <si>
    <t>2019127833</t>
  </si>
  <si>
    <t>Porta de saída de emergência não está fechando - Térreo P3</t>
  </si>
  <si>
    <t>2019127840</t>
  </si>
  <si>
    <t>O ar condicionado da sala 208/P1 foi retirado na obra que funciona no 2º andar e solicita reinstalação</t>
  </si>
  <si>
    <t>2019127841</t>
  </si>
  <si>
    <t>Substituição de 02 lâmpadas queimadas localizadas no interior do laboratório 301/P1</t>
  </si>
  <si>
    <t>2019127842</t>
  </si>
  <si>
    <t>Troca de 02 lâmpadas localizadas na capela de exaustão presente no laboratório 301/P1 (será atendido dentro do PI 2019127841)</t>
  </si>
  <si>
    <t>2019127845</t>
  </si>
  <si>
    <t>Conserto urgente do ar condicionado do nono andar do p2.</t>
  </si>
  <si>
    <t>2019127877</t>
  </si>
  <si>
    <t>Instalação de entrada e saída de água para máquina de gelo - 813/P3</t>
  </si>
  <si>
    <t>2019127881</t>
  </si>
  <si>
    <t>Cortar um pedaço de cano para que não fique ocupando toda sala - 415/P3</t>
  </si>
  <si>
    <t>2019127883</t>
  </si>
  <si>
    <t>Vazamento em um ar-condicionado - Museu de Anatomia/P2</t>
  </si>
  <si>
    <t>2019127894</t>
  </si>
  <si>
    <t>Fixar mola na porta, parafusos estão caindo e fechar uma das janelas do banheiro - Banheiro feminino, térreo, ala norte, prédio 1</t>
  </si>
  <si>
    <t>2019127901</t>
  </si>
  <si>
    <t>Criação de um ponto lógico - Sala 120 (Depósito de Extensão)/P2</t>
  </si>
  <si>
    <t>2019127902</t>
  </si>
  <si>
    <t>Tomadas e exaustão da capela de exaustão não estão funcionando novamente - 803, Laboratório de Imunologia Celular e Molecular/P3</t>
  </si>
  <si>
    <t>2019127903</t>
  </si>
  <si>
    <t>Duas tomadas não estão funcionando - 100A/P3</t>
  </si>
  <si>
    <t>2019127917</t>
  </si>
  <si>
    <t>Os dois vasos sanitários do banheiro masculino do térreo do prédio 1 estão sem descarga</t>
  </si>
  <si>
    <t>2019127918</t>
  </si>
  <si>
    <t>O trinco da porta está desparafusado, na sala administrativa - Biotério</t>
  </si>
  <si>
    <t>2019127919</t>
  </si>
  <si>
    <t>Está caindo uma tomada na sala de pós-operatório - Biotério</t>
  </si>
  <si>
    <t>2019127922</t>
  </si>
  <si>
    <t>Revisão das tomadas da sala 104b/P3</t>
  </si>
  <si>
    <t>2019127952</t>
  </si>
  <si>
    <t>Solicita que dois parafusos sejam pregados na parede para pendurar um banner -  Escritório de Internacionalização - 600C/P1</t>
  </si>
  <si>
    <t>2019127957</t>
  </si>
  <si>
    <t>Limpeza no ar condicionado da sala de quarentena (414P) do biotério.</t>
  </si>
  <si>
    <t>2019127959</t>
  </si>
  <si>
    <t xml:space="preserve">Retirar a tela de projeção da sala 216/P1 e instalar uma nova </t>
  </si>
  <si>
    <t>2019127961</t>
  </si>
  <si>
    <t>O aparelho liga mas não resfria, pelo contrário sai ar quente - salas 113 e 114/P2</t>
  </si>
  <si>
    <t>2019127965</t>
  </si>
  <si>
    <t>Troca de lâmpadas no Prédio da Conceição - Emergencial (Há lâmpadas no depósito da Prefeitura que podem ser utilizadas)</t>
  </si>
  <si>
    <t>2019127970</t>
  </si>
  <si>
    <t>Identificação de ponto lógico - Laboratório de Física - 413/P1</t>
  </si>
  <si>
    <t>2019127973</t>
  </si>
  <si>
    <t>Um armário do laboratório 206 tombou da parede e precisa ser fixado novamente - 206/P1</t>
  </si>
  <si>
    <t>2019127980</t>
  </si>
  <si>
    <t>Ar pingando - 314/P1</t>
  </si>
  <si>
    <t>2019127981</t>
  </si>
  <si>
    <t>O prédio do arquivo está sem iluminação na parte externa; por conta disso, houve tentativa de invasão ao local.</t>
  </si>
  <si>
    <t>2019127982</t>
  </si>
  <si>
    <t>Lâmpadas fluorescentes estão queimadas, no térreo do Arquivo</t>
  </si>
  <si>
    <t>2019127997</t>
  </si>
  <si>
    <t>Fixar Tela de Projeção da Sala 414/P1</t>
  </si>
  <si>
    <t>2019128004</t>
  </si>
  <si>
    <t>Avaliação para inserção de uma extensão na rack dos camundongos, pois o fio é muito curto e acaba desligando a máquina - 415/P3</t>
  </si>
  <si>
    <t>2019128014</t>
  </si>
  <si>
    <t>Conserto do pé da mesa - Térreo baixo, em frente ao dce, prédio 2</t>
  </si>
  <si>
    <t>2019128018</t>
  </si>
  <si>
    <t>Solicitação de troca de 02 lâmpadas localizadas na capela de exaustão presente no laboratório 301/P1</t>
  </si>
  <si>
    <t>2019128021</t>
  </si>
  <si>
    <t>Solicita a troca de manômetro de gás acetileno, o equipamento foi entregue no laboratório e precisa apenas de instalação - 001B/P1</t>
  </si>
  <si>
    <t>2019128027</t>
  </si>
  <si>
    <t>A descarga de um dos Sanitários femininos da ala sul subsolo/P1 está vazando para dentro do vaso sanitário</t>
  </si>
  <si>
    <t>2019128034</t>
  </si>
  <si>
    <t>Nobreak e equipamento não ligam - 813/P3</t>
  </si>
  <si>
    <t>2019128037</t>
  </si>
  <si>
    <t>Verificar fio da máquina de café da copa do prédio 3, está dando mau contato - Copa, 2° andar, prédio 3</t>
  </si>
  <si>
    <t>2019128046</t>
  </si>
  <si>
    <t>Uma das portas do banheiro masculino do térreo do prédio 1 está se soltando</t>
  </si>
  <si>
    <t>2019128051</t>
  </si>
  <si>
    <t xml:space="preserve">Ajustes na parte elétrica referente à instalação dos aparelhos de ar-condicionado no arquivo </t>
  </si>
  <si>
    <t>2019128052</t>
  </si>
  <si>
    <t>Vazamento no banheiro, não sabem informar de onde vem - Banheiro masculino, 2° andar, prédio 2</t>
  </si>
  <si>
    <t>2019128073</t>
  </si>
  <si>
    <t>Vazamento em vaso sanitário - Banheiro feminino, subsolo, ala sul, prédio 1</t>
  </si>
  <si>
    <t>2019128083</t>
  </si>
  <si>
    <t>Um computador da biblioteca está desplugado; e o mesmo não foi ligado pois, além das entradas não terem sido encontradas, acharam perigoso, uma vez que houve manutenção elétrica no setor para arrumar os equipamentos de ar-condicionado.</t>
  </si>
  <si>
    <t>2019128094</t>
  </si>
  <si>
    <t>Limpeza no ar da sala de quarentena - Biotério</t>
  </si>
  <si>
    <t>2019128096</t>
  </si>
  <si>
    <t>Ar condicionado das salas 113 e 114 do Prédio 2 não estão funcionando (Chamado já aberto através do PI 2019127961).</t>
  </si>
  <si>
    <t>2019128098</t>
  </si>
  <si>
    <t>Limpeza de mais uma unidade de ar-condicionado na sala 201/P1</t>
  </si>
  <si>
    <t>2019128102</t>
  </si>
  <si>
    <t>Suporte de papel toalha está caindo - Banheiro masculino, ala norte, 4° andar, prédio 1</t>
  </si>
  <si>
    <t>2019128103</t>
  </si>
  <si>
    <t>Tampa do vaso está quebrada - Banheiro masculino, ala norte, 6° andar, prédio 1</t>
  </si>
  <si>
    <t>2019128111</t>
  </si>
  <si>
    <t>Manutenção da sala de exposições/P1</t>
  </si>
  <si>
    <t>2019128118</t>
  </si>
  <si>
    <t>Goteira em luminária - 214/P2</t>
  </si>
  <si>
    <t>2019128129</t>
  </si>
  <si>
    <t>A porta do banheiro PCD do térreo do prédio 1 não está trancando</t>
  </si>
  <si>
    <t>2019128152</t>
  </si>
  <si>
    <t>Solicita novamente a manutenção de vaso sanitário situado no banheiro do andar térreo da DIARQ. Ocorrência de vazamento.</t>
  </si>
  <si>
    <t>2019128154</t>
  </si>
  <si>
    <t>Pino da porta está caindo - Banheiro masculino pcd, 3° andar, prédio 3</t>
  </si>
  <si>
    <t>2019128155</t>
  </si>
  <si>
    <t>Torneira está frouxa - Sala 113, térreo, prédio 3</t>
  </si>
  <si>
    <t>2019128166</t>
  </si>
  <si>
    <t>Vazamento no teto - Banheiro feminino, 3° andar, prédio 3</t>
  </si>
  <si>
    <t>2019128168</t>
  </si>
  <si>
    <t xml:space="preserve"> Remoção da tubulação hidráulica que atravessa a área de preparo dentro da cafeteria - P3</t>
  </si>
  <si>
    <t>2019128169</t>
  </si>
  <si>
    <t>Limpeza do ar condicionado da sala de experimentação do biotério</t>
  </si>
  <si>
    <t>2019128170</t>
  </si>
  <si>
    <t>Reparo de algumas tomadas da área de preparo da cafeteria que estão sem tampas - P3</t>
  </si>
  <si>
    <t>2019128196</t>
  </si>
  <si>
    <t>A abertura de um dos armários da sala 319/P1 caiu, solicitamos a recolocação</t>
  </si>
  <si>
    <t>2019128197</t>
  </si>
  <si>
    <t xml:space="preserve">Verificação da necessidade de adequação em algum parametro da sala 104/P3 para substituição de ultrafreezer </t>
  </si>
  <si>
    <t>2019128227</t>
  </si>
  <si>
    <t>Avaliação da parte elétrica do laboratório 214/P2 devido as intensas goteiras</t>
  </si>
  <si>
    <t>2019128248</t>
  </si>
  <si>
    <t>Vazamento em bebedouro - Corredor, 6° andar, prédio 1</t>
  </si>
  <si>
    <t>2019128256</t>
  </si>
  <si>
    <t>Troca do sistema de drenagem da laje do terraço do quarto pavimento do Prédio 2 (405, P2)</t>
  </si>
  <si>
    <t>2019128259</t>
  </si>
  <si>
    <t>Verificação e correção da estrutura de fixação do vidro do hall de entrada do Prédio 2, foram detectados tirantes quebrados.</t>
  </si>
  <si>
    <t>2019128266</t>
  </si>
  <si>
    <t xml:space="preserve">Um armário de metal precisa ser lixado e pintado para poder ser utilizado como vitrine para Noite dos Museus - Museu de Anatomia </t>
  </si>
  <si>
    <t>2019128271</t>
  </si>
  <si>
    <t>O suporte da maçanete está sem parafusos (lado externo da porta) - 605A/P3</t>
  </si>
  <si>
    <t>2019128275</t>
  </si>
  <si>
    <t>Lâmpada piscando no último box do laboratório 004/P1</t>
  </si>
  <si>
    <t>2019128284</t>
  </si>
  <si>
    <t xml:space="preserve">Transferencia do ramal 8862, que está vinculada à sala 500C, para a sala 602, Prédio I. </t>
  </si>
  <si>
    <t>2019128305</t>
  </si>
  <si>
    <t>Pé da mesa está quebrado - Corredor - em frente ao auditório, 2° andar, prédio 3</t>
  </si>
  <si>
    <t>2019128306</t>
  </si>
  <si>
    <t>Torneira está pingando muito - Copa 5º andar/P1</t>
  </si>
  <si>
    <t>2019128316</t>
  </si>
  <si>
    <t>Reparo da parte elétrica e teto do 3º andar do prédio 2</t>
  </si>
  <si>
    <t>2019128318</t>
  </si>
  <si>
    <t>Ramal 8750 está mudo - 604/P1</t>
  </si>
  <si>
    <t>2019128320</t>
  </si>
  <si>
    <t>Não há iluminação no banheiro masculino do 3º andar do prédio 2</t>
  </si>
  <si>
    <t>2019128323</t>
  </si>
  <si>
    <t>Verificação das tomadas que se encontram no chão do hall do terceiro andar</t>
  </si>
  <si>
    <t>2019128326</t>
  </si>
  <si>
    <t>Para separar os PIs, pois são escopos diferentes, solicita que mantenham os orçamentos relativos ao reservatório de incêndio no PI 2019127567, porém os serviços relativo a reserva de consumo incluam neste PI.</t>
  </si>
  <si>
    <t>2019128335</t>
  </si>
  <si>
    <t>O banheiro masculino do 3º andar do prédio 2, numerado com 309, está sem luz há uns 2 meses (chamado já aberto no PI 2019128320)</t>
  </si>
  <si>
    <t>2019128336</t>
  </si>
  <si>
    <t>Arrumar tramela da porta que está caindo, pois está impossibilitando de que a porta seja fechada - 012/P2</t>
  </si>
  <si>
    <t>2019128339</t>
  </si>
  <si>
    <t>Lâmpadas dos banheiros masculino e feminino da cafeteria estão queimadas.</t>
  </si>
  <si>
    <t>2019128354</t>
  </si>
  <si>
    <t xml:space="preserve">Solicita acompanhamento da manutenção para realização de furos e movimentação dos spots de iluminação - Sala Exposições/P1 </t>
  </si>
  <si>
    <t>2019128373</t>
  </si>
  <si>
    <t>Limpeza do ar condicionado da sala de experimentação - Biotério</t>
  </si>
  <si>
    <t>2019128382</t>
  </si>
  <si>
    <t>Substituição de uma lâmpada na sala 107/P1</t>
  </si>
  <si>
    <t>2019128384</t>
  </si>
  <si>
    <t>Ajuste na elétrica para ligação de um ar condicionado no prédio do Arquivo (Chamado cancelado por duplicidade - 2019128051)</t>
  </si>
  <si>
    <t>2019128399</t>
  </si>
  <si>
    <t>Desparafusar a superfície de um freezer para a realização de higienização (EMERGENCIAL) - Complexo Alimentos, prédio 2</t>
  </si>
  <si>
    <t>2019128407</t>
  </si>
  <si>
    <t>Problema na descarga - sem água - Banheiro feminino e masculino do RU (EMERGENCIAL)</t>
  </si>
  <si>
    <t>2019128409</t>
  </si>
  <si>
    <t>Desmontagem de móvel da pia do laboratório 323 P1 por estar apresentando cheiro de mofo.</t>
  </si>
  <si>
    <t>2019128410</t>
  </si>
  <si>
    <t>Instalação de dois pontos de internet na sala 012 (almoxarifado da Sulclean) p2 para ligar computador e impressora.</t>
  </si>
  <si>
    <t>2019128422</t>
  </si>
  <si>
    <t>Vazamento torneira da máquina de lavar do Complexo Alimentos. (CANCELADA)</t>
  </si>
  <si>
    <t>2019128426</t>
  </si>
  <si>
    <t>O aparelho chiller, localizado na sala 104/P3, não está funcionando adequadamente</t>
  </si>
  <si>
    <t>2019128434</t>
  </si>
  <si>
    <t>Ar condicionado não resfria - 002A/P1</t>
  </si>
  <si>
    <t>2019128461</t>
  </si>
  <si>
    <t xml:space="preserve">Ar-condicionado com problema, foi informado pela Phenix que é necessária a troca de uma peça que queimou - Saguão 3° andar P2 </t>
  </si>
  <si>
    <t>2019128472</t>
  </si>
  <si>
    <t>Verificação no ar condicionado da sala 603, do prédio 3. Ele está fazendo muito barulho.</t>
  </si>
  <si>
    <t>2019128473</t>
  </si>
  <si>
    <t>Ar condicionado do auditório Moacir Scliar/Prédio 2 não está funcionando.</t>
  </si>
  <si>
    <t>2019128478</t>
  </si>
  <si>
    <t>Bebedouro está com baixa pressão de água e também não refrigera - Arquivo</t>
  </si>
  <si>
    <t>2019128481</t>
  </si>
  <si>
    <t>Manutenção da porta da sala 319/P1, que está com o pino solto.</t>
  </si>
  <si>
    <t>2019128490</t>
  </si>
  <si>
    <t>Vazamento em ar-condicionado - Guarita 01</t>
  </si>
  <si>
    <t>2019128502</t>
  </si>
  <si>
    <t>Fixar suporte de papel-toalha - 118/P2</t>
  </si>
  <si>
    <t>2019128509</t>
  </si>
  <si>
    <t>A barra (placa) da bancada está descolada. Colagem de material de bancada de laboratório - 002A/P1</t>
  </si>
  <si>
    <t>2019128512</t>
  </si>
  <si>
    <t>Problemas na torneira da pia da sala de atendimento dos Bombeiros. Torneira não permanece aberta, liberando água.</t>
  </si>
  <si>
    <t>2019128524</t>
  </si>
  <si>
    <t>Não sabem se a tomada não está funcionando ou se a régua está estragada - Prograd (504/P1)</t>
  </si>
  <si>
    <t>2019128526</t>
  </si>
  <si>
    <t>Vazamento de ar-condicionado - 703/704 - Autoclave e Sala de cultura/P3</t>
  </si>
  <si>
    <t>2019128557</t>
  </si>
  <si>
    <t>Segundo relato da empresa, uma das evaporadoras da cafeteria está apresentando vazamento</t>
  </si>
  <si>
    <t>2019128560</t>
  </si>
  <si>
    <t>Vazamento junto a lâmpada do aparelho Toshiba 8.4B - 819/P2</t>
  </si>
  <si>
    <t>2019128563</t>
  </si>
  <si>
    <t>Conserto da porta dos armários que ficam sob as bancadas - 819/P2</t>
  </si>
  <si>
    <t>2019128570</t>
  </si>
  <si>
    <t>Banheiros do 3° andar do prédio 2 apresentam problemas - Banheiros para visitantes do Anfiteatro/P2</t>
  </si>
  <si>
    <t>2019128575</t>
  </si>
  <si>
    <t>Ar-condicionado não está ligando - 604/P1</t>
  </si>
  <si>
    <t>2019128587</t>
  </si>
  <si>
    <t>No corredor da área limpa há um vazamento de água pelas luminárias - Biotério</t>
  </si>
  <si>
    <t>2019128599</t>
  </si>
  <si>
    <t>Ar-condicionado grande da marca philco na sala 121 (Espaço DCE) não está ligando</t>
  </si>
  <si>
    <t>2019128618</t>
  </si>
  <si>
    <t>A maçaneta de porta anda caindo constantemente - 702/P3</t>
  </si>
  <si>
    <t>2019128648</t>
  </si>
  <si>
    <t>Vazamento em ar-condicionado - Supervisão Sulclean - 222, 2° andar, prédio 2</t>
  </si>
  <si>
    <t>2019128651</t>
  </si>
  <si>
    <t>Split desligado nos ultrafreezers - 104b/P3</t>
  </si>
  <si>
    <t>2019128656</t>
  </si>
  <si>
    <t>Dedetização da Sala dos Conselhos por causa da infestação de cupins - 501/P1</t>
  </si>
  <si>
    <t>2019128664</t>
  </si>
  <si>
    <t>O ar-condicionado da sala 504, prédio I, está apresentando vazamentos dentro da sala, em cima da mesa</t>
  </si>
  <si>
    <t>2019128667</t>
  </si>
  <si>
    <t>Janela está caindo - Refeitório terceirizados, 2° andar, prédio 2</t>
  </si>
  <si>
    <t>2019128681</t>
  </si>
  <si>
    <t>Colocação de gesso e pintura - Prazo até 04/12 - Hall, 3° andar, prédio 2</t>
  </si>
  <si>
    <t>2019128683</t>
  </si>
  <si>
    <t>Conserto da claraboia - Ecotelhado, 6° andar, prédio 1</t>
  </si>
  <si>
    <t>2019128686</t>
  </si>
  <si>
    <t>O ar condicionado do laboratório 303 (Prédio 1) está com água pingando</t>
  </si>
  <si>
    <t>2019128721</t>
  </si>
  <si>
    <t>Porta de uma das cabines está caindo - Banheiro feminino, 8° andar, prédio 3</t>
  </si>
  <si>
    <t>2019128736</t>
  </si>
  <si>
    <t>Ar condicionado da Central Analítica está pingando e não está esfriando direito. Sala dos cromatógrafos líquidos</t>
  </si>
  <si>
    <t>2019128756</t>
  </si>
  <si>
    <t>Novo ponto de rede para computador novo na sala 403 do prédio 1.</t>
  </si>
  <si>
    <t>2019128762</t>
  </si>
  <si>
    <t>Cheiro de queimado em ultrafreezer, temperatura que deveria estar a -80 está em -10. - 813/P3</t>
  </si>
  <si>
    <t>2019128779</t>
  </si>
  <si>
    <t>Reposição de um dos vidros das janelas externas da DIARQ (CHAMADO ENCERRADO POR DUPLICIDADE - 2019125906)</t>
  </si>
  <si>
    <t>2019128782</t>
  </si>
  <si>
    <t>A luminária da sala dos bombeiros está com a fiação exposta e sem a proteção de acrílico.</t>
  </si>
  <si>
    <t>2019128791</t>
  </si>
  <si>
    <t>Verificar problema da descarga - Banheiro masculino, 8° andar, prédio 3</t>
  </si>
  <si>
    <t>Realizar troca de filtro dos bebedouros de todos os prédios</t>
  </si>
  <si>
    <t>2019128799</t>
  </si>
  <si>
    <t>Ajuste/troca em tomada - 613 (laboratório de biologia celular)/P3</t>
  </si>
  <si>
    <t>Há vazamento de água entorno do encanamento do chuveiro de emergência, saída de agua por vezes com terra - Hall 2° andar/P3</t>
  </si>
  <si>
    <t>Os funcionários do NTI testaram os pontos de internet e verificaram que alguns pontos não haviam sinal - 133/P2</t>
  </si>
  <si>
    <t>Os parafusos que seguram a porta do banheiro feminino 812 do prédio 2 está se soltando.</t>
  </si>
  <si>
    <t>Os equipamentos foram instalados e estão funcionando? Como houve mudança de ocupação das salas, há outro setor na sala 600C: Escritório de Internacionalização.</t>
  </si>
  <si>
    <t xml:space="preserve"> Em 10/01/24</t>
  </si>
  <si>
    <t xml:space="preserve"> CONCLUÍDO no sistema em 30/11/24- </t>
  </si>
  <si>
    <t xml:space="preserve"> CONCLUÍDO no sistema em 03/12/24- </t>
  </si>
  <si>
    <t>chamado colocado na caixa  colaborador Cesar nesta data. Em 04/12/24</t>
  </si>
  <si>
    <t>Forro de gesso do 3° andar do prédio 2 caiu.</t>
  </si>
  <si>
    <t xml:space="preserve"> CONCLUÍDO no sistema em 04/12/24- </t>
  </si>
  <si>
    <t>7 A – LEVANTAMENTO: SERVIÇO DEMANDADO em 02/12/24</t>
  </si>
  <si>
    <t>7 A – LEVANTAMENTO: SERVIÇO DEMANDADO em 29/1124</t>
  </si>
  <si>
    <t xml:space="preserve"> CONCLUÍDO no sistema em 29/11/24- </t>
  </si>
  <si>
    <t xml:space="preserve"> CONCLUÍDO no sistema em 02/12/24- </t>
  </si>
  <si>
    <t>chamado colocado na caixa  colaborador Estevan nesta data. Em 29/11/24</t>
  </si>
  <si>
    <t>Empréstimo de escada para o laboratório 100A/P3</t>
  </si>
  <si>
    <t>Instalação elétrica para atender o PI 2019125781 - 100A/P3</t>
  </si>
  <si>
    <t>chamado colocado na mesa da Eng.Sintique nesta data. Em 22/11/24</t>
  </si>
  <si>
    <t>LOGICA</t>
  </si>
  <si>
    <t xml:space="preserve"> DESCRIÇÃO DO CHAMADO</t>
  </si>
  <si>
    <t>Ajuste na porta do laboratório, que fica emperrada ao abrir - 004/P1</t>
  </si>
  <si>
    <t>Fechamento do forro da sala 100A/P3; além de emassamento e pintura dos furos da instalação de ar condicionado removida</t>
  </si>
  <si>
    <t>7 lâmpadas estão queimadas na sala 001C/P1 estão queimadas, outras duas estão bem fracas</t>
  </si>
  <si>
    <t>Troca de voltagem, para ter 2 tomadas 220, só tem uma funcionando. Pode ser utilizada uma caixa sem uso que tem fios - 613/P3</t>
  </si>
  <si>
    <t>AO REQUERENTE/FISCALIZAÇÃO ADMINISTRATIVA: na data de hoje (12/11/24) o fornecedor irá realizar uma visita para orçar o serviço </t>
  </si>
  <si>
    <t>chamado colocado na caixa  do colaborador Romário nesta data. Em 06/11/24</t>
  </si>
  <si>
    <t>A REQUERENTE/FISCALIZAÇÃO ADMINISTRATIVA: Os técnicos da Marterlab irão realizar a coleta da máquina de café para realizar o reparo na segunda 02/12 segundo os mesmo o prazo de execução do reparo é de 1 semana.Em 04/12/24</t>
  </si>
  <si>
    <t>O ar-condicionado do mezanino da Biblioteca, perto das mesas de estudo, começou a vazar</t>
  </si>
  <si>
    <t>A pia está vazando na Sala 001B/P1. Aparentemente o sifão desencaixou</t>
  </si>
  <si>
    <t>Olá! A princípio essa semana não consigo ficar um turno todo na sala. teria que ser em algum horário meio específico. É possível? se não, marcamos para semana que vem. Fico no aguardo 05/11/24</t>
  </si>
  <si>
    <t xml:space="preserve"> CONCLUÍDO no sistema em 07/11/24- </t>
  </si>
  <si>
    <t>chamado colocado na caixa  do colaborador Romário nesta data. Em 26/10/24</t>
  </si>
  <si>
    <t xml:space="preserve"> CONCLUÍDO no sistema em 25/10/24- </t>
  </si>
  <si>
    <t>Aguardamos breve retorno!</t>
  </si>
  <si>
    <t>Chamado entregue ao colaborador Ezequiel, na data de hoje. Em 18/10/24</t>
  </si>
  <si>
    <t>AO REQUERENTE/FISCALIZAÇÃO ADMINISTRATIVA: na data de hoje (12/11/24) o fornecedor irá realizar o serviço </t>
  </si>
  <si>
    <t>Chamado entregue ao colaborador Romário, na data de hoje. Em 15/10/24</t>
  </si>
  <si>
    <t>chamado entregue ao Eng. Sintique  nesta data, para providenciar os orçamentos (subcontratação). Em 05/11/24</t>
  </si>
  <si>
    <t>7 A – LEVANTAMENTO: SERVIÇO DEMANDADO em 11/10/24</t>
  </si>
  <si>
    <t>Qual o horário previsto? Pois o laboratório 320 possui agendamento de aula prática no período da manhã no dia 04/11.</t>
  </si>
  <si>
    <t>7 A – LEVANTAMENTO: SERVIÇO DEMANDADO em 05/10/24</t>
  </si>
  <si>
    <t xml:space="preserve"> CONCLUÍDO no sistema em 04/10/24- </t>
  </si>
  <si>
    <t>AO REQUERENTE/FISCALIZAÇÃO ADMINISTRATIVA: Em vistoria ao local do "8° Andar P2"  constatamos infiltrações nas esquadrias da janela do 9° an Em 02/10/24dar para a laje do 8° andar próximo ao pilar, estamos encaminhando para o nosso setor de  engenharia civil, para que  faça uma analise mais criteriosa da situação  elaborando de uma alternativa eficaz para a solução do problema apresentado.</t>
  </si>
  <si>
    <t>A REQUERENTE/FISCALIZAÇÃO ADMINISTRATIVA : Constatado problema no buraco de passagem do dreno do ar-condicionado na parede , problema externo , devido a altura precisa ser um serviço demandado . Em 07/10/24</t>
  </si>
  <si>
    <t>À contratada: prezados, pedimos que seja inserido registro fotográfico do local das infiltrações para que possamos identificar a possível causa. Em 21/10/24</t>
  </si>
  <si>
    <t>AO REQUERENTE/FISCALIZAÇÃO ADMINISTRATIVA: Realizada a primeira verificação com o hidráulico, visto não se tratar nada da parte de tubulações, e sim trata-se de problemas de infiltração. Em 26/09/24</t>
  </si>
  <si>
    <t xml:space="preserve"> CONCLUÍDO no sistema em 05/10/24- </t>
  </si>
  <si>
    <t>Ar condicionado está pingando - 508/P1</t>
  </si>
  <si>
    <t>Os banheiros masculinos do 5º andar e do 3º andar do prédio 2 seguem sem luz</t>
  </si>
  <si>
    <t>chamado colocado na caixa  do colaborador Evandro nesta data. Em 05/12/24</t>
  </si>
  <si>
    <t>chamado entregue ao colaborador Rhyann nesta data. Em 24/09/24</t>
  </si>
  <si>
    <t>Ar em função de erro - DERCA (106/P1)</t>
  </si>
  <si>
    <t>A - CONFIRMAÇÃO DE RECEBIMENTO DO CHAMADO em 23/09/24</t>
  </si>
  <si>
    <t>7 A – LEVANTAMENTO: SERVIÇO DEMANDADO em 17/09/24</t>
  </si>
  <si>
    <t>chamado entregue ao colaborador Estevan nesta data. Em 19/06/24</t>
  </si>
  <si>
    <t>6 B – LEVANTAMENTO DE MATERIAIS: OS URGÊNCIA, NORMAL E PROGRAMADA em 19/09/24</t>
  </si>
  <si>
    <t>Favor enviar a documentação de segurança exigida. Em 24/09/24</t>
  </si>
  <si>
    <t>7 A – LEVANTAMENTO: SERVIÇO DEMANDADO em 10/09/24</t>
  </si>
  <si>
    <t>Reparo na dobradiça da porta de entrada do DERCA, bem como lubrificação das dobradiças de todas as portas</t>
  </si>
  <si>
    <t>Trocar a tela de projeção da sala 512 do prédio 1 (a tela nova está na sala)</t>
  </si>
  <si>
    <t xml:space="preserve"> CONCLUÍDO no sistema em 12/01/24- </t>
  </si>
  <si>
    <t>chamado colocado na caixa  do colaborador Evandro nesta data. Em 10/01/23</t>
  </si>
  <si>
    <t>Há disponibilidade orçamentária para a compra de materiais. O orçamento aprovado é da empresa PUFAXER (R$ 142,50), que apresenta a proposta mais vantajosa para a Administração.</t>
  </si>
  <si>
    <t>A fiscalização: iniciando os orçamentos, a procura de empresas com documentação completa. Em 05/01/24</t>
  </si>
  <si>
    <t>Conseguimos outro aparelho quente/frio. Assim pode ser dado continuidade no andamento do chamado. Em 20/06/23</t>
  </si>
  <si>
    <t>chamado colocado na caixa  do colaborador Evandro nesta data. Em 19/07/23</t>
  </si>
  <si>
    <t>Da parte da DESEG sem problema, contudo você deve verificar com a fiscalização do Contrato ( Camila Bitencourt- Prefeitura) a questão do orçamento e pagamento, uma vez que a ART foi orçada e não executada. Em 05/09/23</t>
  </si>
  <si>
    <t>A solicitante: Vou me programar para fazer em janeiro. Em 18/12/23</t>
  </si>
  <si>
    <t xml:space="preserve"> CONCLUÍDO no sistema em 06/09/23- </t>
  </si>
  <si>
    <t>Geralmente os produtos precisam de 3 ou 4 demãos para ter proteção ignífuga de uma hora.</t>
  </si>
  <si>
    <t>A tinta utilizada está fora da validade, desde 07/2020, e foi aplicada apenas uma demão, com falhas. Em 09/08/24</t>
  </si>
  <si>
    <t>Conforme mencionado na própria PI pelo Edson, a DOORSUL é a única empresa que realizar assistência técnica para a Manusa, devido esse fato, estou solicitando à mesma uma atualização do orçamento para posterior aprovação. Em 04/10/24</t>
  </si>
  <si>
    <t>O ar-condicionado ao ligar fica com uma luz amarela piscando, não tendo nenhuma ação de resfriamento, ventilação, etc - 114/P2</t>
  </si>
  <si>
    <t>Qual o andamento do chamado?Em 22/11/24</t>
  </si>
  <si>
    <t>Documentação de SST dos trabalhadores conforme - 20/08/24</t>
  </si>
  <si>
    <t>Qual o andamento do chamado?Em 16/10/24</t>
  </si>
  <si>
    <t>APROVAÇÃO: COMPRA DE MATERIAIS (30% DA MDO RESIDENTE) em 16/02/24</t>
  </si>
  <si>
    <t>Na semana passada, já havia um pequeno vazamento de água vindo do ar condicionado e já tinha sido resolvido. Hoje, por volta das 8:40 o ar condicionado soltou muita água - 504/P1</t>
  </si>
  <si>
    <t>Estourou bomba do VRF do 3° andar do P2, necessitando urgentemente comprar peças (a pedido do engenheiro Ednei)</t>
  </si>
  <si>
    <t>Substituição de lâmpada queimada em uma das luminárias pendentes do teto da Biblioteca (logo após a entrada na porta com alarme)</t>
  </si>
  <si>
    <t>A CENG: Para este chamado a referida nota fiscal 205 da Requinte; 25/11/24</t>
  </si>
  <si>
    <t>8 A – ORÇAMENTAÇÃO Aguardando liberação fiscalização em 16/02/24</t>
  </si>
  <si>
    <t>Não tenho nenhuma informação com relação à esta demanda, preciso entender o que precisa ser feito e fazer a relação do que temos em estoque reaproveitável para definir se será possível atender a demanda ou contratar serviço demandado para tal. 05/08/24</t>
  </si>
  <si>
    <t>Devido à falta de orçamentos para essa atividade, buscamos em algumas bases de dados empresas que já prestaram serviços a outros órgãos públicos, desta forma gostaríamos de sugerir a realização de contato com as empresas listadas e tambem com outras que conseguir contato, para atender a demanda. 11/06/24</t>
  </si>
  <si>
    <t>Fotos abaixo para ilustração das ocorrencias observadas 25/01/24</t>
  </si>
  <si>
    <t>Será elaboradora um cronograma para apresentação ao requerente. 30/08/24</t>
  </si>
  <si>
    <t xml:space="preserve"> CONCLUÍDO no sistema em 06/12/24- </t>
  </si>
  <si>
    <t xml:space="preserve"> CONCLUÍDO no sistema em 03/09/24- </t>
  </si>
  <si>
    <t>À CONTRATADA Favor atualizar o andamento deste chamado.
 - 07/11/24</t>
  </si>
  <si>
    <t>Bebedouro vazando bastante - Corredor, 7° andar, prédio 3</t>
  </si>
  <si>
    <t xml:space="preserve"> CONCLUÍDO no sistema em 19/03/24- </t>
  </si>
  <si>
    <t>A FISCALIZAÇÃO ADMINISTRATIVA: O texto foi inserido erroneamente no chamado 17/04/24</t>
  </si>
  <si>
    <t>Pergunto se a demanda ainda continua a mesma, se a equipe ainda deseja que este material seja utilizado. 19/07/24</t>
  </si>
  <si>
    <t>6 B – LEVANTAMENTO DE MATERIAIS: OS URGÊNCIA, NORMAL E PROGRAMADA  23/04/24</t>
  </si>
  <si>
    <t>Foram solicitadas melhorias e não tivemos retorno se foram executadas 22/11/24</t>
  </si>
  <si>
    <t>Solicita rolo de plástico bolha para cobrir equipamentos para posterior manutenção no forro da sala 100A do prédio 3</t>
  </si>
  <si>
    <t>Ar condicionado está pingando - Guarita 02</t>
  </si>
  <si>
    <t>7 A – LEVANTAMENTO: SERVIÇO DEMANDADO 27/09/24</t>
  </si>
  <si>
    <t>Solicito ainda o comprovante do DMLU quanto ao descarte de bens atingidos pela enchente e do rejeito orgânico (papeis molhados e mofados) deixados na estação de transbordo. 10/09/24</t>
  </si>
  <si>
    <t>Estamos aguardando retorno sobre a troca da moldura e vidro do quadro que foi danificado conforme relato presente nas primeiras requisções que constam aqui nesta solicitação, incluindo as fotos do mesmo. 01/10/24</t>
  </si>
  <si>
    <t>Boa tarde! Qual a situação desse chamado. Foram concluídos os reparos?09/12/24</t>
  </si>
  <si>
    <t>chamado colocado na caixa  do colaborador Rhyann nesta data. Em 22/11/24</t>
  </si>
  <si>
    <t>Favor atualizar o andamento deste chamado. 07/11/24</t>
  </si>
  <si>
    <t>chamado entregue ao colaborador Estevan nesta data. Em 17/07/24</t>
  </si>
  <si>
    <t>Conforme tratativa com Eng. Thiago, ele irá definir a forma que será executado. 30/08/24</t>
  </si>
  <si>
    <t>7 A – LEVANTAMENTO: SERVIÇO DEMANDADO 09/07/24</t>
  </si>
  <si>
    <t xml:space="preserve"> CONCLUÍDO no sistema em 22/07/24- </t>
  </si>
  <si>
    <t>chamado colocado na caixa  do colaborador Evandro nesta data. Em 06/12/24</t>
  </si>
  <si>
    <t>Porém, a aprovação só ocorrerá após a homologação do aditivo, uma vez que o orçamento deste item já está esgotado até outubro de 2024. Em 09/09/24</t>
  </si>
  <si>
    <t>chamado entregue ao colaborador Estevan nesta data. Em 10/09/24</t>
  </si>
  <si>
    <t xml:space="preserve"> CONCLUÍDO no sistema em 09/09/24- </t>
  </si>
  <si>
    <t xml:space="preserve"> CONCLUÍDO no sistema em 13/09/24- </t>
  </si>
  <si>
    <t>AO REQUERENTE/ FISCALIZAÇÃO ADMINISTRATIVA: Segue abaixo relação de MTRs geradas para descartes dos resíduos.</t>
  </si>
  <si>
    <t>na quarta-feira estarei comparecendo ao local para reavaliação se será mesmo necessária a troca dos cabos ou se poderei atender sem tal troca.</t>
  </si>
  <si>
    <t>A FISCALIZAÇÃO ADMINISTRATIVA/ REQUERENTE: Programado para quarta-feira a tarde 27/11/24, a verificação a viabilidade de troca do cabo e ampliação do quadro 25/11/24</t>
  </si>
  <si>
    <t xml:space="preserve"> CONCLUÍDO no sistema em 08/08/24- </t>
  </si>
  <si>
    <t>guardando o envio do orçamento pela empresa. 16/08/24</t>
  </si>
  <si>
    <t>Chamado entregue ao colaborador Evandro, na data de hoje. 09/08/24</t>
  </si>
  <si>
    <t xml:space="preserve"> CONCLUÍDO no sistema em 29/08/24- </t>
  </si>
  <si>
    <t>Providenciar reparos emergenciais. 06/11/24</t>
  </si>
  <si>
    <t xml:space="preserve"> CONCLUÍDO no sistema em 03/10/24- </t>
  </si>
  <si>
    <t xml:space="preserve"> CONCLUÍDO no sistema em 07/12/24- </t>
  </si>
  <si>
    <t>Conforme verificado in loco, necessitamos adquirir os conectores para climpar na ponta dos cabos, o disjuntor e mais alguns metros de cabos para fazer a emenda para realizar a conexão no QDG localizado na circulação do P3. 26/08/24</t>
  </si>
  <si>
    <t>7 A – LEVANTAMENTO: SERVIÇO DEMANDADO 26/08/24</t>
  </si>
  <si>
    <t xml:space="preserve"> CONCLUÍDO no sistema em28/08/24- </t>
  </si>
  <si>
    <t xml:space="preserve"> CONCLUÍDO no sistema em 30/08/24- </t>
  </si>
  <si>
    <t>2019104827</t>
  </si>
  <si>
    <t>Fazer levantamento de lâmpadas queimadas </t>
  </si>
  <si>
    <t>Camila:Encaminho solicitação de docente para ciência e solicito que o pedido à Arquitetura seja realizado pelo NAS, que é o responsável pelas salas de aula.12/08/24</t>
  </si>
  <si>
    <t xml:space="preserve"> CONCLUÍDO no sistema em 15/08/24- </t>
  </si>
  <si>
    <t xml:space="preserve"> CONCLUÍDO no sistema em 16/08/24- </t>
  </si>
  <si>
    <t xml:space="preserve"> CONCLUÍDO no sistema em 27/08/24- </t>
  </si>
  <si>
    <t>Aparelho split praticamente sem uso está pingando. Na sala de lavagem, 613A/P3, o split fica no teto entre uma estufa e um autoclave</t>
  </si>
  <si>
    <t>O revestimento da fachada do P3 está solto, com risco de queda sobre as pessoas que circulam no entorno ( entre o 3º e 4º pavimento)</t>
  </si>
  <si>
    <t>Lâmpada piscando - Supervisão Sulclean, 222, prédio 2</t>
  </si>
  <si>
    <t>Faltou a luz mas coisas ligadas em gerador de dentro da cultura não estão funcionando - 813/P3</t>
  </si>
  <si>
    <t>Descarga com problema, ou por falta de água ou por problema no sistema de descarga - Banheiro feminino esquerdo - 8º andar P2</t>
  </si>
  <si>
    <t>Porta de um dos boxes do banheiro feminino está caída - Banheiro Feminino - 8° andar - Prédio 3</t>
  </si>
  <si>
    <t>CLIMATIZAÇÃO</t>
  </si>
  <si>
    <t>CIVIL</t>
  </si>
  <si>
    <t>TOTAIS</t>
  </si>
  <si>
    <t>CONCLUIDO S/ FECHAMENTO</t>
  </si>
  <si>
    <t>TOTAL</t>
  </si>
  <si>
    <t>Em virtude da falta de luz ocorrida na região na sexta-feira, 06/12/2024, foi necessário o acionamento dos geradores</t>
  </si>
  <si>
    <t>chamado colocado na caixa  do colaborador Evandro nesta data. Em 09/12/24</t>
  </si>
  <si>
    <t xml:space="preserve"> CONCLUÍDO no sistema em 09/10/24- </t>
  </si>
  <si>
    <t>Troca de local das tomadas de gerador. Sao 6 tomadas de gerador que preciso que sejam realocadas no local - 603/P3</t>
  </si>
  <si>
    <t>O piso do hall do 3º andar do prédio 2 se encontra com parquet levantados, causando tropeço dos funcionários e alunos</t>
  </si>
  <si>
    <t>A porta da sala 217 P1 está com problemas na fechadura. Ela tranca por dentro, mas não consegue-se mais abrir. Só abrindo por fora</t>
  </si>
  <si>
    <t>Um dos vasos do banheiro masculino do 2° andar do prédio 1 está sem assento.</t>
  </si>
  <si>
    <t xml:space="preserve"> CONCLUÍDO no sistema em 09/12/24- </t>
  </si>
  <si>
    <t>Mapeamento (relatório) e identificação (etiquetagem) dos disjuntores do circuito elétrico do térreo e do mezanino da Biblioteca</t>
  </si>
  <si>
    <t>chamado colocado na caixa  colaborador  Mauricio nesta data. Em 09/12/24</t>
  </si>
  <si>
    <t>Há várias lâmpadas que precisam ser substituídas na Biblioteca</t>
  </si>
  <si>
    <t>A "tampinha" da tomada do ar-condicionado da sala de estudos nº 8 da biblioteca não está no lugar.</t>
  </si>
  <si>
    <t>Na sala 400A do prédio 1 tem três lâmpadas que estão no modo acende e apaga e duas que não acendem mais</t>
  </si>
  <si>
    <t>fECHADO</t>
  </si>
  <si>
    <t xml:space="preserve"> CONCLUÍDO no sistema em 10/12/24- </t>
  </si>
  <si>
    <t>Infiltração dentro da sala - 316/P3</t>
  </si>
  <si>
    <t>Infiltração severa em um armário áereo - 714/P3</t>
  </si>
  <si>
    <t>Sensor está com problema - Banheiro cadeirantes, térreo, prédio 2</t>
  </si>
  <si>
    <t xml:space="preserve"> CONCLUÍDO no sistema em 11/09/24- </t>
  </si>
  <si>
    <t>As capelas 05 e 07 do laboratório 320/P1 estão com problema, não sendo possível acionar o motor.</t>
  </si>
  <si>
    <t>Vazamento identificado no ar condicionado split localizado próximo à porta de entrada do laboratório 301/P1</t>
  </si>
  <si>
    <t>Trocar o plug do cabo de energia de três lupas para o padrão novo (3 pinos) - 617, laboratório de farmacotécnica e cosmetologia P2</t>
  </si>
  <si>
    <t>Revisão geral das tubulações de ar condicionado do prédio 1 - todos os corredores</t>
  </si>
  <si>
    <t>Retirada do escorredor de vidraria da parede ao lado da capela e a instalação do novo no local - Lab. de Fisiologia (305/P1)</t>
  </si>
  <si>
    <t>Três janelas do 3° andar do prédio 1 apresentam problemas ao abrir.</t>
  </si>
  <si>
    <t xml:space="preserve"> CONCLUÍDO no sistema em 12/12/24- </t>
  </si>
  <si>
    <t>Assento do vaso está quebrado - Banheiro feminino, ala norte, térreo, prédio 1</t>
  </si>
  <si>
    <t>Mesa de estudo da biblioteca avariada. A parte de metal que reveste o móvel está descolada da mesa</t>
  </si>
  <si>
    <t>Avaliação e conserto do ponto de elétrica e lógica, onde se encontra instalada a estação acessível da Biblioteca</t>
  </si>
  <si>
    <t>Verificar problema na descarga - Banheiro feminino, 5° andar, prédio 2</t>
  </si>
  <si>
    <t>Instalação de um dispenser de sabonete líquido no sanitário localizado no escritório do Arquivo</t>
  </si>
  <si>
    <t>Conserto do ar condicionado do museu de anatomia. Mesmo ligado e regulado para "18ºC", ele não está gelando o espaço.</t>
  </si>
  <si>
    <t>Ar condicionado do hall de entrada da biblioteca está apresentando um vazamento de água na câmera de vigilância</t>
  </si>
  <si>
    <t>Trocar voltagem de tomada do corredor pela instalação da máquina de gelo no 8° andar/P3, próximo ao bebedouro, de 110V para 220V</t>
  </si>
  <si>
    <t>2019129129</t>
  </si>
  <si>
    <t xml:space="preserve"> CONCLUÍDO no sistema em 13/12/24- </t>
  </si>
  <si>
    <t>Transferência do ramal 8727 da sala 09 (fonoaudiologia) para sala dos técnicos dentro da área nova do laboratório de anatomia/P1</t>
  </si>
  <si>
    <t>Há alguns dias escuta-se, ruído de passarinhos (ou outro animal) no teto do laboratório 813, provavelmente preso entre o teto e o gesso</t>
  </si>
  <si>
    <t>2019129239</t>
  </si>
  <si>
    <t>chamado entregue ao colaborador Mauricio nesta data. Em 13/12/24</t>
  </si>
  <si>
    <t xml:space="preserve"> CONCLUÍDO no sistema em 12/09/24- </t>
  </si>
  <si>
    <t>O ar-condicionado da sala 504, prédio I, voltou a apresentar vazamentos de forma intermitente</t>
  </si>
  <si>
    <t>Verificação de vazamento de água no ar-condicionado da sala de estudo número 5 (localizada no mezanino da Biblioteca)</t>
  </si>
  <si>
    <t>2019129195</t>
  </si>
  <si>
    <t>2019129211</t>
  </si>
  <si>
    <t>Verificar infiltração - Sala 124, térreo, prédio 2</t>
  </si>
  <si>
    <t>Instalar suporte no refeitório dos terceirizados/P2</t>
  </si>
  <si>
    <t>Adequação do assoalho/Parquet do hall do 3 andar do Prédio 2. Próximo a entrada do banheiro, há alguns blocos soltos</t>
  </si>
  <si>
    <t>Instalação de um armário aéreo na parede na sala dos técnicos no laboratório de anatomia/P1</t>
  </si>
  <si>
    <t>Desmontagem total de móvel da pia do laboratório 323 P1 por estar apresentando cheiro de mofo</t>
  </si>
  <si>
    <t>Verificação das lâmpadas da recepção da biblioteca que não estão ligando e outras piscando.</t>
  </si>
  <si>
    <t>Apenas um dos ares condicionados da sala dos ultrafrezeres funcionando. Sala está quente - 103/P3</t>
  </si>
  <si>
    <t>Gaveta do armário cinza na sala 614/P2 (sala técnicos) está fora do carrilho, a gaveta é aquela identificada com o nome Morgana.</t>
  </si>
  <si>
    <t>Instalação de uma prateleira simples, apoiada com mão francesa, na largura de 90cm e profundidade 25cm - 213/P1</t>
  </si>
  <si>
    <t>Algumas lampadas queimadas na sala 406, prédio 1</t>
  </si>
  <si>
    <t xml:space="preserve"> CONCLUÍDO no sistema em 16/12/24- </t>
  </si>
  <si>
    <t>2019129032</t>
  </si>
  <si>
    <t>2019129273</t>
  </si>
  <si>
    <t>Instalação de 2 suporte de papel toalha no laboratório 01 de anatomia e na sala técnica do laboratório - 022/P1</t>
  </si>
  <si>
    <t>Instalação de dispenser de sabonete liquido na sala dos técnicos e no laboratório 01 da anatomia - 022/P1</t>
  </si>
  <si>
    <t>A mola da porta de entrada do acesso a reitoria precisa ser ajustada pois uma parte está solta.</t>
  </si>
  <si>
    <t>Qual o andamento do chamado? Em 16/12/24</t>
  </si>
  <si>
    <t>Torneira da cozinha experimental (bancada do meio) com problema interno, ao abri-la até o final, com pouca saída de água - 612/P2</t>
  </si>
  <si>
    <t>Ar condicionado não liga/não desliga - sala 09, fonoaudiologia, subsolo, predio 1</t>
  </si>
  <si>
    <t xml:space="preserve"> CONCLUÍDO no sistema em 17/12/24- </t>
  </si>
  <si>
    <t>Freezer número 3 do laboratório parou de resfriar na temperatura padrão, devido às quedas de luz do dia 13/12 - 714/P3</t>
  </si>
  <si>
    <t>A escadinha utilizada para guardar os livros nas prateleiras mais altas das estantes está com avaria - Biblioteca</t>
  </si>
  <si>
    <t>Instalação de um regulador de acetileno (já foi adquirido) nas dependências da Central Analítica da UFCSPA - 001B/P1</t>
  </si>
  <si>
    <t>Precisa que seja fixado uma alça em um filtro (AMANHÃ ENTRE 13:30 ÀS 14:00)- Biotério</t>
  </si>
  <si>
    <t>Torneira da máquina de café está vazando - Copa reitoria, 5° andar, prédio 1</t>
  </si>
  <si>
    <t>Nenhuma capela do laboratório 317/P1 está funcionando.</t>
  </si>
  <si>
    <t>Troca do filtro que fica na copa do 5º andar/P1</t>
  </si>
  <si>
    <t>Falta de energia (lâmpadas e tomadas) - 010/P1</t>
  </si>
  <si>
    <t xml:space="preserve"> CONCLUÍDO no sistema em 18/12/24- </t>
  </si>
  <si>
    <t>Confecção de um cabo de energia para um nobreak de 5kVA - Unidade Bioanalítica, sala 603/P3</t>
  </si>
  <si>
    <t>Lacrar a central de resíduos que fica na entrada da universidade (pegar parafusos na Prefeitura)</t>
  </si>
  <si>
    <t>2019129380</t>
  </si>
  <si>
    <t>Polimento das pias e bancadas de aço inox (remoção de manchas e marcas do tempo) - 612 /Cozinha experimental/P2</t>
  </si>
  <si>
    <t>Troca dos tomadas e interruptores da sala 010/P1</t>
  </si>
  <si>
    <t>Descarga não está funcionando - Banheiro feminino, térreo, ala sul, prédio 1</t>
  </si>
  <si>
    <t>Extensão compatível para ligar uma geladeira na tomada que tenha gerador na sala 104b/P3.</t>
  </si>
  <si>
    <t>A porta da sala de camundongos está emperrando na hora de fechar - Biotério</t>
  </si>
  <si>
    <t>chamado colocado na caixa  do colaborador Ezequiel nesta data. Em 19/12/24</t>
  </si>
  <si>
    <t xml:space="preserve"> CONCLUÍDO no sistema em 19/12/24- </t>
  </si>
  <si>
    <t>Duas cadeiras quebradas com o número de patrimônio vinculado ao NID - 119/P2</t>
  </si>
  <si>
    <t>Fixação das faixas do Sisu na grade, nos locais onde foram colocadas anteriormente as faixas do Acolhe</t>
  </si>
  <si>
    <t>Realizar preventiva (todos os testes e limpeza) para funcionamento completo do ar condicionado da sala 510 P2</t>
  </si>
  <si>
    <t>Cobertura do piso com lonas, após a conclusão da manutenção dos ares-condicionados da sala 510/P2, mais 1 rolo de plástico-bolha</t>
  </si>
  <si>
    <t>Troca de filtros de água (3 salas) - Biotério</t>
  </si>
  <si>
    <t>À CENG, Para análise e deliberação. 19/12/24</t>
  </si>
  <si>
    <t xml:space="preserve"> CONCLUÍDO no sistema em 21/12/24- </t>
  </si>
  <si>
    <t>Observamos que há uma mistura indevida de documentos de diferentes subcontratações neste PI. Já identificamos documentação de trabalhadores da Advento, orçamentos da ABC e tratativas sobre serviços da HOffmann. Em 19/12/24</t>
  </si>
  <si>
    <t>O aparelho de ar-condicionado da sala 205 - prédio 1, está na função F3 e não responde mais ao contole do aparelho</t>
  </si>
  <si>
    <t>Taco de madeira solta e com pregos - DERCA</t>
  </si>
  <si>
    <t>Ar condicionado do Museu de Anatomia não está funcionando.</t>
  </si>
  <si>
    <t>Instalação de módulos autônimos (luminárias de emergência), nas salas 100A e 100B do prédio 3</t>
  </si>
  <si>
    <t>Manutenção de Chiller de bombas e sistema - Programar para Fevereiro 2025 - 9° andar, prédio 3</t>
  </si>
  <si>
    <t>Ar dentro das sala dos animais está vazando - Biotério</t>
  </si>
  <si>
    <t>7 A – LEVANTAMENTO: SERVIÇO DEMANDADO em 21/12/24</t>
  </si>
  <si>
    <t xml:space="preserve"> CONCLUÍDO no sistema em 20/12/24- </t>
  </si>
  <si>
    <t>2019129500</t>
  </si>
  <si>
    <t>Conforme conversado com o pessoal que veio aqui ao laboratório, caso não tenha ninguém no recinto, podem pegar as chaves na portaria do prédio 3. Em 20/12/24</t>
  </si>
  <si>
    <t>2019129325</t>
  </si>
  <si>
    <t xml:space="preserve"> CONCLUÍDO no sistema em 23/12/24- </t>
  </si>
  <si>
    <t>Ar condicionado do Museu de Anatomia com alta temperatura.</t>
  </si>
  <si>
    <t xml:space="preserve"> CONCLUÍDO no sistema em 26/12/24- </t>
  </si>
  <si>
    <t xml:space="preserve"> CONCLUÍDO no sistema em 28/12/24- </t>
  </si>
  <si>
    <t>2019129569</t>
  </si>
  <si>
    <t>Recolocação de um cano na sala de criação do bioterio</t>
  </si>
  <si>
    <t xml:space="preserve"> CONCLUÍDO no sistema em 30/12/24- </t>
  </si>
  <si>
    <t xml:space="preserve"> CONCLUÍDO no sistema em 03/01/25- </t>
  </si>
  <si>
    <t>Solicito verificar e trocar tomada de 2 para 3 pinos e providenciar filtro de linha para acoplar 3 computadores na sala 10 -subsolo- prédio 1. </t>
  </si>
  <si>
    <t>Atendimento emergencial no Bioterio, pois o chiller desligou com a queda de energia</t>
  </si>
  <si>
    <t>aquisição imediata das peças importadas para o Museu de Anatomia (4° andar P2)</t>
  </si>
  <si>
    <t xml:space="preserve"> CONCLUÍDO no sistema em 04/01/25-</t>
  </si>
  <si>
    <t>Caiu o suporte da persiana da janela da sala 507/P1</t>
  </si>
  <si>
    <t>Os aparelhos de ar condicionado ligam, mas não funcionam - 214/P2</t>
  </si>
  <si>
    <t>Recolocar canos das rack na sala de Criação e na de Camundongos/Alesco - Biotério</t>
  </si>
  <si>
    <t>Vazamento na sala 124 do prédio 2, provocado por um ralo entupido no banheiro feminino localizado no 2° andar.</t>
  </si>
  <si>
    <t xml:space="preserve"> CONCLUÍDO no sistema em 06/01/25 </t>
  </si>
  <si>
    <t>Solicita-se reparo no trinco da porta. Trata-se da porta que fica atrás da sala técnica - 814/P2</t>
  </si>
  <si>
    <t>Trocar a alimentação do gerador de uma tomada para outra - 514/P3</t>
  </si>
  <si>
    <t>O ar condicionado da sala 806 do P3 está fazendo barulho e também não está refrigerando</t>
  </si>
  <si>
    <t xml:space="preserve"> CONCLUÍDO no sistema em 07/01/25 </t>
  </si>
  <si>
    <t>Ar condicionado não está resfriando - 502/P3</t>
  </si>
  <si>
    <t>Aparelhos ligam mas não resfriam - 214/P2</t>
  </si>
  <si>
    <t>Trocar o plugue do ar condicionado portátil da recepção do prédio 1</t>
  </si>
  <si>
    <t xml:space="preserve"> CONCLUÍDO no sistema em 07/01/25- </t>
  </si>
  <si>
    <t>Ar-condicionados não estão resfriando o laboratório efetivamente - 813/P3</t>
  </si>
  <si>
    <t>O ar-condicionado não está esfriando - 802B/P3</t>
  </si>
  <si>
    <t>Ar condicionado não resfria - 707/P3</t>
  </si>
  <si>
    <t>Ar condicionado não resfria - 703/P3</t>
  </si>
  <si>
    <t>Ar-condicionado vazando do hall de entrada da biblioteca</t>
  </si>
  <si>
    <t>Mantuenção dos equipamentos do laboratório 805 do prédio 3. Os equipamentos estão apenas ventilando.</t>
  </si>
  <si>
    <t>P</t>
  </si>
  <si>
    <t>Ar condicionado da sala central e da sala de limpeza não estão resfriando - 803/P3</t>
  </si>
  <si>
    <t>Os dois aparelhos de ar condicionado não estão gelando - 302/P3</t>
  </si>
  <si>
    <t>O ar condicionado do laboratório 303, do prédio 1, está com água pingando.</t>
  </si>
  <si>
    <t>Fechamento de uma parte do teto do laboratório com gesso após concerto de vazamento - 803/P3</t>
  </si>
  <si>
    <t>Reabastecer os geradores de todos os prédios da universidade</t>
  </si>
  <si>
    <t>Solicita que o peso da porta de entrada da Reitoria seja aparafusado no marco (CANCELADO POR DUPLICIDADE - 2019129719)</t>
  </si>
  <si>
    <t>Solicita que o peso da porta de entrada da Reitoria seja aparafusado no marco.</t>
  </si>
  <si>
    <t xml:space="preserve"> CONCLUÍDO no sistema em 07/01/24 </t>
  </si>
  <si>
    <t xml:space="preserve"> CONCLUÍDO no sistema em 08/01/25 </t>
  </si>
  <si>
    <t>Substituição do filtro do bebedouro do arquivo.</t>
  </si>
  <si>
    <t>O ar condicionado da sala não resfria. Equipe de engenharia comunicou que a condensadora está queimada - Laboratório 3 - 001B/P1</t>
  </si>
  <si>
    <t>O aparelho não resfria a sala e forma pedras de gelo, tanto nas pás quanto na condensadora - Laboratório 1 - 001B/P1</t>
  </si>
  <si>
    <t>Iniciando a organização das colações de grau de 2025, solicita-se a revisão dos aparelhos de ar-condicionado do Salão Nobre</t>
  </si>
  <si>
    <t>Revisão e substituição das lâmpadas queimadas do Salão Nobre</t>
  </si>
  <si>
    <t>Duas luminárias então com as 4 lâmpadas queimadas e as outras luminárias possuem uma ou duas lâmpadas queimadas - 001C/P1</t>
  </si>
  <si>
    <t xml:space="preserve">Aparelhos continuam sem resfriar - 214/P2 
</t>
  </si>
  <si>
    <t>foi dado mais algum andamento nessa demanda. Em 08/01/25</t>
  </si>
  <si>
    <t>Manutenção/substituição das torneiras do sanitário masculino RU (dos usuários) e a torneira do vestiário feminino (vestiário do RU).</t>
  </si>
  <si>
    <t>Lona para cobrir todos os móveis do museu para a manutenção do ar condicionado - Museu de Anatomia/P2</t>
  </si>
  <si>
    <t>2019129480</t>
  </si>
  <si>
    <t xml:space="preserve"> CONCLUÍDO no sistema em 08/01/25- </t>
  </si>
  <si>
    <t>Manutenção da roda de um dos móveis que se encontra no Museu</t>
  </si>
  <si>
    <t xml:space="preserve"> CONCLUÍDO no sistema em 09/01/25- </t>
  </si>
  <si>
    <t>E</t>
  </si>
  <si>
    <t>O controe remoto está apresentando problema intermitente - 006/P1</t>
  </si>
  <si>
    <t>A climatização dos biofreezers do prédio 3 parou de funcionar - Final do corredor do térreo/P3</t>
  </si>
  <si>
    <t>2019129402</t>
  </si>
  <si>
    <t xml:space="preserve"> CONCLUÍDO no sistema em 09/01/25 </t>
  </si>
  <si>
    <t xml:space="preserve">Durante a inspeção da obra de implementação do sistema de detecção de fumaça, foi observado no 6°pavimento do prédio 1 que as vigas metálicas treliçadas, apresentam sinais iniciais de oxidação.
</t>
  </si>
  <si>
    <t>chamado colocado na mesa da Eng.Sintique nesta data. Em 09/01/25</t>
  </si>
  <si>
    <t>Verificação de fissuras no encontro de duas vigas de concreto armado, localizadas na circulação do 6° pavimento do prédio 1</t>
  </si>
  <si>
    <t>2019129258</t>
  </si>
  <si>
    <t>O responsável da empresa positiva informou que ainda falta pintar a valvula , que ira realizar essa pintura em 10/01/2025 e ainda que vai nos enviar a ART e termo de garantia na mesma data , sendo assim , assim mque forem disponibilizadas a documentação iserimos neste expediente.</t>
  </si>
  <si>
    <t>Limpeza do ar condicionado da sala 200C/P1</t>
  </si>
  <si>
    <t xml:space="preserve"> CONCLUÍDO no sistema em 10/01/25 </t>
  </si>
  <si>
    <t>Vazamento nos AC das salas 100A e 100B do prédio 3. Foi feito um reparo há poucos dias e necessita de outro novamente.</t>
  </si>
  <si>
    <t xml:space="preserve"> CONCLUÍDO no sistema em 10/01/25- </t>
  </si>
  <si>
    <t>Ar condicionado não esquenta/não resfria - 615 e 617 e corredor do sexto andar do prédio 2</t>
  </si>
  <si>
    <t>Troca de voltagem de uma tomada de 127V para 220V - 100B/P3</t>
  </si>
  <si>
    <t>As sancas existentes nas salas 217 e 218 do Prédio 2 estão acionando em conjunto.</t>
  </si>
  <si>
    <t>Fixação de um claviculário (armário das chaves) dentro da sala dos técnicos no laboratório de anatomia/P1</t>
  </si>
  <si>
    <t xml:space="preserve"> CONCLUÍDO no sistema em 11/01/25- </t>
  </si>
  <si>
    <t xml:space="preserve"> CONCLUÍDO no sistema em 11/01/25 </t>
  </si>
  <si>
    <t>A descarga do banheiro masculino, que fica dentro do salão da cafeteria, não está funcionando</t>
  </si>
  <si>
    <t>Maçaneta da porta do laboratório está com problema - 502/P3</t>
  </si>
  <si>
    <t>Limpeza dos filtros de ar condicionado da cafeteria.</t>
  </si>
  <si>
    <t>Descarga da cafeteria com problema (CHAMADO DUPLICADO - 2019129879)</t>
  </si>
  <si>
    <t>O armário do balcão da pia está caído e sem puxador - 319A/P1</t>
  </si>
  <si>
    <t xml:space="preserve"> CONCLUÍDO no sistema em 13/01/25 </t>
  </si>
  <si>
    <t>Sem energia elétrica no "chão" do laboratório, não está ligando os microscópios das bancadas central - 001A/P1</t>
  </si>
  <si>
    <t>Instalação de duas novas tomadas na PROGESP (sala 105 - Prédio 1) tendo em vista a alta demanda de uso</t>
  </si>
  <si>
    <t>O cano da pia da sala 310A do prédio 1 se soltou.</t>
  </si>
  <si>
    <t xml:space="preserve"> CONCLUÍDO no sistema em 14/01/25- </t>
  </si>
  <si>
    <t>Colocar os canos da exaustão nas salas de animais, são em duas salas - Biotério</t>
  </si>
  <si>
    <t>O microondas da copa do 3° andar do prédio 3 está fazendo um barulho forte e não está esquentando</t>
  </si>
  <si>
    <t>fixar o suporte da tubulação das racks de animais no gesso com gesso líquido pois, os parafusos não estão fixando</t>
  </si>
  <si>
    <t>Adequação da furação dos parafusos de fixação da luminária de emergência (farolete) dentro do RU</t>
  </si>
  <si>
    <t xml:space="preserve"> CONCLUÍDO no sistema em 14/01/25 </t>
  </si>
  <si>
    <t xml:space="preserve"> CONCLUÍDO no sistema em 15/01/25 </t>
  </si>
  <si>
    <t xml:space="preserve"> CONCLUÍDO no sistema em 15/01/25- </t>
  </si>
  <si>
    <t>Chamado cancelado e concentrado dentro do PI 2019115847</t>
  </si>
  <si>
    <t>A tampa de um dos vasos do banheiro feminino do 3° andar do prédio 1 está quebrada.</t>
  </si>
  <si>
    <t>2019129221</t>
  </si>
  <si>
    <t>Ar condicionado pingando na sala de quarentena - Biotério</t>
  </si>
  <si>
    <t xml:space="preserve"> CONCLUÍDO no sistema em 16/01/25- </t>
  </si>
  <si>
    <t>Ao REQUERENTE/ FISCALIZAÇÃO ADMINISTRATIVA : em 16/01/25</t>
  </si>
  <si>
    <t>Ar condicionado na Central Telefônica (111 P1) está com vazamento contínuo e com risco de comprometer os equipamentos.</t>
  </si>
  <si>
    <t>Ar condicionado do laboratório 320 - P1 não está esfriando e está saindo um quantidade muito grande de água na parte da saída</t>
  </si>
  <si>
    <t>Análise e conserto do gerador do P1 por estar apresentando problemas e não esta operando.</t>
  </si>
  <si>
    <t xml:space="preserve"> CONCLUÍDO no sistema em 16/01/25 </t>
  </si>
  <si>
    <t>Com a forte chuva do dia 16/01/2025, à tarde, os tetos de vidros que ficam no 8° andar do prédio 3 da UFCSPA se danificaram</t>
  </si>
  <si>
    <t>Forro de gesso do 9° andar do prédio 2 caiu</t>
  </si>
  <si>
    <t>Com as chuvas do dia 16/01/2025, o terraço do 3° andar do prédio 1 acabou alagando</t>
  </si>
  <si>
    <t>Vazamento no cano de saída de água da terceira pia do banheiro feminino do 8° andar/P3</t>
  </si>
  <si>
    <t>Na forte chuva houve um vazamento na parte inferior de uma bancada na barra de segurança do granito da bancada - 813/P3</t>
  </si>
  <si>
    <t>Durante a inspeção da obra de implementação do sistema de detecção de fumaça, foi observado no 6°pavimento do prédio 1 que as vigas metálicas treliçadas, apresentam sinais iniciais de oxidação.</t>
  </si>
  <si>
    <t>chamado colocado na caixa  do colaborador Evandro nesta data. Em 17/01/25</t>
  </si>
  <si>
    <t>Há uma luminária pendente e o forro aparenta estar úmido - 612/P1</t>
  </si>
  <si>
    <t>Fixação de piso solto em frente a sala 515/P1</t>
  </si>
  <si>
    <t>Risco de quebra do gesso na sala 610, P1. Fazer uma varredura geral nos demais forros das salas do sexto pavimento.</t>
  </si>
  <si>
    <t>Bebedouro do 4° andar do prédio 1 está pingando.</t>
  </si>
  <si>
    <t xml:space="preserve"> CONCLUÍDO no sistema em 17/01/25- </t>
  </si>
  <si>
    <t>Estamos sem energia elétrica na capela de exaustão do laboratório - 002/P1</t>
  </si>
  <si>
    <t xml:space="preserve"> CONCLUÍDO no sistema em 17/01/25 </t>
  </si>
  <si>
    <t>Houve uma queda de luz e o chiller desligou - Biotério</t>
  </si>
  <si>
    <t>Ar condicionado apenas ventilando, não resfria. Problema ocorreu após queda de luz - 304/P3</t>
  </si>
  <si>
    <t>Chamado cancelado e concentrado dentro do PI 2019129977</t>
  </si>
  <si>
    <t>Na sala 304/P3 há uma lâmpada queimada e um circuito de lâmpadas que demora a acender ou não acende; e no corredor do 3° andar do mesmo prédio(onde ficam os sofás): circuito de lâmpadas que demora a acender ou não acende.</t>
  </si>
  <si>
    <t>chamado colocado na caixa  do colaborador André nesta data. Em 17/01/25</t>
  </si>
  <si>
    <t>chamado entregue ao colaborador Rhyann nesta data. Em 17/01/25</t>
  </si>
  <si>
    <t>chamado entregue ao colaborador Mauricio nesta data. Em 17/01/25</t>
  </si>
  <si>
    <t>Cano da terceira pia, do banheiro feminino do 8º andar do prédio 3 está com vazamento</t>
  </si>
  <si>
    <t>Remoção de "gavetas" de teclado das mesas de trabalho da PROGESP - 105/P1</t>
  </si>
  <si>
    <t>Infiltração no 6º andar do Prédio 1, em frente à sala 600B.</t>
  </si>
  <si>
    <t>Climatização do P2 e P3, durante final de semana, apresentou falhas no funcionamento.</t>
  </si>
  <si>
    <t>Controle do ar condicionado voltou a apresentar problema - 006/P1</t>
  </si>
  <si>
    <t xml:space="preserve"> CONCLUÍDO no sistema em 20/01/25- </t>
  </si>
  <si>
    <t xml:space="preserve"> CONCLUÍDO no sistema em 20/01/25 </t>
  </si>
  <si>
    <t>Troca de voltagem de uma tomada para uma máquina de gelo no 8º andar do prédio 3, ao lado do bebedouro de água no corredor</t>
  </si>
  <si>
    <t>Manutenção para o aparelho de ar condicionado (Patrimônio 009678), localizado na sala 307-p2. O aparelho não liga.</t>
  </si>
  <si>
    <t>Auxílio para identificação do ramal da sala 307-p1 e verificação se está em condições de operação.</t>
  </si>
  <si>
    <t>Tomadas da sala 502 do prédio 3 não estão funcionando, sendo que as mesmas deveriam estar ligadas no gerador.</t>
  </si>
  <si>
    <t>Frequentemente recebem ligações no 8789 (Gerlab), de usuários internos e externos, por equívoco, achando ser da Engenharia - 511/P1</t>
  </si>
  <si>
    <t>Avaliação técnica para alteração de local de instalação de um destilador que fica localizado no lab 307-p1. Nessa avaliação, verificar a viabilidade elétrica e hidráulica do novo ponto de instalação.</t>
  </si>
  <si>
    <t>O ar condicionado do lab 303 p1 está vazando água. Risco de acidente.</t>
  </si>
  <si>
    <t>Um dos aparelhos de ar-condicionado apresenta um código de E3 no display de temperatura - 106/DERCA/P1</t>
  </si>
  <si>
    <t>Ventilador localizado na ante-sala da copa do 5º andar/P1 não liga mais</t>
  </si>
  <si>
    <t>Verificação de teto de gesso do laboratório 214/P2, suspeita de infiltração dos banheiros do terceiro andar.</t>
  </si>
  <si>
    <t>Maçaneta da ante-sala da copa do 5º andar/P1 está caindo.</t>
  </si>
  <si>
    <t xml:space="preserve"> CONCLUÍDO no sistema em 21/01/25- </t>
  </si>
  <si>
    <t xml:space="preserve"> CONCLUÍDO no sistema em 21/01/25 </t>
  </si>
  <si>
    <t>Um dos fluxos do lava olhos não está com pressão suficiente para manter o jato constante simultaneamente - Corredor - 3° andar/P1</t>
  </si>
  <si>
    <t>Manutenção do AC (central ) da sala 119 - Predio 2 térreo. O equipamento não refrigera, só faz vento na temperatura ambiente.</t>
  </si>
  <si>
    <t>Um dos armários está com problema na fechadura. Está bem ruim de realizar o fechamento, trava e não gira - 308/P2</t>
  </si>
  <si>
    <t xml:space="preserve"> CONCLUÍDO no sistema em 22/01/25- </t>
  </si>
  <si>
    <t>O ar condicionado da sala 5 está aprensentando vazamento - Biblioteca</t>
  </si>
  <si>
    <t>Equipamentos elétricos ligados em algumas tomadas não estão funcionando, mas tem outras que funcionam normalmente - NTI 406/P1</t>
  </si>
  <si>
    <t>Revisão para o ar condicionado da sala de cultura do laboratório de Citogenética, sala 404 do prédio 1</t>
  </si>
  <si>
    <t>Os aparelhos não resfriam - Laboratório 214/P2</t>
  </si>
  <si>
    <t>Dois ar condicionados da sala 401B/P1 não estao refrigerando</t>
  </si>
  <si>
    <t xml:space="preserve"> CONCLUÍDO no sistema em 22/01/25 </t>
  </si>
  <si>
    <t>A porta do mezanino do salão Nobre está quebrada. Visando os eventos programados a partir do dia 31/01, solicita-se brevidade</t>
  </si>
  <si>
    <t>Revisar o aparelho de ar condicionado da sala 218 do Prédio 1, parece não estar resfriando adequadamente.</t>
  </si>
  <si>
    <t xml:space="preserve"> CONCLUÍDO no sistema em 23/01/25 </t>
  </si>
  <si>
    <t>Chamado cancelado por duplicidade e concentrado nos PIs 2019130222 e 2019117130.</t>
  </si>
  <si>
    <t>Avaliação de sinal em dois pontos de lógica localizados na sala 307-p1.</t>
  </si>
  <si>
    <t>Há um vazamento na tubulação do ar condicionado e somado a isso causou uma infiltração na parede - Sulclean (222/P2)</t>
  </si>
  <si>
    <t xml:space="preserve"> CONCLUÍDO no sistema em 23/01/25- </t>
  </si>
  <si>
    <t>A caixa da tomada que fica do lado da geladeira na sala 613B/P3 saiu do encaixe da régua da parede.</t>
  </si>
  <si>
    <t>Tem um barulho na sala dos camundongos, não se sabe se vem da tubulação da exaustão ou máquina que aloja os animais - Biotério</t>
  </si>
  <si>
    <t xml:space="preserve"> CONCLUÍDO no sistema em 24/01/25 </t>
  </si>
  <si>
    <t>A descarga do banheiro masculino voltou a apresentar problema - Cafeteria/P3</t>
  </si>
  <si>
    <t>Ar condicionado não esquenta/não resfria - 214/P2</t>
  </si>
  <si>
    <t>Ar vazando gelo e agora água - DAP (104/P1)</t>
  </si>
  <si>
    <t>Após análise dos laudos (PI 2019115783), intervenções são necessárias onde não está sendo atendido o parâmetro - Prédios 2 e 3</t>
  </si>
  <si>
    <t xml:space="preserve"> CONCLUÍDO no sistema em 24/01/25- </t>
  </si>
  <si>
    <t>Ar-condicionado da sala de estudo nº 1 não está ligando - Térreo Biblioteca</t>
  </si>
  <si>
    <t>chamado colocado na mesa da Eng.Thiago nesta data. Em 24/01/25 - Compra</t>
  </si>
  <si>
    <t>Orçamento para ajuste dos geradores que estao apresentando problemas</t>
  </si>
  <si>
    <t xml:space="preserve"> CONCLUÍDO no sistema em 27/01/25 </t>
  </si>
  <si>
    <t xml:space="preserve"> CONCLUÍDO no sistema em 27/01/25- </t>
  </si>
  <si>
    <t>Colocação de uma tomada com voltagem 220v para a centrífuga refrigerada (novo equipamento) - 704, Laboratório de Cultura Celular/P3</t>
  </si>
  <si>
    <t>Vazamento em uma pia do banheiro feminino PCD do 5º andar do prédio 3.</t>
  </si>
  <si>
    <t>Janela com vidro quebrado no corredor próximo à a sala 618 do prédio 1</t>
  </si>
  <si>
    <t>Janela com borracha exposta com risco de queda do vidro localizado embaixo das escadas do ecotelhado - 6° andar/P1</t>
  </si>
  <si>
    <t>Troca de 5 lâmpadas queimadas no laboratório 317/P1.</t>
  </si>
  <si>
    <t>Ar condicionado soltando gelo e vazando - DAP (104/P1)</t>
  </si>
  <si>
    <t>Ar condicionado está com vazamento e cheiro de queimado - Adservi- 220A/P2</t>
  </si>
  <si>
    <t>Verificar a possibilidade de troca da porta do shaft ala sul 2° andar; miolo da porta caiu e não tem como por de volta por causa de cupim</t>
  </si>
  <si>
    <t xml:space="preserve"> CONCLUÍDO no sistema em 28/01/25- </t>
  </si>
  <si>
    <t>Pia próximo a porta do laboratório 602/P3, com baixa vazão de água na abertura. O resto das torneiras estão normais.</t>
  </si>
  <si>
    <t>Descargas não estão funcionando - Banheiro masculino, térreo, ala norte, prédio 1</t>
  </si>
  <si>
    <t>Haste da janela está com problema, impossibilitando que abram a janela, risco de queda - Corredor - 3° andar Ala Sul/P1</t>
  </si>
  <si>
    <t>Descarte de resíduos de gesso - Subsolo P2</t>
  </si>
  <si>
    <t>Verificar problema da porta de vidro do ecotelhado, lado esquerdo - 6° andar, prédio 1</t>
  </si>
  <si>
    <t>2019129586</t>
  </si>
  <si>
    <t>Verificar pressão da água nos vasos e torneiras dos banheiros masculino e feminino do RU, pouca água</t>
  </si>
  <si>
    <t xml:space="preserve"> CONCLUÍDO no sistema em 29/01/25- </t>
  </si>
  <si>
    <t>Verificar se um nobreak pode ser utilizado em uma cabine de segurança biológica - 613/Laboratório de biologia Celular/P3</t>
  </si>
  <si>
    <t>troca da peça estragada na estufa pela peça nova</t>
  </si>
  <si>
    <t xml:space="preserve"> CONCLUÍDO no sistema em 29/01/25 </t>
  </si>
  <si>
    <t>Ar condicionado sala 218 do prédio 1 não está gelando.</t>
  </si>
  <si>
    <t>O chiller desligou duas vezes, aquecendo o Biotério (PROBLEMA JÁ RESOLVIDO)</t>
  </si>
  <si>
    <t>Vaso entupido - Banheiro Feminino, ala sul, térreo, prédio 1</t>
  </si>
  <si>
    <t>O assento de um dos vasos sanitários do banheiro masculino do 3° andar do prédio 1 caiu.</t>
  </si>
  <si>
    <t>Uma das torneiras do banheiro masculino do 3° andar do prédio 1 não está funcionando.</t>
  </si>
  <si>
    <t>Tomadas na capela de exaustão não estão funcionando - 803, Laboratório de Imunologia Celular e Molecular/P3</t>
  </si>
  <si>
    <t xml:space="preserve"> CONCLUÍDO no sistema em 30/01/25 </t>
  </si>
  <si>
    <t>2019129770</t>
  </si>
  <si>
    <t>Descarga de um dos vasos do banheiro feminino do 5° andar do prédio 3 não está funcionando</t>
  </si>
  <si>
    <t>A descarga de um dos vasos do banheiro feminino do 7° andar do prédio 3 está com problema</t>
  </si>
  <si>
    <t>Um dos boxes do banheiro feminino do 7° andar do prédio 3 está com a porta caída</t>
  </si>
  <si>
    <t>Um dos vasos do banheiro masculino do 8° andar do prédio 3 está entupido e sem descarga</t>
  </si>
  <si>
    <t>Vedação de um encanamento - 307/P1</t>
  </si>
  <si>
    <t>Fios expostos no chão da recepção do P3 - Risco de choque elétrico</t>
  </si>
  <si>
    <t xml:space="preserve"> CONCLUÍDO no sistema em 31/01/25 </t>
  </si>
  <si>
    <t>Solicita que a equipe de manutenção faça a retirada dos vidros para que a equipe de limpeza possa fazer a higienização do material - Salão Nobre/P1</t>
  </si>
  <si>
    <t>Em razão da situação do prédio da 7 de setembro, requerente solicita a análise e instalação de um ramal provisório de água</t>
  </si>
  <si>
    <t>Verificação e conserto dos Tubos de Queda Pluviais (TPQ) no prédio 1.</t>
  </si>
  <si>
    <t>O ar-condicionado da sala de preparo de amostras (001B/P1) está apresentando um erro no visor e não esfria suficiente</t>
  </si>
  <si>
    <t>Fechamento do teto de gesso após reparo de rachadura - 214/P2</t>
  </si>
  <si>
    <t>Fixação de uma estante no chão na salas de peixes - 415/P3</t>
  </si>
  <si>
    <t>Instalação de nosso quadro de avisos médio na atual sala da Editora - 603/P1</t>
  </si>
  <si>
    <t>Vazamento no telhado da casa de máquinas - Prédio 1</t>
  </si>
  <si>
    <t xml:space="preserve"> CONCLUÍDO no sistema em 31/01/25- </t>
  </si>
  <si>
    <t>O Ar condicionado do gabinete do Dr Alexandre não está resfriando - 506/P1</t>
  </si>
  <si>
    <t>Retirada dos cabos inutilizados no Prédio da 7 de Setembro</t>
  </si>
  <si>
    <t>Desmontagem de 18 estantes em mdf, sob medida, localizadas no prédio sete de setembro</t>
  </si>
  <si>
    <t xml:space="preserve"> CONCLUÍDO no sistema em 01/02/25 </t>
  </si>
  <si>
    <t xml:space="preserve"> CONCLUÍDO no sistema em 03/01/25 </t>
  </si>
  <si>
    <t>Troca dos filtros dos bebedouros do Restaurante Universitário, que venceu em 01/02/2025</t>
  </si>
  <si>
    <t>Confecção de porta sob medida, em mdf, pintada na cor branca, para shaft de infraestrutura localizado no térreo, ao lado do Protocolo.</t>
  </si>
  <si>
    <t>Troca de 5 lâmpadas da sala 802B do predio 3 que estão atualmente queimadas.</t>
  </si>
  <si>
    <t xml:space="preserve"> CONCLUÍDO no sistema em 03/02/25- </t>
  </si>
  <si>
    <t>O ar-condicionado da sala 504, prédio I parou de funcionar e as luzes do visor estão piscando</t>
  </si>
  <si>
    <t>Tomadas da capela de exaustão não estão funcionando.</t>
  </si>
  <si>
    <t xml:space="preserve"> CONCLUÍDO no sistema em 03/02/25</t>
  </si>
  <si>
    <t>Trocar de posição o quadro branco da sala 415 - P1</t>
  </si>
  <si>
    <t>Solicita que as claraboias existentes no forro do Prédio 1 sejam integralmente fechadas com placas cimentícias - Terraço/Ecotelhado</t>
  </si>
  <si>
    <t>Janela da sala de estudos nº 5, no segundo andar da Biblioteca, está sem a tranca.</t>
  </si>
  <si>
    <t xml:space="preserve"> CONCLUÍDO no sistema em 04/02/25</t>
  </si>
  <si>
    <t>Recolocar parte da frente do bebedouro que caiu - RU</t>
  </si>
  <si>
    <t>Avaliação do circuito/quadro de energia da sala 613 E para a utilização de um microscópio NIKON e um computador - Prédio 3</t>
  </si>
  <si>
    <t>Desmontagem de todos os armários feitos sob medida, junto ao "shaft" ao lado dos elevadores - Prédio Sete de Setembro</t>
  </si>
  <si>
    <t>Solicitação de separação dos materiais novos e aproveitáveis que ficaram estocados no antigo depósito de materiais da 7 de setembro.</t>
  </si>
  <si>
    <t>Está quente no Biotéiro, sala de animais registrando 25 graus.</t>
  </si>
  <si>
    <t>Instalação dos quatro APs (roteadores) existentes nos corredores do sexto pavimento do prédio 1.</t>
  </si>
  <si>
    <t>Parada de funcionamento dos chillers da central do P3.</t>
  </si>
  <si>
    <t>Manutenção do AC (central) da sala 119 - Predio 2 térreo. O equipamento não refrigera, só faz vento na temperatura ambiente.</t>
  </si>
  <si>
    <t>Abertura da caixa de madeira para retirada de equipamento no Lab. 100A Prédio 3.</t>
  </si>
  <si>
    <t>Verificar quadro de energia que não está funcionando - Corredor, 2° andar, prédio 2</t>
  </si>
  <si>
    <t>Retirada de cortinas existentes na sala 413/P1, para as novas sejam instaladas.</t>
  </si>
  <si>
    <t>Ar-condicionados não estão gelando o suficiente. Precisam de limpeza. Um dos ar-condicionados está sem um dos três filtros - 813/P3</t>
  </si>
  <si>
    <t>Retirada da primeira fileira de cadeiras do lado direito do Salão Nobre para colocação de uma rampa de cadeirantes</t>
  </si>
  <si>
    <t xml:space="preserve"> CONCLUÍDO no sistema em 05/02/25 </t>
  </si>
  <si>
    <t xml:space="preserve"> CONCLUÍDO no sistema em 05/02/25</t>
  </si>
  <si>
    <t>Reparo do teto de gesso do laboratório 214/P2</t>
  </si>
  <si>
    <t>Ar condicionado sujo e não esquenta/não resfria - 707/P3</t>
  </si>
  <si>
    <t>Os ares condicionados não estão refrigerando, parece que o problema é no prédio 3 todo.</t>
  </si>
  <si>
    <t xml:space="preserve"> CONCLUÍDO no sistema em 06/02/25</t>
  </si>
  <si>
    <t>Ar condicionado não esta resfriando como deveria - 702 - Laboratorio de epidemiologia clinica/P3</t>
  </si>
  <si>
    <t>Conserto de goteira no laboratório 214/P2 que esta há vários semestres sem resolução. A goteira pinga de forma contínua.</t>
  </si>
  <si>
    <t>A FISCALIZAÇÃO ADMINISTRATIVA/ CENG/DESEG : encaminho relatório com solicitação de avaliação da DESEG  para o atendimento dessa  demanda . Em 06/02/25</t>
  </si>
  <si>
    <t>Avaliação para a utilização de um nobreak - 613/P3</t>
  </si>
  <si>
    <t>Retirada da película colada nos vidros da sala 100G/P1</t>
  </si>
  <si>
    <t>Problema em dispenser de sabonete líquido - Dirigir-se à sala 502/P1</t>
  </si>
  <si>
    <t>Revisão/manutenção do ar condicionado da sala da Coordenação do Curso de Medicina (611/P1)</t>
  </si>
  <si>
    <t>Lâmpada da sala 218 do prédio 1 estourou e saiu cheiro de queimado.</t>
  </si>
  <si>
    <t>Um dos vasos está sem o assento - Banheiro masculino - Térreo - Ala norte - Prédio 1</t>
  </si>
  <si>
    <t>O ar condicionado da capela não resfria. Ele sempre foi fraco para o tamanho do ambiente, mas ultimamente está pior - P1</t>
  </si>
  <si>
    <t>O laboratório se encontra sem ar condicionado - 214/P2</t>
  </si>
  <si>
    <t>Os ramais do DAP sala 104 - Prédio 1 (8703, 8704, 8705 e 8706) não estão recebendo ligações externas.</t>
  </si>
  <si>
    <t>6 lampadas queimadas - 702 - Laboratório de Epidemiologia Clínica/P3</t>
  </si>
  <si>
    <t>Fixar o tubo de exaustão de uma máquina no teto para que se possa ligar uma máquina - Biotério</t>
  </si>
  <si>
    <t>Diante do aquecimento frequente das salas dos peixes, requerente solicita a instalação de um split na sala de peixes - Biotério</t>
  </si>
  <si>
    <t xml:space="preserve"> CONCLUÍDO no sistema em 07/02/25</t>
  </si>
  <si>
    <t>Solicitamos que seja dado andamento nesta demanda tão breve quanto possível. 24/09/25</t>
  </si>
  <si>
    <t>2019129801</t>
  </si>
  <si>
    <t>Chamado cancelado por duplicidade e concentrado no PI 2019130426.</t>
  </si>
  <si>
    <t>O bebedouro do segundo andar do prédio 1 está com a torneirinha (tipo gancho) vazando, não sendo possível encher garrafa</t>
  </si>
  <si>
    <t>Identificação, no switch do andar, do ponto lógico 8, localizado na sala 600C/P1, e certificar o cabo UTP.</t>
  </si>
  <si>
    <t>Descartar os materiais do subsolo do prédio 2: madeira, caliça, metal, gesso.</t>
  </si>
  <si>
    <t>chamado colocado na caixa  do colaborador Emerson nesta data. Em 10/02/25</t>
  </si>
  <si>
    <t>Reposicionar uma estante que está fixada na parede - 307 - solicitar atendimento ao lado (lab 306)/P1</t>
  </si>
  <si>
    <t>Confecção de dois cabos longos de lógica ou reposicionamento de dois pontos de lógica - 307 - solicitar atendimento ao lado (lab 306)/P1</t>
  </si>
  <si>
    <t xml:space="preserve"> CONCLUÍDO no sistema em 10/02/25</t>
  </si>
  <si>
    <t>Revisão do aparelho de ar condicionado de maior potência da sala principal do Laboratório de Citogenética, sala 404 do prédio 1</t>
  </si>
  <si>
    <t>Chamado encerrado por duplicidade - 2019130908</t>
  </si>
  <si>
    <t>Ar condicionado não esquenta/não resfria - 615/P2</t>
  </si>
  <si>
    <t>O ar condicionado do laboratório não está gelando - 502/P3</t>
  </si>
  <si>
    <t xml:space="preserve"> CONCLUÍDO no sistema em 05/10/25- </t>
  </si>
  <si>
    <t xml:space="preserve"> CONCLUÍDO no sistema em 10/02/25 </t>
  </si>
  <si>
    <t>Iremos reavaliar junto à CENG e Prefeitura se será atendido pela equipe residente ou se será contratado externo para execução da demanda.</t>
  </si>
  <si>
    <t>O laboratorio 702 adquiriu recentemente um novo ultrafreezer e precisam de um auxilio para aloca-lo na sala 103 do prédio 3</t>
  </si>
  <si>
    <t xml:space="preserve"> CONCLUÍDO no sistema em 11/02/25 </t>
  </si>
  <si>
    <t>Torneira quebrou - 615/P2</t>
  </si>
  <si>
    <t>Ar-condicionado sujo e não esquenta/resfria - 502/P3</t>
  </si>
  <si>
    <t>Vazamento em um vaso sanitário - Banheiro feminino, 210 - 2° andar, prédio 2</t>
  </si>
  <si>
    <t>Suporte está quebrado - Corredor, ao lado dos elevadores, 4° andar, prédio 1</t>
  </si>
  <si>
    <t>Ar condicionado não está refrigerando - 615/P2</t>
  </si>
  <si>
    <t>Ar-condicionado está vazando bastante na Guarita 02, segundo vigilantes</t>
  </si>
  <si>
    <t>Auxílio para desparafusar um biofrezer que esta alocada sobre um pallet, para possibilitar a sua remoção e posterior instalação - 702/P3</t>
  </si>
  <si>
    <t>Desinstalação de dois quadros na Santa Casa - Ponto de encontro na sala 100F/P1</t>
  </si>
  <si>
    <t xml:space="preserve"> CONCLUÍDO no sistema em 12/02/25 </t>
  </si>
  <si>
    <t>Limpeza de ralos de pias e sifões do laboratório todo - 214/P2</t>
  </si>
  <si>
    <t>Fixar pés do sofá azul (os pés estão na Prefeitura) - Hall, 3° andar, prédio 2</t>
  </si>
  <si>
    <t>Reabastecer os geradores de todos os prédios da universidade.</t>
  </si>
  <si>
    <t>Pintura na parede frontal do laboratório 214/P2 que ficou danificada após realização de teste de estanquidade.</t>
  </si>
  <si>
    <t>Realocação da máquina condensadora do split alocado na sala 623/P1, fachada sul</t>
  </si>
  <si>
    <t xml:space="preserve"> CONCLUÍDO no sistema em 13/02/25 </t>
  </si>
  <si>
    <t>Instalação de bandeja em estrutura de madeira com escoramento no piso, para a proteção contra a queda de reboco da fachada do P3.</t>
  </si>
  <si>
    <t>Alguns vidros do museu/P2 estão quebrados e precisam ser substituídos.</t>
  </si>
  <si>
    <t>O ar condicionado em frente ao banheiro feminino está apresentando vazamento de água - RU</t>
  </si>
  <si>
    <t>Vazamento de água em um ar condicionado - 704/P3</t>
  </si>
  <si>
    <t>Instalação do suporte de papel toalhas no laboratorio de anatomia - P1</t>
  </si>
  <si>
    <t>Desinstalação de quadro branco e reinstalação em local já marcado, na sala 415 do prédio 1</t>
  </si>
  <si>
    <t>Conserto do ar condicionado do 9º andar do prédio 2 - espaço de convivência dos servidores.</t>
  </si>
  <si>
    <t>chamado colocado na caixa  do colaborador Romário nesta data. Em 13/02/25</t>
  </si>
  <si>
    <t>A descarga do sanitário da direita, do banheiro 300E-P1, está vazando.</t>
  </si>
  <si>
    <t>Abrir as portas grandes da central de resíduos (emergencial)</t>
  </si>
  <si>
    <t>Um dos banheiros femininos do sexto andar do prédio 2 está com a porta trancada a semanas.</t>
  </si>
  <si>
    <t>Porta de vidro do laboratório de farmacotécnica e cosmetologia (617/P2) desregulada, está raspando embaixo e não fecha totalmente.</t>
  </si>
  <si>
    <t xml:space="preserve"> CONCLUÍDO no sistema em 14/02/25 </t>
  </si>
  <si>
    <t>Efetuar as devidas correções. EM 11/02/25</t>
  </si>
  <si>
    <t>Revisão de tres cortinas para posterior avaliação e instalação na porta pela face interna, junto ao visor, sala 604 no predio 1.</t>
  </si>
  <si>
    <t>Nobreak para ser instalado na sala 514 prédio 3.</t>
  </si>
  <si>
    <t>Lâmpadas da sala de cultura estão queimadas - 803/P3</t>
  </si>
  <si>
    <t>Tomada da bancada não está funcionando (6.20/127) - 813/P3</t>
  </si>
  <si>
    <t>Aquisição e substituição dos filtros bolsa do biotério.</t>
  </si>
  <si>
    <t xml:space="preserve"> CONCLUÍDO no sistema em 17/02/25 </t>
  </si>
  <si>
    <t>Solicitação de instalação Dispenser sabonete líquido- copa - 3º Andar</t>
  </si>
  <si>
    <t>a troca de uma tomada existente na sala 100A para uma tomada industrial para uso de equipamento novo (Prensa Hidráulica)</t>
  </si>
  <si>
    <t>Fixação de placa estofadas em paredes juntos aos bancos dos espaços nos pavimentos do predio1.</t>
  </si>
  <si>
    <t>Todo um lado da sala do departamento de Educação e Humanidades está sem energia 412</t>
  </si>
  <si>
    <t>Portão guarita G2 está com problema, não está fechando totalmente.Guarita 02</t>
  </si>
  <si>
    <t>Primeiramente pedimos desculpas pela demora. Estamos enfrentando problemas na equipe de telefonia/internet, mas estamos tentando solucionar. Agradecemos a compreensão. Em 17/02/25</t>
  </si>
  <si>
    <t>Limpeza dos filtros do ar condicionado do laboratório 321 do prédio 01</t>
  </si>
  <si>
    <t>Ajuste do exaustor de ar da sala 002A/P1, pois o mesmo está impedindo a abertura da porta do armário.</t>
  </si>
  <si>
    <t>A porta do protocolo sala 108, prédio 1, não estava abrindo devido a uma falha mecânica da porta.</t>
  </si>
  <si>
    <t>Consertar as carteiras escolares depositadas embaixo da escada de acesso ao terraço no sexto andar do prédio 1</t>
  </si>
  <si>
    <t xml:space="preserve"> CONCLUÍDO no sistema em 18/02/25 </t>
  </si>
  <si>
    <t>Trocar um computador de mesa. Isso vai demandar a organização dos fios e tomadas e internet - 207/P1</t>
  </si>
  <si>
    <t>O suporte para papel toalha do sanitário do Arquivo está solto.</t>
  </si>
  <si>
    <t>Ar não está ligando - Sala 605B, 6° andar, prédio 3</t>
  </si>
  <si>
    <t>Um dos banheiros femininos do sexto andar do prédio 2 continua com a porta trancada. Suspeita da vaso entupido.</t>
  </si>
  <si>
    <t>Adequação de rede na sala 613 B/P3, para o uso de 2 cabines de segurança biológica de fluxo laminar e 1 ou 2 autoclaves de bancada</t>
  </si>
  <si>
    <t>Adequação de rede para o uso de um microscópio e um computador na sala 613 E/P3</t>
  </si>
  <si>
    <t>Conserto de todos os pés dos sofás, poltronas e puffes com pés avariados, localizados no Espaço de Convivência dos Alunos/P2</t>
  </si>
  <si>
    <t>Higienização do ar-condicionado da sala 105 (PROGESP) prédio 01, uma vez que não há registros recentes desse serviço.</t>
  </si>
  <si>
    <t>Ligar um nobreak, um módulo e uma cabine de segurança biológica de fluxo laminar na sala 613 B/P3</t>
  </si>
  <si>
    <t>Instalação de 4 a 5 tomadas utilizando uma espera de elétrica já existente no local - 307/P1</t>
  </si>
  <si>
    <t>Confecção de um pallet para ser base de uma lavadora de louças - 214/P2</t>
  </si>
  <si>
    <t xml:space="preserve"> CONCLUÍDO no sistema em 19/02/25 </t>
  </si>
  <si>
    <t>Fixação de uma canaleta no lab 305/P1</t>
  </si>
  <si>
    <t>Vedação em uma torneira, talvez seja necessário trocá-la - 305/P1</t>
  </si>
  <si>
    <t>Ralo está entupido. Sifão já foi limpo - 214/P2</t>
  </si>
  <si>
    <t>Recolocação de suporte de lâmpada - 214/P2</t>
  </si>
  <si>
    <t>Revisar torneira do lavatório do RU. A água quente não está funcionando ao mesmo tempo na maquina de lavar e na torneira</t>
  </si>
  <si>
    <t>Porta de um armário ficou com a tinta escorrida. Já havia sido feita uma pintura na mesma em outra ocasião - Museu/P2</t>
  </si>
  <si>
    <t>Refixação da chapa - Terraço 2° andar/P2</t>
  </si>
  <si>
    <t>As lonas não foram colocadas no chão do Museu. Para evitar prejuízo ao piso, há a necessidade que fossem colocadas</t>
  </si>
  <si>
    <t>Tomada do ar condicionado portátil estragada - Recepção/P3</t>
  </si>
  <si>
    <t xml:space="preserve"> CONCLUÍDO no sistema em 20/02/25 </t>
  </si>
  <si>
    <t>Avaliação de todas as lâmpadas da sala 100B/P1 pois algumas encontram-se defeituosas.</t>
  </si>
  <si>
    <t>Há uma mesa em L no setor que deve ser desmembrada em duas. Para isso, precisa soltar uns parafusos - 600C/P1</t>
  </si>
  <si>
    <t>Instalação de um parafuso em uma cadeira de trabalho, pois o encosto está caindo - 606/P3</t>
  </si>
  <si>
    <t>Conserto de cadeiras quebradas localizadas na entrada da sala 210/P1</t>
  </si>
  <si>
    <t>Conserto de cadeiras quebradas (8 cadeiras na sala 514/P1 e 2 cadeiras na sala 515/P1)</t>
  </si>
  <si>
    <t>Conserto de cadeiras quebradas (1 na 620/P1, 1 na 621/P1, 1 na 622/P1 e 3 na 623/P1)</t>
  </si>
  <si>
    <t>Conserto de cadeira quebrada na sala 405/P1</t>
  </si>
  <si>
    <t>Conserto de cadeira quebrada na sala 508/P2</t>
  </si>
  <si>
    <t>Conserto de cortinas quebradas (1 na 300A/P1, 2 na 311/P1 e 1 na 314/P1)</t>
  </si>
  <si>
    <t>Conserto de cortina quebrada na sala 515/P1</t>
  </si>
  <si>
    <t>Conserto de cortinas quebradas (1 na 618/P1 e 1 na 623/P1)</t>
  </si>
  <si>
    <t>Conserto de cortina quebrada na sala 508/P2</t>
  </si>
  <si>
    <t>Lâmpadas queimadas (1 na 200A/P1, 1 na 200B/P1 e 1 na 216/P1)</t>
  </si>
  <si>
    <t>Lâmpadas queimadas (1 na 300A/P1 e 1 na 314/P1)</t>
  </si>
  <si>
    <t>Lâmpada queimada na sala 512/P1</t>
  </si>
  <si>
    <t>Precisa que seja colocada uma tábua em um suporte, que tem a estrutura vazada - 307/P1</t>
  </si>
  <si>
    <t>Vazamento em um dos canos da pia central do banheiro masculino do 3° andar do prédio 1.</t>
  </si>
  <si>
    <t>Chamado colocado na caixa  colaborador Rhyann nesta data. Em 21/02/25</t>
  </si>
  <si>
    <t>Vaso entupido - Banheiro Feminino, cafeteria, prédio 3</t>
  </si>
  <si>
    <t xml:space="preserve"> CONCLUÍDO no sistema em 21/02/25 </t>
  </si>
  <si>
    <t>Instalação da parte elétrica da cabine de exaustão do laboratório 304/P3</t>
  </si>
  <si>
    <t>Instalação de tomadas do gerador para freezer, geladeira e equipamentos essenciais ao laboratório 304/P3</t>
  </si>
  <si>
    <t>À CENG, Para análise e deliberação. Em  21/02/25</t>
  </si>
  <si>
    <t>Resistência do chuveiro está queimada - Banheiro feminino- área terceirizados, 2° andar, prédio 2</t>
  </si>
  <si>
    <t>necessário um adaptador para ligar internet no notebook do técnico de segurança da Sulclean</t>
  </si>
  <si>
    <t>Ajuste em porta/fechadura/maçaneta Térreo alto, espaço de convivência, prédio 2</t>
  </si>
  <si>
    <t>Vazamento em instalação Copa, térreo, prédio 1</t>
  </si>
  <si>
    <t>Substituição de dois aparelhos de ar condicionado de 9.000 BTUs da sala de lavagem e da sala do array na sala 404/P1</t>
  </si>
  <si>
    <t>Ar condicionado está apitando</t>
  </si>
  <si>
    <t>Confecção de cópias de chave</t>
  </si>
  <si>
    <t xml:space="preserve"> CONCLUÍDO no sistema em 24/02/25 </t>
  </si>
  <si>
    <t>Serviços de manutenção/reparos no Salão Nobre (escada, porta lateral, palco e mezanino)</t>
  </si>
  <si>
    <t>sejam feitos os reparos nas seguintes áreas externas ao Salão Nobre.</t>
  </si>
  <si>
    <t>Substituição de cadeira estragada, que não pode ser consertada pelo marceneiro da manutenção predial.</t>
  </si>
  <si>
    <t>Vazamento em instalação Banheiro feminino, ala norte, 3° andar, prédio 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</si>
  <si>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24/02/25</t>
  </si>
  <si>
    <t>2019129237</t>
  </si>
  <si>
    <t>Porta de um dos armários da Prefeitura está caída.</t>
  </si>
  <si>
    <t>Colocação na parede de 9 suportes para controle de ar condicionado nas salas do laboratório de anatomia/P1</t>
  </si>
  <si>
    <t>2 condicionadores de ar ligados a 18°C não estão dando conta da refrigeração do laboratório 813/P3</t>
  </si>
  <si>
    <t>Troca de cabo e disjuntor do sistema de ar condicionado - Refeitório dos Terceirizados/P2</t>
  </si>
  <si>
    <t>Troca de telefone da sala 206A para 206 - Prédio 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</si>
  <si>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26/02/25</t>
  </si>
  <si>
    <t>Colocação de lonas pretas, em razão da necessidade de proteção do mobiliário durante a obra no prédio da 7 de Setembro</t>
  </si>
  <si>
    <t xml:space="preserve"> CONCLUÍDO no sistema em 26/02/25 </t>
  </si>
  <si>
    <t>chamado entregue ao colaborador Estevan nesta data. para compra em 26/02/25</t>
  </si>
  <si>
    <t>Fixar suporte que está caindo - Banheiro 108- dentro da sala de monitoramento, térreo, prédio 2</t>
  </si>
  <si>
    <t>Reparo em mesa localizada no hall do 6°pavimento do P1 que possui o tampo solto.</t>
  </si>
  <si>
    <t>Confecção de tampo em madeira para ser usado sobre uma bancada - 307/P1</t>
  </si>
  <si>
    <t xml:space="preserve"> CONCLUÍDO no sistema em 27/02/25 </t>
  </si>
  <si>
    <t>Sobre o painel em sí, há uma bomba/motor do sistema de ar condicionado do biotério que é alimentado(a) por este painel (QFBombas), portanto, ele não poderá ser desativado. Em 26/02/25</t>
  </si>
  <si>
    <t>Nosso ar condicionado tem tido problemas recorrentes (não está resfriando) - 502/P3</t>
  </si>
  <si>
    <t>Trocar a telinha que foi colocada na saída de ar da salas de peixes e sala de procedimento de camundongos - Biotério/P3</t>
  </si>
  <si>
    <t>Desinstalação de uma torneira e de uma conexão hidráulica - 307/P1</t>
  </si>
  <si>
    <t>Ponto lógico sem sinal-500e/P1</t>
  </si>
  <si>
    <t>execução de novo ponto elétrico para alimentação de equipamento de ar condicionado da sala 006 do prédio 1 que foi substituído</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</si>
  <si>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t>
  </si>
  <si>
    <t>Troca de tubos flexíveis (chicotes) de conexão dos gases Óxido nitroso e Acetileno - Central Analítica/sala 1B/1C/P1</t>
  </si>
  <si>
    <t>Vazamento e barulho no ar condicionado no hall 3º andar do prédio 2.</t>
  </si>
  <si>
    <t>Vazamento vestiário masculino dos terceirizados.</t>
  </si>
  <si>
    <t>Chamado colocado na caixa  colaborador Estevan  nesta data. para compra</t>
  </si>
  <si>
    <t>Trocar de posição os quadros brancos das salas 314 e 316.</t>
  </si>
  <si>
    <t>Remover as formas das juntas de dilatação, vedar com utilização de tarugo de polietileno e PU- ala norte e sul .P1</t>
  </si>
  <si>
    <t>Fechamento e pintura de forro de gesso acartonado nas salas 621 e 622. P1</t>
  </si>
  <si>
    <t>Realizar o fechamento dos furos em alvenaria de fachada, na ala sul, nível do sexto andar.P1</t>
  </si>
  <si>
    <t>solicitamos suportes de alcool gel,para os corredores do laboratorio de anatomia. P1</t>
  </si>
  <si>
    <t>O aparelho de ar condicionado da sala 610 do prédio 1 está refrigerando pouco e em certo momento começa a pingar.</t>
  </si>
  <si>
    <t>Instalação de 5 suportes de papel toalha nos laboratorios 1, 2, 3 e 4 de anatomia. P1</t>
  </si>
  <si>
    <t>Conserto de ramal telefônico da sala 403 do prédio 1 - ramal está mudo.</t>
  </si>
  <si>
    <t>Refixar o gancho do extintor 119 no 5º andar do P1.</t>
  </si>
  <si>
    <t>Vazamento de ar-condicionado - sala 109/P1</t>
  </si>
  <si>
    <t xml:space="preserve"> CONCLUÍDO no sistema em 28/02/25 </t>
  </si>
  <si>
    <t>Afim de agilizar a instalação das placas, solicito que a marcenaria realize a retirada das placas que estão no 9°pavimento para a adesivagem das mesmas. Em 28/02/25</t>
  </si>
  <si>
    <t>Reforço e conserto da barra metálica da escada marinheiro de acesso a área dos reservatórios do P3.</t>
  </si>
  <si>
    <t xml:space="preserve"> CONCLUÍDO no sistema em 01/03/25 </t>
  </si>
  <si>
    <t xml:space="preserve"> CONCLUÍDO no sistema em 03/03/25 </t>
  </si>
  <si>
    <t>Sem água/fluxo baixo nas torneiras do laboratório 813, prédio 3, impossibilitando realização do trabalho de rotina no laboratório.</t>
  </si>
  <si>
    <t>Descarte de resíduos do prédio da Sete de Setembro (SUSPENSO TEMPORARIAMENTE)</t>
  </si>
  <si>
    <t>31/12/1899</t>
  </si>
  <si>
    <t>Ar-condicionado com pá quebrada, na biblioteca. P1.</t>
  </si>
  <si>
    <t>uma das hastes de abertura da basculante está quebrada, na biblioteca.P1.</t>
  </si>
  <si>
    <t>Verificar o ar-condicionado da 623 do P1 que ficou ligado todo feriado e agora está com alarme e não conseguem desligar ele</t>
  </si>
  <si>
    <t>C - SUGESTÃO DE NOVA DATA E/OU HORÁRIO PARA AGENDAMENTO DA PRIMEIRA AVALIAÇÃO</t>
  </si>
  <si>
    <t xml:space="preserve"> CONCLUÍDO no sistema em 06/03/25 </t>
  </si>
  <si>
    <t>2019128964</t>
  </si>
  <si>
    <t>Falta de energia elétrica na sala 411- departamento de saúde coletiva</t>
  </si>
  <si>
    <t>Aparelho de ar condicionado da sala 403, Genética Clínica, não está resfriando.</t>
  </si>
  <si>
    <t>Desta NF 192 da Nogueira no valor total de R$ 1.49,00, para este chamado o valor é de R$ 288,00.</t>
  </si>
  <si>
    <t>Desta NF 192 da Nogueira no valor total de R$ 1.49,00, para este chamado o valor é de R$ 576,00.</t>
  </si>
  <si>
    <t>Cano furado na parte do banheiro com vazamento de dentro da parede, bem onde fica o banheiro da guarita G1</t>
  </si>
  <si>
    <t>Soltar uma válvula da autoclave que está emperrada - 201/P1</t>
  </si>
  <si>
    <t>Sensor da lâmpada demora a acender entre o 4° e 5° andar (escadas - saída de emergência)/Prédio 2</t>
  </si>
  <si>
    <t>O bebedouro localizado no 6º andar do prédio 3 não possui descrição da última data de manutenção, troca do filtro, nem data de validade</t>
  </si>
  <si>
    <t>Instalação de um conector macho e uma conector fêmea RJ-45 e fazer a crimpagem - 415/P1</t>
  </si>
  <si>
    <t>Um dos vasos sanitários da Ala Sul está com a descarga correndo água - Banheiro Feminino, 3° andar, ala sul, prédio 1</t>
  </si>
  <si>
    <t>Reposição do chuveiro do vestiário masculino do térreo alto do Prédio 02 (área de convivência/vestiários).</t>
  </si>
  <si>
    <t>Instalação de gaiola anti-furto nos chuveiros dos vestiários do 1º e 2º andar do P2, em razão dos constantes furtos nos ultimos anos.</t>
  </si>
  <si>
    <t>ENCAMINHAMENTO À FISCALIZAÇÃO TÉCNICA: ADEQUAÇÕES OU MELHORIAS</t>
  </si>
  <si>
    <t>Instalar portinhola no local. Subsolo.</t>
  </si>
  <si>
    <t xml:space="preserve"> CONCLUÍDO no sistema em 07/03/25 </t>
  </si>
  <si>
    <t>Revisão em todas as tomadas na sala dos bombeiros civis, previsão de instalar um micro-ondas e um frigobar. Sala 118.</t>
  </si>
  <si>
    <t>Instalação de um defletor de ar-condicionado na sala 504, prédio 1</t>
  </si>
  <si>
    <t>Desinstalação de um tanque/pia de inox. Sala 307.</t>
  </si>
  <si>
    <t>À CONTRATADA Qual o andameno deste chamado? Em 07/03/25</t>
  </si>
  <si>
    <t>Ajuste/fixação de janelas e persianas Sala 620</t>
  </si>
  <si>
    <t>Conserto na pedra da bancada que foi quebrada na instalação das tomadas - 617/P2</t>
  </si>
  <si>
    <t xml:space="preserve"> CONCLUÍDO no sistema em 08/03/25 </t>
  </si>
  <si>
    <t>Instalação de tela de projeção na sala 408 do P1.</t>
  </si>
  <si>
    <t>Retirada da tela de projeção rasgada e instalação da tela nova que encontra-se no chão da sala 512 do P2.</t>
  </si>
  <si>
    <t>Retirada das rodinhas de um gaveteiro e instalação em outro - 307/P1</t>
  </si>
  <si>
    <t>O ramal 8768 (Departamento de Educação e Humanidades) não está funcionando - 412/P1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</si>
  <si>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10/03/25</t>
  </si>
  <si>
    <t xml:space="preserve"> CONCLUÍDO no sistema em 10/03/25 </t>
  </si>
  <si>
    <t>O bebedouro do quarto andar está pingando.</t>
  </si>
  <si>
    <t>A descarga está vazando novamente. Em 10/03/25</t>
  </si>
  <si>
    <t>Vazamento de água em um ar condicionado e emissão de barulho. Sala 403.</t>
  </si>
  <si>
    <t>Um dos interruptores do laboratório de patologia não está acionando. Sala 514.</t>
  </si>
  <si>
    <t>Fornecimento de 02 rolos de fita adesiva na cor amarela para demarcação de local de risco, a ser realizado pela segurança do trabalho.</t>
  </si>
  <si>
    <t>Verificar instalação de telefone. Sala 204.</t>
  </si>
  <si>
    <t>VERIFICAR EXISTÊNCIA DE INFILTRAÇÃO NA PARTE INTERNA DA CASA DE MÁQUINAS.</t>
  </si>
  <si>
    <t xml:space="preserve"> CONCLUÍDO no sistema em 11/03/25 </t>
  </si>
  <si>
    <t>Troca de tomada de 10 ampères na Sala 100I/P1 e revisão da polaridade de tomada conforme NBR14136</t>
  </si>
  <si>
    <t>Troca de tomada de 10 ampères na Sala 500-B/P1 e revisão da polaridade de tomada conforme NBR14136</t>
  </si>
  <si>
    <t>Troca de tomada de 10 ampères na Sala da secretaria de ensino (Santa Casa), situado no 7º andar do hospital Santa Clara e revisão da polaridade de tomada conforme NBR14136</t>
  </si>
  <si>
    <t>Troca de tomada de 10 ampères na Sala 100D e 106/P1 e revisão da polaridade de tomada conforme NBR14136</t>
  </si>
  <si>
    <t>Instalação de infraestrutura de cabeamento em um ponto na sala 104 do prédio 3.</t>
  </si>
  <si>
    <t>Pois precisamos limpar o ponto, parar de condensar e realizar a instalação do isolamento térmico (colagem).</t>
  </si>
  <si>
    <t>Para isolamento adequado do ponto, solicitamos parar o sistema de climatização do 5° andar do prédio 3 por 3 dias.</t>
  </si>
  <si>
    <t>Para isolamento adequado do ponto, solicitamos parar o sistema de climatização do 5° andar do prédio 3 por 3 dias. Em 10/03/25</t>
  </si>
  <si>
    <t>Para isolamento adequado do ponto, solicitamos parar o sistema de climatização do 8° andar do prédio 3 por 3 dias. Em 10/03/25</t>
  </si>
  <si>
    <t>O ponto de rede (P2-6-C74) está com defeito. Sala 204.</t>
  </si>
  <si>
    <t>Descarte/inutilização de duas mesas, um bancada e um armário baixo - Depósito do Patrimônio/P2</t>
  </si>
  <si>
    <t>As tomadas entraram em curto e queimaram a pecinha do ar - Copa, 2° andar, prédio 3</t>
  </si>
  <si>
    <t>Bebedouro do 8º andar do P3 praticamente não sai água</t>
  </si>
  <si>
    <t>Algumas lâmpadas estão piscando no laboratório 004 /subsolo /prédio 1.</t>
  </si>
  <si>
    <t>Troca de ducha com vazamento no tanque de limpeza. Urgente para garantir a higienização dos materiais - Biotério</t>
  </si>
  <si>
    <t>Instalação de split numa sala que ainda não possui ar condicionado - 317/P3</t>
  </si>
  <si>
    <t>Necessidade de troca de várias lâmpadas. Sala 304/ biologia molecular</t>
  </si>
  <si>
    <t>Verificação/ajuste. sala 304 e corredor. P3.</t>
  </si>
  <si>
    <t>Desemaranhar as persianas</t>
  </si>
  <si>
    <t>Dispenser desparafusado.</t>
  </si>
  <si>
    <t>Desmontagem de racks que estão no 2° andar do Prédio da 7 de Setembro (EMERGENCIAL)</t>
  </si>
  <si>
    <t>Ar-condicionado não liga, luz "reset" piscando - Sala 618, ar-condicionado nº 216/P1</t>
  </si>
  <si>
    <t xml:space="preserve"> CONCLUÍDO no sistema em 12/03/25 </t>
  </si>
  <si>
    <t>Ar condicionado 163 da sala 414 do prédio 1 está pingando dentro da sala</t>
  </si>
  <si>
    <t>Está escorrendo água pela parede. Laboratório 002A</t>
  </si>
  <si>
    <t>Sistema de ar central do auditório 2 (Moacir Scliar)/P2 liga mas não gela</t>
  </si>
  <si>
    <t>Vaso está entupido - Cafeteria, térreo, prédio 3</t>
  </si>
  <si>
    <t>O split próximo à porta da sala 618 P1 não está ligando. Talvez o segundo split não esteja climatizando adequadamente</t>
  </si>
  <si>
    <t>Troca de lâmpadas queimadas e piscando no Laboratório de Citogenética, na sala 404 do prédio 1.</t>
  </si>
  <si>
    <t>O chamado não faz parte do escopo do contrato de manutenção predial.</t>
  </si>
  <si>
    <t>C - SUGESTÃO DE NOVA DATA E/OU HORÁRIO PARA AGENDAMENTO DA PRIMEIRA AVALIAÇÃO EM 12/03/24</t>
  </si>
  <si>
    <t>prédio 3 por 3 dias.</t>
  </si>
  <si>
    <t>AO REQUERENTE/FISCALIZAÇÃO ADMINISTRATIVA: a retiradas dos cabos tbm já foi iniciada , falta finalizar o recolhimento de 4 pavimentos. Em 13/03/285</t>
  </si>
  <si>
    <t xml:space="preserve"> CONCLUÍDO no sistema em 13/03/25 </t>
  </si>
  <si>
    <t>AO REQUERENTE: Lançado o orçamento da empresa terceirizada Expert</t>
  </si>
  <si>
    <t>Verificação do patch cord e possível troca dos Rj45 - sala 12/divisão de ensino (Santa Casa)</t>
  </si>
  <si>
    <t>Avaliação de circuito/quadro de energia - Museu de Anatomia/P2</t>
  </si>
  <si>
    <t>Ar-condicionado pingando. Sala 613. P3</t>
  </si>
  <si>
    <t>Vazamento na tubulação voltou, peça que tem dentro da cozinha. Cafeteria, térreo, prédio 3</t>
  </si>
  <si>
    <t>avaliando a possibilidade de substituição de um dos ultrafreezers alocado na sala 103</t>
  </si>
  <si>
    <t>Ar não está ligando - 510, 5°andar, prédio 2</t>
  </si>
  <si>
    <t xml:space="preserve"> CONCLUÍDO no sistema em 14/03/25 </t>
  </si>
  <si>
    <t>Fechar o forro de gesso da copa do p3</t>
  </si>
  <si>
    <t>Encaixe do alçapão no qual foi passado massa - Museu de Anatomia/P2</t>
  </si>
  <si>
    <t>Troca da tomada de 10A para 20A, devido ao requisito para que a nova impressora seja devidamente conectada - 406/P1</t>
  </si>
  <si>
    <t>Ar-condicionado não esquenta/não resfria. Subsolo . Sala 10</t>
  </si>
  <si>
    <t>Limpeza em 3 ares condicionados do laboratório. Sala 001A</t>
  </si>
  <si>
    <t>Limpeza dos 2 ares-condicionados do laboratório. 002B - falar com a técnica no laboratório 002A</t>
  </si>
  <si>
    <t>Instalação de um suporte para a TV na parede do museu - P2</t>
  </si>
  <si>
    <t>Aplaca que indica que a sala 415 é o Biotério caiu. Sala 415</t>
  </si>
  <si>
    <t>chamado colocado na caixa  do colaborador Romário nesta data. Em 14/03/25</t>
  </si>
  <si>
    <t>Instalação de um suporte de teto para TV de 65 polegadas no laboratório 04 do laboratório de anatomia/P1</t>
  </si>
  <si>
    <t xml:space="preserve"> CONCLUÍDO no sistema em 17/03/25 </t>
  </si>
  <si>
    <t>Vazamento em sistema de lava olhos do complexo de laboratórios ala norte - P1</t>
  </si>
  <si>
    <t>Troca do suporte de sabonete líquido - 214/P2</t>
  </si>
  <si>
    <t>Reparo imediato da alvenaria da arquibancada, pois há o evento da posse da nova reitora na próxima sexta-feira (21/03) - Salão Nobre</t>
  </si>
  <si>
    <t>Avaliação da possibilidade de confecção de uma mesa pequena na sala 214 p2</t>
  </si>
  <si>
    <t>chamado colocado na caixa  do colaborador Evandro nesta data. Em 17/03/25</t>
  </si>
  <si>
    <t>ENCAMINHAMENTO À FISCALIZAÇÃO TÉCNICA: ADEQUAÇÕES OU MELHORIAS em 17/03/25</t>
  </si>
  <si>
    <t>Sifão da pia está quebrado - Banheiro feminino, 6° andar, ala norte, prédio 1</t>
  </si>
  <si>
    <t>Tampa do vaso está quebrada - Banheiro feminino, 6° andar, ala sul, prédio 1</t>
  </si>
  <si>
    <t>2 Tampas de vaso quebradas - Banheiro feminino, 4° andar, ala norte, prédio 1</t>
  </si>
  <si>
    <t>Infiltração - goteira - acima de estação de trabalho, vinda do suporte de lâmpadas - 600B/P1</t>
  </si>
  <si>
    <t>Vazamento do ar-condicionado em frente ao banheiro feminino do RU. Verificar limpeza dos filtros do ar</t>
  </si>
  <si>
    <t>Solicito reparo dos pontos P26c74 e p27c75, da sala 204,  prédio 1, como tamb um cabo de internet (fio azul).</t>
  </si>
  <si>
    <t>Torneira localizada na 1° bancada parte da frente, à esquerda, está com vazamento - Complexo de alimentos, lab 615/P2</t>
  </si>
  <si>
    <t xml:space="preserve"> CONCLUÍDO no sistema em 17/0325 </t>
  </si>
  <si>
    <t>Chamado colocado na caixa  colaborador Estevan  nesta data ( 17/03/25). para compra</t>
  </si>
  <si>
    <t>Torneira quebrada.Sala 316, 3° andar, prédio 3 </t>
  </si>
  <si>
    <t>A limpeza ja esta sendo realizada hoje , visto que a mesma entra no criterio da manutenção preventiva ,sobre os ajustes  do apoio da calha foi solicitada para a empresa uma vistoria e solução , estamos aguardando a disponibilidade da empresa executora. Em 18/03/25</t>
  </si>
  <si>
    <t xml:space="preserve"> CONCLUÍDO no sistema em 18/03/25 </t>
  </si>
  <si>
    <t>Desentupimento do ralo da pia do 321.</t>
  </si>
  <si>
    <t>Limpeza dos condicionadores de ar dos laboratórios 317, 320, 321 e 324 e das salas 318 e 319. Ar-condicionado da sala 321 entupido o dreno.</t>
  </si>
  <si>
    <t>ar condicionado no laboratório 004 está fazendo um barulho. Sala 004</t>
  </si>
  <si>
    <t>Ar condicionado não resfria, sala 605.</t>
  </si>
  <si>
    <t>Manutenção de diversas cadeiras na sala 519 do prédio 1</t>
  </si>
  <si>
    <t>Não liga o ar-condicionado</t>
  </si>
  <si>
    <t>Término da instalação do ar condicionado da sala 224/P2. O mesmo encontra-se colocado, mas não está ligado na rede elétrica.</t>
  </si>
  <si>
    <t>Ar-condicionado da sala 5 tornou a apresentar vazamento. P1.</t>
  </si>
  <si>
    <t>Fixação de uma placa que é objeto do Museu/P2 na parede, não podendo o objeto ser perfurado ou causar desgaste.</t>
  </si>
  <si>
    <t>O portão de saída do estacionamento 01 está com a roda quebrada.</t>
  </si>
  <si>
    <t>Chamado encerrado e tratado dentro do PI 2019126931.</t>
  </si>
  <si>
    <t>chamado colocado na caixa  do colaborador Romário nesta data. Em 19/03/25</t>
  </si>
  <si>
    <t xml:space="preserve"> CONCLUÍDO no sistema em 19/03/25 </t>
  </si>
  <si>
    <t>Os aparelhos de ar condicionado das salas 2, 3, 8 e ar central do mezanino não estão ligando - Biblioteca</t>
  </si>
  <si>
    <t>Fixação do suporte para os pés das banquetas do Laboratório 001 /Pr 1</t>
  </si>
  <si>
    <t>Recolhimento dos vidros quebrados das placas de aquecimento de água,P3, 8º andar, telhado.</t>
  </si>
  <si>
    <t>Pintura da recepção e Gabinete da Reitoria, pois as paredes estão muito riscadas e sujas.</t>
  </si>
  <si>
    <t>2019129483</t>
  </si>
  <si>
    <t>Colocação de dois parafusos na fechadura - Sala 200C, 2° andar, prédio 1</t>
  </si>
  <si>
    <t>Perguntamos a fiscalização se podemos fechar o chamado ou continuamos com o mesmo aberto para tratar as outras pendências:</t>
  </si>
  <si>
    <t xml:space="preserve"> CONCLUÍDO no sistema em 20/03/25 </t>
  </si>
  <si>
    <t>Falta de água em instalação. Banheiro feminino, ala sul, 2° andar, prédio 1.</t>
  </si>
  <si>
    <t>Remoção da porta de vidro do subsolo do P1. Entrada de serviço.</t>
  </si>
  <si>
    <t>O registro da purga do compressor do ar comprimido quebrou (Casa dos gases - porta 1) - 001-C</t>
  </si>
  <si>
    <t>Vazamento em um ar-condicionado. Lab. 301 - Lab. Clínica/P1</t>
  </si>
  <si>
    <t>Instalação de uma tomada na sala 207 do Prédio 1</t>
  </si>
  <si>
    <t>Ar-condicionado acima do quadro docente na sala 300c não esquenta/não esfria.</t>
  </si>
  <si>
    <t>Realização da etapa 02 dos serviços de esgotamento no prédio 4 (Sete de Setembro) da UFCSPA</t>
  </si>
  <si>
    <t xml:space="preserve"> CONCLUÍDO no sistema em 21/03/25 </t>
  </si>
  <si>
    <t>Colocar de volta espelho da porta da sala 304/P2</t>
  </si>
  <si>
    <t>Manutenção das cortinas da sala 415 do prédio 01.</t>
  </si>
  <si>
    <t xml:space="preserve"> CONCLUÍDO no sistema em 22/03/25 </t>
  </si>
  <si>
    <t>Disjuntores passaram o final de semana totalmente desligado</t>
  </si>
  <si>
    <t>Fornecimento urgente de 6 lâmpadas LED, 9W, de encaixe soquete para a cobertura do Salão Nobre.</t>
  </si>
  <si>
    <t>Contratação de empresa especializada para inspeção e ajustes na estrutura do telhado do Salão Nobre, com emissão de laudo.</t>
  </si>
  <si>
    <t>chamado colocado na mesa da Eng.Sintique nesta data. Em 24/03/25</t>
  </si>
  <si>
    <t>Retirada de porta-sabonete e ganchos em banheiro do Gabinete da Reitoria. Sala 502</t>
  </si>
  <si>
    <t xml:space="preserve"> CONCLUÍDO no sistema em 24/03/25 </t>
  </si>
  <si>
    <t>Vazamento de pia, banheiro feminino 308.</t>
  </si>
  <si>
    <t>Troca de voltagem de tomada de 220v para 110v , sala 500E vice-reitoria</t>
  </si>
  <si>
    <t>Realocação do ramal 8749 pertence à Secretaria de Extensão, localizado na sala 108, Prédio I, para o Gabinete da Proext</t>
  </si>
  <si>
    <t>Descarte de estantes de metal - Depósito do Patrimônio/P2</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</si>
  <si>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25/03/25</t>
  </si>
  <si>
    <t>Instalação de um novo ponto de rede na sala dos professores 401b, prédio 1.</t>
  </si>
  <si>
    <t>Mau contato na tomada , sala 115.</t>
  </si>
  <si>
    <t xml:space="preserve"> CONCLUÍDO no sistema em 25/03/25 </t>
  </si>
  <si>
    <t>A porta da sala 106 do prédio 3 está emperrada.</t>
  </si>
  <si>
    <t>As trancas que ficam embaixo não podem ser usadas porque não possui furos no chão.</t>
  </si>
  <si>
    <t>Porta de um dos boxes está quebrada (sem maçaneta) - Banheiro Masculino, 6° andar, ala norte, Prédio 1</t>
  </si>
  <si>
    <t>Porta de entrada quebrada - Banheiro Masculino, 5° andar, ala norte, Prédio 1</t>
  </si>
  <si>
    <t>Porta de um dos boxes está caída - Banheiro Feminino, 4° andar, ala norte, Prédio 1</t>
  </si>
  <si>
    <t>Uma das privadas está com a tampa quebrada - Banheiro Feminino, 4° andar, ala norte, Prédio 1</t>
  </si>
  <si>
    <t>Verificação de tomada de equipamento - 707/P3</t>
  </si>
  <si>
    <t>Vazamento em ar-condicionado, sala 507.</t>
  </si>
  <si>
    <t>Colar lâminas da porta do banheiro do Gabinete da Reitoria que estão soltas - 502/P1</t>
  </si>
  <si>
    <t>Confecção de claviculário com espaço para 10 chaves, sala 615,P2.</t>
  </si>
  <si>
    <t>Confecção de chaveiro em madeira para colocar nas chaves dos armário, sendo necessários 72 chaveiros com tamanho médio - 615/P2</t>
  </si>
  <si>
    <t>Troca de voltagem de uma tomada de 110V para 220V - 202, P1</t>
  </si>
  <si>
    <t>A - CONFIRMAÇÃO DE RECEBIMENTO DO CHAMADO</t>
  </si>
  <si>
    <t xml:space="preserve"> CONCLUÍDO no sistema em 26/03/25 </t>
  </si>
  <si>
    <t>Controle universal de ar condicionado para a sala 300c/P1, pois o controle original estragou</t>
  </si>
  <si>
    <t>Retirar quadro branco na sala da Reitora, retirar todas as buchas e parafusos da parede e fechar os buracos que ficarem - 502/P1</t>
  </si>
  <si>
    <t>Fixação da pedra de calçamento ao lado da G1. Pátio.</t>
  </si>
  <si>
    <t>Manutenção do ponto de rede PL5 - EINTER/P1</t>
  </si>
  <si>
    <t>O ar-condicionado identificado por 8.3A airtemp 3678 está com uma luz vermelha acesa. Sala 819/ prédio 2</t>
  </si>
  <si>
    <t>Alteração da tomada da impressora para padrão novo - 209/P1</t>
  </si>
  <si>
    <t>Trocar uma tomada para o formato de 3 pinos para instalação de nova impressora - 201/P1</t>
  </si>
  <si>
    <t>Troca/adequação de tomada para padrão "novo" para instalação da impressora - 006/P1</t>
  </si>
  <si>
    <t>Tampa do vaso sanitário está caída. Banheiro unissex, ala sul do 2º andar no Prédio 1.</t>
  </si>
  <si>
    <t xml:space="preserve"> CONCLUÍDO no sistema em 27/03/25 </t>
  </si>
  <si>
    <t>Vazamento no flande do reservatório de consumo do prédio 3, além do rompimento da tubulação de água da bomba de recalque</t>
  </si>
  <si>
    <t>As lâmpadas do térreo não estão acendendo - Próximo a Biblioteca</t>
  </si>
  <si>
    <t>Troca/adequação de tomada para padrão novo para instalação da impressora - 207/P1</t>
  </si>
  <si>
    <t>O ar condicionado da sala 005 do subsolo do prédio 1 não está ligando. Nem pelo controle remoto nem de forma manual.</t>
  </si>
  <si>
    <t>Ar-condicionado do corredor (hall do 2º andar do p2) está inoperante.</t>
  </si>
  <si>
    <t>O interruptor na entrada da Reitoria não está funcionando. As luzes não funcionam.</t>
  </si>
  <si>
    <t>Problema no controle do ar-condicionado, sala 608 ,p.1.</t>
  </si>
  <si>
    <t>Troca de tomada para o padrão novo para instalação de impressora,sala 309.</t>
  </si>
  <si>
    <t>Ar-condicionado não esquenta/não resfria. 209,p1.</t>
  </si>
  <si>
    <t>Um dos pés do sofá que fica em frente ao Gabinete da Reitoria quebrou (cupim). SALA 502.</t>
  </si>
  <si>
    <t xml:space="preserve"> CONCLUÍDO no sistema em 28/03/25 </t>
  </si>
  <si>
    <t>Na sala 411/P1 (Departamento de Saúde Coletiva) existem cerca de 10 lâmpadas queimadas.</t>
  </si>
  <si>
    <t>As bancadas do laboratório 008 estão sem energia.</t>
  </si>
  <si>
    <t>Manutenção na eletroboia do vaso de expansão Chiller do prédio 3</t>
  </si>
  <si>
    <t>O laboratório está com algumas madeiras do chão ruins, precisando ser substituídas - 008/P1</t>
  </si>
  <si>
    <t>Fechamento de rachaduras na parede junto à janela e pintura da sala (a tinta será fornecida pela profa. Aline Pagnussat) - 806A/P3</t>
  </si>
  <si>
    <t>Pintura em uma parede do laboratório em que foi realizada a instalação do hidrante da ala sul do subsolo - 008/P1</t>
  </si>
  <si>
    <t>O controle está funcionando, mas o ar-condicionado fica piscando uma luz amarela e não liga - 604/P1</t>
  </si>
  <si>
    <t>Ar condicionado está pingando (sala de preparo de amostras, perto da capela de exaustão) - Central Analítica/P1</t>
  </si>
  <si>
    <t>Verificar chiller. Sala 415, Biotério, p 3.</t>
  </si>
  <si>
    <t>Tomada padrão ABNT para a instalação da impressora, como pedido pela empresa que está responsável pelas impressoras - 411/P1</t>
  </si>
  <si>
    <t>Na sala 507 do prédio 2 o aparelho de ar condicionado da frente seguidamente não funciona. Não liga e fica com a luz piscando.</t>
  </si>
  <si>
    <t>Cortina estragada - 507/P2</t>
  </si>
  <si>
    <t>O aparelho de ar condicionado da sala 508 do prédio 1 (do fundo) está com vazamento de água.</t>
  </si>
  <si>
    <t>Instalação de tomadas para ligar um freezer e uma televisão - Cafeteria/P3</t>
  </si>
  <si>
    <t>2 tomadas com polaridades invertidas. Necessária alteração para instalação de impressora - 201/P1</t>
  </si>
  <si>
    <t>Verificar a possibilidade de colocar o telefone mais próximo da mesa de trabalho - Cafeteria/P3</t>
  </si>
  <si>
    <t>Locação de caçamba de entulho para descarte dos resíduos acumulados no subsolo do Prédio 02.</t>
  </si>
  <si>
    <t>Tomada está com polaridade invertida e sem aterramento. Solicita manutenção para que a impressora possa ser instalada - 511/P1</t>
  </si>
  <si>
    <t>chamado colocado na mesa do Eng. Thiago nesta data. Em 29/03/25</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</si>
  <si>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29/03/25</t>
  </si>
  <si>
    <t>Todos os chamados já estão dentro da nossa programação e serão atendidos assim que o material chegar.</t>
  </si>
  <si>
    <t xml:space="preserve"> CONCLUÍDO no sistema em 29/03/25 </t>
  </si>
  <si>
    <t xml:space="preserve"> CONCLUÍDO no sistema em 31/03/25 </t>
  </si>
  <si>
    <t>Troca/adequação de tomada para instalação da nova impressora - 401A/P1</t>
  </si>
  <si>
    <t>Falta de iluminação no banheiro feminino na cafeteria</t>
  </si>
  <si>
    <t>Bebedouro da biblioteca do prédio 1 entupido.</t>
  </si>
  <si>
    <t>Solicita-se conserto do interruptor da coifa de exaustão do laboratório 002B. SUBSOLO</t>
  </si>
  <si>
    <t>2019129587</t>
  </si>
  <si>
    <t>Conserto de armário da sala da autoclave - 707/P3</t>
  </si>
  <si>
    <t>Telefone não está funcionando, acredita-se que seja o aparelho (Patrimônio 015829) - Prefeitura</t>
  </si>
  <si>
    <t>A vedação que segura o vidro da capela está solta - 320/P1</t>
  </si>
  <si>
    <t>A polaridade das tomadas da 603/P1 estão invertidas. Necessária a correção para que a sala esteja apta a receber as novas impressoras</t>
  </si>
  <si>
    <t>Inclusão de novas tomadas na sala 603/P1 ao lado da mesa de reuniões</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</si>
  <si>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31/03/25</t>
  </si>
  <si>
    <t>7 A – LEVANTAMENTO: SERVIÇO DEMANDADO</t>
  </si>
  <si>
    <t>Ar condicionado não liga - 507/P2</t>
  </si>
  <si>
    <t>Instalação de uma tomada no padrão novo unitária 110V com aterramento para instalação da nova impressora na sala 500A/P1.</t>
  </si>
  <si>
    <t>Colagem de uma barra de uma bancada - 008/P1</t>
  </si>
  <si>
    <t>O ar condicionado da capela não gela nada: de fato, mesmo com o ar ligado</t>
  </si>
  <si>
    <t>Sem energia de uma porção do laboratorio. 702 laboratório de epidemiologia clínica</t>
  </si>
  <si>
    <t>Ar-condicionado não liga e está com sinal alerta vermelho - 814/P2</t>
  </si>
  <si>
    <t>Troca de polaridade da tomada da impressora - 610/P1</t>
  </si>
  <si>
    <t>Troca de tomada, pois, segundo avaliação do técnicos, é necessário trocar a polaridade, a fase e o neutro estão invertido - 609/P1</t>
  </si>
  <si>
    <t>Lixar os ''toquinhos'' de madeira feitos para os animais - Biotério</t>
  </si>
  <si>
    <t xml:space="preserve"> CONCLUÍDO no sistema em 01/04/25</t>
  </si>
  <si>
    <t>Fixação do espelho no toalete do Gabinete da Reitoria - sala 502 prédio 1 (SERVIÇO JÁ REALIZADO)</t>
  </si>
  <si>
    <t xml:space="preserve"> CONCLUÍDO no sistema em 01/04/25 </t>
  </si>
  <si>
    <t>As tomadas estão sem anergia, verificado pelo NTI. SALA 411/dept Saúde Coletiva</t>
  </si>
  <si>
    <t>Colocar tomada exclusiva para impressora na sala 605 do prédio 1.</t>
  </si>
  <si>
    <t>Realizar o reparo e substituição de vidros localizados no 6º e 2 º andar do prédio 1.</t>
  </si>
  <si>
    <t>Tomada sem energia elétrica, sala 214.</t>
  </si>
  <si>
    <t>Avaliação hidráulica para a instalação de uma máquina lava-louças, SALA 214.</t>
  </si>
  <si>
    <t>Instalação de tomada para suporte de lavadora de louças na sala 214.</t>
  </si>
  <si>
    <t>Encaminhado à Fiscalização Técnica</t>
  </si>
  <si>
    <t>Avaliar se a tomada para impressora, que está na sala 218 do prédio 1, já está no padrão 20A ou, se não tiver, fazer a adequação.</t>
  </si>
  <si>
    <t>Construir prateleiras com material reciclável - Depósito limpeza (Sala 012, subsolo, prédio 2)</t>
  </si>
  <si>
    <t>Troca de vidro quebrado no 9º andar do prédio 2 e ajuste em janela da pele de vidro.</t>
  </si>
  <si>
    <t>6 B – LEVANTAMENTO DE MATERIAIS: OS URGÊNCIA, NORMAL E PROGRAMADA em 02/04/25</t>
  </si>
  <si>
    <t>Vazamento em um mictório do RU</t>
  </si>
  <si>
    <t>Há uma lajota solta na entrada da universidade, no caminho de quem vem da escada no sentido P2/P1, próximo às bandeiras</t>
  </si>
  <si>
    <t>As tomadas localizadas no piso do hall do 3º andar/P2 estão inoperantes.</t>
  </si>
  <si>
    <t xml:space="preserve"> CONCLUÍDO no sistema em 02/04/25 </t>
  </si>
  <si>
    <t>Estão faltando dois protetores “de quina” da catraca do RU. Como é uma parte de inox, alguns alunos reclamaram que se arranharam.</t>
  </si>
  <si>
    <t>Refixar o gancho do extintor 99, localizado no P1 4ª andar, em frente a sala 411</t>
  </si>
  <si>
    <t>8 A – ORÇAMENTAÇÃO Aguardando liberação fiscalização em 02/04/25</t>
  </si>
  <si>
    <t>O local pode ser acessado a qualquer hora do dia, sem a necessidade de agendamento. Pode-se aproveitar este período sem aulas para a verificação dos problemas relatados, a fim de garantir o pleno funcionamento no retorno às atividades.</t>
  </si>
  <si>
    <t>Assento de plástico está se abrindo bem na junção das partes, banheiro ,sala 807.</t>
  </si>
  <si>
    <t xml:space="preserve"> CONCLUÍDO no sistema em 03/04/25 </t>
  </si>
  <si>
    <t>Troca do acionamento da mangueira da pia do lavagem de louças do RU</t>
  </si>
  <si>
    <t>Vazamento ar-condicionado.</t>
  </si>
  <si>
    <t>Vazamento vaso sanitário.</t>
  </si>
  <si>
    <t>A - CONFIRMAÇÃO DE RECEBIMENTO DO CHAMADO em 03/04/25</t>
  </si>
  <si>
    <t>Ramal mudo/não faz ligação - Depósito almoxarifado/P2</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</si>
  <si>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03/04/25</t>
  </si>
  <si>
    <t>Ajuste em cortina de persiana (marca Persol) na sala 204, prédio 1.</t>
  </si>
  <si>
    <t>Luz de emergência fraca. 002B</t>
  </si>
  <si>
    <t>Reabastecimento do gerador que foi trazido da Sete de Setembro para o Campus.</t>
  </si>
  <si>
    <t>Aguardando orçamentação  em 03/04/25</t>
  </si>
  <si>
    <t>Troca do filtro da água na sala dos peixes. Biotério.</t>
  </si>
  <si>
    <t>Aguardando orçamentação de serralheria em 03/04/25 </t>
  </si>
  <si>
    <t>O item 4 da FAC, inserido no dia 03/04/2025 10:51, não deveria ser orçado por se tratar de item de estoque mínimo. Por esta razão será aplicado IMR e solicitamos a recomposição imediata do produto em questão.</t>
  </si>
  <si>
    <t>Vazamento nos drenos da sala 220A e posterior reparo na parede da sala 221.</t>
  </si>
  <si>
    <t>Fornecimento de lona para as 02 máquinas de café e do 2º andar do Prédio 3, pois será realizada a limpeza do forro e paredes do local.</t>
  </si>
  <si>
    <t>Reparo no lavatório quebrado vestiário terceirizados - Prédio 2</t>
  </si>
  <si>
    <t>REAPROVAÇÃO: COMPRA DE MATERIAIS (30% DA MDO RESIDENTE) em 04/04/25</t>
  </si>
  <si>
    <t xml:space="preserve"> CONCLUÍDO no sistema em 04/04/25 </t>
  </si>
  <si>
    <t>Falha no acionamento torneira da cozinha do RU</t>
  </si>
  <si>
    <t>Verificação de uma tomada que não está funcionando - Unidade Bioanalítica, sala 603/P3</t>
  </si>
  <si>
    <t>Acionamento da torneira da área de recebimento do RU</t>
  </si>
  <si>
    <t>Luminária está caindo - Banheiro universal, 2° andar, ala norte, prédio 1</t>
  </si>
  <si>
    <t>Fixar suporte de papel toalha, está caindo - Banheiro feminino, 2 andar, ala norte, prédio 1</t>
  </si>
  <si>
    <t>Revisão das persianas que foram locadas para o deposito da engenharia - P2</t>
  </si>
  <si>
    <t>Vazamento em torneira - Banheiro Feminino, 2° andar, ala sul, Prédio 1</t>
  </si>
  <si>
    <t>Suporte de papel toalha caiu (já foi entregue a Phenix) - Banheiro masculino, térreo alto, prédio 2</t>
  </si>
  <si>
    <t>Recolocação de um suporte de TV que foi retirado da parede do laboratório. sala 008. p1</t>
  </si>
  <si>
    <t>Um dos ares-condicionados centrais está vazando. Fica no segundo andar/mezanino onde, anteriomente, ficava a cafeteria - Biblioteca</t>
  </si>
  <si>
    <t>Avaliação das telhas no prédio da Sete de Setembro</t>
  </si>
  <si>
    <t xml:space="preserve"> CONCLUÍDO no sistema em 05/04/25 </t>
  </si>
  <si>
    <t>Trocar lâmpadas queimadas no laboratório 617 do prédio 2 e as do corredor do 6° andar do mesmo prédio.</t>
  </si>
  <si>
    <t>APROVAÇÃO: COMPRA DE MATERIAIS (30% DA MDO RESIDENTE) em 07/04/25</t>
  </si>
  <si>
    <t>À CONTRATADA  - é necessário revisar e especificar a quantidade exata do item que será adquirida, pois há diferença com a quantidade do item que foi solicitado e a quantidade que foi orçada pelo fornecedor. Em 07/04/25</t>
  </si>
  <si>
    <t xml:space="preserve"> CONCLUÍDO no sistema em 07/04/25 </t>
  </si>
  <si>
    <t xml:space="preserve">Pia entupida - Sala 113- Vigilância, térreo, prédio 1 
</t>
  </si>
  <si>
    <t>Manutenção técnica na tomada que está ligada a impressora na sala 608 do prédio 1</t>
  </si>
  <si>
    <t>Troca da porta do gabinete 204 prédio 1 - sala dos professores pois a mesma está tomada de cupim.</t>
  </si>
  <si>
    <t>Ajuste (fixação) da tomada localizada no piso abaixo da mesa de estudos da biblioteca.</t>
  </si>
  <si>
    <t>Reparo/substituição de algumas cadeiras que estão quebradas - Laboratório 203/P3</t>
  </si>
  <si>
    <t>A sala 602/P1 está com uma parte do gesso rachada (um padrado de cerca de 1,5m) no lado direito, bem acima de um dos computadores</t>
  </si>
  <si>
    <t>Sem sinal em dois pontos de rede no Arquivo</t>
  </si>
  <si>
    <t>Reabastecimento dos geradores dos 3 prédios do Campus Central.</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</si>
  <si>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07/04/25</t>
  </si>
  <si>
    <t>Troca de local da televisão na sala da Reitora (fixada na parede) - 502/P1</t>
  </si>
  <si>
    <t>Equipamentos de refrigeração de ar do sexto andar do prédio 2 não estão funcionando. Lab 617.</t>
  </si>
  <si>
    <t>Vidros de uma das janelas do arquivo trincado</t>
  </si>
  <si>
    <t>Retirada do filme escuro dos vidros da sala 100G/P1, pois não há mais necessidade da sala estar escura.</t>
  </si>
  <si>
    <t>Revisão do bebedouro instalado no 4º andar do P1, o qual encontra-se com vazamento próximo a tomada, com risco de choque elétrico</t>
  </si>
  <si>
    <t xml:space="preserve"> CONCLUÍDO no sistema em 08/04/25 </t>
  </si>
  <si>
    <t>Segue Documemntação conforme solicitado . Em 08/04/25</t>
  </si>
  <si>
    <t>Maçaneta da porta caiu - Banheiro Universal, 3° andar, prédio 3</t>
  </si>
  <si>
    <t>Troca de lâmpadas para 4 luminárias, totalizado 16 lâmpadas e um interruptor - poltronas circulação ao lado de elevdaor de serviço/P3</t>
  </si>
  <si>
    <t>Fixação de um gancho de extintor no Prédio do Arquivo, andar térreo.</t>
  </si>
  <si>
    <t xml:space="preserve"> CONCLUÍDO no sistema em 09/04/25 </t>
  </si>
  <si>
    <t>O Ramal 8727 ainda não foi transferido da sala 09 (sala dos professores de anatomia no subsolo) para a sala dos técnicos, no laboratório de anatomia e o ramal 8728 não funciona, e está instalado na sala 09 também - Prédio 1</t>
  </si>
  <si>
    <t>Torneira da sala de procedimento de ratos está vazando.P3, SALA 415.</t>
  </si>
  <si>
    <t>À CONTRATADA: Qual o andamento deste chamado?em 09/04/25</t>
  </si>
  <si>
    <t>Ponto de rede elétrica exclusivo no padrão novo "ABNT", com aterramento, 127V - 605/P1</t>
  </si>
  <si>
    <t xml:space="preserve"> CONCLUÍDO no sistema em 10/04/25 </t>
  </si>
  <si>
    <t>Instalar fita antiderrapante amarela em degrau - 502/Reitoria/P1</t>
  </si>
  <si>
    <t>Ar condicionado não resfria direito - Prefeitura</t>
  </si>
  <si>
    <t xml:space="preserve"> CONCLUÍDO no sistema em 11/04/25 </t>
  </si>
  <si>
    <t>A geladeira da Biblioteca, que fica na sala 1, não está refrigerando de forma normal. Verificar a parte elétrica</t>
  </si>
  <si>
    <t>Microondas está saindo faísca ao ser utilizado - Refeitório terceirizados, 2° andar, prédio 2</t>
  </si>
  <si>
    <t>Vazamento do teto - Sala 316, 3° andar, prédio 3</t>
  </si>
  <si>
    <t>O ar condicionado grande (marca GREE) na 100I/P1 está fazendo barulho, parece algo solto que fica batendo</t>
  </si>
  <si>
    <t>As 02 lâmpadas da capela 03 do laboratório 320/P1 estão queimadas.</t>
  </si>
  <si>
    <t>Solicita a realização de medições da sala, para instalação de prateleiras aéreas no Arsenal 1 do Centro de Simulação Realística/Sta. Casa</t>
  </si>
  <si>
    <t>A lâmpada do fundo da sala 507/P1 não está acendendo</t>
  </si>
  <si>
    <t>Fixar piso, está solto na escadaria em frenta à biblioteca</t>
  </si>
  <si>
    <t>Ar-condicionado não está ligando, cafeteria, térreo, prédio 3</t>
  </si>
  <si>
    <t>Barulho estranho no ar-condicionado na sala 600B</t>
  </si>
  <si>
    <t xml:space="preserve"> CONCLUÍDO no sistema em 12/04/25 </t>
  </si>
  <si>
    <t xml:space="preserve"> CONCLUÍDO no sistema em 14/04/25 </t>
  </si>
  <si>
    <t>Limpeza dos filtros do ar condicionado, sala 551 , p1.</t>
  </si>
  <si>
    <t>Instalação de um suporte para papel-toalha, p3, banheiro feminino</t>
  </si>
  <si>
    <t>Após verificação feita pelo bombeiro hidráulico, constatamos que não existem registros parciais na rede hidráulica de consumo do 3º andar.</t>
  </si>
  <si>
    <t>Janela da sala 207 do prédio 3 está estragada</t>
  </si>
  <si>
    <t>A - CONFIRMAÇÃO DE RECEBIMENTO DO CHAMADO em 14/04/25</t>
  </si>
  <si>
    <t>Vazamento em pia - Banheiro feminino, 2° andar, prédio 3</t>
  </si>
  <si>
    <t>Vazamento em torneira - Banheiro masculino, RU, subsolo, prédio 1</t>
  </si>
  <si>
    <t xml:space="preserve"> CONCLUÍDO no sistema em 15/04/25 </t>
  </si>
  <si>
    <t>O bebedouro do arquivo encontra-se com problemas de entupimento e vazamento, devido a isso solicitamos conserto.</t>
  </si>
  <si>
    <t>Problemas na iluminação (lâmpada e/ou fiação)</t>
  </si>
  <si>
    <t>Vaso sanitário do banheiro do acervo do arquivo encontra-se com problemas</t>
  </si>
  <si>
    <t>Aumente a temperatura da sala do biotério</t>
  </si>
  <si>
    <t>A - CONFIRMAÇÃO DE RECEBIMENTO DO CHAMADO em 16/04/25</t>
  </si>
  <si>
    <t>Instalação de mais um aparelho de telefone sem fio no ramal 8740, na sala 204, do predio 1.</t>
  </si>
  <si>
    <t>Ar-condicionado não funciona, indicando erro na placa.</t>
  </si>
  <si>
    <t>Sistema de ar condicionado não está resfriando.</t>
  </si>
  <si>
    <t>Fixar material, pois a porta da cabine não está fechando</t>
  </si>
  <si>
    <t xml:space="preserve"> CONCLUÍDO no sistema em 16/04/25 </t>
  </si>
  <si>
    <t>Janela emperrada, não fecha, S. 207.</t>
  </si>
  <si>
    <t>Remoção da unidade condensadora localizada na fachada do prédio do arquivo e recolhimento do gás para posterior reinstalação.</t>
  </si>
  <si>
    <t>Troca de resistência da pia da sala de lavagem do Laboratório 214.</t>
  </si>
  <si>
    <t>desentupimento de pia do laboratório 214.</t>
  </si>
  <si>
    <t>Troca de disjuntor do ar-condicionado da sala 321, prédio 3.</t>
  </si>
  <si>
    <t>Fixar luminária na parede da Central Telefônica.</t>
  </si>
  <si>
    <t xml:space="preserve"> CONCLUÍDO no sistema em 16/02/25 </t>
  </si>
  <si>
    <t>APROVAÇÃO: COMPRA DE MATERIAIS (30% DA MDO RESIDENTE) e 17/04/25</t>
  </si>
  <si>
    <t>Abertura de um "quadrado" para ventilação dos armários já existentes no laboratório - 617/P2</t>
  </si>
  <si>
    <t>O desumidificador está ligando mas não está absorvendo a umidade do ar - 002/P1</t>
  </si>
  <si>
    <t>Manutenção na luminária do teto da sala do DERCA (106/P1). A luminária está desprendendo do teto.</t>
  </si>
  <si>
    <t>B - CONFIRMAÇÃO DE AGENDAMENTO PROPOSTO NO FORMULÁRIO</t>
  </si>
  <si>
    <t xml:space="preserve"> CONCLUÍDO no sistema em 17/04/25 </t>
  </si>
  <si>
    <t>O ar condicionado da sala 319 segue sujo e o ar condicionado da sala 321 segue não funcionando.</t>
  </si>
  <si>
    <t>Troca de 6 lâmpadas no Laboratório de Epidemiologia Clínica (Epiclin) - Prédio 3, 7º andar, Sala 702</t>
  </si>
  <si>
    <t>Aparelhos de ar condicionado da sala 204. Ambos parecem estar aquecendo (a 24 C)</t>
  </si>
  <si>
    <t>lâmpadas para por no elevador social do P1(Atlas que irá instalar) </t>
  </si>
  <si>
    <t>Vaso está entupido(cabine da direita) , Banheiro feminino, ala sul, térreo, prédio 1.</t>
  </si>
  <si>
    <t xml:space="preserve"> CONCLUÍDO no sistema em 22/04/25 </t>
  </si>
  <si>
    <t>Lâmpadas queimadas no corredor principal próximo a sala 216 do prédio 1.</t>
  </si>
  <si>
    <t>Pia entupida e transbordando</t>
  </si>
  <si>
    <t>Instalação de tomada</t>
  </si>
  <si>
    <t>Cabo de rede não está funcionando - Supervisão Sulclean - sala 222, 2° andar, prédio 2</t>
  </si>
  <si>
    <t>Instalação de cadeado(apenas realizar o furo) no trinque da porta do abrigo de resíduos</t>
  </si>
  <si>
    <t xml:space="preserve"> CONCLUÍDO no sistema em 23/04/25 </t>
  </si>
  <si>
    <t>Desentupir ralo, Sala 114- Lavanderia, térreo, prédio 3</t>
  </si>
  <si>
    <t>8 A – ORÇAMENTAÇÃO Aguardando liberação fiscalização em 23/04/25</t>
  </si>
  <si>
    <t>Retirada do suporte para o teclado de uma das mesas.</t>
  </si>
  <si>
    <t>Ramal mudo. ramal 8768, sala 412 do prédio 1</t>
  </si>
  <si>
    <t>APROVAÇÃO: COMPRA DE MATERIAIS (30% DA MDO RESIDENTE) em 23/04/25</t>
  </si>
  <si>
    <t>Em visita hoje pela manhã. Conversamos com o encarregado e gostaríamos de adicionar essas portas - da capela de exaustão (foto acima) ao serviço de abertura para colocação de "venezianas" (conforme modelo da foto já enviada) e chaves. Em 23/04/25</t>
  </si>
  <si>
    <t>Vazamento de esgoto na sala do depósito de maravalha do Biotério</t>
  </si>
  <si>
    <t>Um dos vasos do banheiro masculino do 2° andar do prédio 1 está entupido.</t>
  </si>
  <si>
    <t xml:space="preserve"> CONCLUÍDO no sistema em 24/04/25 </t>
  </si>
  <si>
    <t>O aparelho de ar precisa ser recolocado no prédio do Arquivo, retirado devido a reforma da fachada</t>
  </si>
  <si>
    <t>Aguardamos o andamento.</t>
  </si>
  <si>
    <t>Deslocamento da porta da lavanderia do RU</t>
  </si>
  <si>
    <t>Chamado em duplicidade com o PI 2019134514</t>
  </si>
  <si>
    <t>Fixação de janela na sala 200A/P1</t>
  </si>
  <si>
    <t>Adequação de ponto de rede e instalação de ramal telefonica - 518/P1</t>
  </si>
  <si>
    <t>Fechadura da porta que dá acesso interno ao laboratório de análise sensorial caiu - 609/P2</t>
  </si>
  <si>
    <t>Conserto do pé de uma poltrona localizada no hall do 3º andar/P2.</t>
  </si>
  <si>
    <t>Ar condicionado desarmou, ao tentar ligar novamente desliga sozinho e liga luz laranja de aviso de erro - 814/P2</t>
  </si>
  <si>
    <t>vazamento em ar-condicionado, gerado pelo rompimento da bomba do dreno . 3º andar.</t>
  </si>
  <si>
    <t>Segunda,  28/04/2025, o Eng. Victor e eu vamos ao quadro para verificar o disjuntor e programar com o Biotério o desligamento para a troca.</t>
  </si>
  <si>
    <t>Ainda não consegui me interar de todos os chamados da elétrica que estão em aberto. Breve chegarei neste e atualizo o andamento.Em 25/04/25</t>
  </si>
  <si>
    <t xml:space="preserve"> CONCLUÍDO no sistema em 25/04/25 </t>
  </si>
  <si>
    <t>Pintura de cubos de mateira no auditório do Prédio 1.</t>
  </si>
  <si>
    <t>Vazamento do bebedouro do corredor no prédio 2, 8º andar.</t>
  </si>
  <si>
    <t xml:space="preserve"> CONCLUÍDO no sistema em 26/04/25 </t>
  </si>
  <si>
    <t xml:space="preserve"> CONCLUÍDO no sistema em 28/04/25 </t>
  </si>
  <si>
    <t>Tábua do parquet com desnível, causou tropeço de voluntário dos estágios do curso de fisioterapia - 814/P2</t>
  </si>
  <si>
    <t>Porta está emperrada(Phenix já foi informada) Emergencial, pois terá evento no dia de hoje e é necessário acesso pela porta</t>
  </si>
  <si>
    <t>Fixação do perfil metálico do degrau da escada em frente a biblioteca do P1, que se soltou.</t>
  </si>
  <si>
    <t>APROVAÇÃO: SERVIÇOS DEMANDADOS (20% DA MDO RESIDENTE) em 28/04/25</t>
  </si>
  <si>
    <t>verificar problema no marco da porta.</t>
  </si>
  <si>
    <t>os 2 telefones instalados na sala 09 que pertencem a sala dos professores e laboratório de anatomia tocam e não se consegue atender. Não se houve nada. </t>
  </si>
  <si>
    <t>conserto de maçaneta (a maçaneta se encontra na recepção do P3).</t>
  </si>
  <si>
    <t> instalação de um suporte para papel-toalha no banheiro feminino do 7º andar do Prédio 3.</t>
  </si>
  <si>
    <t>A - CONFIRMAÇÃO DE RECEBIMENTO DO CHAMADO em 29/04/25</t>
  </si>
  <si>
    <t xml:space="preserve"> CONCLUÍDO no sistema em 29/04/25 </t>
  </si>
  <si>
    <t>Ajuste/troca em instalação -  Caixa de esgoto/caixa d'água/tanque</t>
  </si>
  <si>
    <t>AO REQUERENTE/DOM: Não houve tempo hábil para a substituição de todas as luminárias, vamos a partir de amanhã dia 30/04/25 dar continuidade neste adiantemento. </t>
  </si>
  <si>
    <t>Problema no elevador de serviço (NÃO FAZ PARTE DO ESCOPO DO CONTRATO DE MANUTENÇÃO)</t>
  </si>
  <si>
    <t>Fixação do tampo da mesa redonda da sala 001-C prédio 1.</t>
  </si>
  <si>
    <t>Reparo no ponto de rede B03, que conecta o computador 033170 à rede, pois o mesmo não está funcionando - 206/P3</t>
  </si>
  <si>
    <t>Laboratório 205/P1 está sem ar-condicionado desde o verão</t>
  </si>
  <si>
    <t>Instalação de outro ponto de internet - 401b P1 - Departamento de Nutrição</t>
  </si>
  <si>
    <t>Manutenção em duas tomadas na sala da secretaria do Derca (107/P1) para a instalação da impressora de crachás. Polos invertidos.</t>
  </si>
  <si>
    <t>Tomada 110v localizada no armários dos temperos não está funcionando - 612 Prédio 2</t>
  </si>
  <si>
    <t>Tomada seja EXCLUSIVA, no padrão novo (ABNT) de 10A aterrada com polaridade não invertida</t>
  </si>
  <si>
    <t xml:space="preserve"> CONCLUÍDO no sistema em 30/04/25 </t>
  </si>
  <si>
    <t>Micro ondas de patrimônio número P060653 está saindo faísca ao ser utilizado</t>
  </si>
  <si>
    <t>Instalação de disjuntor de 40A no CD 53.1 do 5º pavimento - Pro-Diretorias</t>
  </si>
  <si>
    <t>Banheiro está sem maçaneta</t>
  </si>
  <si>
    <t>troca de tomada na nossa sala 207 (junto a janela) para a amperagem de 10 para 20v</t>
  </si>
  <si>
    <t>Vazamento em instalação</t>
  </si>
  <si>
    <t xml:space="preserve"> CONCLUÍDO no sistema em 02/05/25 </t>
  </si>
  <si>
    <t>Troca de polaridade de uma tomada para a instalação de nova impressora - 610/P1</t>
  </si>
  <si>
    <t>A - CONFIRMAÇÃO DE RECEBIMENTO DO CHAMADO em 02/05/25</t>
  </si>
  <si>
    <t>A pia do fundo do laboratório 320/P1 está entupida.</t>
  </si>
  <si>
    <t>Verificar e adequar a tomada para instalação da impressora, sala 617</t>
  </si>
  <si>
    <t>ELÉTRICA IMPRESSORA</t>
  </si>
  <si>
    <t>Solicito uma extensão do ramal 8835 (PROPPGI), localizado na sala 806, para a sala 806A, ambas do prédio 3.</t>
  </si>
  <si>
    <t>Averiguar tomada (e substituição) para instalação de impressora - 204/P1</t>
  </si>
  <si>
    <t xml:space="preserve"> CONCLUÍDO no sistema em 03/05/25 </t>
  </si>
  <si>
    <t>Estamos tratando desse chamado atravez do PI  2019095763 em 05/05/25</t>
  </si>
  <si>
    <t>Assim  precisamos que o requerente  avilie a malhora do isolamento. Em 05/05/25</t>
  </si>
  <si>
    <t>Reposição dos nº do endereço 997 e da placa referente ao estacionamento privativo que foram retirados da entrada do prédio do arquivo</t>
  </si>
  <si>
    <t>Schiller não está funcionando. A temperatura do ambiente está subindo muito rápido</t>
  </si>
  <si>
    <t xml:space="preserve"> CONCLUÍDO no sistema em 05/05/25 </t>
  </si>
  <si>
    <t>Em razão da instalação de novo equipamento de impressoras, averiguar a tomada da sala 207, prédio 1, departamento de Psicologia.</t>
  </si>
  <si>
    <t>Na sexta-feira foi feito o desentupimento da pia do laboratório 320/P1. No entanto, agora pela manhã ela voltou a apresentar problema.</t>
  </si>
  <si>
    <t>Verificar o disjuntor do relógio do arquivo, está com problema</t>
  </si>
  <si>
    <t>Solicitamos apoio da manutenção para a instalação da Exposição "Trem de Doido" no Espaço de Artes.</t>
  </si>
  <si>
    <t>Solicita que seja passado produto anti-cupim na mesma de vidro da sala da Reitora.</t>
  </si>
  <si>
    <t>Falta de luz na sala 10 - subsolo P1.</t>
  </si>
  <si>
    <t>Todos os aparelhos da sala estão com as luzes vermelhas acesas, funcionam um pouco e desligam sozinhos - 819/P2</t>
  </si>
  <si>
    <t>Pia está entupida - Banheiro feminino, 5° andar, prédio 2</t>
  </si>
  <si>
    <t>troca da resistência ou do chuveiro, bem como a instalação de mais um chuveiro</t>
  </si>
  <si>
    <t>Impressora foi instalada, precisa apenas conectar a rede</t>
  </si>
  <si>
    <t xml:space="preserve"> CONCLUÍDO no sistema em 06/05/25 </t>
  </si>
  <si>
    <t>Para verificação do chamado precisa desmontar o móvel (bancada de trabalho)? Em 05/05/25</t>
  </si>
  <si>
    <t>Retirar rodas da estante de metal - Biotério</t>
  </si>
  <si>
    <t>A - CONFIRMAÇÃO DE RECEBIMENTO DO CHAMADO em 06/05/25</t>
  </si>
  <si>
    <t>Lâmpadas do corredor interno, em frente às salas 217, 218 e 219 do prédio 1 estão queimadas</t>
  </si>
  <si>
    <t>Algumas tomadas de uma das bancadas estão sem energia - 714 - Genética Toxicológica/P3</t>
  </si>
  <si>
    <t>20 lâmpadas queimadas nos spots refletores do laboratório 714 - Genética Toxicológica/P3</t>
  </si>
  <si>
    <t>Vaso está entupido - Banheiro feminino, ala sul, térreo, prédio 1</t>
  </si>
  <si>
    <t>Ao ligar o ar condicionado, ele exala cheiro de queimado. O ar está funcionando, mas com cheiro de queimado - 403/P1</t>
  </si>
  <si>
    <t>Lâmpada queimada - 002B/P1</t>
  </si>
  <si>
    <t>Vazamento do split, praticamente sem uso e pingando. Na sala de lavagem 613A/P3, entre a estufa e o autoclave.</t>
  </si>
  <si>
    <t>Revisar porta de todos os andares do elevador de serviço, estão apresentando problemas - Elevador de serviço, todos os andares/P1</t>
  </si>
  <si>
    <t>Os ar condicionados não estão resfriando - 615/P2</t>
  </si>
  <si>
    <t>Foi realizada instalação de impressora nova na sala e o forro foi removido para tal, solicita recolocação da mesma - 614/P2</t>
  </si>
  <si>
    <t>Substituição dos conectores RJ45 do PC05 - Biblioteca</t>
  </si>
  <si>
    <t>Aparelho parou de funcionar. Sala NID 119</t>
  </si>
  <si>
    <t>A - CONFIRMAÇÃO DE RECEBIMENTO DO CHAMADO em 07/05/25</t>
  </si>
  <si>
    <t>Banheiro está sem água nos vasos sanitários. Banheiro feminino, 3° andar, ala norte, prédio 1</t>
  </si>
  <si>
    <t>Limpeza e troca de luminárias na sala de criação - Biotério</t>
  </si>
  <si>
    <t xml:space="preserve"> CONCLUÍDO no sistema em 07/05/25 </t>
  </si>
  <si>
    <t>Vazamento no vaso sanitário - Banheiro feminino, ala sul, 3° andar, prédio 1</t>
  </si>
  <si>
    <t>instalação de 5 suportes de teto para televisão no laboratório de anatomia</t>
  </si>
  <si>
    <t>Realizar fechamento provisório da claraboia no prédio da 7 de setembro.</t>
  </si>
  <si>
    <t>Cancela de entrada de veículos está fazendo barulho estranho - Guarita 01.</t>
  </si>
  <si>
    <t>Não conseguem desligar o ar condicionado porque o controle não funciona - 304/P3</t>
  </si>
  <si>
    <t>Verificação do equipamento de ar condicionado do laboratório 206 do prédio 3. O equipamento está fazendo barulho ao funcionar</t>
  </si>
  <si>
    <t>Retirada de duas lâmpadas de cada luminária no teto da sala da Reitora (excesso de luminosidade).</t>
  </si>
  <si>
    <t>Ligação do ponto B10 no laboratório 206 do prédio 3.</t>
  </si>
  <si>
    <t>Atualização da tomada para uso de impressora na sala 612 do prédio 1.</t>
  </si>
  <si>
    <t>Filtros de ar instalados, aguardando a conclusão em relação aos alçapões.Em 07/05/25</t>
  </si>
  <si>
    <t xml:space="preserve"> CONCLUÍDO no sistema em 08/05/25 </t>
  </si>
  <si>
    <t>Fixação de um quadro branco na sala 600D, prédio 1</t>
  </si>
  <si>
    <t>Instalação de dispenser para sabonete líquido no banheiro feminino do térreo do prédio 2.</t>
  </si>
  <si>
    <t>Adequação das salas 100G e 100E para a nova estruturação da DOM</t>
  </si>
  <si>
    <t>Desmontagem de duas bancadas com o objetivo de encaminhá-las ao Arquivo com o veículo institucional - Depósito do Patrimônio</t>
  </si>
  <si>
    <t>Disjuntores danificados por vandalismo - Arquivo</t>
  </si>
  <si>
    <t>Ramal sem sinal - 600C/P1</t>
  </si>
  <si>
    <t>A caixa de esgoto biológico em frente à porta lateral da Anatomia/P1 precisa ser esgotada.</t>
  </si>
  <si>
    <t>A água quente não está vindo nas torneiras da sala de lavagem de louças - RU</t>
  </si>
  <si>
    <t>conserto de vaso sanitário</t>
  </si>
  <si>
    <t>Curto circuito no disjuntor do arquivo (CONCENTRADO NO PI 2019135184)</t>
  </si>
  <si>
    <t>Atalização sobre a instalação da sinalização de segurança em 08/05/25</t>
  </si>
  <si>
    <t>Manutenção ou substituição das saídas de água do lava olhos de emergência do corredor da ala sul, entre os laboratórios 302 e 303/P1</t>
  </si>
  <si>
    <t>Lâmpada piscando - 320/P1</t>
  </si>
  <si>
    <t xml:space="preserve"> CONCLUÍDO no sistema em 09/05/25 </t>
  </si>
  <si>
    <t>No lab 802 B prédio 3, no fundo do corredor, o ar está vazando e saindo muita água. Ligado 24h p/ o resfriamento dos computadores.</t>
  </si>
  <si>
    <t>Ar condicionado do laboratório 203 do prédio 3, vazamento</t>
  </si>
  <si>
    <t>Troca de rodízio de tanque de cadáveres</t>
  </si>
  <si>
    <t>Ramal 8863 não está funcionando - 600C/P1</t>
  </si>
  <si>
    <t>Gotejamento no cano localizado no teto exatamente na entrada da sala 316 do predio 3</t>
  </si>
  <si>
    <t>Vazamento no mictório do banheiro masculino do 3º andar do prédio 3 (sala 309)</t>
  </si>
  <si>
    <t xml:space="preserve"> CONCLUÍDO no sistema em 10/05/25 </t>
  </si>
  <si>
    <t xml:space="preserve"> CONCLUÍDO no sistema em 12/05/25 </t>
  </si>
  <si>
    <t>Estantes para serem cortadas e utilizadas para secagem de materiais no Biotério.</t>
  </si>
  <si>
    <t>Portanto, recomenda-se a contratação de empresa especializada e devidamente capacitada para a realização dos serviços mencionados. Solicita-se, assim, autorização para a elaboração de orçamento junto a fornecedores qualificados. Em 12/05/25</t>
  </si>
  <si>
    <t>Micro-ondas retirado do prédio da 7 de setembro para teste.</t>
  </si>
  <si>
    <t> lâmpadas na entrada do laboratório 615 não ligam, bem como do Bistrô.</t>
  </si>
  <si>
    <t>Testar se  micro ondas estão funcionando- Passar na Prefeitura antes e falar com Márcio ou Sibele </t>
  </si>
  <si>
    <t xml:space="preserve"> CONCLUÍDO no sistema em 13/05/25 </t>
  </si>
  <si>
    <t>Solicito novo controle remoto para o ar condicionado da sala, no modelo seguinte: TYPE:R51/E</t>
  </si>
  <si>
    <t>Não há gás na tubulação do Prédio 3 que serve o laboratório 813</t>
  </si>
  <si>
    <t xml:space="preserve">Vaso sanitário - Tampa solta </t>
  </si>
  <si>
    <t>Um dos vasos está interditado.</t>
  </si>
  <si>
    <t>Lampadas com mau contato</t>
  </si>
  <si>
    <t>Torneira vazando </t>
  </si>
  <si>
    <t>Vaso sem tampa</t>
  </si>
  <si>
    <t>Cano da pia da parede está vazando</t>
  </si>
  <si>
    <t>Vazamento em instalação mictório</t>
  </si>
  <si>
    <t>Pia entupida</t>
  </si>
  <si>
    <t>Um dos aparelhos de ar não está ligando, já testamos com os dois controles.  </t>
  </si>
  <si>
    <r>
      <t> </t>
    </r>
    <r>
      <rPr>
        <sz val="11"/>
        <color rgb="FF155210"/>
        <rFont val="Segoe UI"/>
        <family val="2"/>
      </rPr>
      <t>lâmpada queimada</t>
    </r>
  </si>
  <si>
    <t>Aparelho de telefone da Phenix parou de funcionar.</t>
  </si>
  <si>
    <t>Necessidade de pendurar um quadro na sala da reitora.</t>
  </si>
  <si>
    <t>Tampa de um dos vasos está se soltando</t>
  </si>
  <si>
    <t>Cano da pia da parede está vazando.</t>
  </si>
  <si>
    <t>Vaso não está funcionando </t>
  </si>
  <si>
    <t>Solicitamos fixação de fios em canaleta para ajustes do layout do Bistro, laboratório 610/prédio 2.</t>
  </si>
  <si>
    <t>Vaso entupido</t>
  </si>
  <si>
    <t>Banheiro masculino PCD do 7° andar do prédio 3 está sem luz (falta de sensor)</t>
  </si>
  <si>
    <t>Tampa do vaso está solta </t>
  </si>
  <si>
    <t>Consertar o miolo da fechadura da porta da sala de estudo nº 1 que está avariado</t>
  </si>
  <si>
    <t xml:space="preserve"> CONCLUÍDO no sistema em 14/05/25 </t>
  </si>
  <si>
    <t>análise de viabilidade técnica e elaboração de proposta de solução (diagrama/croqui/projeto). </t>
  </si>
  <si>
    <t>Suporte de sabonete liquido está quebrado</t>
  </si>
  <si>
    <t>Vaso entupido - Banheiro Feminino PCD, 6° andar, prédio 3 (em duplicidade com o PI 2019125423)</t>
  </si>
  <si>
    <t>Identificação de ponto lógico - 604/P1</t>
  </si>
  <si>
    <t>Recolocação de borracha de vedação de uma das janelas da sala 600A/P1</t>
  </si>
  <si>
    <t>Ar condicionado não liga/não desliga - 214/P2</t>
  </si>
  <si>
    <t>As lâmpadas das escadas não estão ligando - Corredor das escadas de emergência do Prédio 3</t>
  </si>
  <si>
    <t>Conforme relato do técnico Fábio Camargo, para finalizar a instalação do ar condicionado será necessário a conclusão da escada de emergência para liberar a montagem do andaime em 14/05/25</t>
  </si>
  <si>
    <t>Cabo de internet RJ45 para o ponto B19 da sala 106 do prédio 3, o atual não está funcionando</t>
  </si>
  <si>
    <t>Fixar suporte de papel-toalha que está caindo - Banheiro masculino, 3° andar, prédio 2</t>
  </si>
  <si>
    <t>Conserto de um banco - Patrimônio 8199 - o qual está na sala 004 do prédio 1</t>
  </si>
  <si>
    <t>Uma das fitas amarelas que sinalizam a porta de entrada da Biblioteca está descolando</t>
  </si>
  <si>
    <t>8 A – ORÇAMENTAÇÃO Aguardando liberação fiscalização em 14/05/25</t>
  </si>
  <si>
    <t xml:space="preserve"> CONCLUÍDO no sistema em 15/05/25 </t>
  </si>
  <si>
    <t>APROVAÇÃO: COMPRA DE MATERIAIS (30% DA MDO RESIDENTE) em 15/05/25</t>
  </si>
  <si>
    <t xml:space="preserve"> CONCLUÍDO no sistema em 15/02/25 </t>
  </si>
  <si>
    <t>Conserto dos pés de uma poltrona que fica no hall do 6ºandar do prédio 2</t>
  </si>
  <si>
    <t>2 trocas de voltagem para 220V - 304/P3</t>
  </si>
  <si>
    <t>solicitamos suportes de alcool gel,para os corredores do laboratorio de anatomia</t>
  </si>
  <si>
    <t>Está ocorrendo vazamento em algum local da pia do banheiro feminino da ala norte do Prédio 1</t>
  </si>
  <si>
    <t>A rampa de madeira que vence o desnível entre o hall do térreo do P2 e o corredor de acesso ao DCE está quebrada</t>
  </si>
  <si>
    <t>necessitamos da recolocação dos suportes e dos apaprelhos de ar-condicionados que precisaram ser retirados para execução da obra de restauração da fachada do prédio da avenida Ceará 997.</t>
  </si>
  <si>
    <t>tomada EXCLUSIVA, no padrão novo (ABNT) de 10A aterrada com polaridade não invertida. Não pode ser dupla ou derivada</t>
  </si>
  <si>
    <t>Possibilidade de adequação da vazão de água de uma torneira com Pressurizador - 707/P3</t>
  </si>
  <si>
    <t>A lâmpada da capela 02 do laboratório 320 queimou.</t>
  </si>
  <si>
    <t xml:space="preserve"> CONCLUÍDO no sistema em 16/05/25 </t>
  </si>
  <si>
    <t>Reinstalação da evaporadora da sala 100g/P1 para restabelecimento do funcionamento do Ar Condicionado</t>
  </si>
  <si>
    <t>O banheiro feminino do oitavo andar - 812 - P2 necessita de um novo assento sanitário</t>
  </si>
  <si>
    <t>Sendo a previsão de entrega entre 05/08/2025 à 16/09/2025.</t>
  </si>
  <si>
    <t xml:space="preserve"> CONCLUÍDO no sistema em 19/05/25 </t>
  </si>
  <si>
    <t>Vazamento em chuveiro lava-olhos - Corredor/complexo de laboratórios ala norte 3° andar P1</t>
  </si>
  <si>
    <t>Torneira pingando - 514/P3</t>
  </si>
  <si>
    <t>Troca de voltagem da tomada localizada ao lado da impressora de 200 V para 110 V - 309/P1</t>
  </si>
  <si>
    <t>Revisão e adequação das tomadas elétricas que atendem aos balcões das recepções do Prédio 03</t>
  </si>
  <si>
    <t>Vaso sanitário está vazando bastante - Banheiro masculino, 8° andar, prédio 3</t>
  </si>
  <si>
    <t>A mesa auxiliar, para suporte do teclado, não está mais encaixando nas corrediças e fica caindo - 304C/P1</t>
  </si>
  <si>
    <t>Vazamento em um vaso sanitário do Arquivo</t>
  </si>
  <si>
    <t>Vaso está sem assento - Banheiro feminino, ala norte, 2° andar, prédio 1</t>
  </si>
  <si>
    <t>Verificar tomadas do hall do 3° andar do prédio 2, algumas estão com mau contato.</t>
  </si>
  <si>
    <t>Desta NF 43682 da Ferragem Lampião, no valor total de R$ 1.843,70, o valor para este chamado é de R$ R$ 1.730,00 mais R$ 35,00 de frete</t>
  </si>
  <si>
    <t>Criação de um ponto de internet - 401B/P1</t>
  </si>
  <si>
    <t xml:space="preserve"> CONCLUÍDO no sistema em 20/05/25 </t>
  </si>
  <si>
    <t>Restabelecimento da sala 100G, conserto das duas tomadas elétricas e conserto da parede de gesso.</t>
  </si>
  <si>
    <t>Troca de uma saboneteira que está quebrada - 201/P1</t>
  </si>
  <si>
    <t>Maçaneta da porta de entrada do laboratório está caindo SALA 514/P3</t>
  </si>
  <si>
    <t>Substituição das saboneteiras do banheiro 214, no Prédio 1. Uma delas está quebrada e a outra apresenta vazamento</t>
  </si>
  <si>
    <t>tomada onde estava ligado o Frigobar e todas tomadas próximas pararam de funcionar. 218</t>
  </si>
  <si>
    <t>Alteração de voltagem em uma das tomadas do Espaço de Convivência dos Alunos - P2 - térreo alto.</t>
  </si>
  <si>
    <t>lâmpada queimada - Banheiro feminino 410, 4° andar, prédio 3</t>
  </si>
  <si>
    <t>Mictório vazando - Banheiro masculino, 6° andar, prédio 2</t>
  </si>
  <si>
    <t>porta do corredor de entrada para a Reitoria porque a porta não está fechando</t>
  </si>
  <si>
    <t>lâmpada queimada</t>
  </si>
  <si>
    <t>alteração da voltagem para 220V - Copa 5° andar - Reitoria</t>
  </si>
  <si>
    <t>A - CONFIRMAÇÃO DE RECEBIMENTO DO CHAMADO em 21/05/25</t>
  </si>
  <si>
    <t xml:space="preserve"> CONCLUÍDO no sistema em 21/05/25 </t>
  </si>
  <si>
    <t>Colar a tela de projeção. O rolo interno da tela está com adesivo - 216/P1</t>
  </si>
  <si>
    <t>Vazamento em ar-condicionado - 414/P1</t>
  </si>
  <si>
    <t>constatado que um dos vasos sanitários do banheiro do Museu estava demorando a descer ou enchendo demais</t>
  </si>
  <si>
    <t>Fixar suporte de sabonete líquido - Banheiro masculino, 606, 6° andar, P2</t>
  </si>
  <si>
    <t>Um dos mictórios está entupido - Banheiro masculino, 5° andar, prédio 1</t>
  </si>
  <si>
    <t>Um dos vasos está sem tampa - Banheiro masculino, 4° andar, prédio 1</t>
  </si>
  <si>
    <t>Um dos mictórios não está funcionando - Banheiro masculino, 3° andar, prédio 1</t>
  </si>
  <si>
    <t>Tomada caindo na sala de criação - Biotério</t>
  </si>
  <si>
    <t>Então peço ao requerente que se tiver algum problema, nos acione.</t>
  </si>
  <si>
    <t>As dobradiças das portas de principais da sala 802 e do banheiro 813 estão se soltando - Prédio 2</t>
  </si>
  <si>
    <t>Troca de posição, de suporte de butijão de CO2 - 707/P3</t>
  </si>
  <si>
    <t>Ajuste da tomada para instalação da nova impressora para o laboratório 413 prédio 1.</t>
  </si>
  <si>
    <t>Ajuste para adequação de tomadas ao gerador - 707/P3</t>
  </si>
  <si>
    <t>Instalação de suporte de tv na parede na sala híbrida no laboratório de anatomia/P1</t>
  </si>
  <si>
    <t>Substituição de luminárias de emergência contemplando o refazimento dos furos para fixação - Corredor 2° andar, ala sul, Prédio 1</t>
  </si>
  <si>
    <t>Cadeira da sala 606 do prédio 3 está com problema. Patrimônio: 041756</t>
  </si>
  <si>
    <t>Desentupimento de ralo na cozinha do RU</t>
  </si>
  <si>
    <t xml:space="preserve">Linha está muda, não toca nem faz ligação - 608/P1
</t>
  </si>
  <si>
    <t>A - CONFIRMAÇÃO DE RECEBIMENTO DO CHAMADO em 22/05/25</t>
  </si>
  <si>
    <t>Manutenção em tomadas existentes no nono andar do prédio 2 (espaço de convivência destinados aos TAES e professores)</t>
  </si>
  <si>
    <t>Retroprojetor instalado com recolhimento dentro do teto</t>
  </si>
  <si>
    <t>Conserto de puxadores quebrados - um no gaveteiro e um no armário do laboratório</t>
  </si>
  <si>
    <t>lâmpada queimada - Museu/P2</t>
  </si>
  <si>
    <t>Confecção de chaveiros para reduzir perdas de chaves - 214/P2</t>
  </si>
  <si>
    <t>As tomadas da copa na Reitoria não estão funcionando</t>
  </si>
  <si>
    <t>O suporte da TV encontra-se um pouco frouxo. Readequar para que não ocorram incidentes - Museu/P2</t>
  </si>
  <si>
    <t xml:space="preserve"> CONCLUÍDO no sistema em 22/05/25 </t>
  </si>
  <si>
    <t>Alteração na localização dos pontos/conectores de rede, para adequá-los ao layout da sala 202/P2</t>
  </si>
  <si>
    <t>4 tomadas elétricas e 4 pontos de rede não estão funcionando - 100I/P1</t>
  </si>
  <si>
    <t xml:space="preserve"> CONCLUÍDO no sistema em 22/05/25</t>
  </si>
  <si>
    <t> instalação de insulfilme nas janelas da sala dos técnicos e da sala de apoio a docência</t>
  </si>
  <si>
    <t xml:space="preserve"> CONCLUÍDO no sistema em 23/05/25 </t>
  </si>
  <si>
    <t>Instalação de uma tomada no teto para conexão do projetor que fica no laboratório 305/p1</t>
  </si>
  <si>
    <t>Identificação e verificação do ponto lógico no Depósito do Patrimônio no Subsolo - Prédio 2.</t>
  </si>
  <si>
    <t>levantamento dos circuitos de iluminação da biblioteca e um estudo para organização e instalação de interruptores</t>
  </si>
  <si>
    <t>Confecção de um claviculário para melhor controle das chaves dos armários do laboratório 214/P2</t>
  </si>
  <si>
    <t>Confecção de chaveiros para chaves de armário de laboratório 617/P2</t>
  </si>
  <si>
    <t>Devido a demora para secar a massa corrida e ainda( conforme imagens em anexo  , o fato que iemos realizar melhorias na aparede perpendicular a parede danificada , a sala ficara pronta apenas 27/05. </t>
  </si>
  <si>
    <t xml:space="preserve"> CONCLUÍDO no sistema em 24/05/25 </t>
  </si>
  <si>
    <t xml:space="preserve"> CONCLUÍDO no sistema em 26/05/25 </t>
  </si>
  <si>
    <t>Pintura da antiga sala da AUDIN (sala 500D/P1) entre os dias 29 de maio e 02 de junho, para a mudança do vice-reitor para esta sala.</t>
  </si>
  <si>
    <t>Questionar a empresa sobre a razão deste valor ser tão elevado e atualizar a resposta no chamado.</t>
  </si>
  <si>
    <t>Ar-condicionado não liga. Biotério.</t>
  </si>
  <si>
    <t>Ajustar a maçaneta da porta da área de lavagem de materiais - Biotério</t>
  </si>
  <si>
    <t>Tomada solta da caixa na saída de emergência do 5° pavimento do Prédio 03.</t>
  </si>
  <si>
    <t>Identificação de um ponto de lógica (PL) localizado na sala 500E, do prédio I, para posterior habilitação no switch do andar.</t>
  </si>
  <si>
    <t>APROVAÇÃO: COMPRA DE MATERIAIS (30% DA MDO RESIDENTE) EM 26/05/25</t>
  </si>
  <si>
    <t>Adequação dos pontos lógicos, nas salas 504 e 500D/P1</t>
  </si>
  <si>
    <t>Adequação na marcenaria do mobiliário, nas salas 504 e 500D/P1</t>
  </si>
  <si>
    <t>Vazamento em uma tubulação de ar no corredor da área limpa, sala 415 Biotério</t>
  </si>
  <si>
    <t>Algumas lâmpadas da sala 307-p1 estão queimadas</t>
  </si>
  <si>
    <t xml:space="preserve"> CONCLUÍDO no sistema em 27/05/25 </t>
  </si>
  <si>
    <t>Conserto dos pés do sofá em couro marrom, número de patrimônio 321, localizado no Depósito do Patrimônio, no subsolo do P2.</t>
  </si>
  <si>
    <t>3 pontos lógicos; 5 pontos elétricos, e circuitos telefônicos e trocas de 8 lâmpadas de Led - 504/P1</t>
  </si>
  <si>
    <t>Porta de uma cabine de banheiro caída banheiro Feminino Ala Norte 6º andar P1</t>
  </si>
  <si>
    <t>Embaixo da escada que dá acesso ao Ecotelhado uma mesa desmontada e encostada na parede</t>
  </si>
  <si>
    <t>Porta de entrada do Gabinete da Reitoria (502/P1) não está abrindo utilizando o botão.</t>
  </si>
  <si>
    <t>Tampa do vaso sanitário está quebrada.</t>
  </si>
  <si>
    <t>AO REQUERENTE :  ao realizar a visita verificamos  e as medidas da sala em questão e ainda quais seriam os modelos de pratileiras que o requerente estava solicitando  , porem , foi informada a pessoa que nos acompanhou que as prateleiras não poderiam ocupar todo o espaço sugerido por questão de mobilidade no local  , que seria necessario adaptar a ideia inicial , para isso a mesma iria consultar o responsavel pela sala se a ideia de diminuir a quantidade de prateliras esta de acordo com a necessidade , aguardamos essa definiçao . </t>
  </si>
  <si>
    <t>Vaso sanitário sem tampa, localizado no boxe do meio - Banheiro masculino, 6° andar, P1</t>
  </si>
  <si>
    <t>Manutenção das persianas da sala 106B do prédio 3.</t>
  </si>
  <si>
    <t xml:space="preserve">No 5 andar do P3 fio exposto, risco de choque. Sensor da entrada ,escada de emergência. 
</t>
  </si>
  <si>
    <t>Telefone da guarita 2 encontra-se mudo.</t>
  </si>
  <si>
    <t>limpeza do ar condicionado da salas de pós operatório do Biotério.</t>
  </si>
  <si>
    <t>adequação do ponto eletrônico da impressora e ajuste na linha telefonica, ramal 8781, que atualmente não está funcionando.</t>
  </si>
  <si>
    <t>Instalação de ganchos na sala 100E (retirar da sala 100H e colocar na 100E) - Prédio 1</t>
  </si>
  <si>
    <t>Instalação de novo ponto lógico e tomada - 304C/P1.</t>
  </si>
  <si>
    <t>A porta está com uma folga e fica batendo e a fechadura está trancando - 806/P3</t>
  </si>
  <si>
    <t>Temos pontos de rede não identificados, necessidade de novos pontos, assim como a de mais um ponto para o telefone - 500E/P1</t>
  </si>
  <si>
    <t>Instalação de 5 suporte de papel toalha para as pias do laboratório, um suporte para papel higienico no banheiro e um suporte para sabonete liquido - 022/P1</t>
  </si>
  <si>
    <t>Ramal mudo - 600C/P1</t>
  </si>
  <si>
    <t>Ramal mudo - sala 100E, agora está na sala 507, prédio 1. Também o ramal 8788 está mudo</t>
  </si>
  <si>
    <t>Troca de uma das tomadas elétricas ao lado da porta da sala 414/P1 para o modelo de 2 polos c+ terra 10A</t>
  </si>
  <si>
    <t xml:space="preserve"> CONCLUÍDO no sistema em 28/05/25 </t>
  </si>
  <si>
    <t>Ajuste em dois mobiliários do RU que estão com o pé quebrado</t>
  </si>
  <si>
    <t>Avaliação da instalação do equipamento Biacore na Unidade Bioanalítica (P3/603)</t>
  </si>
  <si>
    <t>O ponto PC30 precisa de reparo, não tem sinal - Sala Coworking da Proplad/1° andar/P1</t>
  </si>
  <si>
    <t>A - CONFIRMAÇÃO DE RECEBIMENTO DO CHAMADO em 29/05/25</t>
  </si>
  <si>
    <t>A - CONFIRMAÇÃO DE RECEBIMENTO DO CHAMADO em 28/05/25</t>
  </si>
  <si>
    <t xml:space="preserve"> CONCLUÍDO no sistema em 29/05/25 </t>
  </si>
  <si>
    <t>O Espaço de Artes (junto à biblioteca) sofre com infiltração de água da chuva, colocando em risco as obras ali expostas.</t>
  </si>
  <si>
    <t>Instalação de 02 tomadas 220V na sala 100E/P1 - Sala da Diretoria de Obras e Manutenção, para instalação de frigobar</t>
  </si>
  <si>
    <t>Transferência de ramal- Sala 100E - Sala da Diretoria de Obras e Manutenção</t>
  </si>
  <si>
    <t>Avaliação e adequação dos pontos de lógica existentes e funcionais para o novo layout do mobiliário da sala da DOM (100E/P1)</t>
  </si>
  <si>
    <t>Trocar a mangueira de um vazamento no corredor da área limpa - Biotério</t>
  </si>
  <si>
    <t>chapa está com uma parte solta que atrapalha no momento de fechar a porta.</t>
  </si>
  <si>
    <t>Ar condicionado da Guarita 01 não está funcionando</t>
  </si>
  <si>
    <t>Adequação da tomada de 10A para tomada de 20A para ligação da impressora da DOM</t>
  </si>
  <si>
    <t>Troca de 3 tomadas duplas para o padrão novo - 307/P1</t>
  </si>
  <si>
    <t>Parede sala 208 do prédio 3</t>
  </si>
  <si>
    <t>Faltam 8 lâmpadas na sala.</t>
  </si>
  <si>
    <t>O dispenser de sabonete do banheiro de cadeirante do oitavo andar do prédio 2 está quebrado.</t>
  </si>
  <si>
    <t>Verificar os ares-condicionados no térreo da Biblioteca que não estão funcionando.</t>
  </si>
  <si>
    <t xml:space="preserve"> CONCLUÍDO no sistema em 30/05/25 </t>
  </si>
  <si>
    <t>A porta de acesso ao prédio 3 está com problemas/não está funcionando adequadamente</t>
  </si>
  <si>
    <t>Instalação de tomada nova para impressora - 609/P1</t>
  </si>
  <si>
    <t>Verificação dos cabos de telefonia da sala 401b/P1. Apenas 1 telefone está em funcionamento</t>
  </si>
  <si>
    <t>A - CONFIRMAÇÃO DE RECEBIMENTO DO CHAMADO em 30/05/25</t>
  </si>
  <si>
    <t>Trocar a luminária no banheiro utilizado pela Reitora, no Gabinete da Reitoria, pois a iluminação é muito fraca - P1</t>
  </si>
  <si>
    <t>Confecção e instalação de prateleiras para organizar espaços</t>
  </si>
  <si>
    <t>Infiltração no teto do 9° andar/P2</t>
  </si>
  <si>
    <t>Possível vazamento em uma instalação no prédio da Sete de Setembro</t>
  </si>
  <si>
    <t>Verificar armário C21 que foi arrombado - 723/P2</t>
  </si>
  <si>
    <t>Recuperar o apoio de braço das poltronas do anfiteatro do predio 3</t>
  </si>
  <si>
    <t>As duas tomadas localizadas próximas de uma das janelas da sala 100H - Prédio 1 estão com aparente falta de energia</t>
  </si>
  <si>
    <t>Porta arrancada no sanitário MASC, 2o PAV/P2</t>
  </si>
  <si>
    <t xml:space="preserve"> CONCLUÍDO no sistema em 31/05/25 </t>
  </si>
  <si>
    <t xml:space="preserve"> CONCLUÍDO no sistema em 02/06/25 </t>
  </si>
  <si>
    <t>Limpeza do ar da sala de quarentena - Biotério</t>
  </si>
  <si>
    <t xml:space="preserve"> CONCLUÍDO no sistema em 01/06/25 </t>
  </si>
  <si>
    <t>Verificação e solução de possível problema no ar-condicionado - 107/P1</t>
  </si>
  <si>
    <t>Guarda sol da mesa na sacada do 2° andar esta quebrado - Prédio 2</t>
  </si>
  <si>
    <t>A borracha que veda embaixo da porta de entrada do RU está arrebentada.</t>
  </si>
  <si>
    <t>Torneira escorrendo água - 514/P3</t>
  </si>
  <si>
    <t>Retirada de duas cubas, que não são usadas. Não tem encanamento e ralos - 602/P3</t>
  </si>
  <si>
    <t>A descarga do banheiro do 8º andar - 807 - P2 (cadeirante) não está funcionando.</t>
  </si>
  <si>
    <t>Falta de água no banheiro masculino no 5º andar</t>
  </si>
  <si>
    <t xml:space="preserve"> CONCLUÍDO no sistema em 03/06/25 </t>
  </si>
  <si>
    <t>Colocar tampa do vaso sanitário do banheiro do 4º andar (banheiro universal) da ala sul/P1</t>
  </si>
  <si>
    <t>Troca de torneira- RU</t>
  </si>
  <si>
    <t>Desmontagem de 3 mesas em "L" localizadas no 9º andar do P2</t>
  </si>
  <si>
    <t>Instalação de um trava porta na porta da sala dos técnicos do laboratório de anatomia/P1</t>
  </si>
  <si>
    <t>a instalação da t.v. na sala da vice-reitoria (500D).</t>
  </si>
  <si>
    <t>Bebedouro entupido - Subsolo/P1</t>
  </si>
  <si>
    <t>DERIVAÇÃO DE TOMADA</t>
  </si>
  <si>
    <t>Ajuste em uma das mesas que estão no mezanino.</t>
  </si>
  <si>
    <t>O ar do auditório do P3 está vazando e a água está caindo sobre a poltrona. O aparelho está ligado em 23 graus.</t>
  </si>
  <si>
    <t>Instalação de quadro branco na sala 600B do Prédio 1 - alteração de local</t>
  </si>
  <si>
    <t>B - CONFIRMAÇÃO DE AGENDAMENTO PROPOSTO NO FORMULÁRIO em 04/06/25</t>
  </si>
  <si>
    <t xml:space="preserve"> CONCLUÍDO no sistema em 04/06/25 </t>
  </si>
  <si>
    <t>Substituição de tubulação no Fan Coil que alimenta o Zebrafish da Sala técnica 312/P3</t>
  </si>
  <si>
    <t>Vazamento no forro aberto da sala de aula 200B/P1.</t>
  </si>
  <si>
    <t>Vaso do banheiro PCD está sem tampa. 6º andar.</t>
  </si>
  <si>
    <t>Instalação do telefone 8890, ramal que já pertencia a sala, para a nova sala da PROINFRA, 100D.</t>
  </si>
  <si>
    <t>Uma das torneiras do banheiro feminino do prédio 3 está estragada.</t>
  </si>
  <si>
    <t>Fixar suporte de sabonete líquido.</t>
  </si>
  <si>
    <t>Vaso do banheiro PCD está sem tampa</t>
  </si>
  <si>
    <t>Uma das torneiras do vestiário masculino do DCE está estragada.</t>
  </si>
  <si>
    <t>Recolocar suporte de papel toalha que estava solta (suporte foi entregue no escritório da Phenix)</t>
  </si>
  <si>
    <t>Retirada de 3 cadeados que estão emperrados de armários do Programa Cuidando da Farmácia Caseira, na sala 120 do prédio 2.</t>
  </si>
  <si>
    <t>Ao arrumar a persiana, o teto rachou e a persiana caiu - 600D/P1</t>
  </si>
  <si>
    <t>Conserto do sistema x que acabou descolando da parede, nos quais passam cabo de rede e telefonia - 100D/P1</t>
  </si>
  <si>
    <t>Realizar furos nas paredes - 100D/P1</t>
  </si>
  <si>
    <t>sala 518-p1 tomada não apresenta tensão (pl 24), arrumar para a instalação da impressora nesse local.</t>
  </si>
  <si>
    <t>Telefone novo para a sala 403/P1 (chamado não faz parte do contrato de manutenção)</t>
  </si>
  <si>
    <t>Devo dar andamento a este chamado? Em  04/06/25</t>
  </si>
  <si>
    <t>Há necessidade de uma extensão elétrica para ligar um computador - 100D/P1</t>
  </si>
  <si>
    <t>Pintura da sala 500A (PROPLAD - Prédio 1)</t>
  </si>
  <si>
    <t>A geladeira da Coordlab, que se encontra na sala 103 do prédio 3 não está funcionando</t>
  </si>
  <si>
    <t>Tomada com polos invertidos - 600D/P1</t>
  </si>
  <si>
    <t xml:space="preserve"> CONCLUÍDO no sistema em 05/06/25 </t>
  </si>
  <si>
    <t>Em conversa de alinhamento com o mecânico Fábio, o mesmo menciona que não consegue montar andaime para avaliação do equipamento, pois está na região da obra das escadarias de emregência (escopo engenharia UFCSPA). Em 04/06/25</t>
  </si>
  <si>
    <t>O ar condicionado do Laboratório 3 (sala 001-b/P1) não está ligando.</t>
  </si>
  <si>
    <t>O ar-condicionado da sala 001-C/P1 não esquenta.</t>
  </si>
  <si>
    <t>Conserto de cadeira alta, patrimônio 034477, cujo assento encontra-se solto. 813</t>
  </si>
  <si>
    <t>Instalar dois quadros brancos na sala 100E/P1.</t>
  </si>
  <si>
    <t>Instalação hidráulica de uma cuba desde entrada de água e saída por sifão - 602/P3</t>
  </si>
  <si>
    <t>Descarga do vaso feminino não está funcionando.</t>
  </si>
  <si>
    <t>Pia vazando pelo cano sanfonado - 618/P2</t>
  </si>
  <si>
    <t>6 B – LEVANTAMENTO DE MATERIAIS: OS URGÊNCIA, NORMAL E PROGRAMADA  em 05/06/25</t>
  </si>
  <si>
    <t>Realocação de um armário aéreo, ou seja, precisa subi-lo - 602/P3</t>
  </si>
  <si>
    <t>Tem um buraco no banheiro masculino do 2° andar do prédio 3 e está pingando em cima do vaso sanitário.</t>
  </si>
  <si>
    <t>Poltrona quebrada está sem os pés.</t>
  </si>
  <si>
    <t>A - CONFIRMAÇÃO DE RECEBIMENTO DO CHAMADO em 06/06/25</t>
  </si>
  <si>
    <t xml:space="preserve"> CONCLUÍDO no sistema em 06/06/25 </t>
  </si>
  <si>
    <t>Troca de vidro rachado na janela do laboratório. Prédio 3, 7º andar - sala 702.</t>
  </si>
  <si>
    <t>Identificação de ponto lógico (5 pontos) - 504/P1</t>
  </si>
  <si>
    <t>A tomada não está funcionando - 403/P1</t>
  </si>
  <si>
    <t>Banheiro PCD está com vazamento - 5° andar/P3</t>
  </si>
  <si>
    <t>Bom dia. Vamos colocar na nossa programação. Em 06/06/25</t>
  </si>
  <si>
    <t>AO REQUERENTE/DOM: a pintura vai ser feita após a finalização das readequações elétricas na sala 008 EM 06/06/25</t>
  </si>
  <si>
    <t>Problema em uma maçaneta que cai quando puxa. Fica na porta de entrada do laboratório de cultura - 813/P3</t>
  </si>
  <si>
    <t xml:space="preserve"> CONCLUÍDO no sistema em 07/06/25 </t>
  </si>
  <si>
    <t>Identificação deste cabo no rack para que possamos ativar o referido ponto PL24 - 518/P1</t>
  </si>
  <si>
    <t>Fixação/remoção de canaletas - 413/P1</t>
  </si>
  <si>
    <t>A - CONFIRMAÇÃO DE RECEBIMENTO DO CHAMADO em 09/06/25</t>
  </si>
  <si>
    <t xml:space="preserve"> CONCLUÍDO no sistema em 09/06/25 </t>
  </si>
  <si>
    <t>Análise (avaliação) para a instalação de um bebedouro para o gabinete da reitoria - 502/P1</t>
  </si>
  <si>
    <t>Confecção de dois claviculários: um com 12 e outro com 15 ganchos - 307/P1</t>
  </si>
  <si>
    <t>Os dois mictórios do banheiro masculino do 6° andar do prédio 2 apresentam problemas. Um interditado e outro correndo água.</t>
  </si>
  <si>
    <t>Verificar tomada do bebedouro do 8º andar do prédio 2</t>
  </si>
  <si>
    <t>Eletroima da porta corta-fogo está caído - 7° andar/P2</t>
  </si>
  <si>
    <t>Encosto de um sofá está caído - Ao lado da porta corta-fogo, 7° andar, prédio 2</t>
  </si>
  <si>
    <t>Dispenser para papel toalha não esta fixado na parede. Banheiro feminino 200e</t>
  </si>
  <si>
    <t>Instalar 2 saboneteiras no banheiro masculino do 6° andar do prédio 2. Uma junto a pia normal e outra na pia PCD</t>
  </si>
  <si>
    <t>Armário C21 está sem porta. P2 7 andar</t>
  </si>
  <si>
    <t>Descarga estragada - Banheiro Masculino, 208, prédio 2</t>
  </si>
  <si>
    <t>Porta de gaveta caiu, precisando ser recolocada - 317/P1</t>
  </si>
  <si>
    <t>Falta de água em instalação, laboratórios 302 e 304 tem pouquíssima vazão de água.</t>
  </si>
  <si>
    <t>Colocação das lâmpadas faltantes nas luminárias, totalizando 3 lâmpadas - Banheiro feminino (300E/P1)</t>
  </si>
  <si>
    <t>Substituir lâmpadas queimadas do banheiro feminino ala norte.</t>
  </si>
  <si>
    <t xml:space="preserve"> CONCLUÍDO no sistema em 10/06/25 </t>
  </si>
  <si>
    <t>A porta de vidro do lado esquerdo do ecotelhado esta arrastando no chão e com risco de quebrar - Ecotelhado/6° andar/P1</t>
  </si>
  <si>
    <t>Aparelho não esta saindo som quando recebe chamada (ramal 8769) - Prefeitura</t>
  </si>
  <si>
    <t>Apenas 6 tomadas de chão do hall do terceiro andar do P2 estão funcionando</t>
  </si>
  <si>
    <t>Ajuste/troca de conectores - 612/P1</t>
  </si>
  <si>
    <t>B - CONFIRMAÇÃO DE AGENDAMENTO PROPOSTO NO FORMULÁRIO em 10/06/25</t>
  </si>
  <si>
    <t>Mas, o chamado está na nossa programação.</t>
  </si>
  <si>
    <t>Tomada 220V queimada e requer conserto - 106/P3</t>
  </si>
  <si>
    <t>A - CONFIRMAÇÃO DE RECEBIMENTO DO CHAMADO em 10/06/25</t>
  </si>
  <si>
    <t>7 A – LEVANTAMENTO: SERVIÇO DEMANDADO - 10/06/25</t>
  </si>
  <si>
    <t>Manutenção para travar a cortina aberta.</t>
  </si>
  <si>
    <t xml:space="preserve">Manutenção na porta principal da prefeitura 
</t>
  </si>
  <si>
    <t>Troca de tomada (precisa ser no padrão novo, 127V 10A e exclusiva ao equipamento), para as novas impressoras - 507/P3</t>
  </si>
  <si>
    <t>Retirar o Cabo VGA do Laboratório 618.</t>
  </si>
  <si>
    <t>Janela do banheiro feminino da ala norte do prédio 01 pelo lado de fora não está fechando.</t>
  </si>
  <si>
    <t>Verificar e corrigir a conectividade do ponto A12 situado na sala 207 Prédio 3.</t>
  </si>
  <si>
    <t>A - CONFIRMAÇÃO DE RECEBIMENTO DO CHAMADO em 11/06/25</t>
  </si>
  <si>
    <t>Desfixar duas mesas em madeira, as quais estão conectadas com parafusos.</t>
  </si>
  <si>
    <t xml:space="preserve"> CONCLUÍDO no sistema em 11/06/25 </t>
  </si>
  <si>
    <r>
      <t> </t>
    </r>
    <r>
      <rPr>
        <sz val="11"/>
        <color rgb="FF155210"/>
        <rFont val="Segoe UI"/>
        <family val="2"/>
      </rPr>
      <t>Manutenção do "elevador de serviço" do prédio 1, com constantes trancamentos</t>
    </r>
  </si>
  <si>
    <t>Transferência do ramal 8890 da sala 100D para a sala 100E/P1</t>
  </si>
  <si>
    <t>Transferência do ramal 8909 para a sala 100E/P1 e o conserto do mesmo.</t>
  </si>
  <si>
    <t>Porta de vidro da entrada do prédio 2 está emperrada.</t>
  </si>
  <si>
    <t>As paredes da sala estão com buracos que precisam ser tampados e necessitam de uma nova pintura - 500B/P1</t>
  </si>
  <si>
    <t>Rampa de acesso ao P2 está com problemas, dificultando o acesso dos cadeirantes</t>
  </si>
  <si>
    <t>O sanitário do escritório está sem o suporte de papel higiênico, pois o anterior quebrou o engate da parede - Arquivo</t>
  </si>
  <si>
    <t>Ajustar o lugar onde está localizado o ponto lógico - 600B/P1</t>
  </si>
  <si>
    <t>Vazamento de tubulação em filtro recentemente colocado - 703/P3</t>
  </si>
  <si>
    <t>Ajuste na posição das tomadas e instalação de canaleta para adequação a nova organização da sala - 500B/P1</t>
  </si>
  <si>
    <t>Ajuste na posição dos pontos lógicos e instalação de canaleta para adequação a nova organização da sala - 500B/P1</t>
  </si>
  <si>
    <t>Ajuste na posição dos pontos de telefonia e interfone para adequação a nova organização da sala - 500B/P1</t>
  </si>
  <si>
    <t>Ruído excessivo do motor de um ar-condicionado - 100D/P1</t>
  </si>
  <si>
    <t>As dobradiças da porta estão se soltando em cima, impedindo a porta de fechar corretamente - Banheiro Feminino/Serviço 228/P2</t>
  </si>
  <si>
    <t>Porta do banheiro masculino do primeiro andar do prédio 1 está sem maçaneta.</t>
  </si>
  <si>
    <t xml:space="preserve"> CONCLUÍDO no sistema em 12/06/25 </t>
  </si>
  <si>
    <t>Substituir lâmpadas queimadas na sala - 213/P1</t>
  </si>
  <si>
    <t>Instalação de um suporte retrátil para teclado e mouse sob uma mesa de trabalho - 401B/P1</t>
  </si>
  <si>
    <t>Verificação da corrente nas tomadas e a adequação para que a balança possa permanecer instalada na área destinada a ela.P1- 301</t>
  </si>
  <si>
    <t>A - CONFIRMAÇÃO DE RECEBIMENTO DO CHAMADO em 12/06/25</t>
  </si>
  <si>
    <t>Descarga do vestiário feminino RU com problema</t>
  </si>
  <si>
    <t>1 lâmpada queimada no banheiro feminino e outra piscando no banheiro masculino - RU</t>
  </si>
  <si>
    <t>Auxilio de eletricista para identificação de alguns cabos de rede do CFTV que ficaram escondidos dentro do forro dos pavimentos do P1</t>
  </si>
  <si>
    <t>Fechamento de um tampo, que ficou aberto com a retirada da cuba - 602/P3</t>
  </si>
  <si>
    <t>Bebedouro do prédio 3 no terceiro andar com vazamento.</t>
  </si>
  <si>
    <t>Ar-condicionado do biofreezer não resfria - 104/P3</t>
  </si>
  <si>
    <t>Mangueira da pia esta vazando - Banheiro cadeirante, 6° andar, ala sul, prédio 1</t>
  </si>
  <si>
    <t xml:space="preserve"> CONCLUÍDO no sistema em 13/06/25 </t>
  </si>
  <si>
    <t>Caso entendam como resolvido este chamado apenas com as medidas paliativas adotadas, podemos solicitar seu encerramento. Em 13/06/25</t>
  </si>
  <si>
    <t>Para trancar a porta, é preciso levantá-la e forçar para fechar - 231C/P2</t>
  </si>
  <si>
    <t>Maçaneta está solta - Banheiro PCD 903/P2</t>
  </si>
  <si>
    <t>Confecção de um claviculário para as chaves dos armários usados pelos alunos - Central Analítica/Subsolo/P1</t>
  </si>
  <si>
    <t>Uma das luminárias na sala do vice-reitor, 500C/P1 está com mal contato e piscando.</t>
  </si>
  <si>
    <t>Fixar suporte de papel higiênico que caiu - Banheiro feminino, térreo, ala norte, P1</t>
  </si>
  <si>
    <t>Vaso do banheiro PCD do subsolo do prédio 1 está sem tampa, subsolo.</t>
  </si>
  <si>
    <t>Solicitação de mesas com tábuas para secagem de documentos, o pé pode ser com cavalete.Arquivo. SUBSOLO.</t>
  </si>
  <si>
    <t>Ar condicionado com vazamento, água caindo em cima das cadeiras/estofados do auditório do P3.</t>
  </si>
  <si>
    <t xml:space="preserve"> CONCLUÍDO no sistema em 14/06/25 </t>
  </si>
  <si>
    <t>2019129204</t>
  </si>
  <si>
    <t xml:space="preserve"> CONCLUÍDO no sistema em 16/06/25 </t>
  </si>
  <si>
    <t>8 A – ORÇAMENTAÇÃO Aguardando liberação fiscalização em 16/06/25</t>
  </si>
  <si>
    <t>Pintura de toda a sala, visto a obra iniciada na sala 208/ prédio 3.</t>
  </si>
  <si>
    <t xml:space="preserve">Ajuste dos vazamentos e gesso do corredor devido aos problemas com ar condicionados - Corredor próximo salas 207 e 208/P3 
</t>
  </si>
  <si>
    <t>A - CONFIRMAÇÃO DE RECEBIMENTO DO CHAMADO em 16/06/25</t>
  </si>
  <si>
    <t>Solicitação de mesas com tábuas para secagem de documentos, o pé pode ser com cavalete - Arquivo/Subsolo</t>
  </si>
  <si>
    <t>Colocar um ''pezinho'' no freezer que caiu e deixou o equipamento desequilibrado - Biotério</t>
  </si>
  <si>
    <t>Fechadura da porta caída,113 - Copa da vigilância do P3</t>
  </si>
  <si>
    <t>Ar-condicionado da cozinha principal não está funcionando,615 cozinha principal. P2.</t>
  </si>
  <si>
    <t>Suporte para ferramentas, sala 014, SUBSOLO. Prédio 2.</t>
  </si>
  <si>
    <t>Descarga de banheiro feminino estragada - Banheiro feminino, 1° andar, prédio 2</t>
  </si>
  <si>
    <t>Banheiros 611/612 do prédio 3 estão com os vasos entupidos.</t>
  </si>
  <si>
    <t>Vazamento em torneira da PIA, alagando o banheiro. 5º ANDAR,Prédio 3.</t>
  </si>
  <si>
    <t>Colocar dispenser de papel-toalha - Banheiro Feminino - Serviço/P2</t>
  </si>
  <si>
    <t>O ramal não está funcionando. O telefone não liga - 500A/P1</t>
  </si>
  <si>
    <t>Arrumar a rodinha de um gaveteiro (Patrimônio 025070) que está solta. 5º ANDAR,Prédio 1.</t>
  </si>
  <si>
    <t>Vamos precisar de mais sábados para finalizar. Em 16/06/25</t>
  </si>
  <si>
    <t>Conserto de uma das rodinhas de cadeira giratória - Depósito do Patrimônio P2</t>
  </si>
  <si>
    <t xml:space="preserve"> CONCLUÍDO no sistema em 17/06/25 </t>
  </si>
  <si>
    <t>Ramal mudo, telefones da sala 401b não estão funcionando. Prédio 1</t>
  </si>
  <si>
    <t>No P1, próximo à sala 204, há uma luminária de emergência com emenda isolada com fita isolante. Substituí-la</t>
  </si>
  <si>
    <t>Entrada de energia subterrânea com carga para 3x100A</t>
  </si>
  <si>
    <t>Telefone sem fio não carrega na estação.600c, EInter, Prédio 1</t>
  </si>
  <si>
    <t>Sala 324 está escorrendo uma água pela parede próximo a um ar condicionado,Prédio 1.</t>
  </si>
  <si>
    <t>Ficaremos no aguardo da confirmação do modelo bebedor a ser instalado para que possamos quantificar os materiais necessários para  a instalação em 17/06/25</t>
  </si>
  <si>
    <t>Teto do banheiro masculino do 3° andar do prédio 1 está com vazamento</t>
  </si>
  <si>
    <t>A torneira do laboratório 305/P1 está vazando somente quando aberta, vaza pela parte onde está conectada na bancada</t>
  </si>
  <si>
    <t>Vazamento do bebedouro no P3 no 3° andar.</t>
  </si>
  <si>
    <t>O serviço de estofaria faz parte do contrato de manutenção, devendo ser demandado. Em 17/06/25</t>
  </si>
  <si>
    <t>Vazamento no banheiro masculino do 7° andar do prédio 2, não se sabe onde.</t>
  </si>
  <si>
    <t>Troca das persianas do Gabinete da Reitora, pois foram instaladas em janelas trocadas - 502/P1</t>
  </si>
  <si>
    <t>Manutenção para a porta do laboratório 306 do prédio 1. A porta está arranhando no chão e a dobradiça mais alta parece estar com folga.</t>
  </si>
  <si>
    <t>A - CONFIRMAÇÃO DE RECEBIMENTO DO CHAMADO em 18/06/25</t>
  </si>
  <si>
    <t>Pia do laboratório com vazamento, possivelmente problema no sifão - 214/P2</t>
  </si>
  <si>
    <t>Novo ponto lógico no depósito do Patrimônio/P2 para utilização do arquivo na realização de suas atividades.</t>
  </si>
  <si>
    <t>Goteiras na sala 613D/P3, provavelmente vem da vedação da janela do andar acima. Pega na lâmpada</t>
  </si>
  <si>
    <t>Conserto da fechadura da porta da sala 617 do prédio 1. Está bastante difícil usar a chave nela</t>
  </si>
  <si>
    <t xml:space="preserve"> CONCLUÍDO no sistema em 18/06/25 </t>
  </si>
  <si>
    <t>Infiltração que ocorre na eletrocalha da Anatomia, na sala de aula prática 1 - Subsolo/P1</t>
  </si>
  <si>
    <t>bancada do laboratório 317 estava molhada essa manhã,Prédio 1,317.</t>
  </si>
  <si>
    <t>Vazamento na tubulação de saída da pia/tanque localizado na sala 307 do prédio 1.</t>
  </si>
  <si>
    <t>Pode ser na próxima terça-feira, dia 24/06, às 10h da manhã. </t>
  </si>
  <si>
    <t>Acho que houve algum engano, pois raramente temos reuniões nesta sala. Hoje, por exemplo, o trabalho poderia ser realizado.</t>
  </si>
  <si>
    <t>O técnico passou na sala hoje, mas para ter certeza seria bom quando tivesse alguém.</t>
  </si>
  <si>
    <t>Gostaríamos de agendar para verificação. Em 18/06/25</t>
  </si>
  <si>
    <t>Goteira no teto do escritório do Arquivo, bem próximo a uma das lâmpadas</t>
  </si>
  <si>
    <t>VASO SANITÁRIO ESTÁ SEM TAMPA.3º ANDAR,Prédio 1</t>
  </si>
  <si>
    <t>A placa auxiliar do ventilador chegou da Midea, o compressor está no almoxarifado, precisamos de liberação de 1 semana do sistema por completo do 3° andar para aplicação das peças manifestadas. Em 18/06/25</t>
  </si>
  <si>
    <t>A - CONFIRMAÇÃO DE RECEBIMENTO DO CHAMADO em 20/06/25</t>
  </si>
  <si>
    <t xml:space="preserve"> CONCLUÍDO no sistema em 20/06/25 </t>
  </si>
  <si>
    <t>Vamos focar 2 equipes para retirada das poltronas e montagem de andaime para verificação no período pré estabelecido. Em 18/06/25</t>
  </si>
  <si>
    <t>Bom dia. Só para avisar, tinha mais um ponto de goteira perto do Cpu do computador na quarta-feira de tarde dia 18/06, mas não consigo anexar a foto e provavelmente, tem uma infiltração em uma parede, no canto direito da sala perto da janela, também não consegui anexar a foto. Em 20/06/25</t>
  </si>
  <si>
    <t>Iniciamos a execução do reparo na parade bem como reparo no forro  , visto ocorreu reparo no revestimento da linha de refrigeração o que causou a necessidade de abertura do forro . Em 20/06/256</t>
  </si>
  <si>
    <t xml:space="preserve"> CONCLUÍDO no sistema em 21/06/25 </t>
  </si>
  <si>
    <t xml:space="preserve"> CONCLUÍDO no sistema em 23/06/25 </t>
  </si>
  <si>
    <t>APROVAÇÃO: SERVIÇOS DEMANDADOS (20% DA MDO RESIDENTE) em 23/06/25</t>
  </si>
  <si>
    <t>Instalação de 2 TVs 55 polegadas - salas 207 e 806/P3</t>
  </si>
  <si>
    <t>A - CONFIRMAÇÃO DE RECEBIMENTO DO CHAMADO em 23/06/25</t>
  </si>
  <si>
    <t>Reparo do ramal 8772 da sala 608 do prédio 1</t>
  </si>
  <si>
    <t>Instalação de prateleiras no laboratório 503 prédio 3.</t>
  </si>
  <si>
    <t>AO REQUERENTE/DOM: Solicitamos data e horário de agendamento para a execução esta demanda. Salientamos que precisamos de uma semana com o sistema inoperante, aproveitando o clima mais ameno. Em 23/06/25</t>
  </si>
  <si>
    <t>Parede com infiltração após chuvas - 819/P2</t>
  </si>
  <si>
    <t>Revisão nos chuveiros de emergências e lava-olhos localizados próximos ao Almoxarifado de Químicos,Área externa do P3.</t>
  </si>
  <si>
    <t>Troca de 5 tomadas (todos computadores) e inclusão da tomada no computador - 403/P1</t>
  </si>
  <si>
    <t>23/006</t>
  </si>
  <si>
    <t>Uma estufa deu choque, confirmar se foi a tomada - Prédio 3</t>
  </si>
  <si>
    <t>1 placa auxiliar de compressor e 4 placas auxiliares de ventilador serão instaladas pelo mecânico de refrigeração, material já disponível para aplicação. Em 23/06/25</t>
  </si>
  <si>
    <t>A - CONFIRMAÇÃO DE RECEBIMENTO DO CHAMADO em 24/06/25</t>
  </si>
  <si>
    <t>O Serviço não foi realizado. Em 23/06/25</t>
  </si>
  <si>
    <t xml:space="preserve"> CONCLUÍDO no sistema em 24/06/25 </t>
  </si>
  <si>
    <t>Cano e torneira do banheiro do acervo do Arquivo foram quebrados durante a limpeza e, por esta razão, estão sem água no local.</t>
  </si>
  <si>
    <t>Controle com problema, ar condicionado liga sozinho - 100D/P1</t>
  </si>
  <si>
    <t>Enviado a documentação para análise da DESG. Em 24/06/25</t>
  </si>
  <si>
    <t>Ar condicionado sujo - 500B/P1</t>
  </si>
  <si>
    <t>A porta da sala 617, do prédio 1, está desalinhada, dificultando bastante a abertura e fechamento da mesma.</t>
  </si>
  <si>
    <t>Retomamos a execução conforme imagens em anexo , este serviço esta sendo executao ao sabados devido a menor quantiade do fluxo de usuarios . Em 24/06/25</t>
  </si>
  <si>
    <t>Troca de uma tomada 220V 10A por uma de 220V 20A para utilização de uma esteira ergométrica - 714/P2</t>
  </si>
  <si>
    <t>Instalação de cabides na sala 806 do prédio 3.</t>
  </si>
  <si>
    <t>B - CONFIRMAÇÃO DE AGENDAMENTO PROPOSTO NO FORMULÁRIO em 24/06/25</t>
  </si>
  <si>
    <t>Avaliação da viabilidade de transferência do ramal de emergência 8866 da recepção do P1 para recepção do P2</t>
  </si>
  <si>
    <t>Vazamento em 2 torneiras do banheiro feminino - ala sul/subsolo/P1</t>
  </si>
  <si>
    <t>Porta de entrada do P2 apresenta problema na abertura e no fechamento. P2.</t>
  </si>
  <si>
    <t>Verificação dos ares condicionados da sala dos Ultrafreezeres (Prédio 3 - Sala 103)</t>
  </si>
  <si>
    <t>Problema em disjuntor - Sala 203 - laboratório de bioinformática/P3</t>
  </si>
  <si>
    <t>A - CONFIRMAÇÃO DE RECEBIMENTO DO CHAMADO em 25/06/25</t>
  </si>
  <si>
    <t>Portão da garagem do subsolo no prédio 2 está avariado.</t>
  </si>
  <si>
    <t>Curto-circuito deixou o Apoio a Salas e a Recepção sem luz - Prédio 1</t>
  </si>
  <si>
    <t>O aparelho de ar condicionado que fica ao lado da mesa do professor da sala de aula 623 do prédio 1 não está funcionando.</t>
  </si>
  <si>
    <t>Situação da fachada enviada no relatorio de preventivas enciado anterioemnete , segue anexo . Em 25/06/25</t>
  </si>
  <si>
    <t>O Junker do lavatório do RU não está ativando para água quente</t>
  </si>
  <si>
    <t>Duas lâmpadas queimadas - 506/P1</t>
  </si>
  <si>
    <t xml:space="preserve"> CONCLUÍDO no sistema em 25/06/25 </t>
  </si>
  <si>
    <t>Limpeza do Fancoil da sala dos peixes, biotério. sala 415, sala dos peixes. P3.</t>
  </si>
  <si>
    <t>Ajuste em porta/fechadura/maçaneta - Sala 803, Laboratório de Imunologia Celular e Molecular/P3</t>
  </si>
  <si>
    <t>Lâmpadas piscando na sala 216/P1</t>
  </si>
  <si>
    <t>Manutenção no ar condicionado do deposito 1 e do 2, esta sujo e não esta funcionando adequadamente - 022/P1</t>
  </si>
  <si>
    <t>Vaso sanitário do banheiro PCD do 6º andar ala norte do prédio 1 não está fixado.</t>
  </si>
  <si>
    <t>A - CONFIRMAÇÃO DE RECEBIMENTO DO CHAMADO em 26/06/25</t>
  </si>
  <si>
    <t xml:space="preserve"> CONCLUÍDO no sistema em 26/06/25 </t>
  </si>
  <si>
    <t xml:space="preserve">Falta de água na instalação que fornece água para uma máquina de gelo (Prédio 3 - sala 116). </t>
  </si>
  <si>
    <t>Cabe destacar que este serviço ja esta com o custo de R$ 35.600,00 valor pxoximo ao previsto no levantamento apresentado anteriormente. </t>
  </si>
  <si>
    <t>seguem atualizações sobre  a execução do serviço da sução e limpeza, de acordo com a previsão da empresa sera finalizada limpeza com sucção neste sabado . Em 26/06/25</t>
  </si>
  <si>
    <t>Vazamento junta do cano bem em cima do bebedouro - Refeitório dos Terceirizados/P2</t>
  </si>
  <si>
    <t>Tampa do vaso sanitário feminino do RU quebrada</t>
  </si>
  <si>
    <t>AO REQUERENTE : conseguimos agendar um horario para verificar a situação e ainda fazer levantramento e organizar o reparo ? Em 26/06/25</t>
  </si>
  <si>
    <t>Instalação elétrica e de HDMI para a 806 e 207 para a instalação das TVs - Prédio 3</t>
  </si>
  <si>
    <t>2019102687</t>
  </si>
  <si>
    <t>Há necessidade de troca dos isolamentos térmicos das linhas de água gelada dos corredores do térreo até 4° andar devido a final de vida útil.</t>
  </si>
  <si>
    <t>8 A – ORÇAMENTAÇÃO Aguardando liberação fiscalização em 26/06/25</t>
  </si>
  <si>
    <t>Verificar quais os motivos que estão causando congelamento da split da sala dos ultrafreezeres. P3, SALA 103.</t>
  </si>
  <si>
    <t>Ar condicionado da sala 323 - P1 não está nem esquentando, não faz nem vento.</t>
  </si>
  <si>
    <t>APROVAÇÃO: SERVIÇOS DEMANDADOS (20% DA MDO RESIDENTE) Em 26/06/25</t>
  </si>
  <si>
    <t>Ajustar tomada próxima ao laboratório 008 do subsolo do prédio 1</t>
  </si>
  <si>
    <t>Avaliação de circuito ou quadro de energia, P1.</t>
  </si>
  <si>
    <t>esssa solução não é simples e precisa ser executada por especialistas , aguardamos um posicionamento sobre a essa solução proposta .</t>
  </si>
  <si>
    <t>Vazamento em uma das pias do lab 612/P2</t>
  </si>
  <si>
    <t>Capela 7 do laboratório 317/P1 não está efetuando exaustão, apenas faz barulho.</t>
  </si>
  <si>
    <t>Avaliar a possibilidade de retirada de parte da régua que temos na bancada central para instalação de um equipamento - 302/P3</t>
  </si>
  <si>
    <t>A - CONFIRMAÇÃO DE RECEBIMENTO DO CHAMADO em 27/06/25</t>
  </si>
  <si>
    <t>Torneira meio solta no laboratório 320. Prédio 1. Sala 319.</t>
  </si>
  <si>
    <t>Vazamento em torneira da lavanderia. Prédio 3.</t>
  </si>
  <si>
    <t xml:space="preserve"> CONCLUÍDO no sistema em 27/06/25 </t>
  </si>
  <si>
    <t>APROVAÇÃO: COMPRA DE MATERIAIS (30% DA MDO RESIDENTE) em 27/06/25</t>
  </si>
  <si>
    <t>Descarga vestiário feminino e masculino do RU. SUBSOLO. Prédio 1</t>
  </si>
  <si>
    <t>Porta de vidro da recepção do prédio 1 não está fechando.</t>
  </si>
  <si>
    <t>Porta de vidro de correr da sala 814C/P2 está com as roldanas trancando</t>
  </si>
  <si>
    <t>Estamos na etapa de aquisição de material e está na nossa programação da próxima semana. Será atendido o mais breve possível. Em 27/06/25</t>
  </si>
  <si>
    <t>Troca de voltagem de tomadas 220 para 110 para viabilizar o funcionamento dos equipamentos da sala 207 do prédio 1</t>
  </si>
  <si>
    <t>Porta da área de lavagem está solta - RU</t>
  </si>
  <si>
    <t>Em relação a sala 214 do prédio 2 vamos solicitar ao mecânico de refrigeração revisão da tomada de ar exterior, devido a índices de dióxido de carbono fora dos parâmetros. Em 27/06/25</t>
  </si>
  <si>
    <t>O encarregado Marcelo passou algumas sugestões para evitar chamados desnecessários e verificação pelos próprios usúarios: em 27/06/25</t>
  </si>
  <si>
    <t>A torneira do banheiro masculino do 2º andar do prédio 3 estragou e está vazando água direto.</t>
  </si>
  <si>
    <t>Manutenção em pia que está pingando, mesmo fechando o registro - 514/P3</t>
  </si>
  <si>
    <t>A - CONFIRMAÇÃO DE RECEBIMENTO DO CHAMADO em 30/06/25</t>
  </si>
  <si>
    <t>Em vistoria realizada junto com a requerente, constatou-se no local da infiltração que o aparelho de ar condicionado está pingando. Favor verificar e solucionar o problema. Em 30/0625</t>
  </si>
  <si>
    <t>Troca de fiação elétrica das tomadas - RU</t>
  </si>
  <si>
    <t>Falta de água nos sanitários e pias do banheiro feminino do térreo P1, ao lado da copinha</t>
  </si>
  <si>
    <t xml:space="preserve"> CONCLUÍDO no sistema em 30/06/25 </t>
  </si>
  <si>
    <t>Maçaneta da porta de Fisiologia Translacional está quebrado. Prédio 3; sala 503.</t>
  </si>
  <si>
    <t>Informo que, conforme conversado com colega da empresa Phênix, o período para realização do serviço, deve ocorrer entre 14/07 e 19/07, visto recesso acadêmico e demais demandas que estão programadas neste período. Em 30/06/25</t>
  </si>
  <si>
    <t>Sala 005 com vazamento no teto, subsolo no P1.</t>
  </si>
  <si>
    <t>Sala 005 com vazamento no teto, subsolo no P1 (duplicidade com o PI 2019137833)</t>
  </si>
  <si>
    <t>As persianas das salas de aula do 5º andar do prédio 2, encontram-se caídas nos chão.</t>
  </si>
  <si>
    <t>Dois pontos de elétrica adicionais na sala, no entanto, não se verifica a alimentação. SALA 100 D, P1</t>
  </si>
  <si>
    <t>Verificação de dois pontos na sala 100 D se estão operantes. SALA 100 D, P1</t>
  </si>
  <si>
    <t>Ar condicionado não esquenta - 106B/P3</t>
  </si>
  <si>
    <t>Todas as intervenções (forros, pinturas...) serão tramitadas neste mesmo PI, com prazos a serem combinados conforme o andamento em 30/06/25</t>
  </si>
  <si>
    <t>Lonas para cobrir móveis e arquivos que ficaram na sala 005/P1</t>
  </si>
  <si>
    <t>A - CONFIRMAÇÃO DE RECEBIMENTO DO CHAMADO em 01/07/25</t>
  </si>
  <si>
    <t>Fechamento provisório da claraboia no prédio da 7 de setembro, pois o fechamento realizado recentemente se soltou</t>
  </si>
  <si>
    <t>Instalação de 2 travas de porta, na porta da sala de preparo do laboratório de anatomia/P1</t>
  </si>
  <si>
    <t>Troca de lâmpadas no laboratório do prédio 1 sala 413.</t>
  </si>
  <si>
    <t>Realizar uma análise na rede para identificar circuito ou quadro de energia</t>
  </si>
  <si>
    <t xml:space="preserve"> CONCLUÍDO no sistema em 01/07/25 </t>
  </si>
  <si>
    <t>6 A – LEVANTAMENTO DE MATERIAIS: OS EMERGÊNCIA em 01/07/25</t>
  </si>
  <si>
    <t>Realizamos  a orçamentação da solução proposta acima , segue em anexo para analise em 01/07/25</t>
  </si>
  <si>
    <t>Prezados, entendemos que não é questão de garantia. O dano se deve as aberturas constantes da porta (uso) e a corrosão devido à umidade. Em 01/07/25</t>
  </si>
  <si>
    <t>Rachadura no quinto andar do prédio 2, em frente a sala 508. Verificar se existe rachaduras em todo o prédio.</t>
  </si>
  <si>
    <t>O ar parou de funcionar no quente - 109/P1</t>
  </si>
  <si>
    <t>O banheiro feminino do 6° andar/ala norte do prédio 1 está com falhas na fechadura</t>
  </si>
  <si>
    <t xml:space="preserve"> CONCLUÍDO no sistema em 02/07/25 </t>
  </si>
  <si>
    <t>Desfixação de uma estante de metal da parede, na sala 511/P1. E posterior fixação na sala 100F.</t>
  </si>
  <si>
    <t>O trinco da porta de vidro que dá acesso ao Gabinete da Reitoria (502/P1) deve ser consertada.</t>
  </si>
  <si>
    <t>O ar quente não funciona - 105/P1</t>
  </si>
  <si>
    <t>A - CONFIRMAÇÃO DE RECEBIMENTO DO CHAMADO em 02/07/25</t>
  </si>
  <si>
    <t>Após a realização do serviço, foi detectado vazamento em uma das pias do laboratório. Provavelmente o problema é no sifão. Favor verificar. Em 02/07/25</t>
  </si>
  <si>
    <t>Torneira solta no banheiro feminino de serviço - 2° andar/P1</t>
  </si>
  <si>
    <t>Reposição de piso próximo a um ralo metálico no RU</t>
  </si>
  <si>
    <t>4 lâmpadas queimadas na Cafeteria/P3</t>
  </si>
  <si>
    <t>Avaliação do ar condicionado da sala 105 (PROGESP) do prédio 1, pois ele não está aquecendo.</t>
  </si>
  <si>
    <t>Limpeza periódica nos equipamentos de ar condicionado do laboratório 617/P2</t>
  </si>
  <si>
    <t xml:space="preserve"> CONCLUÍDO no sistema em 03/07/25 </t>
  </si>
  <si>
    <t>Tomada com problema - 206/P1</t>
  </si>
  <si>
    <t>A - CONFIRMAÇÃO DE RECEBIMENTO DO CHAMADO em 03/07/25</t>
  </si>
  <si>
    <t>Emissão de relatório contendo o diagnóstico do estado de integridade e funcionamento das máquinas split localizadas no subsolo do P2</t>
  </si>
  <si>
    <t>Ficamos no aguardo da concordância com a data proposta ou sugestão de nova data para inicio da atividade.Em 03/07/25</t>
  </si>
  <si>
    <t>Ficamos aguardando se a sugestão será aceita para novas ações. Em 09/06/25</t>
  </si>
  <si>
    <t>Conserto de banco (patrimônio 017638)/assento está solto - 214/P2</t>
  </si>
  <si>
    <t>O comando do split não está ligando. As pilhas já foram trocadas, mas não se vê no visor as funções - 507/P1</t>
  </si>
  <si>
    <t>Concordamos com a sugestão de data. Em 03/07/25</t>
  </si>
  <si>
    <t>Serviço reprovado. </t>
  </si>
  <si>
    <t>Como pode ser visto tanto nas fotografias anexadas, quanto no local, as linhas de dreno tem "barrigas", inviabilizando o caimento. </t>
  </si>
  <si>
    <t>O aparelho da sala 400C/P1 apresenta código E3. Não liga.</t>
  </si>
  <si>
    <t>Vamos entrar em contato para realizar o agendamento.</t>
  </si>
  <si>
    <t>Após nova avaliação constatamos que não existe a necessidade de nenhuma proteção adicional, apenas vamos incluir a lubrificação periódica desta fechadura em nossas rotinas preventivas.Em 03/07/25</t>
  </si>
  <si>
    <t>Instalação de um quadro elétrico, ligado ao gerador, na sala de cultura, dentro da sala 813/P3</t>
  </si>
  <si>
    <t>Troca do assento sanitário. 4º ANDAR ala sul ,Prédio 1</t>
  </si>
  <si>
    <r>
      <t>À contratada, o </t>
    </r>
    <r>
      <rPr>
        <sz val="12"/>
        <color rgb="FFFF0000"/>
        <rFont val="Calibri"/>
        <family val="2"/>
      </rPr>
      <t>contratação de serviços demandados de estofaria está a cargo da contratada de manutenção predial como consta no Termo de Referência. Solicita-se 3 orçamentos de estofarias.</t>
    </r>
  </si>
  <si>
    <t>Sendo assim, sugerimos a contratação de empresa técnica especializada neste tipo de serviço para uma revisão geral da pele de vidro pois existem outros locais com pontos de infiltração já mapeados e que também necessitam reparos em 03/07/25</t>
  </si>
  <si>
    <t>Segue cronograma de trabalho de execução do serviço fornecido pela empresa BMAK em  03/07/25</t>
  </si>
  <si>
    <t>O serviço de fechamento do forro e repintura está em curso. Em 03/07/25</t>
  </si>
  <si>
    <t>sim, serão repostas e as que estiverem muito danificadas serão substituídas. Em 03/07/25</t>
  </si>
  <si>
    <t>se possível nos fornecer a chave padrão para confeccionarmos outra fechadura e instalar no local.</t>
  </si>
  <si>
    <t> fechadura anterior infelizmente foi extraviada. Em 03/07/25</t>
  </si>
  <si>
    <t>Podemos deixar agendado para o período de recesso que inicia 14/07, daqui 7 dias. Em 03/07/25</t>
  </si>
  <si>
    <t>Aí consigo organizar pro eletricista passar aí para entender a demanda e já fazer o levantamento de material.</t>
  </si>
  <si>
    <t>Poderias me passar teus horários na sala? Em 04/07/25</t>
  </si>
  <si>
    <t>Avaliação do quadro de energia disponível na unidade para possibilidade de instalação do servidor - 304/P3.</t>
  </si>
  <si>
    <t>Troca de lado de um plug - 304/P3</t>
  </si>
  <si>
    <t xml:space="preserve"> CONCLUÍDO no sistema em 04/07/25 </t>
  </si>
  <si>
    <t>Em contato com a requerente, a mesma relatou que o serviço não está concluído. Favor realizar. Em 04/07/25</t>
  </si>
  <si>
    <t>Vaso sanitário não está funcionando - Banheiro PCD, ala norte, P1</t>
  </si>
  <si>
    <t>Entendo que é uma demanda antiga, houve uma reformulação na equipe elértica e agora os chamados estão em andamento e sendo finalizados. Em 04/07/25</t>
  </si>
  <si>
    <t>Provavelmente na próxima semana, pois hoje está tendo um evento no local. Em 04/07/25</t>
  </si>
  <si>
    <t>Piso táctil na frente do elevador do Prédio 1 desprendeu-se. Primeiro andar, P1.</t>
  </si>
  <si>
    <t>A - CONFIRMAÇÃO DE RECEBIMENTO DO CHAMADO em 04/07/25</t>
  </si>
  <si>
    <t>Na próxima semana será feita a análise de carga do gerador para verificar se será possível incluir carga no gerador.Em 04/07/25</t>
  </si>
  <si>
    <t>Atualizar o andamento deste chamado. Em 04/07/25</t>
  </si>
  <si>
    <t>Falta de energia na sala 006, subsolo, nas tomadas 220V. As tomadas 110V possuem energia. Subsolo,P1.</t>
  </si>
  <si>
    <t xml:space="preserve"> CONCLUÍDO no sistema em 05/07/25 </t>
  </si>
  <si>
    <t>Sim, é necessário, uma vez que, como o chamado não foi atendido, o Idiomas sem Fronteiras continua sem ramal. Em 04/07/25</t>
  </si>
  <si>
    <t>Pia do laboratório com muito baixo fluxo de água - 304/P3</t>
  </si>
  <si>
    <t>Os aparelhos de ar condicionado da Biblioteca não estão aquecendo adequadamente - Prédio 1</t>
  </si>
  <si>
    <t>A - CONFIRMAÇÃO DE RECEBIMENTO DO CHAMADO em 07/07/25</t>
  </si>
  <si>
    <t xml:space="preserve"> CONCLUÍDO no sistema em 07/07/25 </t>
  </si>
  <si>
    <t>AO REQUERENTE/DOM: Serviço da prateleira executado, faltando acabamentos na parede onde foi retirado. Em 07/07/25</t>
  </si>
  <si>
    <t>Vamos orçar a instalação do equipamento com empresa especializada do ramo de climatização por água gelada? Em 07/07/25</t>
  </si>
  <si>
    <t>Se puder enviar as medidas dessa estante, posso ver se cabe o equipamento sem precisar de modificações. Em 07/07/25</t>
  </si>
  <si>
    <t>Está na nossa programação. É uma demanda classificada como prioridade da equipe. Assim que finalizarmos outras demandas de mesma classificação, a equipe vai iniciar este chamado. Em 07/07/25</t>
  </si>
  <si>
    <r>
      <t>Peças encomendadas, previsão de fornecimento entre agosto e setembro 2025</t>
    </r>
    <r>
      <rPr>
        <sz val="12"/>
        <color rgb="FF222222"/>
        <rFont val="Arial"/>
        <family val="2"/>
      </rPr>
      <t xml:space="preserve">. </t>
    </r>
    <r>
      <rPr>
        <sz val="12"/>
        <color rgb="FFFF0000"/>
        <rFont val="Arial"/>
        <family val="2"/>
      </rPr>
      <t>Em 07/07/25</t>
    </r>
  </si>
  <si>
    <t>Conserto de uma porta de armário. A porta caiu durante uma mudança que ocorreu na sala 518/P1.</t>
  </si>
  <si>
    <t>Transferência do ramal da Coordlab da sala 511/P1 para a sala 100F.1/P1</t>
  </si>
  <si>
    <t>Piso tátil na frente do elevador social do Prédio 1 desprendeu-se - Primeiro andar, P1.</t>
  </si>
  <si>
    <t>Troca de três lâmpadas queimadas no laboratório 317/P1</t>
  </si>
  <si>
    <t>Conserto do sifão de uma pia, sala 307, Prédio 1. Ala sul.</t>
  </si>
  <si>
    <t>6 A – LEVANTAMENTO DE MATERIAIS: OS EMERGÊNCIA Em 08/07/25</t>
  </si>
  <si>
    <t>A - CONFIRMAÇÃO DE RECEBIMENTO DO CHAMADO em 08/07/25</t>
  </si>
  <si>
    <t>C - SUGESTÃO DE NOVA DATA E/OU HORÁRIO PARA AGENDAMENTO DA PRIMEIRA AVALIAÇÃO em 08/07/25</t>
  </si>
  <si>
    <t>B - CONFIRMAÇÃO DE AGENDAMENTO PROPOSTO NO FORMULÁRIO em 08/07/25</t>
  </si>
  <si>
    <t>Prezados, este PI deveria ser resolvido sem ônus para a UFCSPA, uma vez que foi erro na etapa de levantamento e orçamentação (em dezembro de 2023). Em 08/07/25</t>
  </si>
  <si>
    <t>Houve um erro operacional do nosso mecânico de refrigeração na execução da limpeza da UTA da sala dos aquários, o mesmo desligou todo o sistema de climatização (renovação de ar e exaustão) para execução. Em 08/07/25</t>
  </si>
  <si>
    <t>Vamos solicitar ao mecânico de refrigeração que está instalando a split do arquivo para tentar tirar o motor do exaustor para recuperação. Em 08/07/25</t>
  </si>
  <si>
    <t>Ar-condicionado portátil não esquenta - Recepção P1</t>
  </si>
  <si>
    <t>A descarga do banheiro feminino do térreo do P2 está transbordando. A Phenix já foi acionada</t>
  </si>
  <si>
    <t>Iremos inserir mais corpos de prova para monitoramento das demais fissuras . Em 08/07/25</t>
  </si>
  <si>
    <t>A empresa agendou concosco a visita pra 10/07/2025</t>
  </si>
  <si>
    <t xml:space="preserve"> CONCLUÍDO no sistema em 08/07/25 </t>
  </si>
  <si>
    <t>Ajuste na porta do escritório do Arquivo, pois ela não está fechando.</t>
  </si>
  <si>
    <t>Foi agendado com a equipe elétrica e o Eng. Miguel para execução na semana dos dias 21 a 25/07/25.</t>
  </si>
  <si>
    <t>Gostaria de saber se as tomadas e o ponto lógico foram atendidos.Em 08/07/25</t>
  </si>
  <si>
    <t>Instalação uma bomba portátil no subsolo para manutenção do esgotamento da água da chuva para execução da limpeza.</t>
  </si>
  <si>
    <t>Solicitamos que a empresa esclareça o processo/técnica para execução do reforço da fibragem, por exemplo: qual a espessura e altura da camada de fibra que será executada no fundo do reservatório, se há necessidade de reforço da fibragem nas paredes internas, tempo de cura, se há previsão de impermeabilização após execução, e etc. Em 08/07/25</t>
  </si>
  <si>
    <t>Internet bastante oscilante, há algumas semanas - 714/P3</t>
  </si>
  <si>
    <t>Fechadura da sala 314 com defeito.</t>
  </si>
  <si>
    <t>Qual o andamento deste chamado, pro gentileza? Em 08/07/25</t>
  </si>
  <si>
    <t>Aquisição de bomba de drenagem principal e reserva para o restabelecimento do sistema de drenagem de águas pluviais</t>
  </si>
  <si>
    <t>Fixação da borda frontal da mesa , sala 100 F - P1</t>
  </si>
  <si>
    <t xml:space="preserve"> CONCLUÍDO no sistema em 09/07/25 </t>
  </si>
  <si>
    <t>Aguardamos definições sobre essa demanda de reparo das juntas . Em 09/07/25</t>
  </si>
  <si>
    <t>Serviço realizado conforme informado acima , logo incluiremos o material utilizado  neste expediante . Em 09/07/25</t>
  </si>
  <si>
    <t>Maçaneta da porta está caindo - 224 (sala de apoio/P2)</t>
  </si>
  <si>
    <t>Sanitários dos banheiros do 8° andar do Prédio 3 estão entupidos</t>
  </si>
  <si>
    <t>Infiltração no teto – mofo e forro de gesso caindo, Vestiário Masculino - Comunidade acadêmica - 127- P2</t>
  </si>
  <si>
    <t>A - CONFIRMAÇÃO DE RECEBIMENTO DO CHAMADO em 09/07/25</t>
  </si>
  <si>
    <t>Está em andamento com a rede de lógica, iluminação e pontos de força. Ontem à tarde a equipe estava passando os cabos.Em 09/07/25</t>
  </si>
  <si>
    <t>O ar-condicionado (o segundo aparelho, perto da parede do fundo) está com problema na troca de função e a pilha do controle precisa ser trocada. sala 510 - P2</t>
  </si>
  <si>
    <t>Troca de assento do vaso sanitário do banheiro PCD no térreo do Prédio 1.</t>
  </si>
  <si>
    <t>Estamos finalizando os kits tomadas para instalação. Em 09/07/25</t>
  </si>
  <si>
    <t>Trocar uma lâmpada na sala 510 no P2.</t>
  </si>
  <si>
    <t>No mínimo 3 dias de serviço sem o sistema do climatização do 5° pavimento operando. Em 09/07/25</t>
  </si>
  <si>
    <t>APROVAÇÃO: COMPRA DE MATERIAIS (30% DA MDO RESIDENTE) em 09/07/25</t>
  </si>
  <si>
    <t>Vamos finalizar este chamado no período de recesso, de 14/07 a 09/08.</t>
  </si>
  <si>
    <t>Estamos organizando nossos atendimentos e este chamado será atendido na próxima semana, de 14/07 a 18/07. Ficamos à disposição.</t>
  </si>
  <si>
    <t>Gostaria de incluir esta demanda no período de recesso, de 14/07 a 09/08.</t>
  </si>
  <si>
    <t>Vamos realizar no período de recesso, de 14/07 a 09/08.</t>
  </si>
  <si>
    <t>Podemos realizar as adequações no período de 14/07 a 09/08.</t>
  </si>
  <si>
    <t>Só reforçando que o semestre inicia no dia 11/08 e o bistrô já possui agendamento para o dia 15/08.</t>
  </si>
  <si>
    <t>Necessário montar andaime na área de intervenção da obra das escadarias de emergência. Em 09/07/25</t>
  </si>
  <si>
    <t>Teve uma queda de luz no prédio 3, conferir se o equipamento de refrigeração e exaustão do Biotério está ligado.</t>
  </si>
  <si>
    <t>A - CONFIRMAÇÃO DE RECEBIMENTO DO CHAMADO em 10/07/25</t>
  </si>
  <si>
    <t>B - CONFIRMAÇÃO DE AGENDAMENTO PROPOSTO NO FORMULÁRIO em 10/07/25</t>
  </si>
  <si>
    <t>Qual o andamento desta solicitação? Em 09/07/25</t>
  </si>
  <si>
    <t>Autorizo o ingresso na sala sem a necessidade de alguém para acompanhar. Só pegar a chave na prefeitura. As tomadas são para chaleira e cafeteira elétrica, bem ao lado da janela, exatamente no local onde agora está a cafeteira. Em 09/07/25</t>
  </si>
  <si>
    <t>Manutenção para uma prateleira: o laminado que reveste a prateleira está descolado - 305/P1</t>
  </si>
  <si>
    <t>Atualizar o andamento deste chamado. Em 09/07/25</t>
  </si>
  <si>
    <t>não há necessidade de acompanhamento para execução do serviço, podendo liberar a chave para a execução. O técnico já esteve na sala e fizemos o alinhamento do que necessitacser feito. Em 09/07/25</t>
  </si>
  <si>
    <t>AO REQUERENTE/DOM:  foi encaminhado para o mecânico de refrigeração para as devidas conferencias.Em 10/07/25</t>
  </si>
  <si>
    <t>Verificação na linha do ar comprimido para avaliar se há vazamentos. Central Analítica , subsolo-P1.</t>
  </si>
  <si>
    <t>7º pavimento do P2, foi identificado que a estrutura metálica do corrimão da escada apresenta uma solda com acabamento irregular.</t>
  </si>
  <si>
    <t xml:space="preserve"> CONCLUÍDO no sistema em 10/07/25 </t>
  </si>
  <si>
    <t>Encaminhamos internamente esse chamado para o Nosso colega Engenhrio mecanico para avaliação de viabilidade . Em 10/07/25</t>
  </si>
  <si>
    <t>Os vasos sanitários das cabines 1 e 2 (da direita p/esquerda) não estão funcionando - banheiro 411/P2</t>
  </si>
  <si>
    <t>Verificar 2 exaustores que não estão funcionando em 2 cabines do banheiro 411 do Prédio 2.</t>
  </si>
  <si>
    <t>Um exaustor não está funcionando no sanitário 412 do prédio 2</t>
  </si>
  <si>
    <t>Reparos no forro do sanitário 412 do prédio 2.</t>
  </si>
  <si>
    <t>Verificar vazamento em um mictório do banheiro masculino (412) do prédio 2</t>
  </si>
  <si>
    <t>Trocar lâmpadas queimadas no hall da escadaria e em frente ao elevador de serviço do 3° andar do Prédio 2</t>
  </si>
  <si>
    <t>Lâmpadas queimadas na sanca do banheiro masculino do 3° andar do prédio 2</t>
  </si>
  <si>
    <t>Lâmpadas queimadas na sanca do banheiro feminino do 3° andar do prédio 2</t>
  </si>
  <si>
    <t>Lâmpadas queimadas no hall, tampa cega 4x2 na porta de emergência e luminária e sensor de fumaça em frente ao elev. serv - 2° and/P2</t>
  </si>
  <si>
    <t>Trocar lâmpadas queimadas da sanca do sanitário 208 do prédio 2</t>
  </si>
  <si>
    <t>Ajustar porta de entrada do sanitário 208 do prédio 2</t>
  </si>
  <si>
    <t>Trocar lâmpadas queimadas das sancas e trocar tomada ao lado do lavatório do sanitário 209 do prédio 2</t>
  </si>
  <si>
    <t>Trocar lâmpadas queimadas na sanca e recolocar espelho faltante no sensor de presença do sanitário 210 do prédio 2</t>
  </si>
  <si>
    <t>Trocar assento e dispenser de papel higiênico quebrados no sanitário 210 do prédio 2</t>
  </si>
  <si>
    <t>Trocar lâmpadas quebradas na escadaria do 2° andar p/ o térreo do prédio 2</t>
  </si>
  <si>
    <t>Ajuste de portas de cabines dos vasos e chuveiros e recolocação de divisórias de mictórios - vestiário dos terceirizados/P2</t>
  </si>
  <si>
    <t>Um dos mictórios está sem água e recolocar acabamento do registro do chuveiro da cabine 3 (direita p/esquerda) do sanitário (230) do P2</t>
  </si>
  <si>
    <t>Lâmpadas queimadas perto dos chuveiros e do vaso e 2 chuveiros faltando nas cabines 2 e 3 - vestiário dos terceirizados/P2</t>
  </si>
  <si>
    <t>Tomada caída próximo aos armários em frente ao sanitário masculino dos terceirizados do prédio 2</t>
  </si>
  <si>
    <t>Ja iniciamos a execução do reparo , aproveitamos e verificamos que o banheiro masculino e PNE tambem possui o mesmo problema e ja estamos resolvendo tambem . Em 10/07/25</t>
  </si>
  <si>
    <t>Instalar luminária em frente ao elevador de serviço - 9° andar/P2</t>
  </si>
  <si>
    <t>Instalação de uma tomada no laboratório de Física no prédio 1, sala 413, para a nova impressora</t>
  </si>
  <si>
    <t>Fixar eletroimã na porta da saída de emergência do 9° andar do prédio 2</t>
  </si>
  <si>
    <t>Repintar parede da escadaria do 9° andar do prédio 2</t>
  </si>
  <si>
    <t>Remoção e pintura das novas vagas, conforme nova normativa - Estacionamento/P1</t>
  </si>
  <si>
    <t>Recolocar luminária em frente a sala 809 e trocar lâmpadas queimadas da sanca da sala 807 - Prédio 2</t>
  </si>
  <si>
    <t>Criar alçapão no forro em frente a sala 809/P2</t>
  </si>
  <si>
    <t>Revisar as tomadas da sala 802/P2</t>
  </si>
  <si>
    <t>Identificar e certificar ponto lógico localizado na sala 207, prédio 1, conectado ao computador com patrimônio nº 037712.</t>
  </si>
  <si>
    <t>Limpeza do ar condicionado da sala 802/P2</t>
  </si>
  <si>
    <t>Trocar lâmpadas queimadas do hall da escada e das sancas dos banheiros 707 e 708 do prédio 2</t>
  </si>
  <si>
    <t>Ontem foi iniciada a execução com previsão de término para hoje. Estive no local e estão realizando em acordo com o orçamento aprovado. Em 10/07/25</t>
  </si>
  <si>
    <t>Trocar assento de vaso que está quebrado e trocar dispenser de sabonete líquido que está quebrado no banheiro PCD (229), do prédio 2</t>
  </si>
  <si>
    <t>Refixar vaso solto na cabine 5, reativar vasos das cabines 1 e 2, recolocar acabamento de registro de chuveiro na cabine 1 e reativar chuveiro da cabine 4 - banheiro 228/P2</t>
  </si>
  <si>
    <t>Ajustar portas da cabine 4 do vaso e da cabine 2 do chuveiro, que não está chaveando, e conserto de forro quebrado na cabine 1 - 228/P2</t>
  </si>
  <si>
    <t>Chuveiro da cabine 3 (direita p/esquerda) do banheiro 228 do prédio 2 não está esquentando.</t>
  </si>
  <si>
    <t>Lâmpadas queimadas no hall da escadaria e nas sancas em frente as salas 114 e 116 - Prédio 2</t>
  </si>
  <si>
    <t>Refixar vaso PCD que está completamente solto e pode tombar - Banheiro 109, térreo, prédio 2</t>
  </si>
  <si>
    <t>Lâmpadas queimadas na sanca do sanitário 111 do prédio 2</t>
  </si>
  <si>
    <t>Exaustor não está funcionando no banheiro 111 do prédio 2</t>
  </si>
  <si>
    <t>Verificar vazamento na base de um vaso sanitário e revisão geral em um outro com problemas. Ambos ficam no banheiro 111/P2</t>
  </si>
  <si>
    <t>Lâmpadas queimadas na sanca do sanitário 112 do prédio 2.</t>
  </si>
  <si>
    <t>Colocar espelho na tomada e interruptor do banheiro PCD 128 do prédio 2</t>
  </si>
  <si>
    <t>Instalar chuveiros nas cabines 1 e 2 do vestiário masculino 127 do prédio 2</t>
  </si>
  <si>
    <t>Há uma lâmpada que está prestes a queimar no corredor dos armários, em frente a sala de reuniões (124) do prédio 2</t>
  </si>
  <si>
    <t>Fechar buracos ao lado da porta da secretaria do DCE (121B), no prédio 2</t>
  </si>
  <si>
    <t>Trocar lâmpadas próximas a porta de entrada do DCE (121), no prédio 2</t>
  </si>
  <si>
    <t>Colocar espelho em uma tomada próximo a um ar condicionado Philco, no espaço de convivência dos servidores e alunos do prédio 2.</t>
  </si>
  <si>
    <t>Repintar parede da escadaria do 7° andar do prédio 2</t>
  </si>
  <si>
    <t>Fixar grelha de ventilação do sanitário 708/P2</t>
  </si>
  <si>
    <t>Vaso sanitário está solto e pode tombar - Banheiro 708/P2</t>
  </si>
  <si>
    <t>APROVAÇÃO: COMPRA DE MATERIAIS (30% DA MDO RESIDENTE)em 10/07/25</t>
  </si>
  <si>
    <t xml:space="preserve"> CONCLUÍDO no sistema em 11/07/25 </t>
  </si>
  <si>
    <t>A parte de cima da porta está pegando no batente - Banheiro feminino (400E)/P1</t>
  </si>
  <si>
    <t>Uma das descargas está sem água - Banheiro masculino, térreo, Prédio 1</t>
  </si>
  <si>
    <t>Vazamento atrás da pia - Banheiro feminino, térreo, ala norte, Prédio 1</t>
  </si>
  <si>
    <t>A - CONFIRMAÇÃO DE RECEBIMENTO DO CHAMADO em 11/07/25</t>
  </si>
  <si>
    <t>6 A – LEVANTAMENTO DE MATERIAIS: OS EMERGÊNCIA em 11/07/25</t>
  </si>
  <si>
    <t>6 B – LEVANTAMENTO DE MATERIAIS: OS URGÊNCIA, NORMAL E PROGRAMADA em 11/07/25</t>
  </si>
  <si>
    <r>
      <t>Será atendido no período de recesso com a finalização das trocas das lâmpadas (</t>
    </r>
    <r>
      <rPr>
        <sz val="11"/>
        <color rgb="FF222222"/>
        <rFont val="Maven Pro"/>
      </rPr>
      <t>2019137885)</t>
    </r>
    <r>
      <rPr>
        <sz val="12"/>
        <color rgb="FF222222"/>
        <rFont val="Arial"/>
        <family val="2"/>
      </rPr>
      <t> e fixação da canaleta (</t>
    </r>
    <r>
      <rPr>
        <sz val="11"/>
        <color rgb="FF222222"/>
        <rFont val="Maven Pro"/>
      </rPr>
      <t>2019136865).Em 11/07/25</t>
    </r>
  </si>
  <si>
    <t>Lâmpadas queimadas no corredor perto da sala 100E no prédio 1.</t>
  </si>
  <si>
    <t>Troca de assento do vaso sanitário do banheiro masculino no subsolo do P1.</t>
  </si>
  <si>
    <t>Retorno enviado por e-mail. Em 11/07/25</t>
  </si>
  <si>
    <t>Prezado Marcelo, como vimos ontem no local, além das intervenções apontadas acima, é necessário substituir algumas mantas asfálticas e impermeabilizar as saídas das calhas para os tubos de queda. Em 11/07/25</t>
  </si>
  <si>
    <t>neste momento, solicito que realizem uma solução (mesmo que provisória) na calha, conforme solicitado pela pró-reitora Evelise. Em 11/07/25</t>
  </si>
  <si>
    <t>Ajuste nas portas 73A e 73B do armário, pois uma está desnivelada, mais alta que a outra. Localizado no Hall do 7° andar/P3</t>
  </si>
  <si>
    <t>APROVAÇÃO: COMPRA DE MATERIAIS (30% DA MDO RESIDENTE) Em 11/07/25</t>
  </si>
  <si>
    <t>A tampa do vaso tá solta - Vestiário masculino dos servidores (230/P2)</t>
  </si>
  <si>
    <t>Transferência do ramal 8781 da sala 602 para a 604/P1</t>
  </si>
  <si>
    <t>Suporte para instalação do equipamento Biacore na Unidade Bioanalítica (P3/603)</t>
  </si>
  <si>
    <t>B - CONFIRMAÇÃO DE AGENDAMENTO PROPOSTO NO FORMULÁRIO em 11/07/25</t>
  </si>
  <si>
    <t>A porta da sala 604/P1 está arranhando o chão, apresentando dificuldades para sua abertura e fechamento.</t>
  </si>
  <si>
    <t>Atualizar o andamento deste chamado. Em 11/07/25</t>
  </si>
  <si>
    <t>Os filtros bolsas foram instalados, encomendados 6 filtros plisados junto ao fornecedor Orion (10 dias úteis prazo de fabricação (previsão de fornecimento 24/07/2025)). Em 11/07/25</t>
  </si>
  <si>
    <t>Colocar lâmpadas na entrada do banheiro feminino (400E) do prédio 1</t>
  </si>
  <si>
    <t>Lâmpadas queimadas na escadaria da saída de emergência do prédio 3, entre o 3° e o 4° andar (escadaria do biotério)</t>
  </si>
  <si>
    <t>B - CONFIRMAÇÃO DE AGENDAMENTO PROPOSTO NO FORMULÁRIO em 12/07/25</t>
  </si>
  <si>
    <t>A - CONFIRMAÇÃO DE RECEBIMENTO DO CHAMADO em 12/07/25</t>
  </si>
  <si>
    <t xml:space="preserve"> CONCLUÍDO no sistema em 12/07/25 </t>
  </si>
  <si>
    <t>Discordo, pois o cheiro de mofo vai perdurar com esse gesso  que ficou ensopado de água.Todas as vezes que vazava água no forro do laboratório 008, havia a troca do forro do gesso completamente. E foi trocado umas 3 xs nesses meus 31 anos de UFCSPA. Em 11/07/25</t>
  </si>
  <si>
    <t>Teste confirmado para o dia 15/07.</t>
  </si>
  <si>
    <t>Ate o dia 11/07/2025 o ramal da sala dos professores de Anatomia (8728), na sala 09 do subsolo do predio 1 continua MUDO</t>
  </si>
  <si>
    <t>O ramal 8728, da sala dos professores de anatomia, sal 09 mo subsolo do.predio 1, ate o dia 11/07/2025 continuava mudo.</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</si>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</sst>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R$&quot;\ * #,##0.00_-;\-&quot;R$&quot;\ * #,##0.00_-;_-&quot;R$&quot;\ * &quot;-&quot;??_-;_-@_-"/>
    <numFmt numFmtId="164" formatCode="_([$R$ -416]* #,##0.00_);_([$R$ -416]* \(#,##0.00\);_([$R$ -416]* &quot;-&quot;??_);_(@_)"/>
    <numFmt numFmtId="165" formatCode="_-&quot;R$&quot;\ * #,##0.00_-;\-&quot;R$&quot;\ * #,##0.00_-;_-&quot;R$&quot;\ * &quot;-&quot;??_-;_-@"/>
    <numFmt numFmtId="166" formatCode="d/m/yyyy"/>
  </numFmts>
  <fonts count="202">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FFFFFF"/>
      <name val="Calibri"/>
      <family val="2"/>
    </font>
    <font>
      <b/>
      <sz val="11"/>
      <color theme="0"/>
      <name val="Calibri"/>
      <family val="2"/>
    </font>
    <font>
      <sz val="11"/>
      <color theme="1"/>
      <name val="Calibri"/>
      <family val="2"/>
    </font>
    <font>
      <sz val="11"/>
      <color rgb="FF000000"/>
      <name val="Calibri"/>
      <family val="2"/>
    </font>
    <font>
      <b/>
      <sz val="11"/>
      <color theme="1"/>
      <name val="Calibri"/>
      <family val="2"/>
    </font>
    <font>
      <sz val="11"/>
      <color rgb="FFFFFFFF"/>
      <name val="Calibri"/>
      <family val="2"/>
    </font>
    <font>
      <sz val="10"/>
      <color theme="1"/>
      <name val="Calibri"/>
      <family val="2"/>
    </font>
    <font>
      <sz val="11"/>
      <color rgb="FFFF0000"/>
      <name val="Calibri"/>
      <family val="2"/>
    </font>
    <font>
      <sz val="11"/>
      <color theme="1"/>
      <name val="Calibri"/>
      <family val="2"/>
      <scheme val="minor"/>
    </font>
    <font>
      <sz val="10"/>
      <color rgb="FF000000"/>
      <name val="Arial"/>
      <family val="2"/>
    </font>
    <font>
      <sz val="11"/>
      <color rgb="FF093806"/>
      <name val="Calibri"/>
      <family val="2"/>
    </font>
    <font>
      <sz val="10"/>
      <color rgb="FF000000"/>
      <name val="&quot;Bitstream Vera Sans&quot;"/>
    </font>
    <font>
      <b/>
      <sz val="11"/>
      <color rgb="FF000000"/>
      <name val="Calibri"/>
      <family val="2"/>
    </font>
    <font>
      <sz val="14"/>
      <color rgb="FF000000"/>
      <name val="Times New Roman"/>
      <family val="1"/>
    </font>
    <font>
      <b/>
      <sz val="14"/>
      <color rgb="FF000000"/>
      <name val="Times New Roman"/>
      <family val="1"/>
    </font>
    <font>
      <b/>
      <sz val="8"/>
      <color rgb="FF000000"/>
      <name val="Calibri"/>
      <family val="2"/>
    </font>
    <font>
      <b/>
      <sz val="11"/>
      <color theme="1"/>
      <name val="Calibri"/>
      <family val="2"/>
      <scheme val="minor"/>
    </font>
    <font>
      <sz val="11"/>
      <color theme="1"/>
      <name val="Calibri"/>
      <family val="2"/>
    </font>
    <font>
      <b/>
      <sz val="11"/>
      <color rgb="FFFF0000"/>
      <name val="Calibri"/>
      <family val="2"/>
    </font>
    <font>
      <b/>
      <sz val="11"/>
      <color rgb="FFFF0000"/>
      <name val="Calibri"/>
      <family val="2"/>
      <scheme val="minor"/>
    </font>
    <font>
      <b/>
      <sz val="9"/>
      <color rgb="FFFF0000"/>
      <name val="Verdana"/>
      <family val="2"/>
    </font>
    <font>
      <sz val="11"/>
      <name val="Calibri"/>
      <family val="2"/>
    </font>
    <font>
      <sz val="9"/>
      <color rgb="FF535353"/>
      <name val="Verdana"/>
      <family val="2"/>
    </font>
    <font>
      <b/>
      <sz val="9"/>
      <color rgb="FFFF0000"/>
      <name val="Arial"/>
      <family val="2"/>
    </font>
    <font>
      <sz val="11"/>
      <color rgb="FFFF0000"/>
      <name val="Calibri"/>
      <family val="2"/>
    </font>
    <font>
      <b/>
      <sz val="11"/>
      <color theme="1"/>
      <name val="Calibri"/>
      <family val="2"/>
    </font>
    <font>
      <b/>
      <sz val="11"/>
      <color rgb="FF000000"/>
      <name val="Calibri"/>
      <family val="2"/>
    </font>
    <font>
      <b/>
      <sz val="11"/>
      <name val="Calibri"/>
      <family val="2"/>
      <scheme val="minor"/>
    </font>
    <font>
      <sz val="11"/>
      <color theme="1"/>
      <name val="Calibri"/>
      <family val="2"/>
      <scheme val="minor"/>
    </font>
    <font>
      <i/>
      <sz val="9"/>
      <color rgb="FF7E7E7E"/>
      <name val="Verdana"/>
      <family val="2"/>
    </font>
    <font>
      <b/>
      <sz val="11"/>
      <color rgb="FF000000"/>
      <name val="Calibri"/>
      <family val="2"/>
      <scheme val="minor"/>
    </font>
    <font>
      <sz val="12"/>
      <color rgb="FF222222"/>
      <name val="Arial"/>
      <family val="2"/>
    </font>
    <font>
      <sz val="9"/>
      <color rgb="FF093806"/>
      <name val="Verdana"/>
      <family val="2"/>
    </font>
    <font>
      <b/>
      <sz val="11"/>
      <color rgb="FFFF0000"/>
      <name val="Segoe UI"/>
      <family val="2"/>
    </font>
    <font>
      <sz val="11"/>
      <color rgb="FF155210"/>
      <name val="Segoe UI"/>
      <family val="2"/>
    </font>
    <font>
      <sz val="11"/>
      <color rgb="FF535353"/>
      <name val="Segoe UI"/>
      <family val="2"/>
    </font>
    <font>
      <sz val="12"/>
      <color rgb="FF535353"/>
      <name val="Segoe UI"/>
      <family val="2"/>
    </font>
    <font>
      <sz val="12"/>
      <color rgb="FFFF0000"/>
      <name val="Calibri"/>
      <family val="2"/>
    </font>
    <font>
      <sz val="12"/>
      <color rgb="FFFF0000"/>
      <name val="Arial"/>
      <family val="2"/>
    </font>
    <font>
      <sz val="11"/>
      <color rgb="FF222222"/>
      <name val="Maven Pro"/>
    </font>
  </fonts>
  <fills count="23">
    <fill>
      <patternFill patternType="none"/>
    </fill>
    <fill>
      <patternFill patternType="gray125"/>
    </fill>
    <fill>
      <patternFill patternType="solid">
        <fgColor theme="1"/>
        <bgColor theme="1"/>
      </patternFill>
    </fill>
    <fill>
      <patternFill patternType="solid">
        <fgColor rgb="FFA5A5A5"/>
        <bgColor rgb="FFA5A5A5"/>
      </patternFill>
    </fill>
    <fill>
      <patternFill patternType="solid">
        <fgColor rgb="FFFFFFFF"/>
        <bgColor rgb="FFFFFFFF"/>
      </patternFill>
    </fill>
    <fill>
      <patternFill patternType="solid">
        <fgColor rgb="FFB7E1CD"/>
        <bgColor rgb="FFB7E1CD"/>
      </patternFill>
    </fill>
    <fill>
      <patternFill patternType="solid">
        <fgColor rgb="FFFFFF00"/>
        <bgColor indexed="64"/>
      </patternFill>
    </fill>
    <fill>
      <patternFill patternType="solid">
        <fgColor theme="0"/>
        <bgColor indexed="64"/>
      </patternFill>
    </fill>
    <fill>
      <patternFill patternType="solid">
        <fgColor rgb="FF66FF33"/>
        <bgColor indexed="64"/>
      </patternFill>
    </fill>
    <fill>
      <patternFill patternType="solid">
        <fgColor rgb="FFFF0000"/>
        <bgColor indexed="64"/>
      </patternFill>
    </fill>
    <fill>
      <patternFill patternType="solid">
        <fgColor rgb="FF00B050"/>
        <bgColor indexed="64"/>
      </patternFill>
    </fill>
    <fill>
      <patternFill patternType="solid">
        <fgColor theme="2" tint="-0.249977111117893"/>
        <bgColor indexed="64"/>
      </patternFill>
    </fill>
    <fill>
      <patternFill patternType="solid">
        <fgColor rgb="FF46F12F"/>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34998626667073579"/>
        <bgColor indexed="64"/>
      </patternFill>
    </fill>
    <fill>
      <patternFill patternType="solid">
        <fgColor rgb="FFB7B7B7"/>
        <bgColor indexed="64"/>
      </patternFill>
    </fill>
    <fill>
      <patternFill patternType="solid">
        <fgColor rgb="FF00FFFF"/>
        <bgColor indexed="64"/>
      </patternFill>
    </fill>
    <fill>
      <patternFill patternType="solid">
        <fgColor theme="0" tint="-0.249977111117893"/>
        <bgColor indexed="64"/>
      </patternFill>
    </fill>
    <fill>
      <patternFill patternType="solid">
        <fgColor rgb="FFDEEAF6"/>
        <bgColor indexed="64"/>
      </patternFill>
    </fill>
    <fill>
      <patternFill patternType="solid">
        <fgColor rgb="FF70AD47"/>
        <bgColor indexed="64"/>
      </patternFill>
    </fill>
    <fill>
      <patternFill patternType="solid">
        <fgColor rgb="FFD7D7F2"/>
        <bgColor indexed="64"/>
      </patternFill>
    </fill>
    <fill>
      <patternFill patternType="solid">
        <fgColor theme="2"/>
        <bgColor indexed="64"/>
      </patternFill>
    </fill>
  </fills>
  <borders count="4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style="medium">
        <color rgb="FF000000"/>
      </bottom>
      <diagonal/>
    </border>
    <border>
      <left/>
      <right style="medium">
        <color rgb="FF000000"/>
      </right>
      <top style="medium">
        <color rgb="FFCCCCCC"/>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rgb="FFCCCCCC"/>
      </left>
      <right style="medium">
        <color rgb="FF000000"/>
      </right>
      <top style="medium">
        <color rgb="FF000000"/>
      </top>
      <bottom/>
      <diagonal/>
    </border>
    <border>
      <left style="thin">
        <color indexed="64"/>
      </left>
      <right/>
      <top style="thin">
        <color indexed="64"/>
      </top>
      <bottom/>
      <diagonal/>
    </border>
    <border>
      <left style="thin">
        <color rgb="FF000000"/>
      </left>
      <right/>
      <top style="thin">
        <color rgb="FF000000"/>
      </top>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CCCCCC"/>
      </left>
      <right style="medium">
        <color rgb="FF000000"/>
      </right>
      <top/>
      <bottom/>
      <diagonal/>
    </border>
    <border>
      <left style="medium">
        <color rgb="FFCCCCCC"/>
      </left>
      <right style="medium">
        <color rgb="FF000000"/>
      </right>
      <top style="medium">
        <color rgb="FFCCCCCC"/>
      </top>
      <bottom/>
      <diagonal/>
    </border>
    <border>
      <left style="medium">
        <color rgb="FF000000"/>
      </left>
      <right style="medium">
        <color rgb="FF000000"/>
      </right>
      <top style="medium">
        <color rgb="FFCCCCCC"/>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CCCCCC"/>
      </left>
      <right/>
      <top style="medium">
        <color rgb="FFCCCCCC"/>
      </top>
      <bottom style="medium">
        <color rgb="FF000000"/>
      </bottom>
      <diagonal/>
    </border>
    <border>
      <left style="medium">
        <color rgb="FFCCCCCC"/>
      </left>
      <right/>
      <top style="medium">
        <color rgb="FFCCCCCC"/>
      </top>
      <bottom/>
      <diagonal/>
    </border>
    <border>
      <left style="medium">
        <color rgb="FF000000"/>
      </left>
      <right style="medium">
        <color rgb="FF000000"/>
      </right>
      <top style="medium">
        <color rgb="FFCCCCCC"/>
      </top>
      <bottom/>
      <diagonal/>
    </border>
    <border>
      <left style="medium">
        <color rgb="FF000000"/>
      </left>
      <right style="medium">
        <color rgb="FF000000"/>
      </right>
      <top/>
      <bottom style="medium">
        <color rgb="FF000000"/>
      </bottom>
      <diagonal/>
    </border>
    <border>
      <left style="medium">
        <color rgb="FFCCCCCC"/>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indexed="64"/>
      </right>
      <top/>
      <bottom style="thin">
        <color indexed="64"/>
      </bottom>
      <diagonal/>
    </border>
    <border>
      <left/>
      <right style="thin">
        <color rgb="FF000000"/>
      </right>
      <top/>
      <bottom style="thin">
        <color rgb="FF000000"/>
      </bottom>
      <diagonal/>
    </border>
    <border>
      <left style="medium">
        <color rgb="FF000000"/>
      </left>
      <right/>
      <top/>
      <bottom/>
      <diagonal/>
    </border>
    <border>
      <left style="thin">
        <color rgb="FF000000"/>
      </left>
      <right/>
      <top/>
      <bottom style="thin">
        <color rgb="FF000000"/>
      </bottom>
      <diagonal/>
    </border>
  </borders>
  <cellStyleXfs count="2">
    <xf numFmtId="0" fontId="0" fillId="0" borderId="0"/>
    <xf numFmtId="44" fontId="190" fillId="0" borderId="0" applyFont="0" applyFill="0" applyBorder="0" applyAlignment="0" applyProtection="0"/>
  </cellStyleXfs>
  <cellXfs count="892">
    <xf numFmtId="0" fontId="0" fillId="0" borderId="0" xfId="0" applyFont="1" applyAlignment="1"/>
    <xf numFmtId="49" fontId="162" fillId="2" borderId="1" xfId="0" applyNumberFormat="1" applyFont="1" applyFill="1" applyBorder="1" applyAlignment="1">
      <alignment horizontal="center" vertical="top"/>
    </xf>
    <xf numFmtId="0" fontId="162" fillId="2" borderId="1" xfId="0" applyFont="1" applyFill="1" applyBorder="1" applyAlignment="1">
      <alignment horizontal="center" vertical="top"/>
    </xf>
    <xf numFmtId="14" fontId="163" fillId="2" borderId="1" xfId="0" applyNumberFormat="1" applyFont="1" applyFill="1" applyBorder="1" applyAlignment="1">
      <alignment horizontal="center" vertical="top"/>
    </xf>
    <xf numFmtId="0" fontId="163" fillId="2" borderId="1" xfId="0" applyFont="1" applyFill="1" applyBorder="1" applyAlignment="1">
      <alignment horizontal="center" vertical="top"/>
    </xf>
    <xf numFmtId="0" fontId="162" fillId="2" borderId="1" xfId="0" applyFont="1" applyFill="1" applyBorder="1" applyAlignment="1">
      <alignment horizontal="center" vertical="top"/>
    </xf>
    <xf numFmtId="0" fontId="164" fillId="0" borderId="2" xfId="0" applyFont="1" applyBorder="1" applyAlignment="1">
      <alignment horizontal="center"/>
    </xf>
    <xf numFmtId="14" fontId="164" fillId="0" borderId="2" xfId="0" applyNumberFormat="1" applyFont="1" applyBorder="1" applyAlignment="1">
      <alignment horizontal="center"/>
    </xf>
    <xf numFmtId="49" fontId="164" fillId="0" borderId="2" xfId="0" applyNumberFormat="1" applyFont="1" applyBorder="1" applyAlignment="1">
      <alignment horizontal="center"/>
    </xf>
    <xf numFmtId="0" fontId="167" fillId="3" borderId="2" xfId="0" applyFont="1" applyFill="1" applyBorder="1" applyAlignment="1">
      <alignment horizontal="center"/>
    </xf>
    <xf numFmtId="49" fontId="164" fillId="0" borderId="1" xfId="0" applyNumberFormat="1" applyFont="1" applyBorder="1" applyAlignment="1">
      <alignment horizontal="center"/>
    </xf>
    <xf numFmtId="0" fontId="164" fillId="0" borderId="1" xfId="0" applyFont="1" applyBorder="1" applyAlignment="1">
      <alignment horizontal="center"/>
    </xf>
    <xf numFmtId="14" fontId="164" fillId="0" borderId="1" xfId="0" applyNumberFormat="1" applyFont="1" applyBorder="1" applyAlignment="1">
      <alignment horizontal="center"/>
    </xf>
    <xf numFmtId="14" fontId="164" fillId="0" borderId="3" xfId="0" applyNumberFormat="1" applyFont="1" applyBorder="1" applyAlignment="1">
      <alignment horizontal="center"/>
    </xf>
    <xf numFmtId="0" fontId="164" fillId="0" borderId="4" xfId="0" applyFont="1" applyBorder="1" applyAlignment="1">
      <alignment horizontal="center"/>
    </xf>
    <xf numFmtId="0" fontId="167" fillId="0" borderId="1" xfId="0" applyFont="1" applyBorder="1" applyAlignment="1">
      <alignment horizontal="center"/>
    </xf>
    <xf numFmtId="0" fontId="167" fillId="0" borderId="1" xfId="0" applyFont="1" applyBorder="1" applyAlignment="1">
      <alignment horizontal="center"/>
    </xf>
    <xf numFmtId="0" fontId="164" fillId="0" borderId="4" xfId="0" applyFont="1" applyBorder="1" applyAlignment="1">
      <alignment horizontal="center"/>
    </xf>
    <xf numFmtId="0" fontId="164" fillId="0" borderId="4" xfId="0" applyFont="1" applyBorder="1" applyAlignment="1">
      <alignment horizontal="center" wrapText="1"/>
    </xf>
    <xf numFmtId="0" fontId="165" fillId="0" borderId="1" xfId="0" applyFont="1" applyBorder="1" applyAlignment="1">
      <alignment horizontal="center"/>
    </xf>
    <xf numFmtId="49" fontId="164" fillId="0" borderId="1" xfId="0" applyNumberFormat="1" applyFont="1" applyBorder="1" applyAlignment="1">
      <alignment horizontal="center" wrapText="1"/>
    </xf>
    <xf numFmtId="14" fontId="164" fillId="0" borderId="5" xfId="0" applyNumberFormat="1" applyFont="1" applyBorder="1" applyAlignment="1">
      <alignment horizontal="center"/>
    </xf>
    <xf numFmtId="0" fontId="164" fillId="0" borderId="5" xfId="0" applyFont="1" applyBorder="1" applyAlignment="1">
      <alignment horizontal="center"/>
    </xf>
    <xf numFmtId="0" fontId="164" fillId="0" borderId="1" xfId="0" applyFont="1" applyBorder="1" applyAlignment="1">
      <alignment horizontal="center" wrapText="1"/>
    </xf>
    <xf numFmtId="0" fontId="164" fillId="0" borderId="1" xfId="0" applyFont="1" applyBorder="1" applyAlignment="1">
      <alignment horizontal="center"/>
    </xf>
    <xf numFmtId="14" fontId="164" fillId="0" borderId="1" xfId="0" applyNumberFormat="1" applyFont="1" applyBorder="1" applyAlignment="1">
      <alignment horizontal="center"/>
    </xf>
    <xf numFmtId="49" fontId="164" fillId="0" borderId="1" xfId="0" applyNumberFormat="1" applyFont="1" applyBorder="1"/>
    <xf numFmtId="49" fontId="164" fillId="0" borderId="0" xfId="0" applyNumberFormat="1" applyFont="1" applyAlignment="1">
      <alignment horizontal="center"/>
    </xf>
    <xf numFmtId="0" fontId="166" fillId="0" borderId="1" xfId="0" applyFont="1" applyBorder="1" applyAlignment="1">
      <alignment horizontal="center"/>
    </xf>
    <xf numFmtId="165" fontId="164" fillId="0" borderId="1" xfId="0" applyNumberFormat="1" applyFont="1" applyBorder="1" applyAlignment="1">
      <alignment horizontal="center"/>
    </xf>
    <xf numFmtId="0" fontId="168" fillId="0" borderId="1" xfId="0" applyFont="1" applyBorder="1" applyAlignment="1">
      <alignment horizontal="center"/>
    </xf>
    <xf numFmtId="0" fontId="164" fillId="0" borderId="0" xfId="0" applyFont="1" applyAlignment="1">
      <alignment horizontal="center"/>
    </xf>
    <xf numFmtId="165" fontId="165" fillId="0" borderId="1" xfId="0" applyNumberFormat="1" applyFont="1" applyBorder="1" applyAlignment="1">
      <alignment horizontal="center"/>
    </xf>
    <xf numFmtId="49" fontId="165" fillId="0" borderId="1" xfId="0" applyNumberFormat="1" applyFont="1" applyBorder="1" applyAlignment="1">
      <alignment horizontal="center"/>
    </xf>
    <xf numFmtId="49" fontId="165" fillId="4" borderId="1" xfId="0" applyNumberFormat="1" applyFont="1" applyFill="1" applyBorder="1" applyAlignment="1">
      <alignment horizontal="right"/>
    </xf>
    <xf numFmtId="14" fontId="164" fillId="0" borderId="0" xfId="0" applyNumberFormat="1" applyFont="1" applyAlignment="1">
      <alignment horizontal="center"/>
    </xf>
    <xf numFmtId="0" fontId="165" fillId="0" borderId="1" xfId="0" applyFont="1" applyBorder="1" applyAlignment="1">
      <alignment horizontal="center"/>
    </xf>
    <xf numFmtId="49" fontId="169" fillId="0" borderId="1" xfId="0" applyNumberFormat="1" applyFont="1" applyBorder="1" applyAlignment="1">
      <alignment horizontal="center"/>
    </xf>
    <xf numFmtId="0" fontId="169" fillId="0" borderId="1" xfId="0" applyFont="1" applyBorder="1" applyAlignment="1">
      <alignment horizontal="center"/>
    </xf>
    <xf numFmtId="14" fontId="169" fillId="0" borderId="1" xfId="0" applyNumberFormat="1" applyFont="1" applyBorder="1" applyAlignment="1">
      <alignment horizontal="center"/>
    </xf>
    <xf numFmtId="0" fontId="169" fillId="0" borderId="1" xfId="0" applyFont="1" applyBorder="1" applyAlignment="1">
      <alignment horizontal="center"/>
    </xf>
    <xf numFmtId="14" fontId="169" fillId="0" borderId="1" xfId="0" applyNumberFormat="1" applyFont="1" applyBorder="1" applyAlignment="1">
      <alignment horizontal="center"/>
    </xf>
    <xf numFmtId="14" fontId="165" fillId="0" borderId="1" xfId="0" applyNumberFormat="1" applyFont="1" applyBorder="1" applyAlignment="1">
      <alignment horizontal="center"/>
    </xf>
    <xf numFmtId="0" fontId="165" fillId="4" borderId="1" xfId="0" applyFont="1" applyFill="1" applyBorder="1" applyAlignment="1">
      <alignment horizontal="center"/>
    </xf>
    <xf numFmtId="49" fontId="164" fillId="0" borderId="1" xfId="0" applyNumberFormat="1" applyFont="1" applyBorder="1" applyAlignment="1">
      <alignment horizontal="center"/>
    </xf>
    <xf numFmtId="49" fontId="164" fillId="4" borderId="1" xfId="0" applyNumberFormat="1" applyFont="1" applyFill="1" applyBorder="1" applyAlignment="1">
      <alignment horizontal="center"/>
    </xf>
    <xf numFmtId="165" fontId="164" fillId="4" borderId="1" xfId="0" applyNumberFormat="1" applyFont="1" applyFill="1" applyBorder="1" applyAlignment="1">
      <alignment horizontal="center"/>
    </xf>
    <xf numFmtId="14" fontId="164" fillId="0" borderId="1" xfId="0" applyNumberFormat="1" applyFont="1" applyBorder="1" applyAlignment="1">
      <alignment horizontal="center"/>
    </xf>
    <xf numFmtId="49" fontId="164" fillId="4" borderId="1" xfId="0" applyNumberFormat="1" applyFont="1" applyFill="1" applyBorder="1" applyAlignment="1">
      <alignment horizontal="center"/>
    </xf>
    <xf numFmtId="49" fontId="164" fillId="0" borderId="0" xfId="0" applyNumberFormat="1" applyFont="1" applyAlignment="1">
      <alignment horizontal="center"/>
    </xf>
    <xf numFmtId="49" fontId="170" fillId="0" borderId="1" xfId="0" applyNumberFormat="1" applyFont="1" applyBorder="1" applyAlignment="1">
      <alignment horizontal="center"/>
    </xf>
    <xf numFmtId="0" fontId="170" fillId="0" borderId="1" xfId="0" applyFont="1" applyBorder="1" applyAlignment="1">
      <alignment horizontal="center"/>
    </xf>
    <xf numFmtId="0" fontId="164" fillId="0" borderId="0" xfId="0" applyFont="1" applyAlignment="1">
      <alignment horizontal="center"/>
    </xf>
    <xf numFmtId="49" fontId="164" fillId="0" borderId="1" xfId="0" applyNumberFormat="1" applyFont="1" applyBorder="1" applyAlignment="1">
      <alignment horizontal="center" vertical="center"/>
    </xf>
    <xf numFmtId="0" fontId="164" fillId="0" borderId="1" xfId="0" applyFont="1" applyBorder="1" applyAlignment="1">
      <alignment horizontal="center" vertical="center"/>
    </xf>
    <xf numFmtId="14" fontId="164" fillId="0" borderId="1" xfId="0" applyNumberFormat="1" applyFont="1" applyBorder="1" applyAlignment="1">
      <alignment horizontal="center" vertical="center"/>
    </xf>
    <xf numFmtId="14" fontId="164" fillId="0" borderId="1" xfId="0" applyNumberFormat="1" applyFont="1" applyBorder="1" applyAlignment="1">
      <alignment horizontal="center" vertical="center"/>
    </xf>
    <xf numFmtId="165" fontId="164" fillId="0" borderId="1" xfId="0" applyNumberFormat="1" applyFont="1" applyBorder="1" applyAlignment="1">
      <alignment horizontal="center" vertical="center"/>
    </xf>
    <xf numFmtId="164" fontId="164" fillId="0" borderId="2" xfId="0" applyNumberFormat="1" applyFont="1" applyBorder="1" applyAlignment="1">
      <alignment horizontal="center" vertical="center"/>
    </xf>
    <xf numFmtId="0" fontId="164" fillId="0" borderId="2" xfId="0" applyFont="1" applyBorder="1" applyAlignment="1">
      <alignment horizontal="center" vertical="center"/>
    </xf>
    <xf numFmtId="49" fontId="165" fillId="4" borderId="1" xfId="0" applyNumberFormat="1" applyFont="1" applyFill="1" applyBorder="1" applyAlignment="1">
      <alignment horizontal="center"/>
    </xf>
    <xf numFmtId="166" fontId="164" fillId="0" borderId="1" xfId="0" applyNumberFormat="1" applyFont="1" applyBorder="1" applyAlignment="1">
      <alignment horizontal="center"/>
    </xf>
    <xf numFmtId="0" fontId="164" fillId="0" borderId="1" xfId="0" applyFont="1" applyBorder="1" applyAlignment="1">
      <alignment horizontal="center"/>
    </xf>
    <xf numFmtId="0" fontId="165" fillId="4" borderId="1" xfId="0" applyFont="1" applyFill="1" applyBorder="1" applyAlignment="1">
      <alignment horizontal="center"/>
    </xf>
    <xf numFmtId="14" fontId="170" fillId="0" borderId="1" xfId="0" applyNumberFormat="1" applyFont="1" applyBorder="1" applyAlignment="1">
      <alignment horizontal="center"/>
    </xf>
    <xf numFmtId="14" fontId="164" fillId="0" borderId="0" xfId="0" applyNumberFormat="1" applyFont="1" applyAlignment="1">
      <alignment horizontal="center"/>
    </xf>
    <xf numFmtId="0" fontId="164" fillId="4" borderId="1" xfId="0" applyFont="1" applyFill="1" applyBorder="1" applyAlignment="1">
      <alignment horizontal="center"/>
    </xf>
    <xf numFmtId="49" fontId="171" fillId="4" borderId="1" xfId="0" applyNumberFormat="1" applyFont="1" applyFill="1" applyBorder="1" applyAlignment="1">
      <alignment horizontal="center"/>
    </xf>
    <xf numFmtId="164" fontId="164" fillId="0" borderId="1" xfId="0" applyNumberFormat="1" applyFont="1" applyBorder="1" applyAlignment="1">
      <alignment horizontal="center"/>
    </xf>
    <xf numFmtId="0" fontId="165" fillId="0" borderId="1" xfId="0" applyFont="1" applyBorder="1" applyAlignment="1">
      <alignment horizontal="center"/>
    </xf>
    <xf numFmtId="49" fontId="165" fillId="0" borderId="1" xfId="0" applyNumberFormat="1" applyFont="1" applyBorder="1" applyAlignment="1">
      <alignment horizontal="center"/>
    </xf>
    <xf numFmtId="49" fontId="165" fillId="0" borderId="1" xfId="0" applyNumberFormat="1" applyFont="1" applyBorder="1" applyAlignment="1">
      <alignment horizontal="center"/>
    </xf>
    <xf numFmtId="49" fontId="170" fillId="0" borderId="1" xfId="0" applyNumberFormat="1" applyFont="1" applyBorder="1" applyAlignment="1"/>
    <xf numFmtId="0" fontId="164" fillId="0" borderId="2" xfId="0" applyFont="1" applyBorder="1" applyAlignment="1">
      <alignment horizontal="center"/>
    </xf>
    <xf numFmtId="164" fontId="164" fillId="0" borderId="2" xfId="0" applyNumberFormat="1" applyFont="1" applyBorder="1" applyAlignment="1">
      <alignment horizontal="center"/>
    </xf>
    <xf numFmtId="0" fontId="172" fillId="4" borderId="1" xfId="0" applyFont="1" applyFill="1" applyBorder="1" applyAlignment="1">
      <alignment horizontal="center"/>
    </xf>
    <xf numFmtId="49" fontId="165" fillId="4" borderId="0" xfId="0" applyNumberFormat="1" applyFont="1" applyFill="1" applyAlignment="1">
      <alignment horizontal="center"/>
    </xf>
    <xf numFmtId="0" fontId="170" fillId="0" borderId="0" xfId="0" applyFont="1" applyAlignment="1">
      <alignment horizontal="center"/>
    </xf>
    <xf numFmtId="49" fontId="173" fillId="4" borderId="0" xfId="0" applyNumberFormat="1" applyFont="1" applyFill="1" applyAlignment="1">
      <alignment horizontal="center"/>
    </xf>
    <xf numFmtId="49" fontId="164" fillId="4" borderId="1" xfId="0" applyNumberFormat="1" applyFont="1" applyFill="1" applyBorder="1" applyAlignment="1">
      <alignment horizontal="center"/>
    </xf>
    <xf numFmtId="0" fontId="164" fillId="0" borderId="1" xfId="0" applyFont="1" applyBorder="1" applyAlignment="1">
      <alignment horizontal="center"/>
    </xf>
    <xf numFmtId="49" fontId="170" fillId="0" borderId="0" xfId="0" applyNumberFormat="1" applyFont="1" applyAlignment="1">
      <alignment horizontal="center"/>
    </xf>
    <xf numFmtId="49" fontId="166" fillId="5" borderId="1" xfId="0" applyNumberFormat="1" applyFont="1" applyFill="1" applyBorder="1" applyAlignment="1">
      <alignment horizontal="center"/>
    </xf>
    <xf numFmtId="165" fontId="166" fillId="5" borderId="1" xfId="0" applyNumberFormat="1" applyFont="1" applyFill="1" applyBorder="1" applyAlignment="1">
      <alignment horizontal="center"/>
    </xf>
    <xf numFmtId="165" fontId="166" fillId="5" borderId="1" xfId="0" applyNumberFormat="1" applyFont="1" applyFill="1" applyBorder="1" applyAlignment="1">
      <alignment horizontal="center"/>
    </xf>
    <xf numFmtId="164" fontId="166" fillId="5" borderId="2" xfId="0" applyNumberFormat="1" applyFont="1" applyFill="1" applyBorder="1" applyAlignment="1">
      <alignment horizontal="center"/>
    </xf>
    <xf numFmtId="0" fontId="166" fillId="5" borderId="1" xfId="0" applyFont="1" applyFill="1" applyBorder="1" applyAlignment="1">
      <alignment horizontal="center"/>
    </xf>
    <xf numFmtId="0" fontId="174" fillId="5" borderId="1" xfId="0" applyFont="1" applyFill="1" applyBorder="1" applyAlignment="1">
      <alignment horizontal="center"/>
    </xf>
    <xf numFmtId="0" fontId="166" fillId="5" borderId="2" xfId="0" applyFont="1" applyFill="1" applyBorder="1" applyAlignment="1">
      <alignment horizontal="center"/>
    </xf>
    <xf numFmtId="0" fontId="166" fillId="5" borderId="1" xfId="0" applyFont="1" applyFill="1" applyBorder="1" applyAlignment="1">
      <alignment horizontal="center"/>
    </xf>
    <xf numFmtId="14" fontId="166" fillId="5" borderId="1" xfId="0" applyNumberFormat="1" applyFont="1" applyFill="1" applyBorder="1" applyAlignment="1">
      <alignment horizontal="center"/>
    </xf>
    <xf numFmtId="14" fontId="166" fillId="5" borderId="1" xfId="0" applyNumberFormat="1" applyFont="1" applyFill="1" applyBorder="1" applyAlignment="1">
      <alignment horizontal="center"/>
    </xf>
    <xf numFmtId="0" fontId="166" fillId="5" borderId="2" xfId="0" applyFont="1" applyFill="1" applyBorder="1" applyAlignment="1">
      <alignment horizontal="center"/>
    </xf>
    <xf numFmtId="165" fontId="167" fillId="0" borderId="1" xfId="0" applyNumberFormat="1" applyFont="1" applyBorder="1" applyAlignment="1">
      <alignment horizontal="center"/>
    </xf>
    <xf numFmtId="164" fontId="164" fillId="4" borderId="2" xfId="0" applyNumberFormat="1" applyFont="1" applyFill="1" applyBorder="1" applyAlignment="1">
      <alignment horizontal="center"/>
    </xf>
    <xf numFmtId="0" fontId="165" fillId="4" borderId="1" xfId="0" applyFont="1" applyFill="1" applyBorder="1" applyAlignment="1">
      <alignment horizontal="center"/>
    </xf>
    <xf numFmtId="0" fontId="164" fillId="4" borderId="2" xfId="0" applyFont="1" applyFill="1" applyBorder="1" applyAlignment="1">
      <alignment horizontal="center"/>
    </xf>
    <xf numFmtId="14" fontId="164" fillId="4" borderId="1" xfId="0" applyNumberFormat="1" applyFont="1" applyFill="1" applyBorder="1" applyAlignment="1">
      <alignment horizontal="center"/>
    </xf>
    <xf numFmtId="14" fontId="166" fillId="5" borderId="1" xfId="0" applyNumberFormat="1" applyFont="1" applyFill="1" applyBorder="1" applyAlignment="1">
      <alignment horizontal="center"/>
    </xf>
    <xf numFmtId="166" fontId="164" fillId="4" borderId="1" xfId="0" applyNumberFormat="1" applyFont="1" applyFill="1" applyBorder="1" applyAlignment="1">
      <alignment horizontal="center"/>
    </xf>
    <xf numFmtId="0" fontId="164" fillId="0" borderId="1" xfId="0" applyFont="1" applyBorder="1" applyAlignment="1">
      <alignment horizontal="center" vertical="center" wrapText="1"/>
    </xf>
    <xf numFmtId="14" fontId="164" fillId="0" borderId="1" xfId="0" applyNumberFormat="1" applyFont="1" applyBorder="1" applyAlignment="1">
      <alignment horizontal="center" vertical="center" wrapText="1"/>
    </xf>
    <xf numFmtId="0" fontId="164" fillId="0" borderId="1" xfId="0" applyFont="1" applyBorder="1" applyAlignment="1">
      <alignment horizontal="center" vertical="center" wrapText="1"/>
    </xf>
    <xf numFmtId="14" fontId="164" fillId="0" borderId="1" xfId="0" applyNumberFormat="1" applyFont="1" applyBorder="1" applyAlignment="1">
      <alignment horizontal="center" vertical="center" wrapText="1"/>
    </xf>
    <xf numFmtId="0" fontId="164" fillId="0" borderId="1" xfId="0" applyFont="1" applyBorder="1" applyAlignment="1">
      <alignment horizontal="center" vertical="center"/>
    </xf>
    <xf numFmtId="0" fontId="164" fillId="0" borderId="0" xfId="0" applyFont="1"/>
    <xf numFmtId="0" fontId="170" fillId="0" borderId="0" xfId="0" applyFont="1"/>
    <xf numFmtId="4" fontId="175" fillId="0" borderId="0" xfId="0" applyNumberFormat="1" applyFont="1"/>
    <xf numFmtId="4" fontId="164" fillId="0" borderId="0" xfId="0" applyNumberFormat="1" applyFont="1"/>
    <xf numFmtId="4" fontId="176" fillId="0" borderId="0" xfId="0" applyNumberFormat="1" applyFont="1"/>
    <xf numFmtId="4" fontId="177" fillId="0" borderId="0" xfId="0" applyNumberFormat="1" applyFont="1"/>
    <xf numFmtId="0" fontId="0" fillId="0" borderId="0" xfId="0" applyFont="1" applyAlignment="1"/>
    <xf numFmtId="0" fontId="169" fillId="0" borderId="1" xfId="0" applyFont="1" applyBorder="1" applyAlignment="1">
      <alignment horizontal="center" wrapText="1"/>
    </xf>
    <xf numFmtId="49" fontId="164" fillId="6" borderId="1" xfId="0" applyNumberFormat="1" applyFont="1" applyFill="1" applyBorder="1" applyAlignment="1">
      <alignment horizontal="center" vertical="center"/>
    </xf>
    <xf numFmtId="0" fontId="179" fillId="0" borderId="1" xfId="0" applyFont="1" applyBorder="1" applyAlignment="1">
      <alignment horizontal="center" vertical="center"/>
    </xf>
    <xf numFmtId="49" fontId="179" fillId="6" borderId="1" xfId="0" applyNumberFormat="1" applyFont="1" applyFill="1" applyBorder="1" applyAlignment="1">
      <alignment horizontal="center" vertical="center"/>
    </xf>
    <xf numFmtId="0" fontId="161" fillId="6" borderId="8" xfId="0" applyFont="1" applyFill="1" applyBorder="1" applyAlignment="1">
      <alignment horizontal="center" vertical="center" wrapText="1"/>
    </xf>
    <xf numFmtId="0" fontId="178" fillId="8" borderId="8" xfId="0" applyFont="1" applyFill="1" applyBorder="1" applyAlignment="1">
      <alignment horizontal="center" vertical="center" wrapText="1"/>
    </xf>
    <xf numFmtId="14" fontId="161" fillId="0" borderId="8" xfId="0" applyNumberFormat="1" applyFont="1" applyBorder="1" applyAlignment="1">
      <alignment horizontal="center" vertical="center" wrapText="1"/>
    </xf>
    <xf numFmtId="0" fontId="178" fillId="9" borderId="8" xfId="0" applyFont="1" applyFill="1" applyBorder="1" applyAlignment="1">
      <alignment horizontal="center" vertical="center" wrapText="1"/>
    </xf>
    <xf numFmtId="0" fontId="161" fillId="0" borderId="8" xfId="0" applyFont="1" applyBorder="1" applyAlignment="1">
      <alignment horizontal="center" vertical="center" wrapText="1"/>
    </xf>
    <xf numFmtId="0" fontId="180" fillId="0" borderId="8" xfId="0" applyFont="1" applyBorder="1" applyAlignment="1">
      <alignment horizontal="center" vertical="center" wrapText="1"/>
    </xf>
    <xf numFmtId="0" fontId="180" fillId="0" borderId="8" xfId="0" applyFont="1" applyBorder="1" applyAlignment="1">
      <alignment horizontal="center" wrapText="1"/>
    </xf>
    <xf numFmtId="0" fontId="178" fillId="6" borderId="8" xfId="0" applyFont="1" applyFill="1" applyBorder="1" applyAlignment="1">
      <alignment horizontal="center" vertical="center" wrapText="1"/>
    </xf>
    <xf numFmtId="0" fontId="182" fillId="6" borderId="11" xfId="0" applyFont="1" applyFill="1" applyBorder="1" applyAlignment="1">
      <alignment horizontal="center" vertical="center" wrapText="1"/>
    </xf>
    <xf numFmtId="0" fontId="160" fillId="0" borderId="8" xfId="0" applyFont="1" applyBorder="1" applyAlignment="1">
      <alignment horizontal="center" vertical="center" wrapText="1"/>
    </xf>
    <xf numFmtId="14" fontId="161" fillId="0" borderId="12" xfId="0" applyNumberFormat="1" applyFont="1" applyBorder="1" applyAlignment="1">
      <alignment horizontal="center" vertical="center" wrapText="1"/>
    </xf>
    <xf numFmtId="0" fontId="178" fillId="9" borderId="12" xfId="0" applyFont="1" applyFill="1" applyBorder="1" applyAlignment="1">
      <alignment horizontal="center" vertical="center" wrapText="1"/>
    </xf>
    <xf numFmtId="0" fontId="161" fillId="0" borderId="12" xfId="0" applyFont="1" applyBorder="1" applyAlignment="1">
      <alignment horizontal="center" vertical="center" wrapText="1"/>
    </xf>
    <xf numFmtId="0" fontId="180" fillId="0" borderId="12" xfId="0" applyFont="1" applyBorder="1" applyAlignment="1">
      <alignment horizontal="center" vertical="center" wrapText="1"/>
    </xf>
    <xf numFmtId="0" fontId="161" fillId="0" borderId="13" xfId="0" applyFont="1" applyBorder="1" applyAlignment="1">
      <alignment horizontal="center" wrapText="1"/>
    </xf>
    <xf numFmtId="0" fontId="0" fillId="0" borderId="8" xfId="0" applyBorder="1" applyAlignment="1">
      <alignment horizontal="center" vertical="center" wrapText="1"/>
    </xf>
    <xf numFmtId="0" fontId="181" fillId="7" borderId="11" xfId="0" applyFont="1" applyFill="1" applyBorder="1" applyAlignment="1">
      <alignment horizontal="center" vertical="center" wrapText="1"/>
    </xf>
    <xf numFmtId="0" fontId="164" fillId="0" borderId="3" xfId="0" applyFont="1" applyBorder="1" applyAlignment="1">
      <alignment horizontal="center" vertical="center" wrapText="1"/>
    </xf>
    <xf numFmtId="14" fontId="164" fillId="0" borderId="4" xfId="0" applyNumberFormat="1" applyFont="1" applyBorder="1" applyAlignment="1">
      <alignment horizontal="center"/>
    </xf>
    <xf numFmtId="0" fontId="164" fillId="0" borderId="8" xfId="0" applyFont="1" applyBorder="1" applyAlignment="1">
      <alignment horizontal="center" vertical="center"/>
    </xf>
    <xf numFmtId="0" fontId="181" fillId="7" borderId="8" xfId="0" applyFont="1" applyFill="1" applyBorder="1" applyAlignment="1">
      <alignment horizontal="center" vertical="center" wrapText="1"/>
    </xf>
    <xf numFmtId="0" fontId="178" fillId="8" borderId="13" xfId="0" applyFont="1" applyFill="1" applyBorder="1" applyAlignment="1">
      <alignment horizontal="center" vertical="center" wrapText="1"/>
    </xf>
    <xf numFmtId="14" fontId="161" fillId="0" borderId="13" xfId="0" applyNumberFormat="1" applyFont="1" applyBorder="1" applyAlignment="1">
      <alignment horizontal="center" vertical="center" wrapText="1"/>
    </xf>
    <xf numFmtId="0" fontId="178" fillId="9" borderId="13" xfId="0" applyFont="1" applyFill="1" applyBorder="1" applyAlignment="1">
      <alignment horizontal="center" vertical="center" wrapText="1"/>
    </xf>
    <xf numFmtId="0" fontId="161" fillId="0" borderId="13" xfId="0" applyFont="1" applyBorder="1" applyAlignment="1">
      <alignment horizontal="center" vertical="center" wrapText="1"/>
    </xf>
    <xf numFmtId="0" fontId="178" fillId="10" borderId="13" xfId="0" applyFont="1" applyFill="1" applyBorder="1" applyAlignment="1">
      <alignment horizontal="center" vertical="center" wrapText="1"/>
    </xf>
    <xf numFmtId="49" fontId="179" fillId="6" borderId="1" xfId="0" applyNumberFormat="1" applyFont="1" applyFill="1" applyBorder="1" applyAlignment="1">
      <alignment horizontal="center"/>
    </xf>
    <xf numFmtId="49" fontId="179" fillId="6" borderId="2" xfId="0" applyNumberFormat="1" applyFont="1" applyFill="1" applyBorder="1" applyAlignment="1">
      <alignment horizontal="center" vertical="center"/>
    </xf>
    <xf numFmtId="14" fontId="164" fillId="0" borderId="2" xfId="0" applyNumberFormat="1" applyFont="1" applyBorder="1" applyAlignment="1">
      <alignment horizontal="center" vertical="center"/>
    </xf>
    <xf numFmtId="0" fontId="164" fillId="0" borderId="2" xfId="0" applyFont="1" applyBorder="1" applyAlignment="1">
      <alignment horizontal="center" vertical="center" wrapText="1"/>
    </xf>
    <xf numFmtId="0" fontId="164" fillId="0" borderId="5" xfId="0" applyFont="1" applyBorder="1" applyAlignment="1">
      <alignment horizontal="center" vertical="center"/>
    </xf>
    <xf numFmtId="14" fontId="164" fillId="0" borderId="5" xfId="0" applyNumberFormat="1" applyFont="1" applyBorder="1" applyAlignment="1">
      <alignment horizontal="center" vertical="center"/>
    </xf>
    <xf numFmtId="0" fontId="164" fillId="0" borderId="5" xfId="0" applyFont="1" applyBorder="1" applyAlignment="1">
      <alignment horizontal="center" vertical="center" wrapText="1"/>
    </xf>
    <xf numFmtId="14" fontId="160" fillId="0" borderId="8" xfId="0" applyNumberFormat="1" applyFont="1" applyBorder="1" applyAlignment="1">
      <alignment horizontal="center" wrapText="1"/>
    </xf>
    <xf numFmtId="49" fontId="179" fillId="6" borderId="8" xfId="0" applyNumberFormat="1" applyFont="1" applyFill="1" applyBorder="1" applyAlignment="1">
      <alignment horizontal="center" vertical="center"/>
    </xf>
    <xf numFmtId="14" fontId="161" fillId="0" borderId="14" xfId="0" applyNumberFormat="1" applyFont="1" applyBorder="1" applyAlignment="1">
      <alignment horizontal="center" vertical="center" wrapText="1"/>
    </xf>
    <xf numFmtId="0" fontId="164" fillId="0" borderId="3" xfId="0" applyFont="1" applyBorder="1" applyAlignment="1">
      <alignment horizontal="center" vertical="center"/>
    </xf>
    <xf numFmtId="14" fontId="164" fillId="0" borderId="4" xfId="0" applyNumberFormat="1" applyFont="1" applyBorder="1" applyAlignment="1">
      <alignment horizontal="center" vertical="center" wrapText="1"/>
    </xf>
    <xf numFmtId="0" fontId="164" fillId="0" borderId="16" xfId="0" applyFont="1" applyBorder="1" applyAlignment="1">
      <alignment horizontal="center"/>
    </xf>
    <xf numFmtId="0" fontId="182" fillId="0" borderId="8" xfId="0" applyFont="1" applyBorder="1" applyAlignment="1">
      <alignment horizontal="center" vertical="center" wrapText="1"/>
    </xf>
    <xf numFmtId="0" fontId="179" fillId="0" borderId="1" xfId="0" applyFont="1" applyBorder="1" applyAlignment="1">
      <alignment horizontal="center"/>
    </xf>
    <xf numFmtId="0" fontId="161" fillId="0" borderId="15" xfId="0" applyFont="1" applyBorder="1" applyAlignment="1">
      <alignment horizontal="center" vertical="center" wrapText="1"/>
    </xf>
    <xf numFmtId="0" fontId="161" fillId="0" borderId="17" xfId="0" applyFont="1" applyBorder="1" applyAlignment="1">
      <alignment horizontal="center" vertical="center" wrapText="1"/>
    </xf>
    <xf numFmtId="0" fontId="182" fillId="6" borderId="8" xfId="0" applyFont="1" applyFill="1" applyBorder="1" applyAlignment="1">
      <alignment horizontal="center" vertical="center" wrapText="1"/>
    </xf>
    <xf numFmtId="0" fontId="179" fillId="0" borderId="3" xfId="0" applyFont="1" applyBorder="1" applyAlignment="1">
      <alignment horizontal="center" vertical="center"/>
    </xf>
    <xf numFmtId="14" fontId="160" fillId="0" borderId="9" xfId="0" applyNumberFormat="1" applyFont="1" applyBorder="1" applyAlignment="1">
      <alignment horizontal="center" wrapText="1"/>
    </xf>
    <xf numFmtId="14" fontId="160" fillId="0" borderId="10" xfId="0" applyNumberFormat="1" applyFont="1" applyBorder="1" applyAlignment="1">
      <alignment horizontal="center" wrapText="1"/>
    </xf>
    <xf numFmtId="0" fontId="161" fillId="6" borderId="14" xfId="0" applyFont="1" applyFill="1" applyBorder="1" applyAlignment="1">
      <alignment horizontal="center" vertical="center" wrapText="1"/>
    </xf>
    <xf numFmtId="0" fontId="178" fillId="10" borderId="14" xfId="0" applyFont="1" applyFill="1" applyBorder="1" applyAlignment="1">
      <alignment horizontal="center" vertical="center" wrapText="1"/>
    </xf>
    <xf numFmtId="0" fontId="161" fillId="0" borderId="14" xfId="0" applyFont="1" applyBorder="1" applyAlignment="1">
      <alignment horizontal="center" vertical="center" wrapText="1"/>
    </xf>
    <xf numFmtId="0" fontId="0" fillId="0" borderId="12" xfId="0" applyBorder="1" applyAlignment="1">
      <alignment horizontal="center" vertical="center" wrapText="1"/>
    </xf>
    <xf numFmtId="14" fontId="160" fillId="0" borderId="8" xfId="0" applyNumberFormat="1" applyFont="1" applyBorder="1" applyAlignment="1">
      <alignment horizontal="center" vertical="center" wrapText="1"/>
    </xf>
    <xf numFmtId="0" fontId="160" fillId="0" borderId="18" xfId="0" applyFont="1" applyBorder="1" applyAlignment="1">
      <alignment horizontal="center" vertical="center" wrapText="1"/>
    </xf>
    <xf numFmtId="0" fontId="165" fillId="0" borderId="1" xfId="0" applyFont="1" applyBorder="1" applyAlignment="1">
      <alignment horizontal="center" vertical="center"/>
    </xf>
    <xf numFmtId="0" fontId="178" fillId="7" borderId="8" xfId="0" applyFont="1" applyFill="1" applyBorder="1" applyAlignment="1">
      <alignment horizontal="center" vertical="center" wrapText="1"/>
    </xf>
    <xf numFmtId="14" fontId="159" fillId="0" borderId="8" xfId="0" applyNumberFormat="1" applyFont="1" applyBorder="1" applyAlignment="1">
      <alignment horizontal="center" wrapText="1"/>
    </xf>
    <xf numFmtId="0" fontId="184" fillId="0" borderId="0" xfId="0" applyFont="1" applyAlignment="1">
      <alignment horizontal="left" vertical="center" wrapText="1"/>
    </xf>
    <xf numFmtId="0" fontId="159" fillId="0" borderId="8" xfId="0" applyFont="1" applyBorder="1" applyAlignment="1">
      <alignment horizontal="center" vertical="center" wrapText="1"/>
    </xf>
    <xf numFmtId="49" fontId="179" fillId="0" borderId="1" xfId="0" applyNumberFormat="1" applyFont="1" applyBorder="1" applyAlignment="1">
      <alignment horizontal="center" vertical="center"/>
    </xf>
    <xf numFmtId="0" fontId="182" fillId="6" borderId="15" xfId="0" applyFont="1" applyFill="1" applyBorder="1" applyAlignment="1">
      <alignment horizontal="center" vertical="center" wrapText="1"/>
    </xf>
    <xf numFmtId="0" fontId="178" fillId="8" borderId="12" xfId="0" applyFont="1" applyFill="1" applyBorder="1" applyAlignment="1">
      <alignment horizontal="center" vertical="center" wrapText="1"/>
    </xf>
    <xf numFmtId="0" fontId="178" fillId="6" borderId="12" xfId="0" applyFont="1" applyFill="1" applyBorder="1" applyAlignment="1">
      <alignment horizontal="center" vertical="center" wrapText="1"/>
    </xf>
    <xf numFmtId="0" fontId="160" fillId="0" borderId="19" xfId="0" applyFont="1" applyBorder="1" applyAlignment="1">
      <alignment horizontal="center" vertical="center" wrapText="1"/>
    </xf>
    <xf numFmtId="165" fontId="179" fillId="0" borderId="1" xfId="0" applyNumberFormat="1" applyFont="1" applyBorder="1" applyAlignment="1">
      <alignment horizontal="center" vertical="center"/>
    </xf>
    <xf numFmtId="0" fontId="180" fillId="0" borderId="21" xfId="0" applyFont="1" applyBorder="1" applyAlignment="1">
      <alignment horizontal="center" vertical="center" wrapText="1"/>
    </xf>
    <xf numFmtId="14" fontId="160" fillId="0" borderId="20" xfId="0" applyNumberFormat="1" applyFont="1" applyBorder="1" applyAlignment="1">
      <alignment horizontal="center" wrapText="1"/>
    </xf>
    <xf numFmtId="0" fontId="159" fillId="6" borderId="8" xfId="0" applyFont="1" applyFill="1" applyBorder="1" applyAlignment="1">
      <alignment horizontal="center" vertical="center" wrapText="1"/>
    </xf>
    <xf numFmtId="14" fontId="159" fillId="0" borderId="8" xfId="0" applyNumberFormat="1" applyFont="1" applyBorder="1" applyAlignment="1">
      <alignment horizontal="center" vertical="center" wrapText="1"/>
    </xf>
    <xf numFmtId="49" fontId="186" fillId="0" borderId="1" xfId="0" applyNumberFormat="1" applyFont="1" applyBorder="1" applyAlignment="1">
      <alignment horizontal="center"/>
    </xf>
    <xf numFmtId="0" fontId="186" fillId="0" borderId="1" xfId="0" applyFont="1" applyBorder="1" applyAlignment="1">
      <alignment horizontal="center"/>
    </xf>
    <xf numFmtId="0" fontId="180" fillId="0" borderId="1" xfId="0" applyFont="1" applyBorder="1" applyAlignment="1">
      <alignment horizontal="center" vertical="center" wrapText="1"/>
    </xf>
    <xf numFmtId="0" fontId="181" fillId="0" borderId="8" xfId="0" applyFont="1" applyBorder="1" applyAlignment="1">
      <alignment horizontal="center" vertical="center" wrapText="1"/>
    </xf>
    <xf numFmtId="0" fontId="179" fillId="0" borderId="3" xfId="0" applyFont="1" applyBorder="1" applyAlignment="1">
      <alignment horizontal="center" vertical="center" wrapText="1"/>
    </xf>
    <xf numFmtId="0" fontId="0" fillId="0" borderId="0" xfId="0" applyFont="1" applyAlignment="1"/>
    <xf numFmtId="49" fontId="179" fillId="0" borderId="1" xfId="0" applyNumberFormat="1" applyFont="1" applyBorder="1" applyAlignment="1">
      <alignment horizontal="center"/>
    </xf>
    <xf numFmtId="0" fontId="184" fillId="0" borderId="0" xfId="0" applyFont="1" applyAlignment="1"/>
    <xf numFmtId="14" fontId="164" fillId="0" borderId="8" xfId="0" applyNumberFormat="1" applyFont="1" applyBorder="1" applyAlignment="1">
      <alignment horizontal="center" vertical="center"/>
    </xf>
    <xf numFmtId="0" fontId="164" fillId="0" borderId="8" xfId="0" applyFont="1" applyBorder="1" applyAlignment="1">
      <alignment horizontal="center" vertical="center" wrapText="1"/>
    </xf>
    <xf numFmtId="14" fontId="158" fillId="0" borderId="8" xfId="0" applyNumberFormat="1" applyFont="1" applyBorder="1" applyAlignment="1">
      <alignment horizontal="center" wrapText="1"/>
    </xf>
    <xf numFmtId="165" fontId="179" fillId="0" borderId="1" xfId="0" applyNumberFormat="1" applyFont="1" applyBorder="1" applyAlignment="1">
      <alignment horizontal="center"/>
    </xf>
    <xf numFmtId="166" fontId="164" fillId="0" borderId="1" xfId="0" applyNumberFormat="1" applyFont="1" applyBorder="1" applyAlignment="1">
      <alignment horizontal="center" vertical="center"/>
    </xf>
    <xf numFmtId="14" fontId="158" fillId="0" borderId="8" xfId="0" applyNumberFormat="1" applyFont="1" applyBorder="1" applyAlignment="1">
      <alignment horizontal="center" vertical="center" wrapText="1"/>
    </xf>
    <xf numFmtId="0" fontId="0" fillId="0" borderId="15" xfId="0" applyBorder="1" applyAlignment="1">
      <alignment horizontal="center" vertical="center" wrapText="1"/>
    </xf>
    <xf numFmtId="14" fontId="160" fillId="0" borderId="12" xfId="0" applyNumberFormat="1" applyFont="1" applyBorder="1" applyAlignment="1">
      <alignment horizontal="center" vertical="center" wrapText="1"/>
    </xf>
    <xf numFmtId="0" fontId="160" fillId="0" borderId="12" xfId="0" applyFont="1" applyBorder="1" applyAlignment="1">
      <alignment horizontal="center" vertical="center" wrapText="1"/>
    </xf>
    <xf numFmtId="0" fontId="0" fillId="0" borderId="21" xfId="0" applyBorder="1" applyAlignment="1">
      <alignment horizontal="center" vertical="center" wrapText="1"/>
    </xf>
    <xf numFmtId="14" fontId="158" fillId="0" borderId="12" xfId="0" applyNumberFormat="1" applyFont="1" applyBorder="1" applyAlignment="1">
      <alignment horizontal="center" wrapText="1"/>
    </xf>
    <xf numFmtId="0" fontId="181" fillId="7" borderId="12" xfId="0" applyFont="1" applyFill="1" applyBorder="1" applyAlignment="1">
      <alignment horizontal="center" vertical="center" wrapText="1"/>
    </xf>
    <xf numFmtId="0" fontId="164" fillId="0" borderId="22" xfId="0" applyFont="1" applyBorder="1" applyAlignment="1">
      <alignment horizontal="center" vertical="center"/>
    </xf>
    <xf numFmtId="14" fontId="164" fillId="0" borderId="12" xfId="0" applyNumberFormat="1" applyFont="1" applyBorder="1" applyAlignment="1">
      <alignment horizontal="center" vertical="center"/>
    </xf>
    <xf numFmtId="0" fontId="164" fillId="0" borderId="12" xfId="0" applyFont="1" applyBorder="1" applyAlignment="1">
      <alignment horizontal="center" vertical="center"/>
    </xf>
    <xf numFmtId="0" fontId="164" fillId="0" borderId="12" xfId="0" applyFont="1" applyBorder="1" applyAlignment="1">
      <alignment horizontal="center" vertical="center" wrapText="1"/>
    </xf>
    <xf numFmtId="0" fontId="164" fillId="0" borderId="22" xfId="0" applyFont="1" applyBorder="1" applyAlignment="1">
      <alignment horizontal="center" vertical="center" wrapText="1"/>
    </xf>
    <xf numFmtId="0" fontId="185" fillId="0" borderId="8" xfId="0" applyFont="1" applyBorder="1" applyAlignment="1">
      <alignment horizontal="center" wrapText="1"/>
    </xf>
    <xf numFmtId="0" fontId="185" fillId="0" borderId="8" xfId="0" applyFont="1" applyBorder="1" applyAlignment="1">
      <alignment horizontal="center" vertical="center" wrapText="1"/>
    </xf>
    <xf numFmtId="0" fontId="179" fillId="0" borderId="22" xfId="0" applyFont="1" applyBorder="1" applyAlignment="1">
      <alignment horizontal="center" vertical="center" wrapText="1"/>
    </xf>
    <xf numFmtId="49" fontId="179" fillId="7" borderId="1" xfId="0" applyNumberFormat="1" applyFont="1" applyFill="1" applyBorder="1" applyAlignment="1">
      <alignment horizontal="center"/>
    </xf>
    <xf numFmtId="0" fontId="157" fillId="0" borderId="8" xfId="0" applyFont="1" applyBorder="1" applyAlignment="1">
      <alignment horizontal="center" vertical="center" wrapText="1"/>
    </xf>
    <xf numFmtId="49" fontId="164" fillId="7" borderId="1" xfId="0" applyNumberFormat="1" applyFont="1" applyFill="1" applyBorder="1" applyAlignment="1">
      <alignment horizontal="center" vertical="center"/>
    </xf>
    <xf numFmtId="49" fontId="179" fillId="7" borderId="1" xfId="0" applyNumberFormat="1" applyFont="1" applyFill="1" applyBorder="1" applyAlignment="1">
      <alignment horizontal="center" vertical="center"/>
    </xf>
    <xf numFmtId="0" fontId="161" fillId="7" borderId="13" xfId="0" applyFont="1" applyFill="1" applyBorder="1" applyAlignment="1">
      <alignment horizontal="center" vertical="center" wrapText="1"/>
    </xf>
    <xf numFmtId="0" fontId="178" fillId="11" borderId="13" xfId="0" applyFont="1" applyFill="1" applyBorder="1" applyAlignment="1">
      <alignment horizontal="center" vertical="center" wrapText="1"/>
    </xf>
    <xf numFmtId="0" fontId="164" fillId="7" borderId="1" xfId="0" applyFont="1" applyFill="1" applyBorder="1" applyAlignment="1">
      <alignment horizontal="center" vertical="center"/>
    </xf>
    <xf numFmtId="0" fontId="183" fillId="7" borderId="12" xfId="0" applyFont="1" applyFill="1" applyBorder="1" applyAlignment="1">
      <alignment horizontal="center" vertical="center" wrapText="1"/>
    </xf>
    <xf numFmtId="49" fontId="179" fillId="6" borderId="15" xfId="0" applyNumberFormat="1" applyFont="1" applyFill="1" applyBorder="1" applyAlignment="1">
      <alignment horizontal="center" vertical="center"/>
    </xf>
    <xf numFmtId="14" fontId="156" fillId="0" borderId="8" xfId="0" applyNumberFormat="1" applyFont="1" applyBorder="1" applyAlignment="1">
      <alignment horizontal="center" wrapText="1"/>
    </xf>
    <xf numFmtId="14" fontId="156" fillId="0" borderId="9" xfId="0" applyNumberFormat="1" applyFont="1" applyBorder="1" applyAlignment="1">
      <alignment horizontal="center" wrapText="1"/>
    </xf>
    <xf numFmtId="0" fontId="0" fillId="7" borderId="6" xfId="0" applyFill="1" applyBorder="1" applyAlignment="1">
      <alignment vertical="center" wrapText="1"/>
    </xf>
    <xf numFmtId="0" fontId="0" fillId="0" borderId="6" xfId="0" applyBorder="1" applyAlignment="1">
      <alignment vertical="center" wrapText="1"/>
    </xf>
    <xf numFmtId="0" fontId="0" fillId="0" borderId="6" xfId="0" applyBorder="1" applyAlignment="1">
      <alignment horizontal="center" vertical="center" wrapText="1"/>
    </xf>
    <xf numFmtId="0" fontId="0" fillId="7" borderId="24" xfId="0" applyFill="1" applyBorder="1" applyAlignment="1">
      <alignment horizontal="center" wrapText="1"/>
    </xf>
    <xf numFmtId="0" fontId="189" fillId="12" borderId="25" xfId="0" applyFont="1" applyFill="1" applyBorder="1" applyAlignment="1">
      <alignment horizontal="center" wrapText="1"/>
    </xf>
    <xf numFmtId="0" fontId="189" fillId="12" borderId="11" xfId="0" applyFont="1" applyFill="1" applyBorder="1" applyAlignment="1">
      <alignment horizontal="center" vertical="center" wrapText="1"/>
    </xf>
    <xf numFmtId="0" fontId="189" fillId="12" borderId="26" xfId="0" applyFont="1" applyFill="1" applyBorder="1" applyAlignment="1">
      <alignment horizontal="center" vertical="center" wrapText="1"/>
    </xf>
    <xf numFmtId="0" fontId="156" fillId="0" borderId="0" xfId="0" applyFont="1" applyBorder="1" applyAlignment="1">
      <alignment horizontal="center" wrapText="1"/>
    </xf>
    <xf numFmtId="0" fontId="178" fillId="13" borderId="8" xfId="0" applyFont="1" applyFill="1" applyBorder="1" applyAlignment="1">
      <alignment horizontal="center" vertical="center" wrapText="1"/>
    </xf>
    <xf numFmtId="0" fontId="156" fillId="0" borderId="8" xfId="0" applyFont="1" applyBorder="1" applyAlignment="1">
      <alignment horizontal="center" vertical="center" wrapText="1"/>
    </xf>
    <xf numFmtId="14" fontId="156" fillId="0" borderId="20" xfId="0" applyNumberFormat="1" applyFont="1" applyBorder="1" applyAlignment="1">
      <alignment horizontal="center" wrapText="1"/>
    </xf>
    <xf numFmtId="14" fontId="155" fillId="0" borderId="8" xfId="0" applyNumberFormat="1" applyFont="1" applyBorder="1" applyAlignment="1">
      <alignment horizontal="center" wrapText="1"/>
    </xf>
    <xf numFmtId="0" fontId="178" fillId="8" borderId="17" xfId="0" applyFont="1" applyFill="1" applyBorder="1" applyAlignment="1">
      <alignment horizontal="center" vertical="center" wrapText="1"/>
    </xf>
    <xf numFmtId="14" fontId="155" fillId="0" borderId="12" xfId="0" applyNumberFormat="1" applyFont="1" applyBorder="1" applyAlignment="1">
      <alignment horizontal="center" wrapText="1"/>
    </xf>
    <xf numFmtId="0" fontId="178" fillId="10" borderId="8" xfId="0" applyFont="1" applyFill="1" applyBorder="1" applyAlignment="1">
      <alignment horizontal="center" vertical="center" wrapText="1"/>
    </xf>
    <xf numFmtId="14" fontId="154" fillId="0" borderId="8" xfId="0" applyNumberFormat="1" applyFont="1" applyBorder="1" applyAlignment="1">
      <alignment horizontal="center" wrapText="1"/>
    </xf>
    <xf numFmtId="0" fontId="161" fillId="0" borderId="21" xfId="0" applyFont="1" applyBorder="1" applyAlignment="1">
      <alignment horizontal="center" vertical="center" wrapText="1"/>
    </xf>
    <xf numFmtId="0" fontId="179" fillId="0" borderId="4" xfId="0" applyFont="1" applyBorder="1" applyAlignment="1">
      <alignment horizontal="center" vertical="center"/>
    </xf>
    <xf numFmtId="14" fontId="153" fillId="0" borderId="8" xfId="0" applyNumberFormat="1" applyFont="1" applyBorder="1" applyAlignment="1">
      <alignment horizontal="center" wrapText="1"/>
    </xf>
    <xf numFmtId="14" fontId="153" fillId="0" borderId="12" xfId="0" applyNumberFormat="1" applyFont="1" applyBorder="1" applyAlignment="1">
      <alignment horizontal="center" wrapText="1"/>
    </xf>
    <xf numFmtId="14" fontId="153" fillId="14" borderId="23" xfId="0" applyNumberFormat="1" applyFont="1" applyFill="1" applyBorder="1" applyAlignment="1">
      <alignment horizontal="center" wrapText="1"/>
    </xf>
    <xf numFmtId="14" fontId="152" fillId="0" borderId="8" xfId="0" applyNumberFormat="1" applyFont="1" applyBorder="1" applyAlignment="1">
      <alignment horizontal="center" wrapText="1"/>
    </xf>
    <xf numFmtId="0" fontId="179" fillId="0" borderId="8" xfId="0" applyFont="1" applyBorder="1" applyAlignment="1">
      <alignment horizontal="center" vertical="center"/>
    </xf>
    <xf numFmtId="0" fontId="179" fillId="0" borderId="2" xfId="0" applyFont="1" applyBorder="1" applyAlignment="1">
      <alignment horizontal="center" vertical="center"/>
    </xf>
    <xf numFmtId="14" fontId="151" fillId="0" borderId="8" xfId="0" applyNumberFormat="1" applyFont="1" applyBorder="1" applyAlignment="1">
      <alignment horizontal="center" wrapText="1"/>
    </xf>
    <xf numFmtId="14" fontId="150" fillId="0" borderId="8" xfId="0" applyNumberFormat="1" applyFont="1" applyBorder="1" applyAlignment="1">
      <alignment horizontal="center" wrapText="1"/>
    </xf>
    <xf numFmtId="0" fontId="161" fillId="7" borderId="12" xfId="0" applyFont="1" applyFill="1" applyBorder="1" applyAlignment="1">
      <alignment horizontal="center" vertical="center" wrapText="1"/>
    </xf>
    <xf numFmtId="49" fontId="179" fillId="7" borderId="8" xfId="0" applyNumberFormat="1" applyFont="1" applyFill="1" applyBorder="1" applyAlignment="1">
      <alignment horizontal="center" vertical="center"/>
    </xf>
    <xf numFmtId="0" fontId="178" fillId="15" borderId="8" xfId="0" applyFont="1" applyFill="1" applyBorder="1" applyAlignment="1">
      <alignment horizontal="center" vertical="center" wrapText="1"/>
    </xf>
    <xf numFmtId="49" fontId="179" fillId="6" borderId="12" xfId="0" applyNumberFormat="1" applyFont="1" applyFill="1" applyBorder="1" applyAlignment="1">
      <alignment horizontal="center" vertical="center"/>
    </xf>
    <xf numFmtId="49" fontId="179" fillId="6" borderId="14" xfId="0" applyNumberFormat="1" applyFont="1" applyFill="1" applyBorder="1" applyAlignment="1">
      <alignment horizontal="center" vertical="center"/>
    </xf>
    <xf numFmtId="14" fontId="164" fillId="0" borderId="14" xfId="0" applyNumberFormat="1" applyFont="1" applyBorder="1" applyAlignment="1">
      <alignment horizontal="center" vertical="center"/>
    </xf>
    <xf numFmtId="0" fontId="164" fillId="0" borderId="14" xfId="0" applyFont="1" applyBorder="1" applyAlignment="1">
      <alignment horizontal="center" vertical="center"/>
    </xf>
    <xf numFmtId="0" fontId="164" fillId="0" borderId="14" xfId="0" applyFont="1" applyBorder="1" applyAlignment="1">
      <alignment horizontal="center" vertical="center" wrapText="1"/>
    </xf>
    <xf numFmtId="0" fontId="149" fillId="0" borderId="27" xfId="0" applyFont="1" applyBorder="1" applyAlignment="1">
      <alignment horizontal="center" wrapText="1"/>
    </xf>
    <xf numFmtId="0" fontId="178" fillId="16" borderId="28" xfId="0" applyFont="1" applyFill="1" applyBorder="1" applyAlignment="1">
      <alignment horizontal="center" wrapText="1"/>
    </xf>
    <xf numFmtId="14" fontId="149" fillId="0" borderId="28" xfId="0" applyNumberFormat="1" applyFont="1" applyBorder="1" applyAlignment="1">
      <alignment horizontal="center" wrapText="1"/>
    </xf>
    <xf numFmtId="0" fontId="178" fillId="6" borderId="28" xfId="0" applyFont="1" applyFill="1" applyBorder="1" applyAlignment="1">
      <alignment horizontal="center" wrapText="1"/>
    </xf>
    <xf numFmtId="0" fontId="149" fillId="0" borderId="28" xfId="0" applyFont="1" applyBorder="1" applyAlignment="1">
      <alignment horizontal="center" wrapText="1"/>
    </xf>
    <xf numFmtId="14" fontId="149" fillId="0" borderId="8" xfId="0" applyNumberFormat="1" applyFont="1" applyBorder="1" applyAlignment="1">
      <alignment horizontal="center" wrapText="1"/>
    </xf>
    <xf numFmtId="14" fontId="150" fillId="0" borderId="12" xfId="0" applyNumberFormat="1" applyFont="1" applyBorder="1" applyAlignment="1">
      <alignment horizontal="center" wrapText="1"/>
    </xf>
    <xf numFmtId="14" fontId="150" fillId="0" borderId="28" xfId="0" applyNumberFormat="1" applyFont="1" applyBorder="1" applyAlignment="1">
      <alignment horizontal="center" wrapText="1"/>
    </xf>
    <xf numFmtId="14" fontId="149" fillId="0" borderId="13" xfId="0" applyNumberFormat="1" applyFont="1" applyBorder="1" applyAlignment="1">
      <alignment horizontal="center" wrapText="1"/>
    </xf>
    <xf numFmtId="14" fontId="148" fillId="0" borderId="8" xfId="0" applyNumberFormat="1" applyFont="1" applyBorder="1" applyAlignment="1">
      <alignment horizontal="center" wrapText="1"/>
    </xf>
    <xf numFmtId="14" fontId="148" fillId="0" borderId="12" xfId="0" applyNumberFormat="1" applyFont="1" applyBorder="1" applyAlignment="1">
      <alignment horizontal="center" wrapText="1"/>
    </xf>
    <xf numFmtId="14" fontId="147" fillId="0" borderId="23" xfId="0" applyNumberFormat="1" applyFont="1" applyBorder="1" applyAlignment="1">
      <alignment horizontal="center" wrapText="1"/>
    </xf>
    <xf numFmtId="0" fontId="179" fillId="0" borderId="8" xfId="0" applyFont="1" applyBorder="1" applyAlignment="1">
      <alignment horizontal="center" vertical="center" wrapText="1"/>
    </xf>
    <xf numFmtId="14" fontId="146" fillId="0" borderId="23" xfId="0" applyNumberFormat="1" applyFont="1" applyBorder="1" applyAlignment="1">
      <alignment horizontal="center" wrapText="1"/>
    </xf>
    <xf numFmtId="14" fontId="146" fillId="0" borderId="7" xfId="0" applyNumberFormat="1" applyFont="1" applyBorder="1" applyAlignment="1">
      <alignment horizontal="center" wrapText="1"/>
    </xf>
    <xf numFmtId="14" fontId="146" fillId="17" borderId="7" xfId="0" applyNumberFormat="1" applyFont="1" applyFill="1" applyBorder="1" applyAlignment="1">
      <alignment horizontal="center" wrapText="1"/>
    </xf>
    <xf numFmtId="0" fontId="178" fillId="18" borderId="8" xfId="0" applyFont="1" applyFill="1" applyBorder="1" applyAlignment="1">
      <alignment horizontal="center" vertical="center" wrapText="1"/>
    </xf>
    <xf numFmtId="14" fontId="146" fillId="0" borderId="29" xfId="0" applyNumberFormat="1" applyFont="1" applyBorder="1" applyAlignment="1">
      <alignment horizontal="center" wrapText="1"/>
    </xf>
    <xf numFmtId="14" fontId="146" fillId="0" borderId="8" xfId="0" applyNumberFormat="1" applyFont="1" applyBorder="1" applyAlignment="1">
      <alignment horizontal="center" wrapText="1"/>
    </xf>
    <xf numFmtId="0" fontId="145" fillId="0" borderId="30" xfId="0" applyFont="1" applyBorder="1" applyAlignment="1">
      <alignment horizontal="center" wrapText="1"/>
    </xf>
    <xf numFmtId="14" fontId="145" fillId="0" borderId="7" xfId="0" applyNumberFormat="1" applyFont="1" applyBorder="1" applyAlignment="1">
      <alignment horizontal="center" wrapText="1"/>
    </xf>
    <xf numFmtId="0" fontId="145" fillId="0" borderId="7" xfId="0" applyFont="1" applyBorder="1" applyAlignment="1">
      <alignment horizontal="center" wrapText="1"/>
    </xf>
    <xf numFmtId="0" fontId="178" fillId="16" borderId="7" xfId="0" applyFont="1" applyFill="1" applyBorder="1" applyAlignment="1">
      <alignment horizontal="center" wrapText="1"/>
    </xf>
    <xf numFmtId="0" fontId="178" fillId="9" borderId="7" xfId="0" applyFont="1" applyFill="1" applyBorder="1" applyAlignment="1">
      <alignment horizontal="center" wrapText="1"/>
    </xf>
    <xf numFmtId="0" fontId="145" fillId="0" borderId="8" xfId="0" applyFont="1" applyBorder="1" applyAlignment="1">
      <alignment horizontal="center" vertical="center" wrapText="1"/>
    </xf>
    <xf numFmtId="49" fontId="164" fillId="6" borderId="8" xfId="0" applyNumberFormat="1" applyFont="1" applyFill="1" applyBorder="1" applyAlignment="1">
      <alignment horizontal="center" vertical="center"/>
    </xf>
    <xf numFmtId="14" fontId="145" fillId="17" borderId="29" xfId="0" applyNumberFormat="1" applyFont="1" applyFill="1" applyBorder="1" applyAlignment="1">
      <alignment horizontal="center" wrapText="1"/>
    </xf>
    <xf numFmtId="14" fontId="144" fillId="0" borderId="8" xfId="0" applyNumberFormat="1" applyFont="1" applyBorder="1" applyAlignment="1">
      <alignment horizontal="center" wrapText="1"/>
    </xf>
    <xf numFmtId="14" fontId="143" fillId="0" borderId="8" xfId="0" applyNumberFormat="1" applyFont="1" applyBorder="1" applyAlignment="1">
      <alignment horizontal="center" wrapText="1"/>
    </xf>
    <xf numFmtId="20" fontId="0" fillId="0" borderId="0" xfId="0" applyNumberFormat="1" applyFont="1" applyAlignment="1"/>
    <xf numFmtId="44" fontId="0" fillId="0" borderId="0" xfId="1" applyFont="1" applyAlignment="1"/>
    <xf numFmtId="0" fontId="182" fillId="6" borderId="21" xfId="0" applyFont="1" applyFill="1" applyBorder="1" applyAlignment="1">
      <alignment horizontal="center" vertical="center" wrapText="1"/>
    </xf>
    <xf numFmtId="14" fontId="145" fillId="0" borderId="8" xfId="0" applyNumberFormat="1" applyFont="1" applyBorder="1" applyAlignment="1">
      <alignment horizontal="center" wrapText="1"/>
    </xf>
    <xf numFmtId="14" fontId="145" fillId="17" borderId="8" xfId="0" applyNumberFormat="1" applyFont="1" applyFill="1" applyBorder="1" applyAlignment="1">
      <alignment horizontal="center" wrapText="1"/>
    </xf>
    <xf numFmtId="14" fontId="142" fillId="0" borderId="8" xfId="0" applyNumberFormat="1" applyFont="1" applyBorder="1" applyAlignment="1">
      <alignment horizontal="center" wrapText="1"/>
    </xf>
    <xf numFmtId="0" fontId="161" fillId="7" borderId="8" xfId="0" applyFont="1" applyFill="1" applyBorder="1" applyAlignment="1">
      <alignment horizontal="center" vertical="center" wrapText="1"/>
    </xf>
    <xf numFmtId="49" fontId="164" fillId="7" borderId="8" xfId="0" applyNumberFormat="1" applyFont="1" applyFill="1" applyBorder="1" applyAlignment="1">
      <alignment horizontal="center" vertical="center"/>
    </xf>
    <xf numFmtId="14" fontId="141" fillId="0" borderId="8" xfId="0" applyNumberFormat="1" applyFont="1" applyBorder="1" applyAlignment="1">
      <alignment horizontal="center" wrapText="1"/>
    </xf>
    <xf numFmtId="0" fontId="141" fillId="0" borderId="8" xfId="0" applyFont="1" applyBorder="1" applyAlignment="1">
      <alignment horizontal="center" wrapText="1"/>
    </xf>
    <xf numFmtId="0" fontId="178" fillId="8" borderId="8" xfId="0" applyFont="1" applyFill="1" applyBorder="1" applyAlignment="1">
      <alignment horizontal="center" wrapText="1"/>
    </xf>
    <xf numFmtId="0" fontId="178" fillId="6" borderId="8" xfId="0" applyFont="1" applyFill="1" applyBorder="1" applyAlignment="1">
      <alignment horizontal="center" wrapText="1"/>
    </xf>
    <xf numFmtId="0" fontId="178" fillId="9" borderId="8" xfId="0" applyFont="1" applyFill="1" applyBorder="1" applyAlignment="1">
      <alignment horizontal="center" wrapText="1"/>
    </xf>
    <xf numFmtId="0" fontId="164" fillId="0" borderId="13" xfId="0" applyFont="1" applyBorder="1" applyAlignment="1">
      <alignment horizontal="center" vertical="center"/>
    </xf>
    <xf numFmtId="14" fontId="164" fillId="0" borderId="13" xfId="0" applyNumberFormat="1" applyFont="1" applyBorder="1" applyAlignment="1">
      <alignment horizontal="center" vertical="center"/>
    </xf>
    <xf numFmtId="0" fontId="164" fillId="0" borderId="13" xfId="0" applyFont="1" applyBorder="1" applyAlignment="1">
      <alignment horizontal="center" vertical="center" wrapText="1"/>
    </xf>
    <xf numFmtId="0" fontId="141" fillId="0" borderId="8" xfId="0" applyFont="1" applyBorder="1" applyAlignment="1">
      <alignment horizontal="center" vertical="center" wrapText="1"/>
    </xf>
    <xf numFmtId="14" fontId="141" fillId="0" borderId="8" xfId="0" applyNumberFormat="1" applyFont="1" applyBorder="1" applyAlignment="1">
      <alignment horizontal="center" vertical="center" wrapText="1"/>
    </xf>
    <xf numFmtId="14" fontId="141" fillId="0" borderId="12" xfId="0" applyNumberFormat="1" applyFont="1" applyBorder="1" applyAlignment="1">
      <alignment horizontal="center" wrapText="1"/>
    </xf>
    <xf numFmtId="0" fontId="141" fillId="0" borderId="20" xfId="0" applyFont="1" applyBorder="1" applyAlignment="1">
      <alignment horizontal="center" wrapText="1"/>
    </xf>
    <xf numFmtId="14" fontId="141" fillId="0" borderId="20" xfId="0" applyNumberFormat="1" applyFont="1" applyBorder="1" applyAlignment="1">
      <alignment horizontal="center" wrapText="1"/>
    </xf>
    <xf numFmtId="0" fontId="141" fillId="0" borderId="28" xfId="0" applyFont="1" applyBorder="1" applyAlignment="1">
      <alignment horizontal="center" wrapText="1"/>
    </xf>
    <xf numFmtId="14" fontId="141" fillId="0" borderId="28" xfId="0" applyNumberFormat="1" applyFont="1" applyBorder="1" applyAlignment="1">
      <alignment horizontal="center" wrapText="1"/>
    </xf>
    <xf numFmtId="14" fontId="140" fillId="0" borderId="8" xfId="0" applyNumberFormat="1" applyFont="1" applyBorder="1" applyAlignment="1">
      <alignment horizontal="center" wrapText="1"/>
    </xf>
    <xf numFmtId="0" fontId="141" fillId="0" borderId="31" xfId="0" applyFont="1" applyBorder="1" applyAlignment="1">
      <alignment horizontal="center" wrapText="1"/>
    </xf>
    <xf numFmtId="0" fontId="178" fillId="16" borderId="20" xfId="0" applyFont="1" applyFill="1" applyBorder="1" applyAlignment="1">
      <alignment horizontal="center" wrapText="1"/>
    </xf>
    <xf numFmtId="0" fontId="178" fillId="9" borderId="20" xfId="0" applyFont="1" applyFill="1" applyBorder="1" applyAlignment="1">
      <alignment horizontal="center" wrapText="1"/>
    </xf>
    <xf numFmtId="0" fontId="191" fillId="0" borderId="0" xfId="0" applyFont="1" applyAlignment="1">
      <alignment horizontal="right" vertical="center" wrapText="1"/>
    </xf>
    <xf numFmtId="14" fontId="139" fillId="0" borderId="8" xfId="0" applyNumberFormat="1" applyFont="1" applyBorder="1" applyAlignment="1">
      <alignment horizontal="center" wrapText="1"/>
    </xf>
    <xf numFmtId="14" fontId="139" fillId="0" borderId="8" xfId="0" applyNumberFormat="1" applyFont="1" applyBorder="1" applyAlignment="1">
      <alignment horizontal="center" vertical="center" wrapText="1"/>
    </xf>
    <xf numFmtId="14" fontId="138" fillId="0" borderId="8" xfId="0" applyNumberFormat="1" applyFont="1" applyBorder="1" applyAlignment="1">
      <alignment horizontal="center" wrapText="1"/>
    </xf>
    <xf numFmtId="0" fontId="137" fillId="0" borderId="33" xfId="0" applyFont="1" applyBorder="1" applyAlignment="1">
      <alignment horizontal="center" wrapText="1"/>
    </xf>
    <xf numFmtId="14" fontId="137" fillId="0" borderId="8" xfId="0" applyNumberFormat="1" applyFont="1" applyBorder="1" applyAlignment="1">
      <alignment horizontal="center" wrapText="1"/>
    </xf>
    <xf numFmtId="14" fontId="138" fillId="0" borderId="12" xfId="0" applyNumberFormat="1" applyFont="1" applyBorder="1" applyAlignment="1">
      <alignment horizontal="center" wrapText="1"/>
    </xf>
    <xf numFmtId="0" fontId="137" fillId="0" borderId="28" xfId="0" applyFont="1" applyBorder="1" applyAlignment="1">
      <alignment horizontal="center" wrapText="1"/>
    </xf>
    <xf numFmtId="14" fontId="137" fillId="0" borderId="28" xfId="0" applyNumberFormat="1" applyFont="1" applyBorder="1" applyAlignment="1">
      <alignment horizontal="center" wrapText="1"/>
    </xf>
    <xf numFmtId="0" fontId="141" fillId="0" borderId="12" xfId="0" applyFont="1" applyBorder="1" applyAlignment="1">
      <alignment horizontal="center" vertical="center" wrapText="1"/>
    </xf>
    <xf numFmtId="14" fontId="141" fillId="0" borderId="12" xfId="0" applyNumberFormat="1" applyFont="1" applyBorder="1" applyAlignment="1">
      <alignment horizontal="center" vertical="center" wrapText="1"/>
    </xf>
    <xf numFmtId="0" fontId="137" fillId="0" borderId="34" xfId="0" applyFont="1" applyBorder="1" applyAlignment="1">
      <alignment horizontal="center" wrapText="1"/>
    </xf>
    <xf numFmtId="0" fontId="137" fillId="0" borderId="8" xfId="0" applyFont="1" applyBorder="1" applyAlignment="1">
      <alignment horizontal="center" vertical="center" wrapText="1"/>
    </xf>
    <xf numFmtId="14" fontId="137" fillId="0" borderId="8" xfId="0" applyNumberFormat="1" applyFont="1" applyBorder="1" applyAlignment="1">
      <alignment horizontal="center" vertical="center" wrapText="1"/>
    </xf>
    <xf numFmtId="14" fontId="137" fillId="0" borderId="12" xfId="0" applyNumberFormat="1" applyFont="1" applyBorder="1" applyAlignment="1">
      <alignment horizontal="center" wrapText="1"/>
    </xf>
    <xf numFmtId="0" fontId="137" fillId="0" borderId="27" xfId="0" applyFont="1" applyBorder="1" applyAlignment="1">
      <alignment horizontal="center" wrapText="1"/>
    </xf>
    <xf numFmtId="0" fontId="178" fillId="9" borderId="28" xfId="0" applyFont="1" applyFill="1" applyBorder="1" applyAlignment="1">
      <alignment horizontal="center" wrapText="1"/>
    </xf>
    <xf numFmtId="0" fontId="138" fillId="0" borderId="8" xfId="0" applyFont="1" applyBorder="1" applyAlignment="1">
      <alignment horizontal="center" wrapText="1"/>
    </xf>
    <xf numFmtId="0" fontId="137" fillId="0" borderId="8" xfId="0" applyFont="1" applyBorder="1" applyAlignment="1">
      <alignment horizontal="center" wrapText="1"/>
    </xf>
    <xf numFmtId="14" fontId="136" fillId="0" borderId="8" xfId="0" applyNumberFormat="1" applyFont="1" applyBorder="1" applyAlignment="1">
      <alignment horizontal="center" wrapText="1"/>
    </xf>
    <xf numFmtId="0" fontId="137" fillId="0" borderId="12" xfId="0" applyFont="1" applyBorder="1" applyAlignment="1">
      <alignment horizontal="center" wrapText="1"/>
    </xf>
    <xf numFmtId="14" fontId="136" fillId="0" borderId="12" xfId="0" applyNumberFormat="1" applyFont="1" applyBorder="1" applyAlignment="1">
      <alignment horizontal="center" wrapText="1"/>
    </xf>
    <xf numFmtId="0" fontId="141" fillId="7" borderId="8" xfId="0" applyFont="1" applyFill="1" applyBorder="1" applyAlignment="1">
      <alignment horizontal="center" vertical="center" wrapText="1"/>
    </xf>
    <xf numFmtId="0" fontId="138" fillId="7" borderId="32" xfId="0" applyFont="1" applyFill="1" applyBorder="1" applyAlignment="1">
      <alignment horizontal="center" wrapText="1"/>
    </xf>
    <xf numFmtId="0" fontId="141" fillId="6" borderId="8" xfId="0" applyFont="1" applyFill="1" applyBorder="1" applyAlignment="1">
      <alignment horizontal="center" wrapText="1"/>
    </xf>
    <xf numFmtId="0" fontId="141" fillId="6" borderId="13" xfId="0" applyFont="1" applyFill="1" applyBorder="1" applyAlignment="1">
      <alignment horizontal="center" wrapText="1"/>
    </xf>
    <xf numFmtId="0" fontId="141" fillId="6" borderId="8" xfId="0" applyFont="1" applyFill="1" applyBorder="1" applyAlignment="1">
      <alignment horizontal="center" vertical="center" wrapText="1"/>
    </xf>
    <xf numFmtId="0" fontId="178" fillId="11" borderId="8" xfId="0" applyFont="1" applyFill="1" applyBorder="1" applyAlignment="1">
      <alignment horizontal="center" vertical="center" wrapText="1"/>
    </xf>
    <xf numFmtId="0" fontId="134" fillId="0" borderId="0" xfId="0" applyFont="1" applyFill="1" applyBorder="1" applyAlignment="1">
      <alignment horizontal="center" wrapText="1"/>
    </xf>
    <xf numFmtId="0" fontId="135" fillId="0" borderId="27" xfId="0" applyFont="1" applyBorder="1" applyAlignment="1">
      <alignment horizontal="center" wrapText="1"/>
    </xf>
    <xf numFmtId="14" fontId="135" fillId="0" borderId="28" xfId="0" applyNumberFormat="1" applyFont="1" applyBorder="1" applyAlignment="1">
      <alignment horizontal="center" wrapText="1"/>
    </xf>
    <xf numFmtId="0" fontId="135" fillId="0" borderId="28" xfId="0" applyFont="1" applyBorder="1" applyAlignment="1">
      <alignment horizontal="center" wrapText="1"/>
    </xf>
    <xf numFmtId="14" fontId="135" fillId="0" borderId="8" xfId="0" applyNumberFormat="1" applyFont="1" applyBorder="1" applyAlignment="1">
      <alignment horizontal="center" wrapText="1"/>
    </xf>
    <xf numFmtId="14" fontId="134" fillId="0" borderId="8" xfId="0" applyNumberFormat="1" applyFont="1" applyBorder="1" applyAlignment="1">
      <alignment horizontal="center" wrapText="1"/>
    </xf>
    <xf numFmtId="0" fontId="134" fillId="0" borderId="8" xfId="0" applyFont="1" applyBorder="1" applyAlignment="1">
      <alignment horizontal="center" vertical="center" wrapText="1"/>
    </xf>
    <xf numFmtId="14" fontId="134" fillId="0" borderId="8" xfId="0" applyNumberFormat="1" applyFont="1" applyBorder="1" applyAlignment="1">
      <alignment horizontal="center" vertical="center" wrapText="1"/>
    </xf>
    <xf numFmtId="0" fontId="135" fillId="0" borderId="8" xfId="0" applyFont="1" applyBorder="1" applyAlignment="1">
      <alignment horizontal="center" vertical="center" wrapText="1"/>
    </xf>
    <xf numFmtId="14" fontId="135" fillId="0" borderId="8" xfId="0" applyNumberFormat="1" applyFont="1" applyBorder="1" applyAlignment="1">
      <alignment horizontal="center" vertical="center" wrapText="1"/>
    </xf>
    <xf numFmtId="0" fontId="135" fillId="0" borderId="12" xfId="0" applyFont="1" applyBorder="1" applyAlignment="1">
      <alignment horizontal="center" vertical="center" wrapText="1"/>
    </xf>
    <xf numFmtId="0" fontId="137" fillId="0" borderId="12" xfId="0" applyFont="1" applyBorder="1" applyAlignment="1">
      <alignment horizontal="center" vertical="center" wrapText="1"/>
    </xf>
    <xf numFmtId="14" fontId="133" fillId="0" borderId="29" xfId="0" applyNumberFormat="1" applyFont="1" applyBorder="1" applyAlignment="1">
      <alignment horizontal="center" wrapText="1"/>
    </xf>
    <xf numFmtId="14" fontId="133" fillId="0" borderId="8" xfId="0" applyNumberFormat="1" applyFont="1" applyBorder="1" applyAlignment="1">
      <alignment horizontal="center" wrapText="1"/>
    </xf>
    <xf numFmtId="0" fontId="138" fillId="0" borderId="8" xfId="0" applyFont="1" applyBorder="1" applyAlignment="1">
      <alignment horizontal="center" vertical="center" wrapText="1"/>
    </xf>
    <xf numFmtId="0" fontId="133" fillId="0" borderId="8" xfId="0" applyFont="1" applyBorder="1" applyAlignment="1">
      <alignment horizontal="center" vertical="center" wrapText="1"/>
    </xf>
    <xf numFmtId="14" fontId="133" fillId="0" borderId="8" xfId="0" applyNumberFormat="1" applyFont="1" applyBorder="1" applyAlignment="1">
      <alignment horizontal="center" vertical="center" wrapText="1"/>
    </xf>
    <xf numFmtId="0" fontId="133" fillId="0" borderId="12" xfId="0" applyFont="1" applyBorder="1" applyAlignment="1">
      <alignment horizontal="center" vertical="center" wrapText="1"/>
    </xf>
    <xf numFmtId="14" fontId="133" fillId="0" borderId="12" xfId="0" applyNumberFormat="1" applyFont="1" applyBorder="1" applyAlignment="1">
      <alignment horizontal="center" vertical="center" wrapText="1"/>
    </xf>
    <xf numFmtId="0" fontId="133" fillId="0" borderId="27" xfId="0" applyFont="1" applyBorder="1" applyAlignment="1">
      <alignment horizontal="center" wrapText="1"/>
    </xf>
    <xf numFmtId="14" fontId="133" fillId="0" borderId="28" xfId="0" applyNumberFormat="1" applyFont="1" applyBorder="1" applyAlignment="1">
      <alignment horizontal="center" wrapText="1"/>
    </xf>
    <xf numFmtId="0" fontId="133" fillId="0" borderId="28" xfId="0" applyFont="1" applyBorder="1" applyAlignment="1">
      <alignment horizontal="center" wrapText="1"/>
    </xf>
    <xf numFmtId="14" fontId="133" fillId="0" borderId="12" xfId="0" applyNumberFormat="1" applyFont="1" applyBorder="1" applyAlignment="1">
      <alignment horizontal="center" wrapText="1"/>
    </xf>
    <xf numFmtId="0" fontId="133" fillId="0" borderId="14" xfId="0" applyFont="1" applyBorder="1" applyAlignment="1">
      <alignment horizontal="center" vertical="center" wrapText="1"/>
    </xf>
    <xf numFmtId="0" fontId="178" fillId="18" borderId="14" xfId="0" applyFont="1" applyFill="1" applyBorder="1" applyAlignment="1">
      <alignment horizontal="center" vertical="center" wrapText="1"/>
    </xf>
    <xf numFmtId="14" fontId="133" fillId="0" borderId="14" xfId="0" applyNumberFormat="1" applyFont="1" applyBorder="1" applyAlignment="1">
      <alignment horizontal="center" vertical="center" wrapText="1"/>
    </xf>
    <xf numFmtId="0" fontId="178" fillId="9" borderId="14" xfId="0" applyFont="1" applyFill="1" applyBorder="1" applyAlignment="1">
      <alignment horizontal="center" vertical="center" wrapText="1"/>
    </xf>
    <xf numFmtId="0" fontId="182" fillId="6" borderId="14" xfId="0" applyFont="1" applyFill="1" applyBorder="1" applyAlignment="1">
      <alignment horizontal="center" vertical="center" wrapText="1"/>
    </xf>
    <xf numFmtId="14" fontId="133" fillId="0" borderId="14" xfId="0" applyNumberFormat="1" applyFont="1" applyBorder="1" applyAlignment="1">
      <alignment horizontal="center" wrapText="1"/>
    </xf>
    <xf numFmtId="14" fontId="132" fillId="0" borderId="8" xfId="0" applyNumberFormat="1" applyFont="1" applyBorder="1" applyAlignment="1">
      <alignment horizontal="center" wrapText="1"/>
    </xf>
    <xf numFmtId="0" fontId="164" fillId="0" borderId="15" xfId="0" applyFont="1" applyBorder="1" applyAlignment="1">
      <alignment horizontal="center" vertical="center"/>
    </xf>
    <xf numFmtId="14" fontId="132" fillId="0" borderId="12" xfId="0" applyNumberFormat="1" applyFont="1" applyBorder="1" applyAlignment="1">
      <alignment horizontal="center" wrapText="1"/>
    </xf>
    <xf numFmtId="0" fontId="178" fillId="6" borderId="14" xfId="0" applyFont="1" applyFill="1" applyBorder="1" applyAlignment="1">
      <alignment horizontal="center" vertical="center" wrapText="1"/>
    </xf>
    <xf numFmtId="14" fontId="132" fillId="0" borderId="14" xfId="0" applyNumberFormat="1" applyFont="1" applyBorder="1" applyAlignment="1">
      <alignment horizontal="center" wrapText="1"/>
    </xf>
    <xf numFmtId="14" fontId="132" fillId="0" borderId="28" xfId="0" applyNumberFormat="1" applyFont="1" applyBorder="1" applyAlignment="1">
      <alignment horizontal="center" wrapText="1"/>
    </xf>
    <xf numFmtId="14" fontId="132" fillId="0" borderId="8" xfId="0" applyNumberFormat="1" applyFont="1" applyBorder="1" applyAlignment="1">
      <alignment horizontal="center" vertical="center" wrapText="1"/>
    </xf>
    <xf numFmtId="14" fontId="132" fillId="0" borderId="20" xfId="0" applyNumberFormat="1" applyFont="1" applyBorder="1" applyAlignment="1">
      <alignment horizontal="center" wrapText="1"/>
    </xf>
    <xf numFmtId="0" fontId="132" fillId="0" borderId="8" xfId="0" applyFont="1" applyBorder="1" applyAlignment="1">
      <alignment horizontal="center" vertical="center" wrapText="1"/>
    </xf>
    <xf numFmtId="14" fontId="131" fillId="17" borderId="8" xfId="0" applyNumberFormat="1" applyFont="1" applyFill="1" applyBorder="1" applyAlignment="1">
      <alignment horizontal="center" wrapText="1"/>
    </xf>
    <xf numFmtId="14" fontId="131" fillId="0" borderId="8" xfId="0" applyNumberFormat="1" applyFont="1" applyBorder="1" applyAlignment="1">
      <alignment horizontal="center" wrapText="1"/>
    </xf>
    <xf numFmtId="0" fontId="131" fillId="0" borderId="8" xfId="0" applyFont="1" applyBorder="1" applyAlignment="1">
      <alignment horizontal="center" vertical="center" wrapText="1"/>
    </xf>
    <xf numFmtId="14" fontId="131" fillId="0" borderId="8" xfId="0" applyNumberFormat="1" applyFont="1" applyBorder="1" applyAlignment="1">
      <alignment horizontal="center" vertical="center" wrapText="1"/>
    </xf>
    <xf numFmtId="0" fontId="130" fillId="0" borderId="27" xfId="0" applyFont="1" applyBorder="1" applyAlignment="1">
      <alignment horizontal="center" wrapText="1"/>
    </xf>
    <xf numFmtId="14" fontId="130" fillId="0" borderId="28" xfId="0" applyNumberFormat="1" applyFont="1" applyBorder="1" applyAlignment="1">
      <alignment horizontal="center" wrapText="1"/>
    </xf>
    <xf numFmtId="0" fontId="130" fillId="0" borderId="28" xfId="0" applyFont="1" applyBorder="1" applyAlignment="1">
      <alignment horizontal="center" wrapText="1"/>
    </xf>
    <xf numFmtId="14" fontId="130" fillId="0" borderId="8" xfId="0" applyNumberFormat="1" applyFont="1" applyBorder="1" applyAlignment="1">
      <alignment horizontal="center" wrapText="1"/>
    </xf>
    <xf numFmtId="0" fontId="178" fillId="18" borderId="23" xfId="0" applyFont="1" applyFill="1" applyBorder="1" applyAlignment="1">
      <alignment horizontal="center" vertical="center" wrapText="1"/>
    </xf>
    <xf numFmtId="14" fontId="129" fillId="0" borderId="8" xfId="0" applyNumberFormat="1" applyFont="1" applyBorder="1" applyAlignment="1">
      <alignment horizontal="center" wrapText="1"/>
    </xf>
    <xf numFmtId="14" fontId="129" fillId="0" borderId="13" xfId="0" applyNumberFormat="1" applyFont="1" applyBorder="1" applyAlignment="1">
      <alignment horizontal="center" wrapText="1"/>
    </xf>
    <xf numFmtId="0" fontId="129" fillId="0" borderId="8" xfId="0" applyFont="1" applyBorder="1" applyAlignment="1">
      <alignment horizontal="center" vertical="center" wrapText="1"/>
    </xf>
    <xf numFmtId="14" fontId="129" fillId="0" borderId="8" xfId="0" applyNumberFormat="1" applyFont="1" applyBorder="1" applyAlignment="1">
      <alignment horizontal="center" vertical="center" wrapText="1"/>
    </xf>
    <xf numFmtId="14" fontId="129" fillId="0" borderId="8" xfId="0" applyNumberFormat="1" applyFont="1" applyBorder="1" applyAlignment="1">
      <alignment wrapText="1"/>
    </xf>
    <xf numFmtId="0" fontId="133" fillId="7" borderId="8" xfId="0" applyFont="1" applyFill="1" applyBorder="1" applyAlignment="1">
      <alignment horizontal="center" vertical="center" wrapText="1"/>
    </xf>
    <xf numFmtId="0" fontId="135" fillId="6" borderId="8" xfId="0" applyFont="1" applyFill="1" applyBorder="1" applyAlignment="1">
      <alignment horizontal="center" vertical="center" wrapText="1"/>
    </xf>
    <xf numFmtId="0" fontId="133" fillId="6" borderId="8" xfId="0" applyFont="1" applyFill="1" applyBorder="1" applyAlignment="1">
      <alignment horizontal="center" vertical="center" wrapText="1"/>
    </xf>
    <xf numFmtId="0" fontId="132" fillId="6" borderId="8" xfId="0" applyFont="1" applyFill="1" applyBorder="1" applyAlignment="1">
      <alignment horizontal="center" vertical="center" wrapText="1"/>
    </xf>
    <xf numFmtId="0" fontId="131" fillId="6" borderId="8" xfId="0" applyFont="1" applyFill="1" applyBorder="1" applyAlignment="1">
      <alignment horizontal="center" vertical="center" wrapText="1"/>
    </xf>
    <xf numFmtId="0" fontId="128" fillId="0" borderId="8" xfId="0" applyFont="1" applyBorder="1" applyAlignment="1">
      <alignment horizontal="center" vertical="center" wrapText="1"/>
    </xf>
    <xf numFmtId="0" fontId="131" fillId="7" borderId="8" xfId="0" applyFont="1" applyFill="1" applyBorder="1" applyAlignment="1">
      <alignment horizontal="center" vertical="center" wrapText="1"/>
    </xf>
    <xf numFmtId="14" fontId="129" fillId="0" borderId="14" xfId="0" applyNumberFormat="1" applyFont="1" applyBorder="1" applyAlignment="1">
      <alignment horizontal="center" wrapText="1"/>
    </xf>
    <xf numFmtId="14" fontId="127" fillId="0" borderId="8" xfId="0" applyNumberFormat="1" applyFont="1" applyBorder="1" applyAlignment="1">
      <alignment horizontal="center" wrapText="1"/>
    </xf>
    <xf numFmtId="0" fontId="127" fillId="0" borderId="8" xfId="0" applyFont="1" applyBorder="1" applyAlignment="1">
      <alignment horizontal="center" vertical="center" wrapText="1"/>
    </xf>
    <xf numFmtId="0" fontId="141" fillId="6" borderId="15" xfId="0" applyFont="1" applyFill="1" applyBorder="1" applyAlignment="1">
      <alignment horizontal="center" vertical="center" wrapText="1"/>
    </xf>
    <xf numFmtId="14" fontId="141" fillId="0" borderId="18" xfId="0" applyNumberFormat="1" applyFont="1" applyBorder="1" applyAlignment="1">
      <alignment horizontal="center" vertical="center" wrapText="1"/>
    </xf>
    <xf numFmtId="14" fontId="134" fillId="0" borderId="18" xfId="0" applyNumberFormat="1" applyFont="1" applyBorder="1" applyAlignment="1">
      <alignment horizontal="center" vertical="center" wrapText="1"/>
    </xf>
    <xf numFmtId="14" fontId="135" fillId="0" borderId="19" xfId="0" applyNumberFormat="1" applyFont="1" applyBorder="1" applyAlignment="1">
      <alignment horizontal="center" vertical="center" wrapText="1"/>
    </xf>
    <xf numFmtId="0" fontId="135" fillId="6" borderId="12" xfId="0" applyFont="1" applyFill="1" applyBorder="1" applyAlignment="1">
      <alignment horizontal="center" vertical="center" wrapText="1"/>
    </xf>
    <xf numFmtId="0" fontId="178" fillId="18" borderId="20" xfId="0" applyFont="1" applyFill="1" applyBorder="1" applyAlignment="1">
      <alignment horizontal="center" vertical="center" wrapText="1"/>
    </xf>
    <xf numFmtId="0" fontId="133" fillId="0" borderId="35" xfId="0" applyFont="1" applyBorder="1" applyAlignment="1">
      <alignment horizontal="center" vertical="center" wrapText="1"/>
    </xf>
    <xf numFmtId="0" fontId="133" fillId="0" borderId="27" xfId="0" applyFont="1" applyBorder="1" applyAlignment="1">
      <alignment horizontal="center" vertical="center" wrapText="1"/>
    </xf>
    <xf numFmtId="0" fontId="178" fillId="18" borderId="28" xfId="0" applyFont="1" applyFill="1" applyBorder="1" applyAlignment="1">
      <alignment horizontal="center" vertical="center" wrapText="1"/>
    </xf>
    <xf numFmtId="0" fontId="133" fillId="0" borderId="36" xfId="0" applyFont="1" applyBorder="1" applyAlignment="1">
      <alignment horizontal="center" vertical="center" wrapText="1"/>
    </xf>
    <xf numFmtId="0" fontId="178" fillId="15" borderId="37" xfId="0" applyFont="1" applyFill="1" applyBorder="1" applyAlignment="1">
      <alignment horizontal="center" vertical="center" wrapText="1"/>
    </xf>
    <xf numFmtId="0" fontId="133" fillId="6" borderId="13" xfId="0" applyFont="1" applyFill="1" applyBorder="1" applyAlignment="1">
      <alignment horizontal="center" vertical="center" wrapText="1"/>
    </xf>
    <xf numFmtId="0" fontId="178" fillId="15" borderId="13" xfId="0" applyFont="1" applyFill="1" applyBorder="1" applyAlignment="1">
      <alignment horizontal="center" vertical="center" wrapText="1"/>
    </xf>
    <xf numFmtId="49" fontId="164" fillId="6" borderId="1" xfId="0" applyNumberFormat="1" applyFont="1" applyFill="1" applyBorder="1" applyAlignment="1">
      <alignment horizontal="center"/>
    </xf>
    <xf numFmtId="14" fontId="126" fillId="0" borderId="8" xfId="0" applyNumberFormat="1" applyFont="1" applyBorder="1" applyAlignment="1">
      <alignment horizontal="center" wrapText="1"/>
    </xf>
    <xf numFmtId="14" fontId="127" fillId="0" borderId="12" xfId="0" applyNumberFormat="1" applyFont="1" applyBorder="1" applyAlignment="1">
      <alignment horizontal="center" wrapText="1"/>
    </xf>
    <xf numFmtId="0" fontId="131" fillId="0" borderId="12" xfId="0" applyFont="1" applyBorder="1" applyAlignment="1">
      <alignment horizontal="center" vertical="center" wrapText="1"/>
    </xf>
    <xf numFmtId="14" fontId="131" fillId="0" borderId="12" xfId="0" applyNumberFormat="1" applyFont="1" applyBorder="1" applyAlignment="1">
      <alignment horizontal="center" vertical="center" wrapText="1"/>
    </xf>
    <xf numFmtId="14" fontId="129" fillId="0" borderId="12" xfId="0" applyNumberFormat="1" applyFont="1" applyBorder="1" applyAlignment="1">
      <alignment horizontal="center" wrapText="1"/>
    </xf>
    <xf numFmtId="14" fontId="125" fillId="0" borderId="20" xfId="0" applyNumberFormat="1" applyFont="1" applyBorder="1" applyAlignment="1">
      <alignment horizontal="center" wrapText="1"/>
    </xf>
    <xf numFmtId="0" fontId="131" fillId="6" borderId="13" xfId="0" applyFont="1" applyFill="1" applyBorder="1" applyAlignment="1">
      <alignment horizontal="center" vertical="center" wrapText="1"/>
    </xf>
    <xf numFmtId="14" fontId="131" fillId="0" borderId="13" xfId="0" applyNumberFormat="1" applyFont="1" applyBorder="1" applyAlignment="1">
      <alignment horizontal="center" vertical="center" wrapText="1"/>
    </xf>
    <xf numFmtId="0" fontId="131" fillId="0" borderId="13" xfId="0" applyFont="1" applyBorder="1" applyAlignment="1">
      <alignment horizontal="center" vertical="center" wrapText="1"/>
    </xf>
    <xf numFmtId="0" fontId="182" fillId="6" borderId="13" xfId="0" applyFont="1" applyFill="1" applyBorder="1" applyAlignment="1">
      <alignment horizontal="center" vertical="center" wrapText="1"/>
    </xf>
    <xf numFmtId="14" fontId="126" fillId="0" borderId="13" xfId="0" applyNumberFormat="1" applyFont="1" applyBorder="1" applyAlignment="1">
      <alignment horizontal="center" wrapText="1"/>
    </xf>
    <xf numFmtId="14" fontId="124" fillId="14" borderId="8" xfId="0" applyNumberFormat="1" applyFont="1" applyFill="1" applyBorder="1" applyAlignment="1">
      <alignment horizontal="center" wrapText="1"/>
    </xf>
    <xf numFmtId="0" fontId="124" fillId="0" borderId="8" xfId="0" applyFont="1" applyBorder="1" applyAlignment="1">
      <alignment horizontal="center" wrapText="1"/>
    </xf>
    <xf numFmtId="14" fontId="124" fillId="0" borderId="8" xfId="0" applyNumberFormat="1" applyFont="1" applyBorder="1" applyAlignment="1">
      <alignment horizontal="center" wrapText="1"/>
    </xf>
    <xf numFmtId="0" fontId="178" fillId="19" borderId="8" xfId="0" applyFont="1" applyFill="1" applyBorder="1" applyAlignment="1">
      <alignment horizontal="center" wrapText="1"/>
    </xf>
    <xf numFmtId="0" fontId="178" fillId="15" borderId="12" xfId="0" applyFont="1" applyFill="1" applyBorder="1" applyAlignment="1">
      <alignment horizontal="center" vertical="center" wrapText="1"/>
    </xf>
    <xf numFmtId="0" fontId="178" fillId="15" borderId="15" xfId="0" applyFont="1" applyFill="1" applyBorder="1" applyAlignment="1">
      <alignment horizontal="center" vertical="center" wrapText="1"/>
    </xf>
    <xf numFmtId="0" fontId="124" fillId="0" borderId="15" xfId="0" applyFont="1" applyBorder="1" applyAlignment="1">
      <alignment horizontal="center" wrapText="1"/>
    </xf>
    <xf numFmtId="0" fontId="131" fillId="0" borderId="15" xfId="0" applyFont="1" applyBorder="1" applyAlignment="1">
      <alignment horizontal="center" vertical="center" wrapText="1"/>
    </xf>
    <xf numFmtId="14" fontId="123" fillId="0" borderId="8" xfId="0" applyNumberFormat="1" applyFont="1" applyBorder="1" applyAlignment="1">
      <alignment horizontal="center" wrapText="1"/>
    </xf>
    <xf numFmtId="14" fontId="122" fillId="0" borderId="8" xfId="0" applyNumberFormat="1" applyFont="1" applyBorder="1" applyAlignment="1">
      <alignment horizontal="center" wrapText="1"/>
    </xf>
    <xf numFmtId="0" fontId="123" fillId="0" borderId="8" xfId="0" applyFont="1" applyBorder="1" applyAlignment="1">
      <alignment horizontal="center" vertical="center" wrapText="1"/>
    </xf>
    <xf numFmtId="0" fontId="123" fillId="0" borderId="8" xfId="0" applyFont="1" applyBorder="1" applyAlignment="1">
      <alignment horizontal="center" wrapText="1"/>
    </xf>
    <xf numFmtId="0" fontId="122" fillId="0" borderId="8" xfId="0" applyFont="1" applyBorder="1" applyAlignment="1">
      <alignment horizontal="center" vertical="center" wrapText="1"/>
    </xf>
    <xf numFmtId="14" fontId="122" fillId="0" borderId="8" xfId="0" applyNumberFormat="1" applyFont="1" applyBorder="1" applyAlignment="1">
      <alignment horizontal="center" vertical="center" wrapText="1"/>
    </xf>
    <xf numFmtId="0" fontId="122" fillId="0" borderId="8" xfId="0" applyFont="1" applyBorder="1" applyAlignment="1">
      <alignment wrapText="1"/>
    </xf>
    <xf numFmtId="14" fontId="123" fillId="0" borderId="8" xfId="0" applyNumberFormat="1" applyFont="1" applyBorder="1" applyAlignment="1">
      <alignment horizontal="center" vertical="center" wrapText="1"/>
    </xf>
    <xf numFmtId="0" fontId="178" fillId="18" borderId="12" xfId="0" applyFont="1" applyFill="1" applyBorder="1" applyAlignment="1">
      <alignment horizontal="center" vertical="center" wrapText="1"/>
    </xf>
    <xf numFmtId="49" fontId="179" fillId="6" borderId="13" xfId="0" applyNumberFormat="1" applyFont="1" applyFill="1" applyBorder="1" applyAlignment="1">
      <alignment horizontal="center" vertical="center"/>
    </xf>
    <xf numFmtId="0" fontId="133" fillId="0" borderId="13" xfId="0" applyFont="1" applyBorder="1" applyAlignment="1">
      <alignment horizontal="center" vertical="center" wrapText="1"/>
    </xf>
    <xf numFmtId="0" fontId="123" fillId="0" borderId="12" xfId="0" applyFont="1" applyBorder="1" applyAlignment="1">
      <alignment horizontal="center" vertical="center" wrapText="1"/>
    </xf>
    <xf numFmtId="14" fontId="123" fillId="0" borderId="12" xfId="0" applyNumberFormat="1" applyFont="1" applyBorder="1" applyAlignment="1">
      <alignment horizontal="center" vertical="center" wrapText="1"/>
    </xf>
    <xf numFmtId="0" fontId="121" fillId="0" borderId="20" xfId="0" applyFont="1" applyBorder="1" applyAlignment="1">
      <alignment horizontal="center" vertical="center" wrapText="1"/>
    </xf>
    <xf numFmtId="0" fontId="122" fillId="0" borderId="12" xfId="0" applyFont="1" applyBorder="1" applyAlignment="1">
      <alignment wrapText="1"/>
    </xf>
    <xf numFmtId="0" fontId="121" fillId="0" borderId="8" xfId="0" applyFont="1" applyBorder="1" applyAlignment="1">
      <alignment horizontal="center" vertical="center" wrapText="1"/>
    </xf>
    <xf numFmtId="14" fontId="121" fillId="0" borderId="8" xfId="0" applyNumberFormat="1" applyFont="1" applyBorder="1" applyAlignment="1">
      <alignment horizontal="center" vertical="center" wrapText="1"/>
    </xf>
    <xf numFmtId="0" fontId="121" fillId="0" borderId="8" xfId="0" applyFont="1" applyBorder="1" applyAlignment="1">
      <alignment horizontal="center" wrapText="1"/>
    </xf>
    <xf numFmtId="14" fontId="121" fillId="0" borderId="8" xfId="0" applyNumberFormat="1" applyFont="1" applyBorder="1" applyAlignment="1">
      <alignment horizontal="center" wrapText="1"/>
    </xf>
    <xf numFmtId="0" fontId="121" fillId="0" borderId="8" xfId="0" applyFont="1" applyBorder="1" applyAlignment="1">
      <alignment wrapText="1"/>
    </xf>
    <xf numFmtId="0" fontId="124" fillId="0" borderId="8" xfId="0" applyFont="1" applyBorder="1" applyAlignment="1">
      <alignment horizontal="center" vertical="center" wrapText="1"/>
    </xf>
    <xf numFmtId="14" fontId="124" fillId="0" borderId="8" xfId="0" applyNumberFormat="1" applyFont="1" applyBorder="1" applyAlignment="1">
      <alignment horizontal="center" vertical="center" wrapText="1"/>
    </xf>
    <xf numFmtId="0" fontId="178" fillId="19" borderId="8" xfId="0" applyFont="1" applyFill="1" applyBorder="1" applyAlignment="1">
      <alignment horizontal="center" vertical="center" wrapText="1"/>
    </xf>
    <xf numFmtId="16" fontId="0" fillId="0" borderId="0" xfId="0" applyNumberFormat="1" applyFont="1" applyAlignment="1"/>
    <xf numFmtId="0" fontId="120" fillId="0" borderId="8" xfId="0" applyFont="1" applyBorder="1" applyAlignment="1">
      <alignment wrapText="1"/>
    </xf>
    <xf numFmtId="0" fontId="119" fillId="0" borderId="8" xfId="0" applyFont="1" applyBorder="1" applyAlignment="1">
      <alignment horizontal="center" wrapText="1"/>
    </xf>
    <xf numFmtId="14" fontId="119" fillId="0" borderId="8" xfId="0" applyNumberFormat="1" applyFont="1" applyBorder="1" applyAlignment="1">
      <alignment horizontal="center" wrapText="1"/>
    </xf>
    <xf numFmtId="0" fontId="119" fillId="0" borderId="8" xfId="0" applyFont="1" applyBorder="1" applyAlignment="1">
      <alignment wrapText="1"/>
    </xf>
    <xf numFmtId="0" fontId="119" fillId="0" borderId="8" xfId="0" applyFont="1" applyBorder="1" applyAlignment="1">
      <alignment horizontal="center" vertical="center" wrapText="1"/>
    </xf>
    <xf numFmtId="14" fontId="118" fillId="0" borderId="8" xfId="0" applyNumberFormat="1" applyFont="1" applyBorder="1" applyAlignment="1">
      <alignment horizontal="center" wrapText="1"/>
    </xf>
    <xf numFmtId="0" fontId="131" fillId="0" borderId="21" xfId="0" applyFont="1" applyBorder="1" applyAlignment="1">
      <alignment horizontal="center" vertical="center" wrapText="1"/>
    </xf>
    <xf numFmtId="0" fontId="122" fillId="0" borderId="15" xfId="0" applyFont="1" applyBorder="1" applyAlignment="1">
      <alignment horizontal="center" vertical="center" wrapText="1"/>
    </xf>
    <xf numFmtId="0" fontId="180" fillId="0" borderId="19" xfId="0" applyFont="1" applyBorder="1" applyAlignment="1">
      <alignment horizontal="center" vertical="center" wrapText="1"/>
    </xf>
    <xf numFmtId="0" fontId="129" fillId="0" borderId="13" xfId="0" applyFont="1" applyBorder="1" applyAlignment="1">
      <alignment horizontal="center" vertical="center" wrapText="1"/>
    </xf>
    <xf numFmtId="0" fontId="119" fillId="0" borderId="12" xfId="0" applyFont="1" applyBorder="1" applyAlignment="1">
      <alignment horizontal="center" vertical="center" wrapText="1"/>
    </xf>
    <xf numFmtId="14" fontId="122" fillId="0" borderId="12" xfId="0" applyNumberFormat="1" applyFont="1" applyBorder="1" applyAlignment="1">
      <alignment horizontal="center" vertical="center" wrapText="1"/>
    </xf>
    <xf numFmtId="0" fontId="122" fillId="0" borderId="12" xfId="0" applyFont="1" applyBorder="1" applyAlignment="1">
      <alignment horizontal="center" vertical="center" wrapText="1"/>
    </xf>
    <xf numFmtId="0" fontId="121" fillId="0" borderId="12" xfId="0" applyFont="1" applyBorder="1" applyAlignment="1">
      <alignment horizontal="center" vertical="center" wrapText="1"/>
    </xf>
    <xf numFmtId="14" fontId="118" fillId="0" borderId="12" xfId="0" applyNumberFormat="1" applyFont="1" applyBorder="1" applyAlignment="1">
      <alignment horizontal="center" wrapText="1"/>
    </xf>
    <xf numFmtId="0" fontId="118" fillId="0" borderId="8" xfId="0" applyFont="1" applyBorder="1" applyAlignment="1">
      <alignment horizontal="center" wrapText="1"/>
    </xf>
    <xf numFmtId="14" fontId="117" fillId="0" borderId="8" xfId="0" applyNumberFormat="1" applyFont="1" applyBorder="1" applyAlignment="1">
      <alignment horizontal="center" wrapText="1"/>
    </xf>
    <xf numFmtId="0" fontId="117" fillId="0" borderId="8" xfId="0" applyFont="1" applyBorder="1" applyAlignment="1">
      <alignment horizontal="center" vertical="center" wrapText="1"/>
    </xf>
    <xf numFmtId="0" fontId="178" fillId="6" borderId="18" xfId="0" applyFont="1" applyFill="1" applyBorder="1" applyAlignment="1">
      <alignment horizontal="center" vertical="center" wrapText="1"/>
    </xf>
    <xf numFmtId="0" fontId="178" fillId="9" borderId="18" xfId="0" applyFont="1" applyFill="1" applyBorder="1" applyAlignment="1">
      <alignment horizontal="center" vertical="center" wrapText="1"/>
    </xf>
    <xf numFmtId="0" fontId="124" fillId="0" borderId="13" xfId="0" applyFont="1" applyBorder="1" applyAlignment="1">
      <alignment horizontal="center" vertical="center" wrapText="1"/>
    </xf>
    <xf numFmtId="14" fontId="124" fillId="0" borderId="13" xfId="0" applyNumberFormat="1" applyFont="1" applyBorder="1" applyAlignment="1">
      <alignment horizontal="center" vertical="center" wrapText="1"/>
    </xf>
    <xf numFmtId="14" fontId="117" fillId="0" borderId="8" xfId="0" applyNumberFormat="1" applyFont="1" applyBorder="1" applyAlignment="1">
      <alignment horizontal="center" vertical="center" wrapText="1"/>
    </xf>
    <xf numFmtId="0" fontId="117" fillId="0" borderId="8" xfId="0" applyFont="1" applyBorder="1" applyAlignment="1">
      <alignment horizontal="center" wrapText="1"/>
    </xf>
    <xf numFmtId="14" fontId="116" fillId="0" borderId="8" xfId="0" applyNumberFormat="1" applyFont="1" applyBorder="1" applyAlignment="1">
      <alignment horizontal="center" wrapText="1"/>
    </xf>
    <xf numFmtId="14" fontId="116" fillId="17" borderId="8" xfId="0" applyNumberFormat="1" applyFont="1" applyFill="1" applyBorder="1" applyAlignment="1">
      <alignment horizontal="center" wrapText="1"/>
    </xf>
    <xf numFmtId="14" fontId="115" fillId="0" borderId="8" xfId="0" applyNumberFormat="1" applyFont="1" applyBorder="1" applyAlignment="1">
      <alignment horizontal="center" wrapText="1"/>
    </xf>
    <xf numFmtId="14" fontId="114" fillId="0" borderId="8" xfId="0" applyNumberFormat="1" applyFont="1" applyBorder="1" applyAlignment="1">
      <alignment horizontal="center" wrapText="1"/>
    </xf>
    <xf numFmtId="0" fontId="178" fillId="18" borderId="13" xfId="0" applyFont="1" applyFill="1" applyBorder="1" applyAlignment="1">
      <alignment horizontal="center" vertical="center" wrapText="1"/>
    </xf>
    <xf numFmtId="0" fontId="113" fillId="0" borderId="38" xfId="0" applyFont="1" applyBorder="1" applyAlignment="1">
      <alignment horizontal="center" wrapText="1"/>
    </xf>
    <xf numFmtId="0" fontId="178" fillId="16" borderId="23" xfId="0" applyFont="1" applyFill="1" applyBorder="1" applyAlignment="1">
      <alignment horizontal="center" wrapText="1"/>
    </xf>
    <xf numFmtId="14" fontId="113" fillId="0" borderId="23" xfId="0" applyNumberFormat="1" applyFont="1" applyBorder="1" applyAlignment="1">
      <alignment horizontal="center" wrapText="1"/>
    </xf>
    <xf numFmtId="0" fontId="178" fillId="6" borderId="23" xfId="0" applyFont="1" applyFill="1" applyBorder="1" applyAlignment="1">
      <alignment horizontal="center" wrapText="1"/>
    </xf>
    <xf numFmtId="0" fontId="113" fillId="0" borderId="23" xfId="0" applyFont="1" applyBorder="1" applyAlignment="1">
      <alignment horizontal="center" wrapText="1"/>
    </xf>
    <xf numFmtId="14" fontId="0" fillId="0" borderId="0" xfId="0" applyNumberFormat="1" applyFont="1" applyAlignment="1"/>
    <xf numFmtId="0" fontId="112" fillId="0" borderId="8" xfId="0" applyFont="1" applyBorder="1" applyAlignment="1">
      <alignment horizontal="center" vertical="center" wrapText="1"/>
    </xf>
    <xf numFmtId="14" fontId="112" fillId="0" borderId="8" xfId="0" applyNumberFormat="1" applyFont="1" applyBorder="1" applyAlignment="1">
      <alignment horizontal="center" wrapText="1"/>
    </xf>
    <xf numFmtId="0" fontId="193" fillId="0" borderId="0" xfId="0" applyFont="1" applyAlignment="1"/>
    <xf numFmtId="0" fontId="124" fillId="0" borderId="12" xfId="0" applyFont="1" applyBorder="1" applyAlignment="1">
      <alignment horizontal="center" vertical="center" wrapText="1"/>
    </xf>
    <xf numFmtId="14" fontId="124" fillId="0" borderId="12" xfId="0" applyNumberFormat="1" applyFont="1" applyBorder="1" applyAlignment="1">
      <alignment horizontal="center" vertical="center" wrapText="1"/>
    </xf>
    <xf numFmtId="0" fontId="178" fillId="19" borderId="12" xfId="0" applyFont="1" applyFill="1" applyBorder="1" applyAlignment="1">
      <alignment horizontal="center" vertical="center" wrapText="1"/>
    </xf>
    <xf numFmtId="0" fontId="112" fillId="0" borderId="12" xfId="0" applyFont="1" applyBorder="1" applyAlignment="1">
      <alignment horizontal="center" vertical="center" wrapText="1"/>
    </xf>
    <xf numFmtId="14" fontId="112" fillId="0" borderId="12" xfId="0" applyNumberFormat="1" applyFont="1" applyBorder="1" applyAlignment="1">
      <alignment horizontal="center" wrapText="1"/>
    </xf>
    <xf numFmtId="0" fontId="112" fillId="0" borderId="27" xfId="0" applyFont="1" applyBorder="1" applyAlignment="1">
      <alignment horizontal="center" wrapText="1"/>
    </xf>
    <xf numFmtId="14" fontId="112" fillId="0" borderId="28" xfId="0" applyNumberFormat="1" applyFont="1" applyBorder="1" applyAlignment="1">
      <alignment horizontal="center" wrapText="1"/>
    </xf>
    <xf numFmtId="0" fontId="112" fillId="0" borderId="28" xfId="0" applyFont="1" applyBorder="1" applyAlignment="1">
      <alignment horizontal="center" wrapText="1"/>
    </xf>
    <xf numFmtId="0" fontId="113" fillId="0" borderId="28" xfId="0" applyFont="1" applyBorder="1" applyAlignment="1">
      <alignment horizontal="center" wrapText="1"/>
    </xf>
    <xf numFmtId="14" fontId="112" fillId="0" borderId="8" xfId="0" applyNumberFormat="1" applyFont="1" applyBorder="1" applyAlignment="1">
      <alignment horizontal="center" vertical="center" wrapText="1"/>
    </xf>
    <xf numFmtId="0" fontId="111" fillId="0" borderId="8" xfId="0" applyFont="1" applyBorder="1" applyAlignment="1">
      <alignment horizontal="center" wrapText="1"/>
    </xf>
    <xf numFmtId="14" fontId="111" fillId="0" borderId="8" xfId="0" applyNumberFormat="1" applyFont="1" applyBorder="1" applyAlignment="1">
      <alignment horizontal="center" wrapText="1"/>
    </xf>
    <xf numFmtId="0" fontId="111" fillId="0" borderId="8" xfId="0" applyFont="1" applyBorder="1" applyAlignment="1">
      <alignment horizontal="center" vertical="center" wrapText="1"/>
    </xf>
    <xf numFmtId="14" fontId="111" fillId="0" borderId="8" xfId="0" applyNumberFormat="1" applyFont="1" applyBorder="1" applyAlignment="1">
      <alignment horizontal="center" vertical="center" wrapText="1"/>
    </xf>
    <xf numFmtId="0" fontId="178" fillId="16" borderId="8" xfId="0" applyFont="1" applyFill="1" applyBorder="1" applyAlignment="1">
      <alignment horizontal="center" wrapText="1"/>
    </xf>
    <xf numFmtId="0" fontId="122" fillId="6" borderId="8" xfId="0" applyFont="1" applyFill="1" applyBorder="1" applyAlignment="1">
      <alignment horizontal="center" vertical="center" wrapText="1"/>
    </xf>
    <xf numFmtId="0" fontId="123" fillId="6" borderId="8" xfId="0" applyFont="1" applyFill="1" applyBorder="1" applyAlignment="1">
      <alignment horizontal="center" vertical="center" wrapText="1"/>
    </xf>
    <xf numFmtId="0" fontId="124" fillId="6" borderId="8" xfId="0" applyFont="1" applyFill="1" applyBorder="1" applyAlignment="1">
      <alignment horizontal="center" vertical="center" wrapText="1"/>
    </xf>
    <xf numFmtId="0" fontId="119" fillId="6" borderId="8" xfId="0" applyFont="1" applyFill="1" applyBorder="1" applyAlignment="1">
      <alignment horizontal="center" vertical="center" wrapText="1"/>
    </xf>
    <xf numFmtId="0" fontId="117" fillId="6" borderId="8" xfId="0" applyFont="1" applyFill="1" applyBorder="1" applyAlignment="1">
      <alignment horizontal="center" vertical="center" wrapText="1"/>
    </xf>
    <xf numFmtId="14" fontId="114" fillId="0" borderId="12" xfId="0" applyNumberFormat="1" applyFont="1" applyBorder="1" applyAlignment="1">
      <alignment horizontal="center" wrapText="1"/>
    </xf>
    <xf numFmtId="14" fontId="113" fillId="0" borderId="28" xfId="0" applyNumberFormat="1" applyFont="1" applyBorder="1" applyAlignment="1">
      <alignment horizontal="center" wrapText="1"/>
    </xf>
    <xf numFmtId="14" fontId="112" fillId="0" borderId="39" xfId="0" applyNumberFormat="1" applyFont="1" applyBorder="1" applyAlignment="1">
      <alignment horizontal="center" wrapText="1"/>
    </xf>
    <xf numFmtId="14" fontId="117" fillId="0" borderId="12" xfId="0" applyNumberFormat="1" applyFont="1" applyBorder="1" applyAlignment="1">
      <alignment horizontal="center" vertical="center" wrapText="1"/>
    </xf>
    <xf numFmtId="0" fontId="182" fillId="6" borderId="12" xfId="0" applyFont="1" applyFill="1" applyBorder="1" applyAlignment="1">
      <alignment horizontal="center" vertical="center" wrapText="1"/>
    </xf>
    <xf numFmtId="14" fontId="111" fillId="0" borderId="12" xfId="0" applyNumberFormat="1" applyFont="1" applyBorder="1" applyAlignment="1">
      <alignment horizontal="center" wrapText="1"/>
    </xf>
    <xf numFmtId="14" fontId="110" fillId="0" borderId="8" xfId="0" applyNumberFormat="1" applyFont="1" applyBorder="1" applyAlignment="1">
      <alignment horizontal="center" wrapText="1"/>
    </xf>
    <xf numFmtId="0" fontId="109" fillId="0" borderId="8" xfId="0" applyFont="1" applyBorder="1" applyAlignment="1">
      <alignment horizontal="center" wrapText="1"/>
    </xf>
    <xf numFmtId="14" fontId="109" fillId="0" borderId="8" xfId="0" applyNumberFormat="1" applyFont="1" applyBorder="1" applyAlignment="1">
      <alignment horizontal="center" wrapText="1"/>
    </xf>
    <xf numFmtId="0" fontId="111" fillId="6" borderId="8" xfId="0" applyFont="1" applyFill="1" applyBorder="1" applyAlignment="1">
      <alignment horizontal="center" vertical="center" wrapText="1"/>
    </xf>
    <xf numFmtId="0" fontId="117" fillId="6" borderId="12" xfId="0" applyFont="1" applyFill="1" applyBorder="1" applyAlignment="1">
      <alignment horizontal="center" vertical="center" wrapText="1"/>
    </xf>
    <xf numFmtId="0" fontId="179" fillId="0" borderId="40" xfId="0" applyFont="1" applyBorder="1" applyAlignment="1">
      <alignment horizontal="center" vertical="center"/>
    </xf>
    <xf numFmtId="14" fontId="108" fillId="0" borderId="8" xfId="0" applyNumberFormat="1" applyFont="1" applyBorder="1" applyAlignment="1">
      <alignment horizontal="center" wrapText="1"/>
    </xf>
    <xf numFmtId="0" fontId="133" fillId="6" borderId="12" xfId="0" applyFont="1" applyFill="1" applyBorder="1" applyAlignment="1">
      <alignment horizontal="center" vertical="center" wrapText="1"/>
    </xf>
    <xf numFmtId="0" fontId="110" fillId="6" borderId="8" xfId="0" applyFont="1" applyFill="1" applyBorder="1" applyAlignment="1">
      <alignment horizontal="center" vertical="center" wrapText="1"/>
    </xf>
    <xf numFmtId="0" fontId="129" fillId="6" borderId="8" xfId="0" applyFont="1" applyFill="1" applyBorder="1" applyAlignment="1">
      <alignment horizontal="center" vertical="center" wrapText="1"/>
    </xf>
    <xf numFmtId="0" fontId="124" fillId="6" borderId="12" xfId="0" applyFont="1" applyFill="1" applyBorder="1" applyAlignment="1">
      <alignment horizontal="center" vertical="center" wrapText="1"/>
    </xf>
    <xf numFmtId="0" fontId="131" fillId="6" borderId="12" xfId="0" applyFont="1" applyFill="1" applyBorder="1" applyAlignment="1">
      <alignment horizontal="center" vertical="center" wrapText="1"/>
    </xf>
    <xf numFmtId="14" fontId="107" fillId="0" borderId="8" xfId="0" applyNumberFormat="1" applyFont="1" applyBorder="1" applyAlignment="1">
      <alignment horizontal="center" wrapText="1"/>
    </xf>
    <xf numFmtId="0" fontId="178" fillId="18" borderId="17" xfId="0" applyFont="1" applyFill="1" applyBorder="1" applyAlignment="1">
      <alignment horizontal="center" vertical="center" wrapText="1"/>
    </xf>
    <xf numFmtId="14" fontId="111" fillId="0" borderId="12" xfId="0" applyNumberFormat="1" applyFont="1" applyBorder="1" applyAlignment="1">
      <alignment horizontal="center" vertical="center" wrapText="1"/>
    </xf>
    <xf numFmtId="0" fontId="111" fillId="0" borderId="12" xfId="0" applyFont="1" applyBorder="1" applyAlignment="1">
      <alignment horizontal="center" vertical="center" wrapText="1"/>
    </xf>
    <xf numFmtId="14" fontId="107" fillId="0" borderId="12" xfId="0" applyNumberFormat="1" applyFont="1" applyBorder="1" applyAlignment="1">
      <alignment horizontal="center" wrapText="1"/>
    </xf>
    <xf numFmtId="0" fontId="106" fillId="0" borderId="8" xfId="0" applyFont="1" applyBorder="1" applyAlignment="1">
      <alignment horizontal="center" wrapText="1"/>
    </xf>
    <xf numFmtId="14" fontId="106" fillId="0" borderId="8" xfId="0" applyNumberFormat="1" applyFont="1" applyBorder="1" applyAlignment="1">
      <alignment horizontal="center" wrapText="1"/>
    </xf>
    <xf numFmtId="0" fontId="106" fillId="0" borderId="8" xfId="0" applyFont="1" applyBorder="1" applyAlignment="1">
      <alignment horizontal="center" vertical="center" wrapText="1"/>
    </xf>
    <xf numFmtId="0" fontId="160" fillId="0" borderId="15" xfId="0" applyFont="1" applyBorder="1" applyAlignment="1">
      <alignment horizontal="center" vertical="center" wrapText="1"/>
    </xf>
    <xf numFmtId="14" fontId="161" fillId="0" borderId="18" xfId="0" applyNumberFormat="1" applyFont="1" applyBorder="1" applyAlignment="1">
      <alignment horizontal="center" vertical="center" wrapText="1"/>
    </xf>
    <xf numFmtId="0" fontId="182" fillId="6" borderId="25" xfId="0" applyFont="1" applyFill="1" applyBorder="1" applyAlignment="1">
      <alignment horizontal="center" vertical="center" wrapText="1"/>
    </xf>
    <xf numFmtId="0" fontId="182" fillId="6" borderId="26" xfId="0" applyFont="1" applyFill="1" applyBorder="1" applyAlignment="1">
      <alignment horizontal="center" vertical="center" wrapText="1"/>
    </xf>
    <xf numFmtId="14" fontId="149" fillId="0" borderId="12" xfId="0" applyNumberFormat="1" applyFont="1" applyBorder="1" applyAlignment="1">
      <alignment horizontal="center" wrapText="1"/>
    </xf>
    <xf numFmtId="14" fontId="147" fillId="0" borderId="20" xfId="0" applyNumberFormat="1" applyFont="1" applyBorder="1" applyAlignment="1">
      <alignment horizontal="center" wrapText="1"/>
    </xf>
    <xf numFmtId="14" fontId="146" fillId="0" borderId="20" xfId="0" applyNumberFormat="1" applyFont="1" applyBorder="1" applyAlignment="1">
      <alignment horizontal="center" wrapText="1"/>
    </xf>
    <xf numFmtId="14" fontId="148" fillId="0" borderId="13" xfId="0" applyNumberFormat="1" applyFont="1" applyBorder="1" applyAlignment="1">
      <alignment horizontal="center" wrapText="1"/>
    </xf>
    <xf numFmtId="14" fontId="147" fillId="0" borderId="28" xfId="0" applyNumberFormat="1" applyFont="1" applyBorder="1" applyAlignment="1">
      <alignment horizontal="center" wrapText="1"/>
    </xf>
    <xf numFmtId="14" fontId="146" fillId="17" borderId="37" xfId="0" applyNumberFormat="1" applyFont="1" applyFill="1" applyBorder="1" applyAlignment="1">
      <alignment horizontal="center" wrapText="1"/>
    </xf>
    <xf numFmtId="14" fontId="145" fillId="0" borderId="37" xfId="0" applyNumberFormat="1" applyFont="1" applyBorder="1" applyAlignment="1">
      <alignment horizontal="center" wrapText="1"/>
    </xf>
    <xf numFmtId="14" fontId="145" fillId="17" borderId="13" xfId="0" applyNumberFormat="1" applyFont="1" applyFill="1" applyBorder="1" applyAlignment="1">
      <alignment horizontal="center" wrapText="1"/>
    </xf>
    <xf numFmtId="14" fontId="147" fillId="0" borderId="8" xfId="0" applyNumberFormat="1" applyFont="1" applyBorder="1" applyAlignment="1">
      <alignment horizontal="center" wrapText="1"/>
    </xf>
    <xf numFmtId="0" fontId="146" fillId="0" borderId="8" xfId="0" applyFont="1" applyBorder="1" applyAlignment="1">
      <alignment horizontal="center" wrapText="1"/>
    </xf>
    <xf numFmtId="14" fontId="105" fillId="0" borderId="8" xfId="0" applyNumberFormat="1" applyFont="1" applyBorder="1" applyAlignment="1">
      <alignment horizontal="center" wrapText="1"/>
    </xf>
    <xf numFmtId="0" fontId="111" fillId="7" borderId="8" xfId="0" applyFont="1" applyFill="1" applyBorder="1" applyAlignment="1">
      <alignment horizontal="center" vertical="center" wrapText="1"/>
    </xf>
    <xf numFmtId="0" fontId="110" fillId="7" borderId="8" xfId="0" applyFont="1" applyFill="1" applyBorder="1" applyAlignment="1">
      <alignment horizontal="center" vertical="center" wrapText="1"/>
    </xf>
    <xf numFmtId="0" fontId="117" fillId="7" borderId="8" xfId="0" applyFont="1" applyFill="1" applyBorder="1" applyAlignment="1">
      <alignment horizontal="center" vertical="center" wrapText="1"/>
    </xf>
    <xf numFmtId="0" fontId="119" fillId="7" borderId="8" xfId="0" applyFont="1" applyFill="1" applyBorder="1" applyAlignment="1">
      <alignment horizontal="center" vertical="center" wrapText="1"/>
    </xf>
    <xf numFmtId="14" fontId="104" fillId="0" borderId="8" xfId="0" applyNumberFormat="1" applyFont="1" applyBorder="1" applyAlignment="1">
      <alignment horizontal="center" wrapText="1"/>
    </xf>
    <xf numFmtId="0" fontId="104" fillId="0" borderId="8" xfId="0" applyFont="1" applyBorder="1" applyAlignment="1">
      <alignment horizontal="center" wrapText="1"/>
    </xf>
    <xf numFmtId="14" fontId="104" fillId="17" borderId="8" xfId="0" applyNumberFormat="1" applyFont="1" applyFill="1" applyBorder="1" applyAlignment="1">
      <alignment horizontal="center" wrapText="1"/>
    </xf>
    <xf numFmtId="14" fontId="105" fillId="0" borderId="12" xfId="0" applyNumberFormat="1" applyFont="1" applyBorder="1" applyAlignment="1">
      <alignment horizontal="center" wrapText="1"/>
    </xf>
    <xf numFmtId="14" fontId="103" fillId="0" borderId="8" xfId="0" applyNumberFormat="1" applyFont="1" applyBorder="1" applyAlignment="1">
      <alignment horizontal="center" wrapText="1"/>
    </xf>
    <xf numFmtId="0" fontId="104" fillId="0" borderId="8" xfId="0" applyFont="1" applyBorder="1" applyAlignment="1">
      <alignment horizontal="center" vertical="center" wrapText="1"/>
    </xf>
    <xf numFmtId="14" fontId="104" fillId="0" borderId="8" xfId="0" applyNumberFormat="1" applyFont="1" applyBorder="1" applyAlignment="1">
      <alignment horizontal="center" vertical="center" wrapText="1"/>
    </xf>
    <xf numFmtId="0" fontId="102" fillId="0" borderId="8" xfId="0" applyFont="1" applyBorder="1" applyAlignment="1">
      <alignment horizontal="center" vertical="center" wrapText="1"/>
    </xf>
    <xf numFmtId="14" fontId="102" fillId="0" borderId="8" xfId="0" applyNumberFormat="1" applyFont="1" applyBorder="1" applyAlignment="1">
      <alignment horizontal="center" wrapText="1"/>
    </xf>
    <xf numFmtId="0" fontId="101" fillId="0" borderId="8" xfId="0" applyFont="1" applyBorder="1" applyAlignment="1">
      <alignment horizontal="center" wrapText="1"/>
    </xf>
    <xf numFmtId="14" fontId="101" fillId="0" borderId="8" xfId="0" applyNumberFormat="1" applyFont="1" applyBorder="1" applyAlignment="1">
      <alignment horizontal="center" wrapText="1"/>
    </xf>
    <xf numFmtId="0" fontId="111" fillId="6" borderId="12" xfId="0" applyFont="1" applyFill="1" applyBorder="1" applyAlignment="1">
      <alignment horizontal="center" vertical="center" wrapText="1"/>
    </xf>
    <xf numFmtId="0" fontId="110" fillId="6" borderId="12" xfId="0" applyFont="1" applyFill="1" applyBorder="1" applyAlignment="1">
      <alignment horizontal="center" vertical="center" wrapText="1"/>
    </xf>
    <xf numFmtId="0" fontId="104" fillId="6" borderId="8" xfId="0" applyFont="1" applyFill="1" applyBorder="1" applyAlignment="1">
      <alignment horizontal="center" vertical="center" wrapText="1"/>
    </xf>
    <xf numFmtId="0" fontId="194" fillId="0" borderId="0" xfId="0" applyFont="1" applyAlignment="1"/>
    <xf numFmtId="0" fontId="101" fillId="6" borderId="8" xfId="0" applyFont="1" applyFill="1" applyBorder="1" applyAlignment="1">
      <alignment horizontal="center" wrapText="1"/>
    </xf>
    <xf numFmtId="0" fontId="101" fillId="6" borderId="8" xfId="0" applyFont="1" applyFill="1" applyBorder="1" applyAlignment="1">
      <alignment horizontal="center" vertical="center" wrapText="1"/>
    </xf>
    <xf numFmtId="14" fontId="101" fillId="0" borderId="8" xfId="0" applyNumberFormat="1" applyFont="1" applyBorder="1" applyAlignment="1">
      <alignment horizontal="center" vertical="center" wrapText="1"/>
    </xf>
    <xf numFmtId="0" fontId="101" fillId="0" borderId="8" xfId="0" applyFont="1" applyBorder="1" applyAlignment="1">
      <alignment horizontal="center" vertical="center" wrapText="1"/>
    </xf>
    <xf numFmtId="0" fontId="118" fillId="0" borderId="41" xfId="0" applyFont="1" applyBorder="1" applyAlignment="1">
      <alignment horizontal="center" wrapText="1"/>
    </xf>
    <xf numFmtId="0" fontId="119" fillId="0" borderId="15" xfId="0" applyFont="1" applyBorder="1" applyAlignment="1">
      <alignment horizontal="center" vertical="center" wrapText="1"/>
    </xf>
    <xf numFmtId="0" fontId="192" fillId="15" borderId="8" xfId="0" applyFont="1" applyFill="1" applyBorder="1" applyAlignment="1">
      <alignment horizontal="center" vertical="center"/>
    </xf>
    <xf numFmtId="0" fontId="178" fillId="10" borderId="8" xfId="0" applyFont="1" applyFill="1" applyBorder="1" applyAlignment="1">
      <alignment horizontal="center" wrapText="1"/>
    </xf>
    <xf numFmtId="14" fontId="100" fillId="0" borderId="12" xfId="0" applyNumberFormat="1" applyFont="1" applyBorder="1" applyAlignment="1">
      <alignment horizontal="center" wrapText="1"/>
    </xf>
    <xf numFmtId="14" fontId="99" fillId="0" borderId="8" xfId="0" applyNumberFormat="1" applyFont="1" applyBorder="1" applyAlignment="1">
      <alignment horizontal="center" wrapText="1"/>
    </xf>
    <xf numFmtId="14" fontId="99" fillId="17" borderId="8" xfId="0" applyNumberFormat="1" applyFont="1" applyFill="1" applyBorder="1" applyAlignment="1">
      <alignment horizontal="center" wrapText="1"/>
    </xf>
    <xf numFmtId="0" fontId="98" fillId="0" borderId="8" xfId="0" applyFont="1" applyBorder="1" applyAlignment="1">
      <alignment horizontal="center" vertical="center" wrapText="1"/>
    </xf>
    <xf numFmtId="14" fontId="98" fillId="0" borderId="8" xfId="0" applyNumberFormat="1" applyFont="1" applyBorder="1" applyAlignment="1">
      <alignment horizontal="center" vertical="center" wrapText="1"/>
    </xf>
    <xf numFmtId="14" fontId="98" fillId="0" borderId="8" xfId="0" applyNumberFormat="1" applyFont="1" applyBorder="1" applyAlignment="1">
      <alignment horizontal="center" wrapText="1"/>
    </xf>
    <xf numFmtId="14" fontId="99" fillId="0" borderId="20" xfId="0" applyNumberFormat="1" applyFont="1" applyBorder="1" applyAlignment="1">
      <alignment horizontal="center" wrapText="1"/>
    </xf>
    <xf numFmtId="14" fontId="98" fillId="17" borderId="8" xfId="0" applyNumberFormat="1" applyFont="1" applyFill="1" applyBorder="1" applyAlignment="1">
      <alignment horizontal="center" wrapText="1"/>
    </xf>
    <xf numFmtId="14" fontId="97" fillId="0" borderId="8" xfId="0" applyNumberFormat="1" applyFont="1" applyBorder="1" applyAlignment="1">
      <alignment horizontal="center" wrapText="1"/>
    </xf>
    <xf numFmtId="0" fontId="96" fillId="0" borderId="8" xfId="0" applyFont="1" applyBorder="1" applyAlignment="1">
      <alignment horizontal="center" vertical="center" wrapText="1"/>
    </xf>
    <xf numFmtId="14" fontId="96" fillId="0" borderId="8" xfId="0" applyNumberFormat="1" applyFont="1" applyBorder="1" applyAlignment="1">
      <alignment horizontal="center" wrapText="1"/>
    </xf>
    <xf numFmtId="14" fontId="95" fillId="0" borderId="8" xfId="0" applyNumberFormat="1" applyFont="1" applyBorder="1" applyAlignment="1">
      <alignment horizontal="center" wrapText="1"/>
    </xf>
    <xf numFmtId="0" fontId="95" fillId="0" borderId="8" xfId="0" applyFont="1" applyBorder="1" applyAlignment="1">
      <alignment horizontal="center" vertical="center" wrapText="1"/>
    </xf>
    <xf numFmtId="0" fontId="106" fillId="6" borderId="8" xfId="0" applyFont="1" applyFill="1" applyBorder="1" applyAlignment="1">
      <alignment horizontal="center" vertical="center" wrapText="1"/>
    </xf>
    <xf numFmtId="0" fontId="106" fillId="7" borderId="8" xfId="0" applyFont="1" applyFill="1" applyBorder="1" applyAlignment="1">
      <alignment horizontal="center" vertical="center" wrapText="1"/>
    </xf>
    <xf numFmtId="0" fontId="98" fillId="6" borderId="8" xfId="0" applyFont="1" applyFill="1" applyBorder="1" applyAlignment="1">
      <alignment horizontal="center" vertical="center" wrapText="1"/>
    </xf>
    <xf numFmtId="0" fontId="99" fillId="6" borderId="12" xfId="0" applyFont="1" applyFill="1" applyBorder="1" applyAlignment="1">
      <alignment horizontal="center" wrapText="1"/>
    </xf>
    <xf numFmtId="0" fontId="99" fillId="6" borderId="8" xfId="0" applyFont="1" applyFill="1" applyBorder="1" applyAlignment="1">
      <alignment horizontal="center" wrapText="1"/>
    </xf>
    <xf numFmtId="49" fontId="166" fillId="7" borderId="1" xfId="0" applyNumberFormat="1" applyFont="1" applyFill="1" applyBorder="1" applyAlignment="1">
      <alignment horizontal="center" vertical="center"/>
    </xf>
    <xf numFmtId="0" fontId="138" fillId="7" borderId="8" xfId="0" applyFont="1" applyFill="1" applyBorder="1" applyAlignment="1">
      <alignment horizontal="center" vertical="center" wrapText="1"/>
    </xf>
    <xf numFmtId="49" fontId="179" fillId="7" borderId="17" xfId="0" applyNumberFormat="1" applyFont="1" applyFill="1" applyBorder="1" applyAlignment="1">
      <alignment horizontal="center" vertical="center"/>
    </xf>
    <xf numFmtId="0" fontId="134" fillId="7" borderId="8" xfId="0" applyFont="1" applyFill="1" applyBorder="1" applyAlignment="1">
      <alignment horizontal="center" vertical="center" wrapText="1"/>
    </xf>
    <xf numFmtId="0" fontId="133" fillId="7" borderId="8" xfId="0" applyFont="1" applyFill="1" applyBorder="1" applyAlignment="1">
      <alignment horizontal="center" wrapText="1"/>
    </xf>
    <xf numFmtId="0" fontId="129" fillId="7" borderId="8" xfId="0" applyFont="1" applyFill="1" applyBorder="1" applyAlignment="1">
      <alignment horizontal="center" vertical="center" wrapText="1"/>
    </xf>
    <xf numFmtId="0" fontId="124" fillId="7" borderId="15" xfId="0" applyFont="1" applyFill="1" applyBorder="1" applyAlignment="1">
      <alignment horizontal="center" vertical="center" wrapText="1"/>
    </xf>
    <xf numFmtId="0" fontId="124" fillId="7" borderId="8" xfId="0" applyFont="1" applyFill="1" applyBorder="1" applyAlignment="1">
      <alignment horizontal="center" vertical="center" wrapText="1"/>
    </xf>
    <xf numFmtId="0" fontId="98" fillId="6" borderId="12" xfId="0" applyFont="1" applyFill="1" applyBorder="1" applyAlignment="1">
      <alignment horizontal="center" vertical="center" wrapText="1"/>
    </xf>
    <xf numFmtId="14" fontId="98" fillId="0" borderId="12" xfId="0" applyNumberFormat="1" applyFont="1" applyBorder="1" applyAlignment="1">
      <alignment horizontal="center" vertical="center" wrapText="1"/>
    </xf>
    <xf numFmtId="0" fontId="98" fillId="0" borderId="12" xfId="0" applyFont="1" applyBorder="1" applyAlignment="1">
      <alignment horizontal="center" vertical="center" wrapText="1"/>
    </xf>
    <xf numFmtId="14" fontId="96" fillId="0" borderId="12" xfId="0" applyNumberFormat="1" applyFont="1" applyBorder="1" applyAlignment="1">
      <alignment horizontal="center" wrapText="1"/>
    </xf>
    <xf numFmtId="0" fontId="178" fillId="20" borderId="28" xfId="0" applyFont="1" applyFill="1" applyBorder="1" applyAlignment="1">
      <alignment horizontal="center" wrapText="1"/>
    </xf>
    <xf numFmtId="0" fontId="94" fillId="20" borderId="28" xfId="0" applyFont="1" applyFill="1" applyBorder="1" applyAlignment="1">
      <alignment wrapText="1"/>
    </xf>
    <xf numFmtId="14" fontId="94" fillId="0" borderId="8" xfId="0" applyNumberFormat="1" applyFont="1" applyBorder="1" applyAlignment="1">
      <alignment horizontal="center" wrapText="1"/>
    </xf>
    <xf numFmtId="49" fontId="164" fillId="7" borderId="2" xfId="0" applyNumberFormat="1" applyFont="1" applyFill="1" applyBorder="1" applyAlignment="1">
      <alignment horizontal="center" vertical="center"/>
    </xf>
    <xf numFmtId="14" fontId="93" fillId="0" borderId="8" xfId="0" applyNumberFormat="1" applyFont="1" applyBorder="1" applyAlignment="1">
      <alignment horizontal="center" wrapText="1"/>
    </xf>
    <xf numFmtId="14" fontId="92" fillId="0" borderId="8" xfId="0" applyNumberFormat="1" applyFont="1" applyBorder="1" applyAlignment="1">
      <alignment horizontal="center" wrapText="1"/>
    </xf>
    <xf numFmtId="14" fontId="98" fillId="7" borderId="8" xfId="0" applyNumberFormat="1" applyFont="1" applyFill="1" applyBorder="1" applyAlignment="1">
      <alignment horizontal="center" vertical="center" wrapText="1"/>
    </xf>
    <xf numFmtId="14" fontId="91" fillId="17" borderId="8" xfId="0" applyNumberFormat="1" applyFont="1" applyFill="1" applyBorder="1" applyAlignment="1">
      <alignment horizontal="center" wrapText="1"/>
    </xf>
    <xf numFmtId="0" fontId="178" fillId="0" borderId="0" xfId="0" applyFont="1" applyAlignment="1"/>
    <xf numFmtId="44" fontId="0" fillId="0" borderId="0" xfId="0" applyNumberFormat="1" applyFont="1" applyAlignment="1"/>
    <xf numFmtId="14" fontId="90" fillId="0" borderId="8" xfId="0" applyNumberFormat="1" applyFont="1" applyBorder="1" applyAlignment="1">
      <alignment horizontal="center" wrapText="1"/>
    </xf>
    <xf numFmtId="14" fontId="129" fillId="0" borderId="12" xfId="0" applyNumberFormat="1" applyFont="1" applyBorder="1" applyAlignment="1">
      <alignment horizontal="center" vertical="center" wrapText="1"/>
    </xf>
    <xf numFmtId="0" fontId="178" fillId="10" borderId="12" xfId="0" applyFont="1" applyFill="1" applyBorder="1" applyAlignment="1">
      <alignment horizontal="center" vertical="center" wrapText="1"/>
    </xf>
    <xf numFmtId="0" fontId="129" fillId="0" borderId="12" xfId="0" applyFont="1" applyBorder="1" applyAlignment="1">
      <alignment horizontal="center" vertical="center" wrapText="1"/>
    </xf>
    <xf numFmtId="14" fontId="93" fillId="17" borderId="12" xfId="0" applyNumberFormat="1" applyFont="1" applyFill="1" applyBorder="1" applyAlignment="1">
      <alignment horizontal="center" wrapText="1"/>
    </xf>
    <xf numFmtId="0" fontId="92" fillId="0" borderId="12" xfId="0" applyFont="1" applyBorder="1" applyAlignment="1">
      <alignment horizontal="center" vertical="center" wrapText="1"/>
    </xf>
    <xf numFmtId="14" fontId="92" fillId="0" borderId="12" xfId="0" applyNumberFormat="1" applyFont="1" applyBorder="1" applyAlignment="1">
      <alignment horizontal="center" wrapText="1"/>
    </xf>
    <xf numFmtId="14" fontId="90" fillId="0" borderId="12" xfId="0" applyNumberFormat="1" applyFont="1" applyBorder="1" applyAlignment="1">
      <alignment horizontal="center" wrapText="1"/>
    </xf>
    <xf numFmtId="0" fontId="98" fillId="6" borderId="13" xfId="0" applyFont="1" applyFill="1" applyBorder="1" applyAlignment="1">
      <alignment horizontal="center" vertical="center" wrapText="1"/>
    </xf>
    <xf numFmtId="14" fontId="98" fillId="0" borderId="13" xfId="0" applyNumberFormat="1" applyFont="1" applyBorder="1" applyAlignment="1">
      <alignment horizontal="center" vertical="center" wrapText="1"/>
    </xf>
    <xf numFmtId="0" fontId="178" fillId="19" borderId="13" xfId="0" applyFont="1" applyFill="1" applyBorder="1" applyAlignment="1">
      <alignment horizontal="center" vertical="center" wrapText="1"/>
    </xf>
    <xf numFmtId="0" fontId="98" fillId="0" borderId="13" xfId="0" applyFont="1" applyBorder="1" applyAlignment="1">
      <alignment horizontal="center" vertical="center" wrapText="1"/>
    </xf>
    <xf numFmtId="0" fontId="111" fillId="0" borderId="13" xfId="0" applyFont="1" applyBorder="1" applyAlignment="1">
      <alignment horizontal="center" vertical="center" wrapText="1"/>
    </xf>
    <xf numFmtId="14" fontId="92" fillId="0" borderId="13" xfId="0" applyNumberFormat="1" applyFont="1" applyBorder="1" applyAlignment="1">
      <alignment horizontal="center" wrapText="1"/>
    </xf>
    <xf numFmtId="0" fontId="178" fillId="6" borderId="13" xfId="0" applyFont="1" applyFill="1" applyBorder="1" applyAlignment="1">
      <alignment horizontal="center" vertical="center" wrapText="1"/>
    </xf>
    <xf numFmtId="14" fontId="90" fillId="0" borderId="13" xfId="0" applyNumberFormat="1" applyFont="1" applyBorder="1" applyAlignment="1">
      <alignment horizontal="center" wrapText="1"/>
    </xf>
    <xf numFmtId="14" fontId="89" fillId="0" borderId="8" xfId="0" applyNumberFormat="1" applyFont="1" applyBorder="1" applyAlignment="1">
      <alignment horizontal="center" wrapText="1"/>
    </xf>
    <xf numFmtId="14" fontId="89" fillId="0" borderId="8" xfId="0" applyNumberFormat="1" applyFont="1" applyBorder="1" applyAlignment="1">
      <alignment horizontal="center" vertical="center" wrapText="1"/>
    </xf>
    <xf numFmtId="0" fontId="88" fillId="0" borderId="0" xfId="0" applyFont="1" applyAlignment="1"/>
    <xf numFmtId="14" fontId="88" fillId="0" borderId="8" xfId="0" applyNumberFormat="1" applyFont="1" applyBorder="1" applyAlignment="1">
      <alignment horizontal="center" vertical="center" wrapText="1"/>
    </xf>
    <xf numFmtId="14" fontId="88" fillId="0" borderId="12" xfId="0" applyNumberFormat="1" applyFont="1" applyBorder="1" applyAlignment="1">
      <alignment horizontal="center" vertical="center" wrapText="1"/>
    </xf>
    <xf numFmtId="0" fontId="88" fillId="0" borderId="27" xfId="0" applyFont="1" applyBorder="1" applyAlignment="1">
      <alignment horizontal="center" vertical="center" wrapText="1"/>
    </xf>
    <xf numFmtId="0" fontId="178" fillId="16" borderId="28" xfId="0" applyFont="1" applyFill="1" applyBorder="1" applyAlignment="1">
      <alignment horizontal="center" vertical="center" wrapText="1"/>
    </xf>
    <xf numFmtId="14" fontId="88" fillId="0" borderId="28" xfId="0" applyNumberFormat="1" applyFont="1" applyBorder="1" applyAlignment="1">
      <alignment horizontal="center" vertical="center" wrapText="1"/>
    </xf>
    <xf numFmtId="0" fontId="178" fillId="6" borderId="28" xfId="0" applyFont="1" applyFill="1" applyBorder="1" applyAlignment="1">
      <alignment horizontal="center" vertical="center" wrapText="1"/>
    </xf>
    <xf numFmtId="0" fontId="88" fillId="0" borderId="28" xfId="0" applyFont="1" applyBorder="1" applyAlignment="1">
      <alignment horizontal="center" vertical="center" wrapText="1"/>
    </xf>
    <xf numFmtId="0" fontId="88" fillId="0" borderId="28" xfId="0" applyFont="1" applyBorder="1" applyAlignment="1">
      <alignment vertical="center" wrapText="1"/>
    </xf>
    <xf numFmtId="0" fontId="87" fillId="0" borderId="8" xfId="0" applyFont="1" applyBorder="1" applyAlignment="1">
      <alignment vertical="center" wrapText="1"/>
    </xf>
    <xf numFmtId="0" fontId="87" fillId="0" borderId="8" xfId="0" applyFont="1" applyBorder="1" applyAlignment="1">
      <alignment horizontal="center" vertical="center" wrapText="1"/>
    </xf>
    <xf numFmtId="14" fontId="87" fillId="0" borderId="8" xfId="0" applyNumberFormat="1" applyFont="1" applyBorder="1" applyAlignment="1">
      <alignment horizontal="center" vertical="center" wrapText="1"/>
    </xf>
    <xf numFmtId="0" fontId="178" fillId="16" borderId="8" xfId="0" applyFont="1" applyFill="1" applyBorder="1" applyAlignment="1">
      <alignment horizontal="center" vertical="center" wrapText="1"/>
    </xf>
    <xf numFmtId="14" fontId="86" fillId="0" borderId="8" xfId="0" applyNumberFormat="1" applyFont="1" applyBorder="1" applyAlignment="1">
      <alignment horizontal="center" vertical="center" wrapText="1"/>
    </xf>
    <xf numFmtId="0" fontId="86" fillId="0" borderId="8" xfId="0" applyFont="1" applyBorder="1" applyAlignment="1">
      <alignment horizontal="center" vertical="center" wrapText="1"/>
    </xf>
    <xf numFmtId="0" fontId="98" fillId="7" borderId="8" xfId="0" applyFont="1" applyFill="1" applyBorder="1" applyAlignment="1">
      <alignment horizontal="center" vertical="center" wrapText="1"/>
    </xf>
    <xf numFmtId="0" fontId="138" fillId="6" borderId="8" xfId="0" applyFont="1" applyFill="1" applyBorder="1" applyAlignment="1">
      <alignment horizontal="center" vertical="center" wrapText="1"/>
    </xf>
    <xf numFmtId="14" fontId="86" fillId="17" borderId="8" xfId="0" applyNumberFormat="1" applyFont="1" applyFill="1" applyBorder="1" applyAlignment="1">
      <alignment horizontal="center" vertical="center" wrapText="1"/>
    </xf>
    <xf numFmtId="0" fontId="85" fillId="0" borderId="8" xfId="0" applyFont="1" applyBorder="1" applyAlignment="1">
      <alignment horizontal="center" vertical="center" wrapText="1"/>
    </xf>
    <xf numFmtId="14" fontId="84" fillId="0" borderId="8" xfId="0" applyNumberFormat="1" applyFont="1" applyBorder="1" applyAlignment="1">
      <alignment horizontal="center" vertical="center" wrapText="1"/>
    </xf>
    <xf numFmtId="0" fontId="84" fillId="0" borderId="8" xfId="0" applyFont="1" applyBorder="1" applyAlignment="1">
      <alignment horizontal="center" vertical="center" wrapText="1"/>
    </xf>
    <xf numFmtId="0" fontId="84" fillId="6" borderId="8" xfId="0" applyFont="1" applyFill="1" applyBorder="1" applyAlignment="1">
      <alignment horizontal="center" vertical="center" wrapText="1"/>
    </xf>
    <xf numFmtId="14" fontId="83" fillId="0" borderId="8" xfId="0" applyNumberFormat="1" applyFont="1" applyBorder="1" applyAlignment="1">
      <alignment horizontal="center" vertical="center" wrapText="1"/>
    </xf>
    <xf numFmtId="14" fontId="82" fillId="17" borderId="8" xfId="0" applyNumberFormat="1" applyFont="1" applyFill="1" applyBorder="1" applyAlignment="1">
      <alignment horizontal="center" vertical="center" wrapText="1"/>
    </xf>
    <xf numFmtId="0" fontId="82" fillId="0" borderId="8" xfId="0" applyFont="1" applyBorder="1" applyAlignment="1">
      <alignment horizontal="center" vertical="center" wrapText="1"/>
    </xf>
    <xf numFmtId="14" fontId="83" fillId="0" borderId="12" xfId="0" applyNumberFormat="1" applyFont="1" applyBorder="1" applyAlignment="1">
      <alignment horizontal="center" vertical="center" wrapText="1"/>
    </xf>
    <xf numFmtId="0" fontId="82" fillId="0" borderId="27" xfId="0" applyFont="1" applyBorder="1" applyAlignment="1">
      <alignment horizontal="center" vertical="center" wrapText="1"/>
    </xf>
    <xf numFmtId="14" fontId="82" fillId="0" borderId="28" xfId="0" applyNumberFormat="1" applyFont="1" applyBorder="1" applyAlignment="1">
      <alignment horizontal="center" vertical="center" wrapText="1"/>
    </xf>
    <xf numFmtId="0" fontId="178" fillId="9" borderId="28" xfId="0" applyFont="1" applyFill="1" applyBorder="1" applyAlignment="1">
      <alignment horizontal="center" vertical="center" wrapText="1"/>
    </xf>
    <xf numFmtId="0" fontId="82" fillId="0" borderId="28" xfId="0" applyFont="1" applyBorder="1" applyAlignment="1">
      <alignment horizontal="center" vertical="center" wrapText="1"/>
    </xf>
    <xf numFmtId="14" fontId="82" fillId="17" borderId="28" xfId="0" applyNumberFormat="1" applyFont="1" applyFill="1" applyBorder="1" applyAlignment="1">
      <alignment horizontal="center" vertical="center" wrapText="1"/>
    </xf>
    <xf numFmtId="14" fontId="82" fillId="0" borderId="8" xfId="0" applyNumberFormat="1" applyFont="1" applyBorder="1" applyAlignment="1">
      <alignment horizontal="center" vertical="center" wrapText="1"/>
    </xf>
    <xf numFmtId="14" fontId="81" fillId="0" borderId="8" xfId="0" applyNumberFormat="1" applyFont="1" applyBorder="1" applyAlignment="1">
      <alignment horizontal="center" vertical="center" wrapText="1"/>
    </xf>
    <xf numFmtId="0" fontId="99" fillId="7" borderId="8" xfId="0" applyFont="1" applyFill="1" applyBorder="1" applyAlignment="1">
      <alignment horizontal="center" vertical="center" wrapText="1"/>
    </xf>
    <xf numFmtId="0" fontId="86" fillId="7" borderId="8" xfId="0" applyFont="1" applyFill="1" applyBorder="1" applyAlignment="1">
      <alignment horizontal="center" vertical="center" wrapText="1"/>
    </xf>
    <xf numFmtId="0" fontId="80" fillId="0" borderId="8" xfId="0" applyFont="1" applyBorder="1" applyAlignment="1">
      <alignment horizontal="center" vertical="center" wrapText="1"/>
    </xf>
    <xf numFmtId="14" fontId="80" fillId="0" borderId="8" xfId="0" applyNumberFormat="1" applyFont="1" applyBorder="1" applyAlignment="1">
      <alignment horizontal="center" vertical="center" wrapText="1"/>
    </xf>
    <xf numFmtId="0" fontId="180" fillId="18" borderId="8" xfId="0" applyFont="1" applyFill="1" applyBorder="1" applyAlignment="1">
      <alignment horizontal="center" vertical="center" wrapText="1"/>
    </xf>
    <xf numFmtId="14" fontId="79" fillId="0" borderId="8" xfId="0" applyNumberFormat="1" applyFont="1" applyBorder="1" applyAlignment="1">
      <alignment horizontal="center" vertical="center" wrapText="1"/>
    </xf>
    <xf numFmtId="14" fontId="78" fillId="0" borderId="8" xfId="0" applyNumberFormat="1" applyFont="1" applyBorder="1" applyAlignment="1">
      <alignment horizontal="center" vertical="center" wrapText="1"/>
    </xf>
    <xf numFmtId="14" fontId="77" fillId="0" borderId="8" xfId="0" applyNumberFormat="1" applyFont="1" applyBorder="1" applyAlignment="1">
      <alignment horizontal="center" vertical="center" wrapText="1"/>
    </xf>
    <xf numFmtId="0" fontId="77" fillId="0" borderId="8" xfId="0" applyFont="1" applyBorder="1" applyAlignment="1">
      <alignment vertical="center" wrapText="1"/>
    </xf>
    <xf numFmtId="14" fontId="76" fillId="0" borderId="8" xfId="0" applyNumberFormat="1" applyFont="1" applyBorder="1" applyAlignment="1">
      <alignment horizontal="center" vertical="center" wrapText="1"/>
    </xf>
    <xf numFmtId="14" fontId="76" fillId="0" borderId="12" xfId="0" applyNumberFormat="1" applyFont="1" applyBorder="1" applyAlignment="1">
      <alignment horizontal="center" vertical="center" wrapText="1"/>
    </xf>
    <xf numFmtId="14" fontId="75" fillId="0" borderId="8" xfId="0" applyNumberFormat="1" applyFont="1" applyBorder="1" applyAlignment="1">
      <alignment horizontal="center" vertical="center" wrapText="1"/>
    </xf>
    <xf numFmtId="14" fontId="74" fillId="0" borderId="8" xfId="0" applyNumberFormat="1" applyFont="1" applyBorder="1" applyAlignment="1">
      <alignment horizontal="center" vertical="center" wrapText="1"/>
    </xf>
    <xf numFmtId="0" fontId="73" fillId="0" borderId="0" xfId="0" applyFont="1" applyAlignment="1"/>
    <xf numFmtId="14" fontId="73" fillId="0" borderId="8" xfId="0" applyNumberFormat="1" applyFont="1" applyBorder="1" applyAlignment="1">
      <alignment horizontal="center" vertical="center" wrapText="1"/>
    </xf>
    <xf numFmtId="14" fontId="156" fillId="0" borderId="12" xfId="0" applyNumberFormat="1" applyFont="1" applyBorder="1" applyAlignment="1">
      <alignment horizontal="center" wrapText="1"/>
    </xf>
    <xf numFmtId="14" fontId="156" fillId="0" borderId="14" xfId="0" applyNumberFormat="1" applyFont="1" applyBorder="1" applyAlignment="1">
      <alignment horizontal="center" wrapText="1"/>
    </xf>
    <xf numFmtId="0" fontId="160" fillId="0" borderId="13" xfId="0" applyFont="1" applyBorder="1" applyAlignment="1">
      <alignment horizontal="center" vertical="center" wrapText="1"/>
    </xf>
    <xf numFmtId="0" fontId="179" fillId="0" borderId="42" xfId="0" applyFont="1" applyBorder="1" applyAlignment="1">
      <alignment horizontal="center" vertical="center" wrapText="1"/>
    </xf>
    <xf numFmtId="14" fontId="156" fillId="0" borderId="37" xfId="0" applyNumberFormat="1" applyFont="1" applyBorder="1" applyAlignment="1">
      <alignment horizontal="center" wrapText="1"/>
    </xf>
    <xf numFmtId="14" fontId="155" fillId="0" borderId="8" xfId="0" applyNumberFormat="1" applyFont="1" applyBorder="1" applyAlignment="1">
      <alignment wrapText="1"/>
    </xf>
    <xf numFmtId="14" fontId="72" fillId="0" borderId="8" xfId="0" applyNumberFormat="1" applyFont="1" applyBorder="1" applyAlignment="1">
      <alignment horizontal="center" vertical="center" wrapText="1"/>
    </xf>
    <xf numFmtId="14" fontId="72" fillId="0" borderId="12" xfId="0" applyNumberFormat="1" applyFont="1" applyBorder="1" applyAlignment="1">
      <alignment horizontal="center" vertical="center" wrapText="1"/>
    </xf>
    <xf numFmtId="0" fontId="71" fillId="0" borderId="8" xfId="0" applyFont="1" applyBorder="1" applyAlignment="1">
      <alignment horizontal="center" vertical="center" wrapText="1"/>
    </xf>
    <xf numFmtId="14" fontId="70" fillId="0" borderId="8" xfId="0" applyNumberFormat="1" applyFont="1" applyBorder="1" applyAlignment="1">
      <alignment horizontal="center" vertical="center" wrapText="1"/>
    </xf>
    <xf numFmtId="14" fontId="69" fillId="0" borderId="8" xfId="0" applyNumberFormat="1" applyFont="1" applyBorder="1" applyAlignment="1">
      <alignment horizontal="center" vertical="center" wrapText="1"/>
    </xf>
    <xf numFmtId="0" fontId="69" fillId="0" borderId="8" xfId="0" applyFont="1" applyBorder="1" applyAlignment="1">
      <alignment horizontal="center" vertical="center" wrapText="1"/>
    </xf>
    <xf numFmtId="14" fontId="68" fillId="0" borderId="8" xfId="0" applyNumberFormat="1" applyFont="1" applyBorder="1" applyAlignment="1">
      <alignment horizontal="center" vertical="center" wrapText="1"/>
    </xf>
    <xf numFmtId="0" fontId="66" fillId="0" borderId="8" xfId="0" applyFont="1" applyBorder="1" applyAlignment="1">
      <alignment horizontal="center" vertical="center" wrapText="1"/>
    </xf>
    <xf numFmtId="14" fontId="67" fillId="0" borderId="8" xfId="0" applyNumberFormat="1" applyFont="1" applyBorder="1" applyAlignment="1">
      <alignment horizontal="center" vertical="center" wrapText="1"/>
    </xf>
    <xf numFmtId="14" fontId="66" fillId="0" borderId="8" xfId="0" applyNumberFormat="1" applyFont="1" applyBorder="1" applyAlignment="1">
      <alignment horizontal="center" vertical="center" wrapText="1"/>
    </xf>
    <xf numFmtId="14" fontId="66" fillId="0" borderId="12" xfId="0" applyNumberFormat="1" applyFont="1" applyBorder="1" applyAlignment="1">
      <alignment horizontal="center" vertical="center" wrapText="1"/>
    </xf>
    <xf numFmtId="14" fontId="65" fillId="0" borderId="8" xfId="0" applyNumberFormat="1" applyFont="1" applyBorder="1" applyAlignment="1">
      <alignment horizontal="center" vertical="center" wrapText="1"/>
    </xf>
    <xf numFmtId="14" fontId="64" fillId="0" borderId="8" xfId="0" applyNumberFormat="1" applyFont="1" applyBorder="1" applyAlignment="1">
      <alignment horizontal="center" vertical="center" wrapText="1"/>
    </xf>
    <xf numFmtId="0" fontId="124" fillId="6" borderId="15" xfId="0" applyFont="1" applyFill="1" applyBorder="1" applyAlignment="1">
      <alignment horizontal="center" vertical="center" wrapText="1"/>
    </xf>
    <xf numFmtId="0" fontId="63" fillId="0" borderId="8" xfId="0" applyFont="1" applyBorder="1" applyAlignment="1">
      <alignment horizontal="center" vertical="center" wrapText="1"/>
    </xf>
    <xf numFmtId="14" fontId="62" fillId="0" borderId="8" xfId="0" applyNumberFormat="1" applyFont="1" applyBorder="1" applyAlignment="1">
      <alignment horizontal="center" vertical="center" wrapText="1"/>
    </xf>
    <xf numFmtId="14" fontId="61" fillId="0" borderId="8" xfId="0" applyNumberFormat="1" applyFont="1" applyBorder="1" applyAlignment="1">
      <alignment horizontal="center" vertical="center" wrapText="1"/>
    </xf>
    <xf numFmtId="14" fontId="60" fillId="0" borderId="8" xfId="0" applyNumberFormat="1" applyFont="1" applyBorder="1" applyAlignment="1">
      <alignment horizontal="center" vertical="center" wrapText="1"/>
    </xf>
    <xf numFmtId="14" fontId="59" fillId="0" borderId="8" xfId="0" applyNumberFormat="1" applyFont="1" applyBorder="1" applyAlignment="1">
      <alignment horizontal="center" vertical="center" wrapText="1"/>
    </xf>
    <xf numFmtId="0" fontId="58" fillId="0" borderId="8" xfId="0" applyFont="1" applyBorder="1" applyAlignment="1">
      <alignment horizontal="center" vertical="center" wrapText="1"/>
    </xf>
    <xf numFmtId="14" fontId="58" fillId="0" borderId="8" xfId="0" applyNumberFormat="1" applyFont="1" applyBorder="1" applyAlignment="1">
      <alignment horizontal="center" vertical="center" wrapText="1"/>
    </xf>
    <xf numFmtId="0" fontId="57" fillId="0" borderId="8" xfId="0" applyFont="1" applyBorder="1" applyAlignment="1">
      <alignment horizontal="center" vertical="center" wrapText="1"/>
    </xf>
    <xf numFmtId="14" fontId="56" fillId="0" borderId="8" xfId="0" applyNumberFormat="1" applyFont="1" applyBorder="1" applyAlignment="1">
      <alignment horizontal="center" vertical="center" wrapText="1"/>
    </xf>
    <xf numFmtId="14" fontId="55" fillId="0" borderId="8" xfId="0" applyNumberFormat="1" applyFont="1" applyBorder="1" applyAlignment="1">
      <alignment horizontal="center" vertical="center" wrapText="1"/>
    </xf>
    <xf numFmtId="14" fontId="54" fillId="0" borderId="8" xfId="0" applyNumberFormat="1" applyFont="1" applyBorder="1" applyAlignment="1">
      <alignment horizontal="center" vertical="center" wrapText="1"/>
    </xf>
    <xf numFmtId="165" fontId="164" fillId="13" borderId="1" xfId="0" applyNumberFormat="1" applyFont="1" applyFill="1" applyBorder="1" applyAlignment="1">
      <alignment horizontal="center" vertical="center"/>
    </xf>
    <xf numFmtId="14" fontId="53" fillId="0" borderId="8" xfId="0" applyNumberFormat="1" applyFont="1" applyBorder="1" applyAlignment="1">
      <alignment horizontal="center" vertical="center" wrapText="1"/>
    </xf>
    <xf numFmtId="0" fontId="93" fillId="6" borderId="8" xfId="0" applyFont="1" applyFill="1" applyBorder="1" applyAlignment="1">
      <alignment horizontal="center" wrapText="1"/>
    </xf>
    <xf numFmtId="14" fontId="52" fillId="0" borderId="8" xfId="0" applyNumberFormat="1" applyFont="1" applyBorder="1" applyAlignment="1">
      <alignment horizontal="center" vertical="center" wrapText="1"/>
    </xf>
    <xf numFmtId="0" fontId="52" fillId="0" borderId="8" xfId="0" applyFont="1" applyBorder="1" applyAlignment="1">
      <alignment horizontal="center" vertical="center" wrapText="1"/>
    </xf>
    <xf numFmtId="14" fontId="51" fillId="0" borderId="8" xfId="0" applyNumberFormat="1" applyFont="1" applyBorder="1" applyAlignment="1">
      <alignment horizontal="center" vertical="center" wrapText="1"/>
    </xf>
    <xf numFmtId="0" fontId="51" fillId="0" borderId="8" xfId="0" applyFont="1" applyBorder="1" applyAlignment="1">
      <alignment horizontal="center" vertical="center" wrapText="1"/>
    </xf>
    <xf numFmtId="14" fontId="50" fillId="0" borderId="8" xfId="0" applyNumberFormat="1" applyFont="1" applyBorder="1" applyAlignment="1">
      <alignment horizontal="center" vertical="center" wrapText="1"/>
    </xf>
    <xf numFmtId="0" fontId="99" fillId="6" borderId="8" xfId="0" applyFont="1" applyFill="1" applyBorder="1" applyAlignment="1">
      <alignment horizontal="center" vertical="center" wrapText="1"/>
    </xf>
    <xf numFmtId="14" fontId="51" fillId="0" borderId="12" xfId="0" applyNumberFormat="1" applyFont="1" applyBorder="1" applyAlignment="1">
      <alignment horizontal="center" vertical="center" wrapText="1"/>
    </xf>
    <xf numFmtId="0" fontId="50" fillId="0" borderId="27" xfId="0" applyFont="1" applyBorder="1" applyAlignment="1">
      <alignment horizontal="center" vertical="center" wrapText="1"/>
    </xf>
    <xf numFmtId="14" fontId="50" fillId="0" borderId="28" xfId="0" applyNumberFormat="1" applyFont="1" applyBorder="1" applyAlignment="1">
      <alignment horizontal="center" vertical="center" wrapText="1"/>
    </xf>
    <xf numFmtId="0" fontId="50" fillId="0" borderId="28" xfId="0" applyFont="1" applyBorder="1" applyAlignment="1">
      <alignment horizontal="center" vertical="center" wrapText="1"/>
    </xf>
    <xf numFmtId="0" fontId="49" fillId="0" borderId="8" xfId="0" applyFont="1" applyBorder="1" applyAlignment="1">
      <alignment horizontal="center" vertical="center" wrapText="1"/>
    </xf>
    <xf numFmtId="14" fontId="49" fillId="0" borderId="8" xfId="0" applyNumberFormat="1" applyFont="1" applyBorder="1" applyAlignment="1">
      <alignment horizontal="center" vertical="center" wrapText="1"/>
    </xf>
    <xf numFmtId="0" fontId="49" fillId="0" borderId="13" xfId="0" applyFont="1" applyBorder="1" applyAlignment="1">
      <alignment horizontal="center" vertical="center" wrapText="1"/>
    </xf>
    <xf numFmtId="0" fontId="178" fillId="16" borderId="13" xfId="0" applyFont="1" applyFill="1" applyBorder="1" applyAlignment="1">
      <alignment horizontal="center" vertical="center" wrapText="1"/>
    </xf>
    <xf numFmtId="14" fontId="49" fillId="0" borderId="13" xfId="0" applyNumberFormat="1" applyFont="1" applyBorder="1" applyAlignment="1">
      <alignment horizontal="center" vertical="center" wrapText="1"/>
    </xf>
    <xf numFmtId="14" fontId="48" fillId="0" borderId="8" xfId="0" applyNumberFormat="1" applyFont="1" applyBorder="1" applyAlignment="1">
      <alignment horizontal="center" vertical="center" wrapText="1"/>
    </xf>
    <xf numFmtId="14" fontId="47" fillId="0" borderId="8" xfId="0" applyNumberFormat="1" applyFont="1" applyBorder="1" applyAlignment="1">
      <alignment horizontal="center" vertical="center" wrapText="1"/>
    </xf>
    <xf numFmtId="0" fontId="47" fillId="0" borderId="8" xfId="0" applyFont="1" applyBorder="1" applyAlignment="1">
      <alignment horizontal="center" vertical="center" wrapText="1"/>
    </xf>
    <xf numFmtId="0" fontId="46" fillId="0" borderId="8" xfId="0" applyFont="1" applyBorder="1" applyAlignment="1">
      <alignment horizontal="center" vertical="center" wrapText="1"/>
    </xf>
    <xf numFmtId="0" fontId="193" fillId="21" borderId="0" xfId="0" applyFont="1" applyFill="1" applyAlignment="1">
      <alignment vertical="center" wrapText="1"/>
    </xf>
    <xf numFmtId="0" fontId="46" fillId="0" borderId="38" xfId="0" applyFont="1" applyBorder="1" applyAlignment="1">
      <alignment horizontal="center" vertical="center" wrapText="1"/>
    </xf>
    <xf numFmtId="0" fontId="98" fillId="6" borderId="15" xfId="0" applyFont="1" applyFill="1" applyBorder="1" applyAlignment="1">
      <alignment horizontal="center" vertical="center" wrapText="1"/>
    </xf>
    <xf numFmtId="14" fontId="47" fillId="0" borderId="12" xfId="0" applyNumberFormat="1" applyFont="1" applyBorder="1" applyAlignment="1">
      <alignment horizontal="center" vertical="center" wrapText="1"/>
    </xf>
    <xf numFmtId="0" fontId="47" fillId="0" borderId="12" xfId="0" applyFont="1" applyBorder="1" applyAlignment="1">
      <alignment horizontal="center" vertical="center" wrapText="1"/>
    </xf>
    <xf numFmtId="14" fontId="46" fillId="0" borderId="28" xfId="0" applyNumberFormat="1" applyFont="1" applyBorder="1" applyAlignment="1">
      <alignment horizontal="center" vertical="center" wrapText="1"/>
    </xf>
    <xf numFmtId="0" fontId="46" fillId="0" borderId="28" xfId="0" applyFont="1" applyBorder="1" applyAlignment="1">
      <alignment horizontal="center" vertical="center" wrapText="1"/>
    </xf>
    <xf numFmtId="14" fontId="46" fillId="0" borderId="8" xfId="0" applyNumberFormat="1" applyFont="1" applyBorder="1" applyAlignment="1">
      <alignment horizontal="center" vertical="center" wrapText="1"/>
    </xf>
    <xf numFmtId="0" fontId="112" fillId="7" borderId="8" xfId="0" applyFont="1" applyFill="1" applyBorder="1" applyAlignment="1">
      <alignment horizontal="center" vertical="center" wrapText="1"/>
    </xf>
    <xf numFmtId="0" fontId="84" fillId="7" borderId="8" xfId="0" applyFont="1" applyFill="1" applyBorder="1" applyAlignment="1">
      <alignment horizontal="center" vertical="center" wrapText="1"/>
    </xf>
    <xf numFmtId="0" fontId="98" fillId="7" borderId="12" xfId="0" applyFont="1" applyFill="1" applyBorder="1" applyAlignment="1">
      <alignment horizontal="center" vertical="center" wrapText="1"/>
    </xf>
    <xf numFmtId="14" fontId="45" fillId="0" borderId="8" xfId="0" applyNumberFormat="1" applyFont="1" applyBorder="1" applyAlignment="1">
      <alignment horizontal="center" vertical="center" wrapText="1"/>
    </xf>
    <xf numFmtId="14" fontId="44" fillId="0" borderId="8" xfId="0" applyNumberFormat="1" applyFont="1" applyBorder="1" applyAlignment="1">
      <alignment horizontal="center" vertical="center" wrapText="1"/>
    </xf>
    <xf numFmtId="0" fontId="44" fillId="0" borderId="8" xfId="0" applyFont="1" applyBorder="1" applyAlignment="1">
      <alignment horizontal="center" vertical="center" wrapText="1"/>
    </xf>
    <xf numFmtId="0" fontId="159" fillId="0" borderId="15" xfId="0" applyFont="1" applyBorder="1" applyAlignment="1">
      <alignment horizontal="center" vertical="center" wrapText="1"/>
    </xf>
    <xf numFmtId="0" fontId="189" fillId="15" borderId="8" xfId="0" applyFont="1" applyFill="1" applyBorder="1" applyAlignment="1">
      <alignment horizontal="center" vertical="center" wrapText="1"/>
    </xf>
    <xf numFmtId="0" fontId="43" fillId="0" borderId="8" xfId="0" applyFont="1" applyBorder="1" applyAlignment="1">
      <alignment horizontal="center" vertical="center" wrapText="1"/>
    </xf>
    <xf numFmtId="14" fontId="42" fillId="0" borderId="8" xfId="0" applyNumberFormat="1" applyFont="1" applyBorder="1" applyAlignment="1">
      <alignment horizontal="center" vertical="center" wrapText="1"/>
    </xf>
    <xf numFmtId="0" fontId="42" fillId="0" borderId="8" xfId="0" applyFont="1" applyBorder="1" applyAlignment="1">
      <alignment horizontal="center" vertical="center" wrapText="1"/>
    </xf>
    <xf numFmtId="14" fontId="41" fillId="0" borderId="8" xfId="0" applyNumberFormat="1" applyFont="1" applyBorder="1" applyAlignment="1">
      <alignment horizontal="center" vertical="center" wrapText="1"/>
    </xf>
    <xf numFmtId="14" fontId="40" fillId="0" borderId="8" xfId="0" applyNumberFormat="1" applyFont="1" applyBorder="1" applyAlignment="1">
      <alignment horizontal="center" vertical="center" wrapText="1"/>
    </xf>
    <xf numFmtId="0" fontId="39" fillId="0" borderId="8" xfId="0" applyFont="1" applyBorder="1" applyAlignment="1">
      <alignment horizontal="center" vertical="center" wrapText="1"/>
    </xf>
    <xf numFmtId="14" fontId="38" fillId="0" borderId="8" xfId="0" applyNumberFormat="1" applyFont="1" applyBorder="1" applyAlignment="1">
      <alignment horizontal="center" vertical="center" wrapText="1"/>
    </xf>
    <xf numFmtId="0" fontId="195" fillId="0" borderId="8" xfId="0" applyFont="1" applyBorder="1" applyAlignment="1">
      <alignment horizontal="center" vertical="center" wrapText="1"/>
    </xf>
    <xf numFmtId="14" fontId="39" fillId="0" borderId="8" xfId="0" applyNumberFormat="1" applyFont="1" applyBorder="1" applyAlignment="1">
      <alignment horizontal="center" vertical="center" wrapText="1"/>
    </xf>
    <xf numFmtId="0" fontId="38" fillId="0" borderId="8" xfId="0" applyFont="1" applyBorder="1" applyAlignment="1">
      <alignment horizontal="center" vertical="center" wrapText="1"/>
    </xf>
    <xf numFmtId="14" fontId="37" fillId="0" borderId="8" xfId="0" applyNumberFormat="1" applyFont="1" applyBorder="1" applyAlignment="1">
      <alignment horizontal="center" vertical="center" wrapText="1"/>
    </xf>
    <xf numFmtId="14" fontId="164" fillId="0" borderId="16" xfId="0" applyNumberFormat="1" applyFont="1" applyBorder="1" applyAlignment="1">
      <alignment horizontal="center"/>
    </xf>
    <xf numFmtId="14" fontId="164" fillId="0" borderId="8" xfId="0" applyNumberFormat="1" applyFont="1" applyBorder="1" applyAlignment="1">
      <alignment horizontal="center"/>
    </xf>
    <xf numFmtId="0" fontId="161" fillId="6" borderId="12" xfId="0" applyFont="1" applyFill="1" applyBorder="1" applyAlignment="1">
      <alignment horizontal="center" vertical="center" wrapText="1"/>
    </xf>
    <xf numFmtId="0" fontId="36" fillId="0" borderId="8" xfId="0" applyFont="1" applyBorder="1" applyAlignment="1">
      <alignment horizontal="center" vertical="center" wrapText="1"/>
    </xf>
    <xf numFmtId="0" fontId="38" fillId="7" borderId="8" xfId="0" applyFont="1" applyFill="1" applyBorder="1" applyAlignment="1">
      <alignment horizontal="center" vertical="center" wrapText="1"/>
    </xf>
    <xf numFmtId="0" fontId="35" fillId="0" borderId="8" xfId="0" applyFont="1" applyBorder="1" applyAlignment="1">
      <alignment horizontal="center" vertical="center" wrapText="1"/>
    </xf>
    <xf numFmtId="0" fontId="34" fillId="0" borderId="8" xfId="0" applyFont="1" applyBorder="1" applyAlignment="1">
      <alignment horizontal="center" vertical="center" wrapText="1"/>
    </xf>
    <xf numFmtId="14" fontId="34" fillId="0" borderId="8" xfId="0" applyNumberFormat="1" applyFont="1" applyBorder="1" applyAlignment="1">
      <alignment horizontal="center" vertical="center" wrapText="1"/>
    </xf>
    <xf numFmtId="0" fontId="34" fillId="0" borderId="31" xfId="0" applyFont="1" applyBorder="1" applyAlignment="1">
      <alignment horizontal="center" vertical="center" wrapText="1"/>
    </xf>
    <xf numFmtId="0" fontId="178" fillId="16" borderId="20" xfId="0" applyFont="1" applyFill="1" applyBorder="1" applyAlignment="1">
      <alignment horizontal="center" vertical="center" wrapText="1"/>
    </xf>
    <xf numFmtId="14" fontId="34" fillId="0" borderId="20" xfId="0" applyNumberFormat="1" applyFont="1" applyBorder="1" applyAlignment="1">
      <alignment horizontal="center" vertical="center" wrapText="1"/>
    </xf>
    <xf numFmtId="0" fontId="178" fillId="9" borderId="20" xfId="0" applyFont="1" applyFill="1" applyBorder="1" applyAlignment="1">
      <alignment horizontal="center" vertical="center" wrapText="1"/>
    </xf>
    <xf numFmtId="0" fontId="34" fillId="0" borderId="20" xfId="0" applyFont="1" applyBorder="1" applyAlignment="1">
      <alignment horizontal="center" vertical="center" wrapText="1"/>
    </xf>
    <xf numFmtId="14" fontId="34" fillId="17" borderId="20" xfId="0" applyNumberFormat="1" applyFont="1" applyFill="1" applyBorder="1" applyAlignment="1">
      <alignment horizontal="center" vertical="center" wrapText="1"/>
    </xf>
    <xf numFmtId="49" fontId="187" fillId="6" borderId="1" xfId="0" applyNumberFormat="1" applyFont="1" applyFill="1" applyBorder="1" applyAlignment="1">
      <alignment horizontal="center" vertical="center"/>
    </xf>
    <xf numFmtId="0" fontId="34" fillId="6" borderId="8" xfId="0" applyFont="1" applyFill="1" applyBorder="1" applyAlignment="1">
      <alignment horizontal="center" vertical="center" wrapText="1"/>
    </xf>
    <xf numFmtId="49" fontId="166" fillId="6" borderId="1" xfId="0" applyNumberFormat="1" applyFont="1" applyFill="1" applyBorder="1" applyAlignment="1">
      <alignment horizontal="center" vertical="center"/>
    </xf>
    <xf numFmtId="0" fontId="178" fillId="7" borderId="27" xfId="0" applyFont="1" applyFill="1" applyBorder="1" applyAlignment="1">
      <alignment horizontal="center" wrapText="1"/>
    </xf>
    <xf numFmtId="49" fontId="174" fillId="6" borderId="1" xfId="0" applyNumberFormat="1" applyFont="1" applyFill="1" applyBorder="1" applyAlignment="1">
      <alignment horizontal="center" vertical="center"/>
    </xf>
    <xf numFmtId="49" fontId="188" fillId="6" borderId="1" xfId="0" applyNumberFormat="1" applyFont="1" applyFill="1" applyBorder="1" applyAlignment="1">
      <alignment horizontal="center" vertical="center"/>
    </xf>
    <xf numFmtId="49" fontId="164" fillId="6" borderId="5" xfId="0" applyNumberFormat="1" applyFont="1" applyFill="1" applyBorder="1" applyAlignment="1">
      <alignment horizontal="center" vertical="center"/>
    </xf>
    <xf numFmtId="49" fontId="179" fillId="6" borderId="21" xfId="0" applyNumberFormat="1" applyFont="1" applyFill="1" applyBorder="1" applyAlignment="1">
      <alignment horizontal="center" vertical="center"/>
    </xf>
    <xf numFmtId="14" fontId="33" fillId="0" borderId="8" xfId="0" applyNumberFormat="1" applyFont="1" applyBorder="1" applyAlignment="1">
      <alignment horizontal="center" vertical="center" wrapText="1"/>
    </xf>
    <xf numFmtId="0" fontId="33" fillId="0" borderId="8" xfId="0" applyFont="1" applyBorder="1" applyAlignment="1">
      <alignment horizontal="center" vertical="center" wrapText="1"/>
    </xf>
    <xf numFmtId="0" fontId="32" fillId="0" borderId="8" xfId="0" applyFont="1" applyBorder="1" applyAlignment="1">
      <alignment horizontal="center" vertical="center" wrapText="1"/>
    </xf>
    <xf numFmtId="14" fontId="32" fillId="0" borderId="8" xfId="0" applyNumberFormat="1" applyFont="1" applyBorder="1" applyAlignment="1">
      <alignment horizontal="center" vertical="center" wrapText="1"/>
    </xf>
    <xf numFmtId="0" fontId="31" fillId="0" borderId="8" xfId="0" applyFont="1" applyBorder="1" applyAlignment="1">
      <alignment horizontal="center" vertical="center" wrapText="1"/>
    </xf>
    <xf numFmtId="0" fontId="34" fillId="6" borderId="15" xfId="0" applyFont="1" applyFill="1" applyBorder="1" applyAlignment="1">
      <alignment horizontal="center" vertical="center" wrapText="1"/>
    </xf>
    <xf numFmtId="14" fontId="30" fillId="0" borderId="8" xfId="0" applyNumberFormat="1" applyFont="1" applyBorder="1" applyAlignment="1">
      <alignment horizontal="center" vertical="center" wrapText="1"/>
    </xf>
    <xf numFmtId="0" fontId="121" fillId="7" borderId="8" xfId="0" applyFont="1" applyFill="1" applyBorder="1" applyAlignment="1">
      <alignment horizontal="center" vertical="center" wrapText="1"/>
    </xf>
    <xf numFmtId="0" fontId="111" fillId="7" borderId="12" xfId="0" applyFont="1" applyFill="1" applyBorder="1" applyAlignment="1">
      <alignment horizontal="center" vertical="center" wrapText="1"/>
    </xf>
    <xf numFmtId="0" fontId="34" fillId="7" borderId="8" xfId="0" applyFont="1" applyFill="1" applyBorder="1" applyAlignment="1">
      <alignment horizontal="center" vertical="center" wrapText="1"/>
    </xf>
    <xf numFmtId="0" fontId="29" fillId="0" borderId="8" xfId="0" applyFont="1" applyBorder="1" applyAlignment="1">
      <alignment horizontal="center" vertical="center" wrapText="1"/>
    </xf>
    <xf numFmtId="14" fontId="29" fillId="0" borderId="8" xfId="0" applyNumberFormat="1" applyFont="1" applyBorder="1" applyAlignment="1">
      <alignment horizontal="center" vertical="center" wrapText="1"/>
    </xf>
    <xf numFmtId="0" fontId="197" fillId="0" borderId="0" xfId="0" applyFont="1" applyAlignment="1"/>
    <xf numFmtId="14" fontId="28" fillId="0" borderId="8" xfId="0" applyNumberFormat="1" applyFont="1" applyBorder="1" applyAlignment="1">
      <alignment horizontal="center" vertical="center" wrapText="1"/>
    </xf>
    <xf numFmtId="0" fontId="27" fillId="6" borderId="8" xfId="0" applyFont="1" applyFill="1" applyBorder="1" applyAlignment="1">
      <alignment horizontal="center" vertical="center" wrapText="1"/>
    </xf>
    <xf numFmtId="0" fontId="34" fillId="7" borderId="15" xfId="0" applyFont="1" applyFill="1" applyBorder="1" applyAlignment="1">
      <alignment horizontal="center" vertical="center" wrapText="1"/>
    </xf>
    <xf numFmtId="14" fontId="26" fillId="0" borderId="8" xfId="0" applyNumberFormat="1" applyFont="1" applyBorder="1" applyAlignment="1">
      <alignment horizontal="center" vertical="center" wrapText="1"/>
    </xf>
    <xf numFmtId="0" fontId="189" fillId="18" borderId="8" xfId="0" applyFont="1" applyFill="1" applyBorder="1" applyAlignment="1">
      <alignment horizontal="center" vertical="center" wrapText="1"/>
    </xf>
    <xf numFmtId="0" fontId="0" fillId="21" borderId="0" xfId="0" applyFont="1" applyFill="1" applyAlignment="1">
      <alignment vertical="center" wrapText="1"/>
    </xf>
    <xf numFmtId="0" fontId="25" fillId="0" borderId="8" xfId="0" applyFont="1" applyBorder="1" applyAlignment="1">
      <alignment horizontal="center" vertical="center" wrapText="1"/>
    </xf>
    <xf numFmtId="0" fontId="29" fillId="6" borderId="8" xfId="0" applyFont="1" applyFill="1" applyBorder="1" applyAlignment="1">
      <alignment horizontal="center" vertical="center" wrapText="1"/>
    </xf>
    <xf numFmtId="0" fontId="24" fillId="0" borderId="8" xfId="0" applyFont="1" applyBorder="1" applyAlignment="1">
      <alignment horizontal="center" vertical="center" wrapText="1"/>
    </xf>
    <xf numFmtId="0" fontId="159" fillId="7" borderId="8" xfId="0" applyFont="1" applyFill="1" applyBorder="1" applyAlignment="1">
      <alignment horizontal="center" vertical="center" wrapText="1"/>
    </xf>
    <xf numFmtId="0" fontId="62" fillId="7" borderId="8" xfId="0" applyFont="1" applyFill="1" applyBorder="1" applyAlignment="1">
      <alignment horizontal="center" vertical="center" wrapText="1"/>
    </xf>
    <xf numFmtId="0" fontId="23" fillId="0" borderId="38" xfId="0" applyFont="1" applyBorder="1" applyAlignment="1">
      <alignment horizontal="center" vertical="center" wrapText="1"/>
    </xf>
    <xf numFmtId="14" fontId="23" fillId="0" borderId="23" xfId="0" applyNumberFormat="1" applyFont="1" applyBorder="1" applyAlignment="1">
      <alignment horizontal="center" vertical="center" wrapText="1"/>
    </xf>
    <xf numFmtId="0" fontId="178" fillId="19" borderId="23" xfId="0" applyFont="1" applyFill="1" applyBorder="1" applyAlignment="1">
      <alignment horizontal="center" vertical="center" wrapText="1"/>
    </xf>
    <xf numFmtId="0" fontId="23" fillId="0" borderId="23" xfId="0" applyFont="1" applyBorder="1" applyAlignment="1">
      <alignment horizontal="center" vertical="center" wrapText="1"/>
    </xf>
    <xf numFmtId="0" fontId="22" fillId="0" borderId="8" xfId="0" applyFont="1" applyBorder="1" applyAlignment="1">
      <alignment horizontal="center" vertical="center" wrapText="1"/>
    </xf>
    <xf numFmtId="0" fontId="21" fillId="0" borderId="0" xfId="0" applyFont="1" applyAlignment="1"/>
    <xf numFmtId="0" fontId="164" fillId="18" borderId="1" xfId="0" applyFont="1" applyFill="1" applyBorder="1" applyAlignment="1">
      <alignment horizontal="center" vertical="center"/>
    </xf>
    <xf numFmtId="9" fontId="0" fillId="0" borderId="0" xfId="0" applyNumberFormat="1" applyFont="1" applyAlignment="1"/>
    <xf numFmtId="0" fontId="20" fillId="0" borderId="38" xfId="0" applyFont="1" applyBorder="1" applyAlignment="1">
      <alignment horizontal="center" vertical="center" wrapText="1"/>
    </xf>
    <xf numFmtId="14" fontId="20" fillId="0" borderId="23" xfId="0" applyNumberFormat="1" applyFont="1" applyBorder="1" applyAlignment="1">
      <alignment horizontal="center" vertical="center" wrapText="1"/>
    </xf>
    <xf numFmtId="0" fontId="20" fillId="0" borderId="23" xfId="0" applyFont="1" applyBorder="1" applyAlignment="1">
      <alignment horizontal="center" vertical="center" wrapText="1"/>
    </xf>
    <xf numFmtId="0" fontId="20" fillId="0" borderId="0" xfId="0" applyFont="1" applyAlignment="1"/>
    <xf numFmtId="14" fontId="20" fillId="0" borderId="8" xfId="0" applyNumberFormat="1" applyFont="1" applyBorder="1" applyAlignment="1">
      <alignment horizontal="center" vertical="center" wrapText="1"/>
    </xf>
    <xf numFmtId="0" fontId="178" fillId="16" borderId="23" xfId="0" applyFont="1" applyFill="1" applyBorder="1" applyAlignment="1">
      <alignment horizontal="center" vertical="center" wrapText="1"/>
    </xf>
    <xf numFmtId="0" fontId="27" fillId="7" borderId="8" xfId="0" applyFont="1" applyFill="1" applyBorder="1" applyAlignment="1">
      <alignment horizontal="center" vertical="center" wrapText="1"/>
    </xf>
    <xf numFmtId="0" fontId="19" fillId="0" borderId="0" xfId="0" applyFont="1" applyAlignment="1"/>
    <xf numFmtId="0" fontId="101" fillId="7" borderId="8" xfId="0" applyFont="1" applyFill="1" applyBorder="1" applyAlignment="1">
      <alignment horizontal="center" vertical="center" wrapText="1"/>
    </xf>
    <xf numFmtId="14" fontId="18" fillId="0" borderId="8" xfId="0" applyNumberFormat="1" applyFont="1" applyBorder="1" applyAlignment="1">
      <alignment horizontal="center" vertical="center" wrapText="1"/>
    </xf>
    <xf numFmtId="0" fontId="18" fillId="0" borderId="8" xfId="0" applyFont="1" applyBorder="1" applyAlignment="1">
      <alignment horizontal="center" vertical="center" wrapText="1"/>
    </xf>
    <xf numFmtId="49" fontId="164" fillId="0" borderId="5" xfId="0" applyNumberFormat="1" applyFont="1" applyBorder="1" applyAlignment="1">
      <alignment horizontal="center"/>
    </xf>
    <xf numFmtId="0" fontId="17" fillId="0" borderId="38" xfId="0" applyFont="1" applyBorder="1" applyAlignment="1">
      <alignment horizontal="center" vertical="center" wrapText="1"/>
    </xf>
    <xf numFmtId="14" fontId="17" fillId="0" borderId="23" xfId="0" applyNumberFormat="1" applyFont="1" applyBorder="1" applyAlignment="1">
      <alignment horizontal="center" vertical="center" wrapText="1"/>
    </xf>
    <xf numFmtId="0" fontId="178" fillId="9" borderId="23" xfId="0" applyFont="1" applyFill="1" applyBorder="1" applyAlignment="1">
      <alignment horizontal="center" vertical="center" wrapText="1"/>
    </xf>
    <xf numFmtId="0" fontId="17" fillId="0" borderId="23" xfId="0" applyFont="1" applyBorder="1" applyAlignment="1">
      <alignment horizontal="center" vertical="center" wrapText="1"/>
    </xf>
    <xf numFmtId="14" fontId="17" fillId="0" borderId="8" xfId="0" applyNumberFormat="1" applyFont="1" applyBorder="1" applyAlignment="1">
      <alignment horizontal="center" vertical="center" wrapText="1"/>
    </xf>
    <xf numFmtId="0" fontId="17" fillId="0" borderId="8" xfId="0" applyFont="1" applyBorder="1" applyAlignment="1">
      <alignment horizontal="center" vertical="center" wrapText="1"/>
    </xf>
    <xf numFmtId="49" fontId="164" fillId="22" borderId="8" xfId="0" applyNumberFormat="1" applyFont="1" applyFill="1" applyBorder="1" applyAlignment="1">
      <alignment horizontal="center" vertical="center"/>
    </xf>
    <xf numFmtId="0" fontId="111" fillId="22" borderId="8" xfId="0" applyFont="1" applyFill="1" applyBorder="1" applyAlignment="1">
      <alignment horizontal="center" vertical="center" wrapText="1"/>
    </xf>
    <xf numFmtId="0" fontId="124" fillId="22" borderId="15" xfId="0" applyFont="1" applyFill="1" applyBorder="1" applyAlignment="1">
      <alignment horizontal="center" vertical="center" wrapText="1"/>
    </xf>
    <xf numFmtId="0" fontId="98" fillId="22" borderId="8" xfId="0" applyFont="1" applyFill="1" applyBorder="1" applyAlignment="1">
      <alignment horizontal="center" vertical="center" wrapText="1"/>
    </xf>
    <xf numFmtId="0" fontId="34" fillId="22" borderId="8" xfId="0" applyFont="1" applyFill="1" applyBorder="1" applyAlignment="1">
      <alignment horizontal="center" vertical="center" wrapText="1"/>
    </xf>
    <xf numFmtId="0" fontId="16" fillId="0" borderId="8" xfId="0" applyFont="1" applyBorder="1" applyAlignment="1">
      <alignment horizontal="center" vertical="center" wrapText="1"/>
    </xf>
    <xf numFmtId="0" fontId="15" fillId="0" borderId="8" xfId="0" applyFont="1" applyBorder="1" applyAlignment="1">
      <alignment horizontal="center" vertical="center" wrapText="1"/>
    </xf>
    <xf numFmtId="0" fontId="14" fillId="0" borderId="0" xfId="0" applyFont="1" applyAlignment="1"/>
    <xf numFmtId="0" fontId="198" fillId="0" borderId="0" xfId="0" applyFont="1" applyAlignment="1"/>
    <xf numFmtId="49" fontId="166" fillId="0" borderId="1" xfId="0" applyNumberFormat="1" applyFont="1" applyBorder="1" applyAlignment="1">
      <alignment horizontal="center"/>
    </xf>
    <xf numFmtId="49" fontId="166" fillId="7" borderId="5" xfId="0" applyNumberFormat="1" applyFont="1" applyFill="1" applyBorder="1" applyAlignment="1">
      <alignment horizontal="center" vertical="center"/>
    </xf>
    <xf numFmtId="0" fontId="183" fillId="6" borderId="12"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7" borderId="8" xfId="0" applyFont="1" applyFill="1" applyBorder="1" applyAlignment="1">
      <alignment horizontal="center" vertical="center" wrapText="1"/>
    </xf>
    <xf numFmtId="49" fontId="164" fillId="6" borderId="1" xfId="0" applyNumberFormat="1" applyFont="1" applyFill="1" applyBorder="1" applyAlignment="1">
      <alignment horizontal="center" vertical="center" wrapText="1"/>
    </xf>
    <xf numFmtId="0" fontId="161" fillId="6" borderId="13" xfId="0" applyFont="1" applyFill="1" applyBorder="1" applyAlignment="1">
      <alignment horizontal="center" vertical="center" wrapText="1"/>
    </xf>
    <xf numFmtId="0" fontId="137" fillId="6" borderId="8" xfId="0" applyFont="1" applyFill="1" applyBorder="1" applyAlignment="1">
      <alignment horizontal="center" vertical="center" wrapText="1"/>
    </xf>
    <xf numFmtId="0" fontId="141" fillId="6" borderId="12" xfId="0" applyFont="1" applyFill="1" applyBorder="1" applyAlignment="1">
      <alignment horizontal="center" vertical="center" wrapText="1"/>
    </xf>
    <xf numFmtId="0" fontId="121" fillId="6" borderId="8" xfId="0" applyFont="1" applyFill="1" applyBorder="1" applyAlignment="1">
      <alignment horizontal="center" vertical="center" wrapText="1"/>
    </xf>
    <xf numFmtId="0" fontId="119" fillId="6" borderId="12" xfId="0" applyFont="1" applyFill="1" applyBorder="1" applyAlignment="1">
      <alignment horizontal="center" vertical="center" wrapText="1"/>
    </xf>
    <xf numFmtId="0" fontId="121" fillId="6" borderId="15" xfId="0" applyFont="1" applyFill="1" applyBorder="1" applyAlignment="1">
      <alignment horizontal="center" vertical="center" wrapText="1"/>
    </xf>
    <xf numFmtId="0" fontId="178" fillId="6" borderId="15" xfId="0" applyFont="1" applyFill="1" applyBorder="1" applyAlignment="1">
      <alignment horizontal="center" vertical="center" wrapText="1"/>
    </xf>
    <xf numFmtId="0" fontId="93" fillId="6" borderId="8" xfId="0" applyFont="1" applyFill="1" applyBorder="1" applyAlignment="1">
      <alignment horizontal="center" vertical="center" wrapText="1"/>
    </xf>
    <xf numFmtId="0" fontId="86" fillId="6" borderId="8" xfId="0" applyFont="1" applyFill="1" applyBorder="1" applyAlignment="1">
      <alignment horizontal="center" vertical="center" wrapText="1"/>
    </xf>
    <xf numFmtId="0" fontId="12" fillId="0" borderId="38" xfId="0" applyFont="1" applyBorder="1" applyAlignment="1">
      <alignment horizontal="center" vertical="center" wrapText="1"/>
    </xf>
    <xf numFmtId="14" fontId="12" fillId="0" borderId="23" xfId="0" applyNumberFormat="1" applyFont="1" applyBorder="1" applyAlignment="1">
      <alignment horizontal="center" vertical="center" wrapText="1"/>
    </xf>
    <xf numFmtId="0" fontId="12" fillId="0" borderId="23" xfId="0" applyFont="1" applyBorder="1" applyAlignment="1">
      <alignment horizontal="center" vertical="center" wrapText="1"/>
    </xf>
    <xf numFmtId="0" fontId="12" fillId="0" borderId="8" xfId="0" applyFont="1" applyBorder="1" applyAlignment="1">
      <alignment horizontal="center" vertical="center" wrapText="1"/>
    </xf>
    <xf numFmtId="14" fontId="12" fillId="0" borderId="8" xfId="0" applyNumberFormat="1" applyFont="1" applyBorder="1" applyAlignment="1">
      <alignment horizontal="center" vertical="center" wrapText="1"/>
    </xf>
    <xf numFmtId="0" fontId="11" fillId="0" borderId="0" xfId="0" applyFont="1" applyAlignment="1"/>
    <xf numFmtId="0" fontId="10" fillId="0" borderId="8" xfId="0" applyFont="1" applyBorder="1" applyAlignment="1">
      <alignment horizontal="center" vertical="center" wrapText="1"/>
    </xf>
    <xf numFmtId="0" fontId="9" fillId="0" borderId="8" xfId="0" applyFont="1" applyBorder="1" applyAlignment="1">
      <alignment horizontal="center" vertical="center" wrapText="1"/>
    </xf>
    <xf numFmtId="0" fontId="8" fillId="0" borderId="8" xfId="0" applyFont="1" applyBorder="1" applyAlignment="1">
      <alignment horizontal="center" vertical="center" wrapText="1"/>
    </xf>
    <xf numFmtId="0" fontId="193" fillId="0" borderId="0" xfId="0" applyFont="1" applyAlignment="1">
      <alignment vertical="center" wrapText="1"/>
    </xf>
    <xf numFmtId="0" fontId="7" fillId="0" borderId="8" xfId="0" applyFont="1" applyBorder="1" applyAlignment="1">
      <alignment horizontal="center" vertical="center" wrapText="1"/>
    </xf>
    <xf numFmtId="4" fontId="0" fillId="0" borderId="0" xfId="0" applyNumberFormat="1" applyFont="1" applyAlignment="1"/>
    <xf numFmtId="4" fontId="197" fillId="0" borderId="0" xfId="0" applyNumberFormat="1" applyFont="1" applyAlignment="1"/>
    <xf numFmtId="0" fontId="6" fillId="0" borderId="30" xfId="0" applyFont="1" applyBorder="1" applyAlignment="1">
      <alignment horizontal="center" vertical="center" wrapText="1"/>
    </xf>
    <xf numFmtId="14" fontId="6" fillId="0" borderId="7"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178" fillId="16" borderId="7" xfId="0" applyFont="1" applyFill="1" applyBorder="1" applyAlignment="1">
      <alignment horizontal="center" vertical="center" wrapText="1"/>
    </xf>
    <xf numFmtId="0" fontId="178" fillId="19" borderId="7" xfId="0" applyFont="1" applyFill="1" applyBorder="1" applyAlignment="1">
      <alignment horizontal="center" vertical="center" wrapText="1"/>
    </xf>
    <xf numFmtId="0" fontId="5" fillId="0" borderId="8" xfId="0" applyFont="1" applyBorder="1" applyAlignment="1">
      <alignment horizontal="center" vertical="center" wrapText="1"/>
    </xf>
    <xf numFmtId="0" fontId="178" fillId="18" borderId="21" xfId="0" applyFont="1" applyFill="1" applyBorder="1" applyAlignment="1">
      <alignment horizontal="center" vertical="center" wrapText="1"/>
    </xf>
    <xf numFmtId="0" fontId="4" fillId="0" borderId="8" xfId="0" applyFont="1" applyBorder="1" applyAlignment="1">
      <alignment horizontal="center" vertical="center" wrapText="1"/>
    </xf>
    <xf numFmtId="0" fontId="3" fillId="0" borderId="8" xfId="0" applyFont="1" applyBorder="1" applyAlignment="1">
      <alignment horizontal="center" vertical="center" wrapText="1"/>
    </xf>
    <xf numFmtId="0" fontId="2" fillId="0" borderId="8" xfId="0" applyFont="1" applyBorder="1" applyAlignment="1">
      <alignment horizontal="center" vertical="center" wrapText="1"/>
    </xf>
    <xf numFmtId="0" fontId="1" fillId="0" borderId="8" xfId="0" quotePrefix="1" applyFont="1" applyBorder="1" applyAlignment="1">
      <alignment horizontal="center" vertical="center" wrapText="1"/>
    </xf>
  </cellXfs>
  <cellStyles count="2">
    <cellStyle name="Moeda" xfId="1" builtinId="4"/>
    <cellStyle name="Normal" xfId="0" builtinId="0"/>
  </cellStyles>
  <dxfs count="4732">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0"/>
      </font>
      <fill>
        <patternFill patternType="solid">
          <fgColor theme="0"/>
          <bgColor theme="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s>
  <tableStyles count="3" defaultTableStyle="TableStyleMedium2" defaultPivotStyle="PivotStyleLight16">
    <tableStyle name="CONTROLE DE CUSTOS-style" pivot="0" count="3" xr9:uid="{00000000-0011-0000-FFFF-FFFF00000000}">
      <tableStyleElement type="headerRow" dxfId="4731"/>
      <tableStyleElement type="firstRowStripe" dxfId="4730"/>
      <tableStyleElement type="secondRowStripe" dxfId="4729"/>
    </tableStyle>
    <tableStyle name="CONTROLE DE CUSTOS-style 2" pivot="0" count="3" xr9:uid="{00000000-0011-0000-FFFF-FFFF01000000}">
      <tableStyleElement type="headerRow" dxfId="4728"/>
      <tableStyleElement type="firstRowStripe" dxfId="4727"/>
      <tableStyleElement type="secondRowStripe" dxfId="4726"/>
    </tableStyle>
    <tableStyle name="CONTROLE DE CUSTOS-style 3" pivot="0" count="3" xr9:uid="{00000000-0011-0000-FFFF-FFFF02000000}">
      <tableStyleElement type="headerRow" dxfId="4725"/>
      <tableStyleElement type="firstRowStripe" dxfId="4724"/>
      <tableStyleElement type="secondRowStripe" dxfId="472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VYO8567"/>
  <sheetViews>
    <sheetView tabSelected="1" zoomScale="98" zoomScaleNormal="98" workbookViewId="0">
      <pane ySplit="1" topLeftCell="A8464" activePane="bottomLeft" state="frozen"/>
      <selection pane="bottomLeft" activeCell="B8490" sqref="B8490:E8490"/>
    </sheetView>
  </sheetViews>
  <sheetFormatPr defaultColWidth="14.42578125" defaultRowHeight="15" customHeight="1"/>
  <cols>
    <col min="1" max="1" width="15.140625" customWidth="1"/>
    <col min="2" max="2" width="14.85546875" customWidth="1"/>
    <col min="3" max="3" width="14.7109375" customWidth="1"/>
    <col min="4" max="4" width="17.140625" customWidth="1"/>
    <col min="5" max="5" width="33.28515625" customWidth="1"/>
    <col min="6" max="6" width="14.5703125" customWidth="1"/>
    <col min="7" max="7" width="20.140625" customWidth="1"/>
    <col min="8" max="8" width="38.85546875" bestFit="1" customWidth="1"/>
    <col min="9" max="9" width="11.5703125" bestFit="1" customWidth="1"/>
  </cols>
  <sheetData>
    <row r="1" spans="1:9" ht="14.25" customHeight="1">
      <c r="A1" s="1" t="s">
        <v>0</v>
      </c>
      <c r="B1" s="2" t="s">
        <v>1</v>
      </c>
      <c r="C1" s="3" t="s">
        <v>2</v>
      </c>
      <c r="D1" s="4" t="s">
        <v>3</v>
      </c>
      <c r="E1" s="5" t="s">
        <v>13880</v>
      </c>
      <c r="F1" s="2" t="s">
        <v>4</v>
      </c>
      <c r="G1" s="4" t="s">
        <v>5</v>
      </c>
      <c r="H1" s="2" t="s">
        <v>6</v>
      </c>
      <c r="I1" s="5" t="s">
        <v>7</v>
      </c>
    </row>
    <row r="2" spans="1:9" ht="14.25" hidden="1" customHeight="1">
      <c r="A2" s="8" t="s">
        <v>8</v>
      </c>
      <c r="B2" s="9" t="s">
        <v>9</v>
      </c>
      <c r="C2" s="7">
        <v>44138</v>
      </c>
      <c r="D2" s="6" t="s">
        <v>10</v>
      </c>
      <c r="E2" s="6" t="s">
        <v>11</v>
      </c>
      <c r="F2" s="6" t="s">
        <v>12</v>
      </c>
      <c r="G2" s="6" t="s">
        <v>13</v>
      </c>
      <c r="H2" s="6" t="s">
        <v>14</v>
      </c>
      <c r="I2" s="7" t="str">
        <f>IFERROR(((VLOOKUP(D2,#REF!,2,FALSE))+C2)+IF(#REF!="SIM",7,0)+IF(D2="PROGRAMADA","ERRO",0)," ")</f>
        <v xml:space="preserve"> </v>
      </c>
    </row>
    <row r="3" spans="1:9" ht="14.25" hidden="1" customHeight="1">
      <c r="A3" s="10" t="s">
        <v>15</v>
      </c>
      <c r="B3" s="11" t="s">
        <v>9</v>
      </c>
      <c r="C3" s="7">
        <v>44138</v>
      </c>
      <c r="D3" s="6" t="s">
        <v>16</v>
      </c>
      <c r="E3" s="11" t="s">
        <v>17</v>
      </c>
      <c r="F3" s="11" t="s">
        <v>18</v>
      </c>
      <c r="G3" s="11" t="s">
        <v>19</v>
      </c>
      <c r="H3" s="11" t="s">
        <v>14</v>
      </c>
      <c r="I3" s="12" t="str">
        <f>IFERROR(((VLOOKUP(D3,#REF!,2,FALSE))+C3)+IF(#REF!="SIM",7,0)+IF(D3="PROGRAMADA","ERRO",0)," ")</f>
        <v xml:space="preserve"> </v>
      </c>
    </row>
    <row r="4" spans="1:9" ht="14.25" hidden="1" customHeight="1">
      <c r="A4" s="8" t="s">
        <v>20</v>
      </c>
      <c r="B4" s="11" t="s">
        <v>9</v>
      </c>
      <c r="C4" s="13">
        <v>44138</v>
      </c>
      <c r="D4" s="6" t="s">
        <v>10</v>
      </c>
      <c r="E4" s="14" t="s">
        <v>21</v>
      </c>
      <c r="F4" s="14" t="s">
        <v>22</v>
      </c>
      <c r="G4" s="11" t="s">
        <v>23</v>
      </c>
      <c r="H4" s="11" t="s">
        <v>14</v>
      </c>
      <c r="I4" s="12" t="str">
        <f>IFERROR(((VLOOKUP(D4,#REF!,2,FALSE))+C4)+IF(#REF!="SIM",7,0)+IF(D4="PROGRAMADA","ERRO",0)," ")</f>
        <v xml:space="preserve"> </v>
      </c>
    </row>
    <row r="5" spans="1:9" ht="14.25" hidden="1" customHeight="1">
      <c r="A5" s="10" t="s">
        <v>24</v>
      </c>
      <c r="B5" s="11" t="s">
        <v>9</v>
      </c>
      <c r="C5" s="13">
        <v>44138</v>
      </c>
      <c r="D5" s="6" t="s">
        <v>16</v>
      </c>
      <c r="E5" s="14" t="s">
        <v>25</v>
      </c>
      <c r="F5" s="14" t="s">
        <v>12</v>
      </c>
      <c r="G5" s="11" t="s">
        <v>26</v>
      </c>
      <c r="H5" s="11" t="s">
        <v>14</v>
      </c>
      <c r="I5" s="12" t="str">
        <f>IFERROR(((VLOOKUP(D5,#REF!,2,FALSE))+C5)+IF(#REF!="SIM",7,0)+IF(D5="PROGRAMADA","ERRO",0)," ")</f>
        <v xml:space="preserve"> </v>
      </c>
    </row>
    <row r="6" spans="1:9" ht="14.25" hidden="1" customHeight="1">
      <c r="A6" s="10" t="s">
        <v>27</v>
      </c>
      <c r="B6" s="11" t="s">
        <v>9</v>
      </c>
      <c r="C6" s="13">
        <v>44138</v>
      </c>
      <c r="D6" s="6" t="s">
        <v>28</v>
      </c>
      <c r="E6" s="14" t="s">
        <v>29</v>
      </c>
      <c r="F6" s="14" t="s">
        <v>30</v>
      </c>
      <c r="G6" s="11" t="s">
        <v>26</v>
      </c>
      <c r="H6" s="11" t="s">
        <v>14</v>
      </c>
      <c r="I6" s="12" t="str">
        <f>IFERROR(((VLOOKUP(D6,#REF!,2,FALSE))+C6)+IF(#REF!="SIM",7,0)+IF(D6="PROGRAMADA","ERRO",0)," ")</f>
        <v xml:space="preserve"> </v>
      </c>
    </row>
    <row r="7" spans="1:9" ht="14.25" hidden="1" customHeight="1">
      <c r="A7" s="10" t="s">
        <v>31</v>
      </c>
      <c r="B7" s="11" t="s">
        <v>9</v>
      </c>
      <c r="C7" s="13">
        <v>44140</v>
      </c>
      <c r="D7" s="6" t="s">
        <v>32</v>
      </c>
      <c r="E7" s="14" t="s">
        <v>33</v>
      </c>
      <c r="F7" s="14" t="s">
        <v>34</v>
      </c>
      <c r="G7" s="11" t="s">
        <v>35</v>
      </c>
      <c r="H7" s="11" t="s">
        <v>14</v>
      </c>
      <c r="I7" s="12">
        <v>44177</v>
      </c>
    </row>
    <row r="8" spans="1:9" ht="14.25" hidden="1" customHeight="1">
      <c r="A8" s="10" t="s">
        <v>36</v>
      </c>
      <c r="B8" s="11" t="s">
        <v>9</v>
      </c>
      <c r="C8" s="13">
        <v>44140</v>
      </c>
      <c r="D8" s="6" t="s">
        <v>28</v>
      </c>
      <c r="E8" s="14" t="s">
        <v>37</v>
      </c>
      <c r="F8" s="14" t="s">
        <v>22</v>
      </c>
      <c r="G8" s="11" t="s">
        <v>13</v>
      </c>
      <c r="H8" s="11" t="s">
        <v>14</v>
      </c>
      <c r="I8" s="12" t="str">
        <f>IFERROR(((VLOOKUP(D8,#REF!,2,FALSE))+C8)+IF(#REF!="SIM",7,0)+IF(D8="PROGRAMADA","ERRO",0)," ")</f>
        <v xml:space="preserve"> </v>
      </c>
    </row>
    <row r="9" spans="1:9" ht="14.25" hidden="1" customHeight="1">
      <c r="A9" s="10" t="s">
        <v>38</v>
      </c>
      <c r="B9" s="11" t="s">
        <v>9</v>
      </c>
      <c r="C9" s="13">
        <v>44141</v>
      </c>
      <c r="D9" s="6" t="s">
        <v>16</v>
      </c>
      <c r="E9" s="14" t="s">
        <v>39</v>
      </c>
      <c r="F9" s="14" t="s">
        <v>30</v>
      </c>
      <c r="G9" s="11" t="s">
        <v>26</v>
      </c>
      <c r="H9" s="11" t="s">
        <v>14</v>
      </c>
      <c r="I9" s="12" t="str">
        <f>IFERROR(((VLOOKUP(D9,#REF!,2,FALSE))+C9)+IF(#REF!="SIM",7,0)+IF(D9="PROGRAMADA","ERRO",0)," ")</f>
        <v xml:space="preserve"> </v>
      </c>
    </row>
    <row r="10" spans="1:9" ht="14.25" hidden="1" customHeight="1">
      <c r="A10" s="10" t="s">
        <v>40</v>
      </c>
      <c r="B10" s="11" t="s">
        <v>9</v>
      </c>
      <c r="C10" s="13">
        <v>44141</v>
      </c>
      <c r="D10" s="6" t="s">
        <v>10</v>
      </c>
      <c r="E10" s="14" t="s">
        <v>41</v>
      </c>
      <c r="F10" s="14" t="s">
        <v>18</v>
      </c>
      <c r="G10" s="11" t="s">
        <v>23</v>
      </c>
      <c r="H10" s="11" t="s">
        <v>14</v>
      </c>
      <c r="I10" s="12" t="str">
        <f>IFERROR(((VLOOKUP(D10,#REF!,2,FALSE))+C10)+IF(#REF!="SIM",7,0)+IF(D10="PROGRAMADA","ERRO",0)," ")</f>
        <v xml:space="preserve"> </v>
      </c>
    </row>
    <row r="11" spans="1:9" ht="14.25" hidden="1" customHeight="1">
      <c r="A11" s="10" t="s">
        <v>42</v>
      </c>
      <c r="B11" s="11" t="s">
        <v>9</v>
      </c>
      <c r="C11" s="13">
        <v>44141</v>
      </c>
      <c r="D11" s="6" t="s">
        <v>32</v>
      </c>
      <c r="E11" s="14" t="s">
        <v>43</v>
      </c>
      <c r="F11" s="14" t="s">
        <v>30</v>
      </c>
      <c r="G11" s="11" t="s">
        <v>23</v>
      </c>
      <c r="H11" s="11" t="s">
        <v>14</v>
      </c>
      <c r="I11" s="12">
        <v>44171</v>
      </c>
    </row>
    <row r="12" spans="1:9" ht="14.25" hidden="1" customHeight="1">
      <c r="A12" s="10" t="s">
        <v>44</v>
      </c>
      <c r="B12" s="15" t="s">
        <v>9</v>
      </c>
      <c r="C12" s="13">
        <v>44141</v>
      </c>
      <c r="D12" s="6" t="s">
        <v>16</v>
      </c>
      <c r="E12" s="14" t="s">
        <v>45</v>
      </c>
      <c r="F12" s="14" t="s">
        <v>30</v>
      </c>
      <c r="G12" s="11" t="s">
        <v>46</v>
      </c>
      <c r="H12" s="11" t="s">
        <v>14</v>
      </c>
      <c r="I12" s="12" t="str">
        <f>IFERROR(((VLOOKUP(D12,#REF!,2,FALSE))+C12)+IF(#REF!="SIM",7,0)+IF(D12="PROGRAMADA","ERRO",0)," ")</f>
        <v xml:space="preserve"> </v>
      </c>
    </row>
    <row r="13" spans="1:9" ht="14.25" hidden="1" customHeight="1">
      <c r="A13" s="10" t="s">
        <v>47</v>
      </c>
      <c r="B13" s="11" t="s">
        <v>9</v>
      </c>
      <c r="C13" s="13">
        <v>44144</v>
      </c>
      <c r="D13" s="6" t="s">
        <v>10</v>
      </c>
      <c r="E13" s="14" t="s">
        <v>48</v>
      </c>
      <c r="F13" s="14" t="s">
        <v>30</v>
      </c>
      <c r="G13" s="11" t="s">
        <v>49</v>
      </c>
      <c r="H13" s="11" t="s">
        <v>14</v>
      </c>
      <c r="I13" s="12" t="str">
        <f>IFERROR(((VLOOKUP(D13,#REF!,2,FALSE))+C13)+IF(#REF!="SIM",7,0)+IF(D13="PROGRAMADA","ERRO",0)," ")</f>
        <v xml:space="preserve"> </v>
      </c>
    </row>
    <row r="14" spans="1:9" ht="14.25" hidden="1" customHeight="1">
      <c r="A14" s="10" t="s">
        <v>50</v>
      </c>
      <c r="B14" s="16" t="s">
        <v>9</v>
      </c>
      <c r="C14" s="13">
        <v>44144</v>
      </c>
      <c r="D14" s="6" t="s">
        <v>32</v>
      </c>
      <c r="E14" s="14" t="s">
        <v>51</v>
      </c>
      <c r="F14" s="14" t="s">
        <v>18</v>
      </c>
      <c r="G14" s="11" t="s">
        <v>23</v>
      </c>
      <c r="H14" s="11" t="s">
        <v>14</v>
      </c>
      <c r="I14" s="12">
        <v>44174</v>
      </c>
    </row>
    <row r="15" spans="1:9" ht="14.25" hidden="1" customHeight="1">
      <c r="A15" s="10" t="s">
        <v>52</v>
      </c>
      <c r="B15" s="11" t="s">
        <v>9</v>
      </c>
      <c r="C15" s="13">
        <v>44144</v>
      </c>
      <c r="D15" s="6" t="s">
        <v>10</v>
      </c>
      <c r="E15" s="14" t="s">
        <v>53</v>
      </c>
      <c r="F15" s="14" t="s">
        <v>30</v>
      </c>
      <c r="G15" s="11" t="s">
        <v>26</v>
      </c>
      <c r="H15" s="11" t="s">
        <v>14</v>
      </c>
      <c r="I15" s="12" t="str">
        <f>IFERROR(((VLOOKUP(D15,#REF!,2,FALSE))+C15)+IF(#REF!="SIM",7,0)+IF(D15="PROGRAMADA","ERRO",0)," ")</f>
        <v xml:space="preserve"> </v>
      </c>
    </row>
    <row r="16" spans="1:9" ht="14.25" hidden="1" customHeight="1">
      <c r="A16" s="10" t="s">
        <v>54</v>
      </c>
      <c r="B16" s="11" t="s">
        <v>9</v>
      </c>
      <c r="C16" s="13">
        <v>44144</v>
      </c>
      <c r="D16" s="6" t="s">
        <v>10</v>
      </c>
      <c r="E16" s="14" t="s">
        <v>55</v>
      </c>
      <c r="F16" s="14" t="s">
        <v>12</v>
      </c>
      <c r="G16" s="11" t="s">
        <v>26</v>
      </c>
      <c r="H16" s="11" t="s">
        <v>14</v>
      </c>
      <c r="I16" s="12" t="str">
        <f>IFERROR(((VLOOKUP(D16,#REF!,2,FALSE))+C16)+IF(#REF!="SIM",7,0)+IF(D16="PROGRAMADA","ERRO",0)," ")</f>
        <v xml:space="preserve"> </v>
      </c>
    </row>
    <row r="17" spans="1:9" ht="14.25" hidden="1" customHeight="1">
      <c r="A17" s="10" t="s">
        <v>56</v>
      </c>
      <c r="B17" s="11" t="s">
        <v>9</v>
      </c>
      <c r="C17" s="13">
        <v>44146</v>
      </c>
      <c r="D17" s="6" t="s">
        <v>28</v>
      </c>
      <c r="E17" s="14" t="s">
        <v>57</v>
      </c>
      <c r="F17" s="17" t="s">
        <v>30</v>
      </c>
      <c r="G17" s="11" t="s">
        <v>26</v>
      </c>
      <c r="H17" s="11" t="s">
        <v>14</v>
      </c>
      <c r="I17" s="12" t="str">
        <f>IFERROR(((VLOOKUP(D17,#REF!,2,FALSE))+C17)+IF(#REF!="SIM",7,0)+IF(D17="PROGRAMADA","ERRO",0)," ")</f>
        <v xml:space="preserve"> </v>
      </c>
    </row>
    <row r="18" spans="1:9" ht="14.25" hidden="1" customHeight="1">
      <c r="A18" s="10" t="s">
        <v>58</v>
      </c>
      <c r="B18" s="11" t="s">
        <v>9</v>
      </c>
      <c r="C18" s="13">
        <v>44146</v>
      </c>
      <c r="D18" s="6" t="s">
        <v>28</v>
      </c>
      <c r="E18" s="14" t="s">
        <v>59</v>
      </c>
      <c r="F18" s="14" t="s">
        <v>22</v>
      </c>
      <c r="G18" s="11" t="s">
        <v>19</v>
      </c>
      <c r="H18" s="11" t="s">
        <v>14</v>
      </c>
      <c r="I18" s="12" t="str">
        <f>IFERROR(((VLOOKUP(D18,#REF!,2,FALSE))+C18)+IF(#REF!="SIM",7,0)+IF(D18="PROGRAMADA","ERRO",0)," ")</f>
        <v xml:space="preserve"> </v>
      </c>
    </row>
    <row r="19" spans="1:9" ht="14.25" hidden="1" customHeight="1">
      <c r="A19" s="10" t="s">
        <v>60</v>
      </c>
      <c r="B19" s="11" t="s">
        <v>9</v>
      </c>
      <c r="C19" s="13">
        <v>44146</v>
      </c>
      <c r="D19" s="6" t="s">
        <v>16</v>
      </c>
      <c r="E19" s="14" t="s">
        <v>61</v>
      </c>
      <c r="F19" s="14" t="s">
        <v>12</v>
      </c>
      <c r="G19" s="11" t="s">
        <v>26</v>
      </c>
      <c r="H19" s="11" t="s">
        <v>14</v>
      </c>
      <c r="I19" s="12" t="str">
        <f>IFERROR(((VLOOKUP(D19,#REF!,2,FALSE))+C19)+IF(#REF!="SIM",7,0)+IF(D19="PROGRAMADA","ERRO",0)," ")</f>
        <v xml:space="preserve"> </v>
      </c>
    </row>
    <row r="20" spans="1:9" ht="14.25" hidden="1" customHeight="1">
      <c r="A20" s="10" t="s">
        <v>62</v>
      </c>
      <c r="B20" s="11" t="s">
        <v>9</v>
      </c>
      <c r="C20" s="13">
        <v>44146</v>
      </c>
      <c r="D20" s="6" t="s">
        <v>28</v>
      </c>
      <c r="E20" s="14" t="s">
        <v>63</v>
      </c>
      <c r="F20" s="14" t="s">
        <v>30</v>
      </c>
      <c r="G20" s="11" t="s">
        <v>49</v>
      </c>
      <c r="H20" s="11" t="s">
        <v>14</v>
      </c>
      <c r="I20" s="12" t="str">
        <f>IFERROR(((VLOOKUP(D20,#REF!,2,FALSE))+C20)+IF(#REF!="SIM",7,0)+IF(D20="PROGRAMADA","ERRO",0)," ")</f>
        <v xml:space="preserve"> </v>
      </c>
    </row>
    <row r="21" spans="1:9" ht="14.25" hidden="1" customHeight="1">
      <c r="A21" s="10" t="s">
        <v>64</v>
      </c>
      <c r="B21" s="11" t="s">
        <v>9</v>
      </c>
      <c r="C21" s="13">
        <v>44146</v>
      </c>
      <c r="D21" s="6" t="s">
        <v>10</v>
      </c>
      <c r="E21" s="14" t="s">
        <v>65</v>
      </c>
      <c r="F21" s="14" t="s">
        <v>30</v>
      </c>
      <c r="G21" s="11" t="s">
        <v>23</v>
      </c>
      <c r="H21" s="11" t="s">
        <v>14</v>
      </c>
      <c r="I21" s="12" t="str">
        <f>IFERROR(((VLOOKUP(D21,#REF!,2,FALSE))+C21)+IF(#REF!="SIM",7,0)+IF(D21="PROGRAMADA","ERRO",0)," ")</f>
        <v xml:space="preserve"> </v>
      </c>
    </row>
    <row r="22" spans="1:9" ht="14.25" hidden="1" customHeight="1">
      <c r="A22" s="10" t="s">
        <v>66</v>
      </c>
      <c r="B22" s="16" t="s">
        <v>9</v>
      </c>
      <c r="C22" s="13">
        <v>44146</v>
      </c>
      <c r="D22" s="6" t="s">
        <v>28</v>
      </c>
      <c r="E22" s="14" t="s">
        <v>67</v>
      </c>
      <c r="F22" s="14" t="s">
        <v>30</v>
      </c>
      <c r="G22" s="11" t="s">
        <v>13</v>
      </c>
      <c r="H22" s="11" t="s">
        <v>14</v>
      </c>
      <c r="I22" s="12" t="str">
        <f>IFERROR(((VLOOKUP(D22,#REF!,2,FALSE))+C22)+IF(#REF!="SIM",7,0)+IF(D22="PROGRAMADA","ERRO",0)," ")</f>
        <v xml:space="preserve"> </v>
      </c>
    </row>
    <row r="23" spans="1:9" ht="14.25" hidden="1" customHeight="1">
      <c r="A23" s="10" t="s">
        <v>68</v>
      </c>
      <c r="B23" s="11" t="s">
        <v>9</v>
      </c>
      <c r="C23" s="13">
        <v>44146</v>
      </c>
      <c r="D23" s="6" t="s">
        <v>10</v>
      </c>
      <c r="E23" s="14" t="s">
        <v>69</v>
      </c>
      <c r="F23" s="14" t="s">
        <v>34</v>
      </c>
      <c r="G23" s="11" t="s">
        <v>23</v>
      </c>
      <c r="H23" s="11" t="s">
        <v>14</v>
      </c>
      <c r="I23" s="12" t="str">
        <f>IFERROR(((VLOOKUP(D23,#REF!,2,FALSE))+C23)+IF(#REF!="SIM",7,0)+IF(D23="PROGRAMADA","ERRO",0)," ")</f>
        <v xml:space="preserve"> </v>
      </c>
    </row>
    <row r="24" spans="1:9" ht="14.25" hidden="1" customHeight="1">
      <c r="A24" s="10" t="s">
        <v>70</v>
      </c>
      <c r="B24" s="11" t="s">
        <v>9</v>
      </c>
      <c r="C24" s="13">
        <v>44151</v>
      </c>
      <c r="D24" s="6" t="s">
        <v>28</v>
      </c>
      <c r="E24" s="14" t="s">
        <v>71</v>
      </c>
      <c r="F24" s="14" t="s">
        <v>30</v>
      </c>
      <c r="G24" s="11" t="s">
        <v>13</v>
      </c>
      <c r="H24" s="11" t="s">
        <v>14</v>
      </c>
      <c r="I24" s="12" t="str">
        <f>IFERROR(((VLOOKUP(D24,#REF!,2,FALSE))+C24)+IF(#REF!="SIM",7,0)+IF(D24="PROGRAMADA","ERRO",0)," ")</f>
        <v xml:space="preserve"> </v>
      </c>
    </row>
    <row r="25" spans="1:9" ht="14.25" hidden="1" customHeight="1">
      <c r="A25" s="10" t="s">
        <v>72</v>
      </c>
      <c r="B25" s="11" t="s">
        <v>9</v>
      </c>
      <c r="C25" s="13">
        <v>44151</v>
      </c>
      <c r="D25" s="6" t="s">
        <v>28</v>
      </c>
      <c r="E25" s="14" t="s">
        <v>73</v>
      </c>
      <c r="F25" s="14" t="s">
        <v>30</v>
      </c>
      <c r="G25" s="11" t="s">
        <v>49</v>
      </c>
      <c r="H25" s="11" t="s">
        <v>14</v>
      </c>
      <c r="I25" s="12" t="str">
        <f>IFERROR(((VLOOKUP(D25,#REF!,2,FALSE))+C25)+IF(#REF!="SIM",7,0)+IF(D25="PROGRAMADA","ERRO",0)," ")</f>
        <v xml:space="preserve"> </v>
      </c>
    </row>
    <row r="26" spans="1:9" ht="14.25" hidden="1" customHeight="1">
      <c r="A26" s="10" t="s">
        <v>74</v>
      </c>
      <c r="B26" s="11" t="s">
        <v>9</v>
      </c>
      <c r="C26" s="13">
        <v>44152</v>
      </c>
      <c r="D26" s="6" t="s">
        <v>28</v>
      </c>
      <c r="E26" s="14" t="s">
        <v>75</v>
      </c>
      <c r="F26" s="14" t="s">
        <v>30</v>
      </c>
      <c r="G26" s="11" t="s">
        <v>19</v>
      </c>
      <c r="H26" s="11" t="s">
        <v>14</v>
      </c>
      <c r="I26" s="12" t="str">
        <f>IFERROR(((VLOOKUP(D26,#REF!,2,FALSE))+C26)+IF(#REF!="SIM",7,0)+IF(D26="PROGRAMADA","ERRO",0)," ")</f>
        <v xml:space="preserve"> </v>
      </c>
    </row>
    <row r="27" spans="1:9" ht="14.25" hidden="1" customHeight="1">
      <c r="A27" s="10" t="s">
        <v>76</v>
      </c>
      <c r="B27" s="11" t="s">
        <v>9</v>
      </c>
      <c r="C27" s="13">
        <v>44165</v>
      </c>
      <c r="D27" s="6" t="s">
        <v>28</v>
      </c>
      <c r="E27" s="14" t="s">
        <v>77</v>
      </c>
      <c r="F27" s="14" t="s">
        <v>22</v>
      </c>
      <c r="G27" s="11" t="s">
        <v>26</v>
      </c>
      <c r="H27" s="11" t="s">
        <v>14</v>
      </c>
      <c r="I27" s="12" t="str">
        <f>IFERROR(((VLOOKUP(D27,#REF!,2,FALSE))+C27)+IF(#REF!="SIM",7,0)+IF(D27="PROGRAMADA","ERRO",0)," ")</f>
        <v xml:space="preserve"> </v>
      </c>
    </row>
    <row r="28" spans="1:9" ht="14.25" hidden="1" customHeight="1">
      <c r="A28" s="10" t="s">
        <v>78</v>
      </c>
      <c r="B28" s="11" t="s">
        <v>9</v>
      </c>
      <c r="C28" s="13">
        <v>44165</v>
      </c>
      <c r="D28" s="6" t="s">
        <v>16</v>
      </c>
      <c r="E28" s="14" t="s">
        <v>79</v>
      </c>
      <c r="F28" s="14" t="s">
        <v>18</v>
      </c>
      <c r="G28" s="11" t="s">
        <v>23</v>
      </c>
      <c r="H28" s="11" t="s">
        <v>14</v>
      </c>
      <c r="I28" s="12" t="str">
        <f>IFERROR(((VLOOKUP(D28,#REF!,2,FALSE))+C28)+IF(#REF!="SIM",7,0)+IF(D28="PROGRAMADA","ERRO",0)," ")</f>
        <v xml:space="preserve"> </v>
      </c>
    </row>
    <row r="29" spans="1:9" ht="14.25" hidden="1" customHeight="1">
      <c r="A29" s="10" t="s">
        <v>80</v>
      </c>
      <c r="B29" s="11" t="s">
        <v>9</v>
      </c>
      <c r="C29" s="13">
        <v>44165</v>
      </c>
      <c r="D29" s="6" t="s">
        <v>10</v>
      </c>
      <c r="E29" s="14" t="s">
        <v>81</v>
      </c>
      <c r="F29" s="14" t="s">
        <v>34</v>
      </c>
      <c r="G29" s="11" t="s">
        <v>13</v>
      </c>
      <c r="H29" s="11" t="s">
        <v>14</v>
      </c>
      <c r="I29" s="12" t="str">
        <f>IFERROR(((VLOOKUP(D29,#REF!,2,FALSE))+C29)+IF(#REF!="SIM",7,0)+IF(D29="PROGRAMADA","ERRO",0)," ")</f>
        <v xml:space="preserve"> </v>
      </c>
    </row>
    <row r="30" spans="1:9" ht="14.25" hidden="1" customHeight="1">
      <c r="A30" s="10" t="s">
        <v>82</v>
      </c>
      <c r="B30" s="11" t="s">
        <v>9</v>
      </c>
      <c r="C30" s="13">
        <v>44165</v>
      </c>
      <c r="D30" s="6" t="s">
        <v>28</v>
      </c>
      <c r="E30" s="14" t="s">
        <v>83</v>
      </c>
      <c r="F30" s="14" t="s">
        <v>34</v>
      </c>
      <c r="G30" s="11" t="s">
        <v>49</v>
      </c>
      <c r="H30" s="11" t="s">
        <v>14</v>
      </c>
      <c r="I30" s="12" t="str">
        <f>IFERROR(((VLOOKUP(D30,#REF!,2,FALSE))+C30)+IF(#REF!="SIM",7,0)+IF(D30="PROGRAMADA","ERRO",0)," ")</f>
        <v xml:space="preserve"> </v>
      </c>
    </row>
    <row r="31" spans="1:9" ht="14.25" hidden="1" customHeight="1">
      <c r="A31" s="10" t="s">
        <v>84</v>
      </c>
      <c r="B31" s="11" t="s">
        <v>9</v>
      </c>
      <c r="C31" s="13">
        <v>44165</v>
      </c>
      <c r="D31" s="6" t="s">
        <v>28</v>
      </c>
      <c r="E31" s="14" t="s">
        <v>85</v>
      </c>
      <c r="F31" s="14" t="s">
        <v>22</v>
      </c>
      <c r="G31" s="11" t="s">
        <v>49</v>
      </c>
      <c r="H31" s="11" t="s">
        <v>14</v>
      </c>
      <c r="I31" s="12" t="str">
        <f>IFERROR(((VLOOKUP(D31,#REF!,2,FALSE))+C31)+IF(#REF!="SIM",7,0)+IF(D31="PROGRAMADA","ERRO",0)," ")</f>
        <v xml:space="preserve"> </v>
      </c>
    </row>
    <row r="32" spans="1:9" ht="14.25" hidden="1" customHeight="1">
      <c r="A32" s="10" t="s">
        <v>86</v>
      </c>
      <c r="B32" s="11" t="s">
        <v>9</v>
      </c>
      <c r="C32" s="13">
        <v>44165</v>
      </c>
      <c r="D32" s="6" t="s">
        <v>28</v>
      </c>
      <c r="E32" s="14" t="s">
        <v>85</v>
      </c>
      <c r="F32" s="14" t="s">
        <v>22</v>
      </c>
      <c r="G32" s="11" t="s">
        <v>49</v>
      </c>
      <c r="H32" s="11" t="s">
        <v>14</v>
      </c>
      <c r="I32" s="12" t="str">
        <f>IFERROR(((VLOOKUP(D32,#REF!,2,FALSE))+C32)+IF(#REF!="SIM",7,0)+IF(D32="PROGRAMADA","ERRO",0)," ")</f>
        <v xml:space="preserve"> </v>
      </c>
    </row>
    <row r="33" spans="1:9" ht="14.25" hidden="1" customHeight="1">
      <c r="A33" s="10" t="s">
        <v>87</v>
      </c>
      <c r="B33" s="11" t="s">
        <v>9</v>
      </c>
      <c r="C33" s="13">
        <v>44165</v>
      </c>
      <c r="D33" s="6" t="s">
        <v>28</v>
      </c>
      <c r="E33" s="14" t="s">
        <v>85</v>
      </c>
      <c r="F33" s="14" t="s">
        <v>22</v>
      </c>
      <c r="G33" s="11" t="s">
        <v>49</v>
      </c>
      <c r="H33" s="11" t="s">
        <v>14</v>
      </c>
      <c r="I33" s="12" t="str">
        <f>IFERROR(((VLOOKUP(D33,#REF!,2,FALSE))+C33)+IF(#REF!="SIM",7,0)+IF(D33="PROGRAMADA","ERRO",0)," ")</f>
        <v xml:space="preserve"> </v>
      </c>
    </row>
    <row r="34" spans="1:9" ht="14.25" hidden="1" customHeight="1">
      <c r="A34" s="10" t="s">
        <v>88</v>
      </c>
      <c r="B34" s="11" t="s">
        <v>9</v>
      </c>
      <c r="C34" s="13">
        <v>44165</v>
      </c>
      <c r="D34" s="6" t="s">
        <v>28</v>
      </c>
      <c r="E34" s="18" t="s">
        <v>89</v>
      </c>
      <c r="F34" s="14" t="s">
        <v>30</v>
      </c>
      <c r="G34" s="11" t="s">
        <v>13</v>
      </c>
      <c r="H34" s="11" t="s">
        <v>14</v>
      </c>
      <c r="I34" s="12" t="str">
        <f>IFERROR(((VLOOKUP(D34,#REF!,2,FALSE))+C34)+IF(#REF!="SIM",7,0)+IF(D34="PROGRAMADA","ERRO",0)," ")</f>
        <v xml:space="preserve"> </v>
      </c>
    </row>
    <row r="35" spans="1:9" ht="14.25" hidden="1" customHeight="1">
      <c r="A35" s="10" t="s">
        <v>90</v>
      </c>
      <c r="B35" s="11" t="s">
        <v>9</v>
      </c>
      <c r="C35" s="13">
        <v>44165</v>
      </c>
      <c r="D35" s="6" t="s">
        <v>32</v>
      </c>
      <c r="E35" s="14" t="s">
        <v>91</v>
      </c>
      <c r="F35" s="14" t="s">
        <v>30</v>
      </c>
      <c r="G35" s="11" t="s">
        <v>13</v>
      </c>
      <c r="H35" s="11" t="s">
        <v>14</v>
      </c>
      <c r="I35" s="12">
        <v>44281</v>
      </c>
    </row>
    <row r="36" spans="1:9" ht="14.25" hidden="1" customHeight="1">
      <c r="A36" s="10" t="s">
        <v>92</v>
      </c>
      <c r="B36" s="11" t="s">
        <v>9</v>
      </c>
      <c r="C36" s="13">
        <v>44165</v>
      </c>
      <c r="D36" s="6" t="s">
        <v>28</v>
      </c>
      <c r="E36" s="14" t="s">
        <v>93</v>
      </c>
      <c r="F36" s="14" t="s">
        <v>30</v>
      </c>
      <c r="G36" s="11" t="s">
        <v>13</v>
      </c>
      <c r="H36" s="11" t="s">
        <v>14</v>
      </c>
      <c r="I36" s="12" t="str">
        <f>IFERROR(((VLOOKUP(D36,#REF!,2,FALSE))+C36)+IF(#REF!="SIM",7,0)+IF(D36="PROGRAMADA","ERRO",0)," ")</f>
        <v xml:space="preserve"> </v>
      </c>
    </row>
    <row r="37" spans="1:9" ht="14.25" hidden="1" customHeight="1">
      <c r="A37" s="10" t="s">
        <v>94</v>
      </c>
      <c r="B37" s="11" t="s">
        <v>9</v>
      </c>
      <c r="C37" s="13">
        <v>44165</v>
      </c>
      <c r="D37" s="6" t="s">
        <v>28</v>
      </c>
      <c r="E37" s="14" t="s">
        <v>95</v>
      </c>
      <c r="F37" s="14" t="s">
        <v>22</v>
      </c>
      <c r="G37" s="11" t="s">
        <v>13</v>
      </c>
      <c r="H37" s="11" t="s">
        <v>14</v>
      </c>
      <c r="I37" s="12" t="str">
        <f>IFERROR(((VLOOKUP(D37,#REF!,2,FALSE))+C37)+IF(#REF!="SIM",7,0)+IF(D37="PROGRAMADA","ERRO",0)," ")</f>
        <v xml:space="preserve"> </v>
      </c>
    </row>
    <row r="38" spans="1:9" ht="14.25" hidden="1" customHeight="1">
      <c r="A38" s="10" t="s">
        <v>96</v>
      </c>
      <c r="B38" s="11" t="s">
        <v>9</v>
      </c>
      <c r="C38" s="13">
        <v>44165</v>
      </c>
      <c r="D38" s="6" t="s">
        <v>10</v>
      </c>
      <c r="E38" s="14" t="s">
        <v>97</v>
      </c>
      <c r="F38" s="14" t="s">
        <v>18</v>
      </c>
      <c r="G38" s="11" t="s">
        <v>13</v>
      </c>
      <c r="H38" s="11" t="s">
        <v>14</v>
      </c>
      <c r="I38" s="12" t="str">
        <f>IFERROR(((VLOOKUP(D38,#REF!,2,FALSE))+C38)+IF(#REF!="SIM",7,0)+IF(D38="PROGRAMADA","ERRO",0)," ")</f>
        <v xml:space="preserve"> </v>
      </c>
    </row>
    <row r="39" spans="1:9" ht="14.25" hidden="1" customHeight="1">
      <c r="A39" s="10" t="s">
        <v>98</v>
      </c>
      <c r="B39" s="11" t="s">
        <v>9</v>
      </c>
      <c r="C39" s="13">
        <v>44165</v>
      </c>
      <c r="D39" s="6" t="s">
        <v>32</v>
      </c>
      <c r="E39" s="14" t="s">
        <v>99</v>
      </c>
      <c r="F39" s="14" t="s">
        <v>18</v>
      </c>
      <c r="G39" s="11" t="s">
        <v>35</v>
      </c>
      <c r="H39" s="11" t="s">
        <v>14</v>
      </c>
      <c r="I39" s="12">
        <v>44225</v>
      </c>
    </row>
    <row r="40" spans="1:9" ht="14.25" hidden="1" customHeight="1">
      <c r="A40" s="10" t="s">
        <v>100</v>
      </c>
      <c r="B40" s="11" t="s">
        <v>9</v>
      </c>
      <c r="C40" s="13">
        <v>44167</v>
      </c>
      <c r="D40" s="6" t="s">
        <v>28</v>
      </c>
      <c r="E40" s="14" t="s">
        <v>101</v>
      </c>
      <c r="F40" s="14" t="s">
        <v>18</v>
      </c>
      <c r="G40" s="11" t="s">
        <v>19</v>
      </c>
      <c r="H40" s="11" t="s">
        <v>14</v>
      </c>
      <c r="I40" s="12" t="str">
        <f>IFERROR(((VLOOKUP(D40,#REF!,2,FALSE))+C40)+IF(#REF!="SIM",7,0)+IF(D40="PROGRAMADA","ERRO",0)," ")</f>
        <v xml:space="preserve"> </v>
      </c>
    </row>
    <row r="41" spans="1:9" ht="14.25" hidden="1" customHeight="1">
      <c r="A41" s="10" t="s">
        <v>102</v>
      </c>
      <c r="B41" s="11" t="s">
        <v>9</v>
      </c>
      <c r="C41" s="13">
        <v>44168</v>
      </c>
      <c r="D41" s="6" t="s">
        <v>28</v>
      </c>
      <c r="E41" s="14" t="s">
        <v>103</v>
      </c>
      <c r="F41" s="14" t="s">
        <v>34</v>
      </c>
      <c r="G41" s="11" t="s">
        <v>49</v>
      </c>
      <c r="H41" s="11" t="s">
        <v>14</v>
      </c>
      <c r="I41" s="12" t="str">
        <f>IFERROR(((VLOOKUP(D41,#REF!,2,FALSE))+C41)+IF(#REF!="SIM",7,0)+IF(D41="PROGRAMADA","ERRO",0)," ")</f>
        <v xml:space="preserve"> </v>
      </c>
    </row>
    <row r="42" spans="1:9" ht="14.25" hidden="1" customHeight="1">
      <c r="A42" s="10" t="s">
        <v>104</v>
      </c>
      <c r="B42" s="11" t="s">
        <v>9</v>
      </c>
      <c r="C42" s="13">
        <v>44168</v>
      </c>
      <c r="D42" s="6" t="s">
        <v>10</v>
      </c>
      <c r="E42" s="14" t="s">
        <v>105</v>
      </c>
      <c r="F42" s="14" t="s">
        <v>34</v>
      </c>
      <c r="G42" s="11" t="s">
        <v>49</v>
      </c>
      <c r="H42" s="11" t="s">
        <v>14</v>
      </c>
      <c r="I42" s="12" t="str">
        <f>IFERROR(((VLOOKUP(D42,#REF!,2,FALSE))+C42)+IF(#REF!="SIM",7,0)+IF(D42="PROGRAMADA","ERRO",0)," ")</f>
        <v xml:space="preserve"> </v>
      </c>
    </row>
    <row r="43" spans="1:9" ht="14.25" hidden="1" customHeight="1">
      <c r="A43" s="10" t="s">
        <v>106</v>
      </c>
      <c r="B43" s="11" t="s">
        <v>9</v>
      </c>
      <c r="C43" s="13">
        <v>44168</v>
      </c>
      <c r="D43" s="6" t="s">
        <v>10</v>
      </c>
      <c r="E43" s="14" t="s">
        <v>107</v>
      </c>
      <c r="F43" s="14" t="s">
        <v>34</v>
      </c>
      <c r="G43" s="11" t="s">
        <v>13</v>
      </c>
      <c r="H43" s="11" t="s">
        <v>14</v>
      </c>
      <c r="I43" s="12" t="str">
        <f>IFERROR(((VLOOKUP(D43,#REF!,2,FALSE))+C43)+IF(#REF!="SIM",7,0)+IF(D43="PROGRAMADA","ERRO",0)," ")</f>
        <v xml:space="preserve"> </v>
      </c>
    </row>
    <row r="44" spans="1:9" ht="14.25" hidden="1" customHeight="1">
      <c r="A44" s="10" t="s">
        <v>108</v>
      </c>
      <c r="B44" s="15" t="s">
        <v>9</v>
      </c>
      <c r="C44" s="13">
        <v>44168</v>
      </c>
      <c r="D44" s="6" t="s">
        <v>28</v>
      </c>
      <c r="E44" s="14" t="s">
        <v>109</v>
      </c>
      <c r="F44" s="14" t="s">
        <v>30</v>
      </c>
      <c r="G44" s="11" t="s">
        <v>13</v>
      </c>
      <c r="H44" s="11" t="s">
        <v>14</v>
      </c>
      <c r="I44" s="12" t="str">
        <f>IFERROR(((VLOOKUP(D44,#REF!,2,FALSE))+C44)+IF(#REF!="SIM",7,0)+IF(D44="PROGRAMADA","ERRO",0)," ")</f>
        <v xml:space="preserve"> </v>
      </c>
    </row>
    <row r="45" spans="1:9" ht="14.25" hidden="1" customHeight="1">
      <c r="A45" s="10" t="s">
        <v>110</v>
      </c>
      <c r="B45" s="11" t="s">
        <v>9</v>
      </c>
      <c r="C45" s="13">
        <v>44168</v>
      </c>
      <c r="D45" s="6" t="s">
        <v>28</v>
      </c>
      <c r="E45" s="14" t="s">
        <v>111</v>
      </c>
      <c r="F45" s="14" t="s">
        <v>34</v>
      </c>
      <c r="G45" s="11" t="s">
        <v>26</v>
      </c>
      <c r="H45" s="11" t="s">
        <v>14</v>
      </c>
      <c r="I45" s="12" t="str">
        <f>IFERROR(((VLOOKUP(D45,#REF!,2,FALSE))+C45)+IF(#REF!="SIM",7,0)+IF(D45="PROGRAMADA","ERRO",0)," ")</f>
        <v xml:space="preserve"> </v>
      </c>
    </row>
    <row r="46" spans="1:9" ht="14.25" hidden="1" customHeight="1">
      <c r="A46" s="10" t="s">
        <v>112</v>
      </c>
      <c r="B46" s="11" t="s">
        <v>9</v>
      </c>
      <c r="C46" s="13">
        <v>44169</v>
      </c>
      <c r="D46" s="6" t="s">
        <v>10</v>
      </c>
      <c r="E46" s="14" t="s">
        <v>113</v>
      </c>
      <c r="F46" s="14" t="s">
        <v>22</v>
      </c>
      <c r="G46" s="11" t="s">
        <v>23</v>
      </c>
      <c r="H46" s="11" t="s">
        <v>14</v>
      </c>
      <c r="I46" s="12" t="str">
        <f>IFERROR(((VLOOKUP(D46,#REF!,2,FALSE))+C46)+IF(#REF!="SIM",7,0)+IF(D46="PROGRAMADA","ERRO",0)," ")</f>
        <v xml:space="preserve"> </v>
      </c>
    </row>
    <row r="47" spans="1:9" ht="14.25" hidden="1" customHeight="1">
      <c r="A47" s="10" t="s">
        <v>114</v>
      </c>
      <c r="B47" s="11" t="s">
        <v>9</v>
      </c>
      <c r="C47" s="13">
        <v>44169</v>
      </c>
      <c r="D47" s="6" t="s">
        <v>10</v>
      </c>
      <c r="E47" s="14" t="s">
        <v>115</v>
      </c>
      <c r="F47" s="14" t="s">
        <v>34</v>
      </c>
      <c r="G47" s="11" t="s">
        <v>116</v>
      </c>
      <c r="H47" s="11" t="s">
        <v>14</v>
      </c>
      <c r="I47" s="12">
        <v>44396</v>
      </c>
    </row>
    <row r="48" spans="1:9" ht="14.25" hidden="1" customHeight="1">
      <c r="A48" s="10" t="s">
        <v>117</v>
      </c>
      <c r="B48" s="11" t="s">
        <v>9</v>
      </c>
      <c r="C48" s="13">
        <v>44169</v>
      </c>
      <c r="D48" s="6" t="s">
        <v>32</v>
      </c>
      <c r="E48" s="14" t="s">
        <v>118</v>
      </c>
      <c r="F48" s="14" t="s">
        <v>30</v>
      </c>
      <c r="G48" s="11" t="s">
        <v>23</v>
      </c>
      <c r="H48" s="11" t="s">
        <v>14</v>
      </c>
      <c r="I48" s="12">
        <f>C48+30</f>
        <v>44199</v>
      </c>
    </row>
    <row r="49" spans="1:9" ht="14.25" hidden="1" customHeight="1">
      <c r="A49" s="10" t="s">
        <v>119</v>
      </c>
      <c r="B49" s="15" t="s">
        <v>9</v>
      </c>
      <c r="C49" s="13">
        <v>44169</v>
      </c>
      <c r="D49" s="6" t="s">
        <v>10</v>
      </c>
      <c r="E49" s="14" t="s">
        <v>120</v>
      </c>
      <c r="F49" s="14" t="s">
        <v>34</v>
      </c>
      <c r="G49" s="11" t="s">
        <v>13</v>
      </c>
      <c r="H49" s="11" t="s">
        <v>14</v>
      </c>
      <c r="I49" s="12" t="str">
        <f>IFERROR(((VLOOKUP(D49,#REF!,2,FALSE))+C49)+IF(#REF!="SIM",7,0)+IF(D49="PROGRAMADA","ERRO",0)," ")</f>
        <v xml:space="preserve"> </v>
      </c>
    </row>
    <row r="50" spans="1:9" ht="14.25" hidden="1" customHeight="1">
      <c r="A50" s="10" t="s">
        <v>121</v>
      </c>
      <c r="B50" s="11" t="s">
        <v>9</v>
      </c>
      <c r="C50" s="13">
        <v>44169</v>
      </c>
      <c r="D50" s="6" t="s">
        <v>16</v>
      </c>
      <c r="E50" s="14" t="s">
        <v>122</v>
      </c>
      <c r="F50" s="14" t="s">
        <v>123</v>
      </c>
      <c r="G50" s="11" t="s">
        <v>49</v>
      </c>
      <c r="H50" s="11" t="s">
        <v>14</v>
      </c>
      <c r="I50" s="12" t="str">
        <f>IFERROR(((VLOOKUP(D50,#REF!,2,FALSE))+C50)+IF(#REF!="SIM",7,0)+IF(D50="PROGRAMADA","ERRO",0)," ")</f>
        <v xml:space="preserve"> </v>
      </c>
    </row>
    <row r="51" spans="1:9" ht="14.25" hidden="1" customHeight="1">
      <c r="A51" s="10" t="s">
        <v>124</v>
      </c>
      <c r="B51" s="11" t="s">
        <v>9</v>
      </c>
      <c r="C51" s="13">
        <v>44169</v>
      </c>
      <c r="D51" s="6" t="s">
        <v>10</v>
      </c>
      <c r="E51" s="14" t="s">
        <v>125</v>
      </c>
      <c r="F51" s="14" t="s">
        <v>30</v>
      </c>
      <c r="G51" s="11" t="s">
        <v>26</v>
      </c>
      <c r="H51" s="11" t="s">
        <v>14</v>
      </c>
      <c r="I51" s="12" t="str">
        <f>IFERROR(((VLOOKUP(D51,#REF!,2,FALSE))+C51)+IF(#REF!="SIM",7,0)+IF(D51="PROGRAMADA","ERRO",0)," ")</f>
        <v xml:space="preserve"> </v>
      </c>
    </row>
    <row r="52" spans="1:9" ht="14.25" hidden="1" customHeight="1">
      <c r="A52" s="10" t="s">
        <v>126</v>
      </c>
      <c r="B52" s="11" t="s">
        <v>9</v>
      </c>
      <c r="C52" s="13">
        <v>44169</v>
      </c>
      <c r="D52" s="6" t="s">
        <v>10</v>
      </c>
      <c r="E52" s="14" t="s">
        <v>127</v>
      </c>
      <c r="F52" s="14" t="s">
        <v>30</v>
      </c>
      <c r="G52" s="11" t="s">
        <v>128</v>
      </c>
      <c r="H52" s="11" t="s">
        <v>14</v>
      </c>
      <c r="I52" s="12" t="str">
        <f>IFERROR(((VLOOKUP(D52,#REF!,2,FALSE))+C52)+IF(#REF!="SIM",7,0)+IF(D52="PROGRAMADA","ERRO",0)," ")</f>
        <v xml:space="preserve"> </v>
      </c>
    </row>
    <row r="53" spans="1:9" ht="14.25" hidden="1" customHeight="1">
      <c r="A53" s="10" t="s">
        <v>129</v>
      </c>
      <c r="B53" s="11" t="s">
        <v>9</v>
      </c>
      <c r="C53" s="13">
        <v>44169</v>
      </c>
      <c r="D53" s="6" t="s">
        <v>10</v>
      </c>
      <c r="E53" s="18" t="s">
        <v>130</v>
      </c>
      <c r="F53" s="14" t="s">
        <v>131</v>
      </c>
      <c r="G53" s="11" t="s">
        <v>23</v>
      </c>
      <c r="H53" s="11" t="s">
        <v>14</v>
      </c>
      <c r="I53" s="12" t="str">
        <f>IFERROR(((VLOOKUP(D53,#REF!,2,FALSE))+C53)+IF(#REF!="SIM",7,0)+IF(D53="PROGRAMADA","ERRO",0)," ")</f>
        <v xml:space="preserve"> </v>
      </c>
    </row>
    <row r="54" spans="1:9" ht="14.25" hidden="1" customHeight="1">
      <c r="A54" s="10" t="s">
        <v>132</v>
      </c>
      <c r="B54" s="11" t="s">
        <v>9</v>
      </c>
      <c r="C54" s="13">
        <v>44169</v>
      </c>
      <c r="D54" s="6" t="s">
        <v>28</v>
      </c>
      <c r="E54" s="14" t="s">
        <v>133</v>
      </c>
      <c r="F54" s="14" t="s">
        <v>30</v>
      </c>
      <c r="G54" s="11" t="s">
        <v>49</v>
      </c>
      <c r="H54" s="11" t="s">
        <v>14</v>
      </c>
      <c r="I54" s="12" t="str">
        <f>IFERROR(((VLOOKUP(D54,#REF!,2,FALSE))+C54)+IF(#REF!="SIM",7,0)+IF(D54="PROGRAMADA","ERRO",0)," ")</f>
        <v xml:space="preserve"> </v>
      </c>
    </row>
    <row r="55" spans="1:9" ht="14.25" hidden="1" customHeight="1">
      <c r="A55" s="10" t="s">
        <v>134</v>
      </c>
      <c r="B55" s="11" t="s">
        <v>9</v>
      </c>
      <c r="C55" s="13">
        <v>44172</v>
      </c>
      <c r="D55" s="6" t="s">
        <v>10</v>
      </c>
      <c r="E55" s="14" t="s">
        <v>135</v>
      </c>
      <c r="F55" s="14" t="s">
        <v>30</v>
      </c>
      <c r="G55" s="11" t="s">
        <v>49</v>
      </c>
      <c r="H55" s="11" t="s">
        <v>14</v>
      </c>
      <c r="I55" s="12" t="str">
        <f>IFERROR(((VLOOKUP(D55,#REF!,2,FALSE))+C55)+IF(#REF!="SIM",7,0)+IF(D55="PROGRAMADA","ERRO",0)," ")</f>
        <v xml:space="preserve"> </v>
      </c>
    </row>
    <row r="56" spans="1:9" ht="14.25" hidden="1" customHeight="1">
      <c r="A56" s="10" t="s">
        <v>136</v>
      </c>
      <c r="B56" s="11" t="s">
        <v>9</v>
      </c>
      <c r="C56" s="13">
        <v>44172</v>
      </c>
      <c r="D56" s="6" t="s">
        <v>10</v>
      </c>
      <c r="E56" s="14" t="s">
        <v>137</v>
      </c>
      <c r="F56" s="14" t="s">
        <v>22</v>
      </c>
      <c r="G56" s="11" t="s">
        <v>13</v>
      </c>
      <c r="H56" s="11" t="s">
        <v>14</v>
      </c>
      <c r="I56" s="12" t="str">
        <f>IFERROR(((VLOOKUP(D56,#REF!,2,FALSE))+C56)+IF(#REF!="SIM",7,0)+IF(D56="PROGRAMADA","ERRO",0)," ")</f>
        <v xml:space="preserve"> </v>
      </c>
    </row>
    <row r="57" spans="1:9" ht="14.25" hidden="1" customHeight="1">
      <c r="A57" s="10" t="s">
        <v>138</v>
      </c>
      <c r="B57" s="11" t="s">
        <v>9</v>
      </c>
      <c r="C57" s="13">
        <v>44172</v>
      </c>
      <c r="D57" s="6" t="s">
        <v>28</v>
      </c>
      <c r="E57" s="14" t="s">
        <v>139</v>
      </c>
      <c r="F57" s="14" t="s">
        <v>34</v>
      </c>
      <c r="G57" s="11" t="s">
        <v>13</v>
      </c>
      <c r="H57" s="11" t="s">
        <v>14</v>
      </c>
      <c r="I57" s="12" t="str">
        <f>IFERROR(((VLOOKUP(D57,#REF!,2,FALSE))+C57)+IF(#REF!="SIM",7,0)+IF(D57="PROGRAMADA","ERRO",0)," ")</f>
        <v xml:space="preserve"> </v>
      </c>
    </row>
    <row r="58" spans="1:9" ht="14.25" hidden="1" customHeight="1">
      <c r="A58" s="10" t="s">
        <v>140</v>
      </c>
      <c r="B58" s="11" t="s">
        <v>9</v>
      </c>
      <c r="C58" s="13">
        <v>44173</v>
      </c>
      <c r="D58" s="6" t="s">
        <v>16</v>
      </c>
      <c r="E58" s="14" t="s">
        <v>141</v>
      </c>
      <c r="F58" s="14" t="s">
        <v>34</v>
      </c>
      <c r="G58" s="11" t="s">
        <v>23</v>
      </c>
      <c r="H58" s="11" t="s">
        <v>14</v>
      </c>
      <c r="I58" s="12" t="str">
        <f>IFERROR(((VLOOKUP(D58,#REF!,2,FALSE))+C58)+IF(#REF!="SIM",7,0)+IF(D58="PROGRAMADA","ERRO",0)," ")</f>
        <v xml:space="preserve"> </v>
      </c>
    </row>
    <row r="59" spans="1:9" ht="14.25" hidden="1" customHeight="1">
      <c r="A59" s="10" t="s">
        <v>142</v>
      </c>
      <c r="B59" s="11" t="s">
        <v>9</v>
      </c>
      <c r="C59" s="13">
        <v>44173</v>
      </c>
      <c r="D59" s="6" t="s">
        <v>28</v>
      </c>
      <c r="E59" s="14" t="s">
        <v>143</v>
      </c>
      <c r="F59" s="14" t="s">
        <v>30</v>
      </c>
      <c r="G59" s="11" t="s">
        <v>13</v>
      </c>
      <c r="H59" s="11" t="s">
        <v>14</v>
      </c>
      <c r="I59" s="12" t="str">
        <f>IFERROR(((VLOOKUP(D59,#REF!,2,FALSE))+C59)+IF(#REF!="SIM",7,0)+IF(D59="PROGRAMADA","ERRO",0)," ")</f>
        <v xml:space="preserve"> </v>
      </c>
    </row>
    <row r="60" spans="1:9" ht="14.25" hidden="1" customHeight="1">
      <c r="A60" s="10" t="s">
        <v>144</v>
      </c>
      <c r="B60" s="11" t="s">
        <v>9</v>
      </c>
      <c r="C60" s="13">
        <v>44173</v>
      </c>
      <c r="D60" s="6" t="s">
        <v>28</v>
      </c>
      <c r="E60" s="14" t="s">
        <v>145</v>
      </c>
      <c r="F60" s="14" t="s">
        <v>146</v>
      </c>
      <c r="G60" s="11" t="s">
        <v>13</v>
      </c>
      <c r="H60" s="11" t="s">
        <v>14</v>
      </c>
      <c r="I60" s="12" t="str">
        <f>IFERROR(((VLOOKUP(D60,#REF!,2,FALSE))+C60)+IF(#REF!="SIM",7,0)+IF(D60="PROGRAMADA","ERRO",0)," ")</f>
        <v xml:space="preserve"> </v>
      </c>
    </row>
    <row r="61" spans="1:9" ht="14.25" hidden="1" customHeight="1">
      <c r="A61" s="10" t="s">
        <v>147</v>
      </c>
      <c r="B61" s="16" t="s">
        <v>9</v>
      </c>
      <c r="C61" s="13">
        <v>44175</v>
      </c>
      <c r="D61" s="6" t="s">
        <v>32</v>
      </c>
      <c r="E61" s="14" t="s">
        <v>148</v>
      </c>
      <c r="F61" s="14" t="s">
        <v>30</v>
      </c>
      <c r="G61" s="11" t="s">
        <v>149</v>
      </c>
      <c r="H61" s="11" t="s">
        <v>14</v>
      </c>
      <c r="I61" s="12">
        <v>44220</v>
      </c>
    </row>
    <row r="62" spans="1:9" ht="14.25" hidden="1" customHeight="1">
      <c r="A62" s="10" t="s">
        <v>150</v>
      </c>
      <c r="B62" s="11" t="s">
        <v>9</v>
      </c>
      <c r="C62" s="13">
        <v>44175</v>
      </c>
      <c r="D62" s="6" t="s">
        <v>32</v>
      </c>
      <c r="E62" s="14" t="s">
        <v>151</v>
      </c>
      <c r="F62" s="14" t="s">
        <v>131</v>
      </c>
      <c r="G62" s="11" t="s">
        <v>23</v>
      </c>
      <c r="H62" s="11" t="s">
        <v>14</v>
      </c>
      <c r="I62" s="12">
        <f>C62+30</f>
        <v>44205</v>
      </c>
    </row>
    <row r="63" spans="1:9" ht="14.25" hidden="1" customHeight="1">
      <c r="A63" s="10" t="s">
        <v>152</v>
      </c>
      <c r="B63" s="11" t="s">
        <v>9</v>
      </c>
      <c r="C63" s="13">
        <v>44175</v>
      </c>
      <c r="D63" s="6" t="s">
        <v>10</v>
      </c>
      <c r="E63" s="14" t="s">
        <v>153</v>
      </c>
      <c r="F63" s="14" t="s">
        <v>22</v>
      </c>
      <c r="G63" s="11" t="s">
        <v>23</v>
      </c>
      <c r="H63" s="11" t="s">
        <v>14</v>
      </c>
      <c r="I63" s="12" t="str">
        <f>IFERROR(((VLOOKUP(D63,#REF!,2,FALSE))+C63)+IF(#REF!="SIM",7,0)+IF(D63="PROGRAMADA","ERRO",0)," ")</f>
        <v xml:space="preserve"> </v>
      </c>
    </row>
    <row r="64" spans="1:9" ht="14.25" hidden="1" customHeight="1">
      <c r="A64" s="10" t="s">
        <v>154</v>
      </c>
      <c r="B64" s="15" t="s">
        <v>155</v>
      </c>
      <c r="C64" s="13">
        <v>44175</v>
      </c>
      <c r="D64" s="6" t="s">
        <v>32</v>
      </c>
      <c r="E64" s="14" t="s">
        <v>156</v>
      </c>
      <c r="F64" s="14" t="s">
        <v>30</v>
      </c>
      <c r="G64" s="11" t="s">
        <v>116</v>
      </c>
      <c r="H64" s="11" t="s">
        <v>157</v>
      </c>
      <c r="I64" s="12">
        <v>44266</v>
      </c>
    </row>
    <row r="65" spans="1:9" ht="14.25" hidden="1" customHeight="1">
      <c r="A65" s="10" t="s">
        <v>158</v>
      </c>
      <c r="B65" s="11" t="s">
        <v>9</v>
      </c>
      <c r="C65" s="13">
        <v>44175</v>
      </c>
      <c r="D65" s="6" t="s">
        <v>32</v>
      </c>
      <c r="E65" s="14" t="s">
        <v>159</v>
      </c>
      <c r="F65" s="14" t="s">
        <v>12</v>
      </c>
      <c r="G65" s="11" t="s">
        <v>13</v>
      </c>
      <c r="H65" s="11" t="s">
        <v>14</v>
      </c>
      <c r="I65" s="12">
        <v>44274</v>
      </c>
    </row>
    <row r="66" spans="1:9" ht="14.25" hidden="1" customHeight="1">
      <c r="A66" s="10" t="s">
        <v>160</v>
      </c>
      <c r="B66" s="11" t="s">
        <v>9</v>
      </c>
      <c r="C66" s="13">
        <v>44175</v>
      </c>
      <c r="D66" s="6" t="s">
        <v>32</v>
      </c>
      <c r="E66" s="14" t="s">
        <v>161</v>
      </c>
      <c r="F66" s="14" t="s">
        <v>30</v>
      </c>
      <c r="G66" s="11" t="s">
        <v>13</v>
      </c>
      <c r="H66" s="11" t="s">
        <v>14</v>
      </c>
      <c r="I66" s="12">
        <v>44449</v>
      </c>
    </row>
    <row r="67" spans="1:9" ht="14.25" hidden="1" customHeight="1">
      <c r="A67" s="10" t="s">
        <v>162</v>
      </c>
      <c r="B67" s="11" t="s">
        <v>9</v>
      </c>
      <c r="C67" s="13">
        <v>44175</v>
      </c>
      <c r="D67" s="6" t="s">
        <v>10</v>
      </c>
      <c r="E67" s="14" t="s">
        <v>163</v>
      </c>
      <c r="F67" s="14" t="s">
        <v>22</v>
      </c>
      <c r="G67" s="11" t="s">
        <v>26</v>
      </c>
      <c r="H67" s="11" t="s">
        <v>14</v>
      </c>
      <c r="I67" s="12" t="str">
        <f>IFERROR(((VLOOKUP(D67,#REF!,2,FALSE))+C67)+IF(#REF!="SIM",7,0)+IF(D67="PROGRAMADA","ERRO",0)," ")</f>
        <v xml:space="preserve"> </v>
      </c>
    </row>
    <row r="68" spans="1:9" ht="14.25" hidden="1" customHeight="1">
      <c r="A68" s="10" t="s">
        <v>164</v>
      </c>
      <c r="B68" s="11" t="s">
        <v>9</v>
      </c>
      <c r="C68" s="13">
        <v>44175</v>
      </c>
      <c r="D68" s="6" t="s">
        <v>10</v>
      </c>
      <c r="E68" s="14" t="s">
        <v>165</v>
      </c>
      <c r="F68" s="14" t="s">
        <v>22</v>
      </c>
      <c r="G68" s="11" t="s">
        <v>26</v>
      </c>
      <c r="H68" s="11" t="s">
        <v>14</v>
      </c>
      <c r="I68" s="12" t="str">
        <f>IFERROR(((VLOOKUP(D68,#REF!,2,FALSE))+C68)+IF(#REF!="SIM",7,0)+IF(D68="PROGRAMADA","ERRO",0)," ")</f>
        <v xml:space="preserve"> </v>
      </c>
    </row>
    <row r="69" spans="1:9" ht="14.25" hidden="1" customHeight="1">
      <c r="A69" s="10" t="s">
        <v>166</v>
      </c>
      <c r="B69" s="11" t="s">
        <v>9</v>
      </c>
      <c r="C69" s="13">
        <v>44175</v>
      </c>
      <c r="D69" s="6" t="s">
        <v>16</v>
      </c>
      <c r="E69" s="14" t="s">
        <v>167</v>
      </c>
      <c r="F69" s="14" t="s">
        <v>18</v>
      </c>
      <c r="G69" s="11" t="s">
        <v>13</v>
      </c>
      <c r="H69" s="11" t="s">
        <v>14</v>
      </c>
      <c r="I69" s="12" t="str">
        <f>IFERROR(((VLOOKUP(D69,#REF!,2,FALSE))+C69)+IF(#REF!="SIM",7,0)+IF(D69="PROGRAMADA","ERRO",0)," ")</f>
        <v xml:space="preserve"> </v>
      </c>
    </row>
    <row r="70" spans="1:9" ht="14.25" hidden="1" customHeight="1">
      <c r="A70" s="10" t="s">
        <v>168</v>
      </c>
      <c r="B70" s="19" t="s">
        <v>9</v>
      </c>
      <c r="C70" s="13">
        <v>44176</v>
      </c>
      <c r="D70" s="6" t="s">
        <v>10</v>
      </c>
      <c r="E70" s="14" t="s">
        <v>169</v>
      </c>
      <c r="F70" s="14" t="s">
        <v>34</v>
      </c>
      <c r="G70" s="11" t="s">
        <v>23</v>
      </c>
      <c r="H70" s="11" t="s">
        <v>14</v>
      </c>
      <c r="I70" s="12" t="str">
        <f>IFERROR(((VLOOKUP(D70,#REF!,2,FALSE))+C70)+IF(#REF!="SIM",7,0)+IF(D70="PROGRAMADA","ERRO",0)," ")</f>
        <v xml:space="preserve"> </v>
      </c>
    </row>
    <row r="71" spans="1:9" ht="14.25" hidden="1" customHeight="1">
      <c r="A71" s="10" t="s">
        <v>170</v>
      </c>
      <c r="B71" s="11" t="s">
        <v>9</v>
      </c>
      <c r="C71" s="13">
        <v>44176</v>
      </c>
      <c r="D71" s="6" t="s">
        <v>10</v>
      </c>
      <c r="E71" s="14" t="s">
        <v>171</v>
      </c>
      <c r="F71" s="14" t="s">
        <v>30</v>
      </c>
      <c r="G71" s="11" t="s">
        <v>23</v>
      </c>
      <c r="H71" s="11" t="s">
        <v>14</v>
      </c>
      <c r="I71" s="12" t="str">
        <f>IFERROR(((VLOOKUP(D71,#REF!,2,FALSE))+C71)+IF(#REF!="SIM",7,0)+IF(D71="PROGRAMADA","ERRO",0)," ")</f>
        <v xml:space="preserve"> </v>
      </c>
    </row>
    <row r="72" spans="1:9" ht="14.25" hidden="1" customHeight="1">
      <c r="A72" s="10" t="s">
        <v>172</v>
      </c>
      <c r="B72" s="11" t="s">
        <v>9</v>
      </c>
      <c r="C72" s="13">
        <v>44176</v>
      </c>
      <c r="D72" s="6" t="s">
        <v>28</v>
      </c>
      <c r="E72" s="14" t="s">
        <v>173</v>
      </c>
      <c r="F72" s="14" t="s">
        <v>30</v>
      </c>
      <c r="G72" s="11" t="s">
        <v>26</v>
      </c>
      <c r="H72" s="11" t="s">
        <v>14</v>
      </c>
      <c r="I72" s="12" t="str">
        <f>IFERROR(((VLOOKUP(D72,#REF!,2,FALSE))+C72)+IF(#REF!="SIM",7,0)+IF(D72="PROGRAMADA","ERRO",0)," ")</f>
        <v xml:space="preserve"> </v>
      </c>
    </row>
    <row r="73" spans="1:9" ht="14.25" hidden="1" customHeight="1">
      <c r="A73" s="10" t="s">
        <v>174</v>
      </c>
      <c r="B73" s="11" t="s">
        <v>9</v>
      </c>
      <c r="C73" s="13">
        <v>44179</v>
      </c>
      <c r="D73" s="6" t="s">
        <v>16</v>
      </c>
      <c r="E73" s="14" t="s">
        <v>175</v>
      </c>
      <c r="F73" s="14" t="s">
        <v>30</v>
      </c>
      <c r="G73" s="11" t="s">
        <v>23</v>
      </c>
      <c r="H73" s="11" t="s">
        <v>14</v>
      </c>
      <c r="I73" s="12" t="str">
        <f>IFERROR(((VLOOKUP(D73,#REF!,2,FALSE))+C73)+IF(#REF!="SIM",7,0)+IF(D73="PROGRAMADA","ERRO",0)," ")</f>
        <v xml:space="preserve"> </v>
      </c>
    </row>
    <row r="74" spans="1:9" ht="14.25" hidden="1" customHeight="1">
      <c r="A74" s="10" t="s">
        <v>176</v>
      </c>
      <c r="B74" s="11" t="s">
        <v>9</v>
      </c>
      <c r="C74" s="13">
        <v>44179</v>
      </c>
      <c r="D74" s="6" t="s">
        <v>16</v>
      </c>
      <c r="E74" s="14" t="s">
        <v>177</v>
      </c>
      <c r="F74" s="14" t="s">
        <v>34</v>
      </c>
      <c r="G74" s="11" t="s">
        <v>26</v>
      </c>
      <c r="H74" s="11" t="s">
        <v>14</v>
      </c>
      <c r="I74" s="12" t="str">
        <f>IFERROR(((VLOOKUP(D74,#REF!,2,FALSE))+C74)+IF(#REF!="SIM",7,0)+IF(D74="PROGRAMADA","ERRO",0)," ")</f>
        <v xml:space="preserve"> </v>
      </c>
    </row>
    <row r="75" spans="1:9" ht="14.25" hidden="1" customHeight="1">
      <c r="A75" s="10" t="s">
        <v>178</v>
      </c>
      <c r="B75" s="11" t="s">
        <v>9</v>
      </c>
      <c r="C75" s="13">
        <v>44179</v>
      </c>
      <c r="D75" s="6" t="s">
        <v>32</v>
      </c>
      <c r="E75" s="14" t="s">
        <v>179</v>
      </c>
      <c r="F75" s="14" t="s">
        <v>30</v>
      </c>
      <c r="G75" s="11" t="s">
        <v>26</v>
      </c>
      <c r="H75" s="11" t="s">
        <v>14</v>
      </c>
      <c r="I75" s="12">
        <v>44347</v>
      </c>
    </row>
    <row r="76" spans="1:9" ht="14.25" hidden="1" customHeight="1">
      <c r="A76" s="10" t="s">
        <v>180</v>
      </c>
      <c r="B76" s="11" t="s">
        <v>9</v>
      </c>
      <c r="C76" s="13">
        <v>44182</v>
      </c>
      <c r="D76" s="6" t="s">
        <v>32</v>
      </c>
      <c r="E76" s="14" t="s">
        <v>181</v>
      </c>
      <c r="F76" s="14" t="s">
        <v>22</v>
      </c>
      <c r="G76" s="11" t="s">
        <v>116</v>
      </c>
      <c r="H76" s="11" t="s">
        <v>14</v>
      </c>
      <c r="I76" s="12">
        <v>44198</v>
      </c>
    </row>
    <row r="77" spans="1:9" ht="14.25" hidden="1" customHeight="1">
      <c r="A77" s="10" t="s">
        <v>182</v>
      </c>
      <c r="B77" s="11" t="s">
        <v>9</v>
      </c>
      <c r="C77" s="13">
        <v>44182</v>
      </c>
      <c r="D77" s="6" t="s">
        <v>10</v>
      </c>
      <c r="E77" s="14" t="s">
        <v>183</v>
      </c>
      <c r="F77" s="14" t="s">
        <v>22</v>
      </c>
      <c r="G77" s="11" t="s">
        <v>23</v>
      </c>
      <c r="H77" s="11" t="s">
        <v>14</v>
      </c>
      <c r="I77" s="12" t="str">
        <f>IFERROR(((VLOOKUP(D77,#REF!,2,FALSE))+C77)+IF(#REF!="SIM",7,0)+IF(D77="PROGRAMADA","ERRO",0)," ")</f>
        <v xml:space="preserve"> </v>
      </c>
    </row>
    <row r="78" spans="1:9" ht="14.25" hidden="1" customHeight="1">
      <c r="A78" s="10" t="s">
        <v>184</v>
      </c>
      <c r="B78" s="11" t="s">
        <v>9</v>
      </c>
      <c r="C78" s="13">
        <v>44183</v>
      </c>
      <c r="D78" s="6" t="s">
        <v>32</v>
      </c>
      <c r="E78" s="14" t="s">
        <v>185</v>
      </c>
      <c r="F78" s="14" t="s">
        <v>30</v>
      </c>
      <c r="G78" s="11" t="s">
        <v>49</v>
      </c>
      <c r="H78" s="11" t="s">
        <v>14</v>
      </c>
      <c r="I78" s="12">
        <f>C78+30</f>
        <v>44213</v>
      </c>
    </row>
    <row r="79" spans="1:9" ht="14.25" hidden="1" customHeight="1">
      <c r="A79" s="10" t="s">
        <v>186</v>
      </c>
      <c r="B79" s="11" t="s">
        <v>9</v>
      </c>
      <c r="C79" s="13">
        <v>44183</v>
      </c>
      <c r="D79" s="6" t="s">
        <v>32</v>
      </c>
      <c r="E79" s="14" t="s">
        <v>187</v>
      </c>
      <c r="F79" s="14" t="s">
        <v>30</v>
      </c>
      <c r="G79" s="11" t="s">
        <v>49</v>
      </c>
      <c r="H79" s="11" t="s">
        <v>14</v>
      </c>
      <c r="I79" s="12">
        <f>C79+30</f>
        <v>44213</v>
      </c>
    </row>
    <row r="80" spans="1:9" ht="14.25" hidden="1" customHeight="1">
      <c r="A80" s="10" t="s">
        <v>188</v>
      </c>
      <c r="B80" s="15" t="s">
        <v>155</v>
      </c>
      <c r="C80" s="13">
        <v>44183</v>
      </c>
      <c r="D80" s="6" t="s">
        <v>28</v>
      </c>
      <c r="E80" s="14" t="s">
        <v>189</v>
      </c>
      <c r="F80" s="14" t="s">
        <v>30</v>
      </c>
      <c r="G80" s="11" t="s">
        <v>49</v>
      </c>
      <c r="H80" s="11" t="s">
        <v>157</v>
      </c>
      <c r="I80" s="12">
        <v>44183</v>
      </c>
    </row>
    <row r="81" spans="1:9" ht="14.25" hidden="1" customHeight="1">
      <c r="A81" s="10" t="s">
        <v>190</v>
      </c>
      <c r="B81" s="11" t="s">
        <v>9</v>
      </c>
      <c r="C81" s="13">
        <v>44183</v>
      </c>
      <c r="D81" s="6" t="s">
        <v>10</v>
      </c>
      <c r="E81" s="18" t="s">
        <v>191</v>
      </c>
      <c r="F81" s="14" t="s">
        <v>30</v>
      </c>
      <c r="G81" s="11" t="s">
        <v>26</v>
      </c>
      <c r="H81" s="11" t="s">
        <v>14</v>
      </c>
      <c r="I81" s="12" t="str">
        <f>IFERROR(((VLOOKUP(D81,#REF!,2,FALSE))+C81)+IF(#REF!="SIM",7,0)+IF(D81="PROGRAMADA","ERRO",0)," ")</f>
        <v xml:space="preserve"> </v>
      </c>
    </row>
    <row r="82" spans="1:9" ht="14.25" hidden="1" customHeight="1">
      <c r="A82" s="10" t="s">
        <v>192</v>
      </c>
      <c r="B82" s="11" t="s">
        <v>9</v>
      </c>
      <c r="C82" s="13">
        <v>44183</v>
      </c>
      <c r="D82" s="6" t="s">
        <v>32</v>
      </c>
      <c r="E82" s="14" t="s">
        <v>193</v>
      </c>
      <c r="F82" s="14" t="s">
        <v>34</v>
      </c>
      <c r="G82" s="11" t="s">
        <v>23</v>
      </c>
      <c r="H82" s="11" t="s">
        <v>14</v>
      </c>
      <c r="I82" s="12">
        <f>C82+30</f>
        <v>44213</v>
      </c>
    </row>
    <row r="83" spans="1:9" ht="14.25" hidden="1" customHeight="1">
      <c r="A83" s="10" t="s">
        <v>194</v>
      </c>
      <c r="B83" s="11" t="s">
        <v>9</v>
      </c>
      <c r="C83" s="13">
        <v>44183</v>
      </c>
      <c r="D83" s="6" t="s">
        <v>10</v>
      </c>
      <c r="E83" s="14" t="s">
        <v>195</v>
      </c>
      <c r="F83" s="14" t="s">
        <v>146</v>
      </c>
      <c r="G83" s="11" t="s">
        <v>23</v>
      </c>
      <c r="H83" s="11" t="s">
        <v>14</v>
      </c>
      <c r="I83" s="12" t="str">
        <f>IFERROR(((VLOOKUP(D83,#REF!,2,FALSE))+C83)+IF(#REF!="SIM",7,0)+IF(D83="PROGRAMADA","ERRO",0)," ")</f>
        <v xml:space="preserve"> </v>
      </c>
    </row>
    <row r="84" spans="1:9" ht="14.25" hidden="1" customHeight="1">
      <c r="A84" s="10" t="s">
        <v>196</v>
      </c>
      <c r="B84" s="11" t="s">
        <v>9</v>
      </c>
      <c r="C84" s="13">
        <v>44186</v>
      </c>
      <c r="D84" s="6" t="s">
        <v>28</v>
      </c>
      <c r="E84" s="14" t="s">
        <v>197</v>
      </c>
      <c r="F84" s="14" t="s">
        <v>22</v>
      </c>
      <c r="G84" s="11" t="s">
        <v>49</v>
      </c>
      <c r="H84" s="11" t="s">
        <v>14</v>
      </c>
      <c r="I84" s="12" t="str">
        <f>IFERROR(((VLOOKUP(D84,#REF!,2,FALSE))+C84)+IF(#REF!="SIM",7,0)+IF(D84="PROGRAMADA","ERRO",0)," ")</f>
        <v xml:space="preserve"> </v>
      </c>
    </row>
    <row r="85" spans="1:9" ht="14.25" hidden="1" customHeight="1">
      <c r="A85" s="10" t="s">
        <v>198</v>
      </c>
      <c r="B85" s="11" t="s">
        <v>9</v>
      </c>
      <c r="C85" s="13">
        <v>44186</v>
      </c>
      <c r="D85" s="6" t="s">
        <v>28</v>
      </c>
      <c r="E85" s="18" t="s">
        <v>199</v>
      </c>
      <c r="F85" s="14" t="s">
        <v>12</v>
      </c>
      <c r="G85" s="11" t="s">
        <v>23</v>
      </c>
      <c r="H85" s="11" t="s">
        <v>14</v>
      </c>
      <c r="I85" s="12" t="str">
        <f>IFERROR(((VLOOKUP(D85,#REF!,2,FALSE))+C85)+IF(#REF!="SIM",7,0)+IF(D85="PROGRAMADA","ERRO",0)," ")</f>
        <v xml:space="preserve"> </v>
      </c>
    </row>
    <row r="86" spans="1:9" ht="14.25" hidden="1" customHeight="1">
      <c r="A86" s="10" t="s">
        <v>200</v>
      </c>
      <c r="B86" s="11" t="s">
        <v>9</v>
      </c>
      <c r="C86" s="13">
        <v>44186</v>
      </c>
      <c r="D86" s="6" t="s">
        <v>32</v>
      </c>
      <c r="E86" s="14" t="s">
        <v>201</v>
      </c>
      <c r="F86" s="14" t="s">
        <v>12</v>
      </c>
      <c r="G86" s="11" t="s">
        <v>23</v>
      </c>
      <c r="H86" s="11" t="s">
        <v>14</v>
      </c>
      <c r="I86" s="12">
        <f>C86+60</f>
        <v>44246</v>
      </c>
    </row>
    <row r="87" spans="1:9" ht="14.25" hidden="1" customHeight="1">
      <c r="A87" s="10" t="s">
        <v>202</v>
      </c>
      <c r="B87" s="11" t="s">
        <v>9</v>
      </c>
      <c r="C87" s="13">
        <v>44200</v>
      </c>
      <c r="D87" s="6" t="s">
        <v>10</v>
      </c>
      <c r="E87" s="14" t="s">
        <v>203</v>
      </c>
      <c r="F87" s="14" t="s">
        <v>30</v>
      </c>
      <c r="G87" s="11" t="s">
        <v>46</v>
      </c>
      <c r="H87" s="11" t="s">
        <v>14</v>
      </c>
      <c r="I87" s="12" t="str">
        <f>IFERROR(((VLOOKUP(D87,#REF!,2,FALSE))+C87)+IF(#REF!="SIM",7,0)+IF(D87="PROGRAMADA","ERRO",0)," ")</f>
        <v xml:space="preserve"> </v>
      </c>
    </row>
    <row r="88" spans="1:9" ht="14.25" hidden="1" customHeight="1">
      <c r="A88" s="10" t="s">
        <v>204</v>
      </c>
      <c r="B88" s="11" t="s">
        <v>9</v>
      </c>
      <c r="C88" s="13">
        <v>44200</v>
      </c>
      <c r="D88" s="6" t="s">
        <v>28</v>
      </c>
      <c r="E88" s="14" t="s">
        <v>205</v>
      </c>
      <c r="F88" s="14" t="s">
        <v>131</v>
      </c>
      <c r="G88" s="11" t="s">
        <v>13</v>
      </c>
      <c r="H88" s="11" t="s">
        <v>14</v>
      </c>
      <c r="I88" s="12" t="str">
        <f>IFERROR(((VLOOKUP(D88,#REF!,2,FALSE))+C88)+IF(#REF!="SIM",7,0)+IF(D88="PROGRAMADA","ERRO",0)," ")</f>
        <v xml:space="preserve"> </v>
      </c>
    </row>
    <row r="89" spans="1:9" ht="14.25" hidden="1" customHeight="1">
      <c r="A89" s="10" t="s">
        <v>206</v>
      </c>
      <c r="B89" s="11" t="s">
        <v>9</v>
      </c>
      <c r="C89" s="13">
        <v>44200</v>
      </c>
      <c r="D89" s="6" t="s">
        <v>32</v>
      </c>
      <c r="E89" s="14" t="s">
        <v>207</v>
      </c>
      <c r="F89" s="14" t="s">
        <v>146</v>
      </c>
      <c r="G89" s="11" t="s">
        <v>23</v>
      </c>
      <c r="H89" s="11" t="s">
        <v>14</v>
      </c>
      <c r="I89" s="12">
        <v>44367</v>
      </c>
    </row>
    <row r="90" spans="1:9" ht="14.25" hidden="1" customHeight="1">
      <c r="A90" s="10" t="s">
        <v>208</v>
      </c>
      <c r="B90" s="11" t="s">
        <v>9</v>
      </c>
      <c r="C90" s="13">
        <v>44202</v>
      </c>
      <c r="D90" s="6" t="s">
        <v>32</v>
      </c>
      <c r="E90" s="14" t="s">
        <v>209</v>
      </c>
      <c r="F90" s="14" t="s">
        <v>34</v>
      </c>
      <c r="G90" s="11" t="s">
        <v>49</v>
      </c>
      <c r="H90" s="11" t="s">
        <v>14</v>
      </c>
      <c r="I90" s="12">
        <v>44291</v>
      </c>
    </row>
    <row r="91" spans="1:9" ht="14.25" hidden="1" customHeight="1">
      <c r="A91" s="10" t="s">
        <v>210</v>
      </c>
      <c r="B91" s="11" t="s">
        <v>9</v>
      </c>
      <c r="C91" s="13">
        <v>44202</v>
      </c>
      <c r="D91" s="6" t="s">
        <v>10</v>
      </c>
      <c r="E91" s="14" t="s">
        <v>211</v>
      </c>
      <c r="F91" s="14" t="s">
        <v>34</v>
      </c>
      <c r="G91" s="11" t="s">
        <v>13</v>
      </c>
      <c r="H91" s="11" t="s">
        <v>14</v>
      </c>
      <c r="I91" s="12" t="str">
        <f>IFERROR(((VLOOKUP(D91,#REF!,2,FALSE))+C91)+IF(#REF!="SIM",7,0)+IF(D91="PROGRAMADA","ERRO",0)," ")</f>
        <v xml:space="preserve"> </v>
      </c>
    </row>
    <row r="92" spans="1:9" ht="14.25" hidden="1" customHeight="1">
      <c r="A92" s="10" t="s">
        <v>212</v>
      </c>
      <c r="B92" s="11" t="s">
        <v>9</v>
      </c>
      <c r="C92" s="13">
        <v>44203</v>
      </c>
      <c r="D92" s="6" t="s">
        <v>32</v>
      </c>
      <c r="E92" s="14" t="s">
        <v>213</v>
      </c>
      <c r="F92" s="14" t="s">
        <v>22</v>
      </c>
      <c r="G92" s="11" t="s">
        <v>13</v>
      </c>
      <c r="H92" s="11" t="s">
        <v>14</v>
      </c>
      <c r="I92" s="12">
        <v>44256</v>
      </c>
    </row>
    <row r="93" spans="1:9" ht="14.25" hidden="1" customHeight="1">
      <c r="A93" s="10" t="s">
        <v>214</v>
      </c>
      <c r="B93" s="11" t="s">
        <v>9</v>
      </c>
      <c r="C93" s="13">
        <v>44207</v>
      </c>
      <c r="D93" s="6" t="s">
        <v>16</v>
      </c>
      <c r="E93" s="14" t="s">
        <v>215</v>
      </c>
      <c r="F93" s="14" t="s">
        <v>18</v>
      </c>
      <c r="G93" s="11" t="s">
        <v>35</v>
      </c>
      <c r="H93" s="11" t="s">
        <v>14</v>
      </c>
      <c r="I93" s="12" t="str">
        <f>IFERROR(((VLOOKUP(D93,#REF!,2,FALSE))+C93)+IF(#REF!="SIM",7,0)+IF(D93="PROGRAMADA","ERRO",0)," ")</f>
        <v xml:space="preserve"> </v>
      </c>
    </row>
    <row r="94" spans="1:9" ht="14.25" hidden="1" customHeight="1">
      <c r="A94" s="10" t="s">
        <v>216</v>
      </c>
      <c r="B94" s="11" t="s">
        <v>9</v>
      </c>
      <c r="C94" s="13">
        <v>44207</v>
      </c>
      <c r="D94" s="6" t="s">
        <v>10</v>
      </c>
      <c r="E94" s="14" t="s">
        <v>217</v>
      </c>
      <c r="F94" s="14" t="s">
        <v>34</v>
      </c>
      <c r="G94" s="11" t="s">
        <v>23</v>
      </c>
      <c r="H94" s="11" t="s">
        <v>14</v>
      </c>
      <c r="I94" s="12" t="str">
        <f>IFERROR(((VLOOKUP(D94,#REF!,2,FALSE))+C94)+IF(#REF!="SIM",7,0)+IF(D94="PROGRAMADA","ERRO",0)," ")</f>
        <v xml:space="preserve"> </v>
      </c>
    </row>
    <row r="95" spans="1:9" ht="14.25" hidden="1" customHeight="1">
      <c r="A95" s="10" t="s">
        <v>218</v>
      </c>
      <c r="B95" s="11" t="s">
        <v>9</v>
      </c>
      <c r="C95" s="13">
        <v>44207</v>
      </c>
      <c r="D95" s="6" t="s">
        <v>32</v>
      </c>
      <c r="E95" s="14" t="s">
        <v>219</v>
      </c>
      <c r="F95" s="14" t="s">
        <v>22</v>
      </c>
      <c r="G95" s="11" t="s">
        <v>13</v>
      </c>
      <c r="H95" s="11" t="s">
        <v>14</v>
      </c>
      <c r="I95" s="12">
        <v>44274</v>
      </c>
    </row>
    <row r="96" spans="1:9" ht="14.25" hidden="1" customHeight="1">
      <c r="A96" s="10" t="s">
        <v>220</v>
      </c>
      <c r="B96" s="11" t="s">
        <v>9</v>
      </c>
      <c r="C96" s="13">
        <v>44208</v>
      </c>
      <c r="D96" s="6" t="s">
        <v>10</v>
      </c>
      <c r="E96" s="14" t="s">
        <v>221</v>
      </c>
      <c r="F96" s="14" t="s">
        <v>22</v>
      </c>
      <c r="G96" s="11" t="s">
        <v>49</v>
      </c>
      <c r="H96" s="11" t="s">
        <v>14</v>
      </c>
      <c r="I96" s="12" t="str">
        <f>IFERROR(((VLOOKUP(D96,#REF!,2,FALSE))+C96)+IF(#REF!="SIM",7,0)+IF(D96="PROGRAMADA","ERRO",0)," ")</f>
        <v xml:space="preserve"> </v>
      </c>
    </row>
    <row r="97" spans="1:9" ht="14.25" hidden="1" customHeight="1">
      <c r="A97" s="10" t="s">
        <v>222</v>
      </c>
      <c r="B97" s="11" t="s">
        <v>9</v>
      </c>
      <c r="C97" s="13">
        <v>44208</v>
      </c>
      <c r="D97" s="6" t="s">
        <v>28</v>
      </c>
      <c r="E97" s="14" t="s">
        <v>223</v>
      </c>
      <c r="F97" s="14" t="s">
        <v>22</v>
      </c>
      <c r="G97" s="11" t="s">
        <v>49</v>
      </c>
      <c r="H97" s="11" t="s">
        <v>14</v>
      </c>
      <c r="I97" s="12" t="str">
        <f>IFERROR(((VLOOKUP(D97,#REF!,2,FALSE))+C97)+IF(#REF!="SIM",7,0)+IF(D97="PROGRAMADA","ERRO",0)," ")</f>
        <v xml:space="preserve"> </v>
      </c>
    </row>
    <row r="98" spans="1:9" ht="14.25" hidden="1" customHeight="1">
      <c r="A98" s="10" t="s">
        <v>224</v>
      </c>
      <c r="B98" s="11" t="s">
        <v>9</v>
      </c>
      <c r="C98" s="13">
        <v>44208</v>
      </c>
      <c r="D98" s="6" t="s">
        <v>10</v>
      </c>
      <c r="E98" s="14" t="s">
        <v>225</v>
      </c>
      <c r="F98" s="14" t="s">
        <v>22</v>
      </c>
      <c r="G98" s="11" t="s">
        <v>13</v>
      </c>
      <c r="H98" s="11" t="s">
        <v>14</v>
      </c>
      <c r="I98" s="12" t="str">
        <f>IFERROR(((VLOOKUP(D98,#REF!,2,FALSE))+C98)+IF(#REF!="SIM",7,0)+IF(D98="PROGRAMADA","ERRO",0)," ")</f>
        <v xml:space="preserve"> </v>
      </c>
    </row>
    <row r="99" spans="1:9" ht="14.25" hidden="1" customHeight="1">
      <c r="A99" s="10" t="s">
        <v>226</v>
      </c>
      <c r="B99" s="11" t="s">
        <v>9</v>
      </c>
      <c r="C99" s="13">
        <v>44208</v>
      </c>
      <c r="D99" s="6" t="s">
        <v>28</v>
      </c>
      <c r="E99" s="14" t="s">
        <v>227</v>
      </c>
      <c r="F99" s="14" t="s">
        <v>22</v>
      </c>
      <c r="G99" s="11" t="s">
        <v>46</v>
      </c>
      <c r="H99" s="11" t="s">
        <v>14</v>
      </c>
      <c r="I99" s="12" t="str">
        <f>IFERROR(((VLOOKUP(D99,#REF!,2,FALSE))+C99)+IF(#REF!="SIM",7,0)+IF(D99="PROGRAMADA","ERRO",0)," ")</f>
        <v xml:space="preserve"> </v>
      </c>
    </row>
    <row r="100" spans="1:9" ht="14.25" hidden="1" customHeight="1">
      <c r="A100" s="10" t="s">
        <v>228</v>
      </c>
      <c r="B100" s="15" t="s">
        <v>155</v>
      </c>
      <c r="C100" s="13">
        <v>44208</v>
      </c>
      <c r="D100" s="6" t="s">
        <v>32</v>
      </c>
      <c r="E100" s="14" t="s">
        <v>229</v>
      </c>
      <c r="F100" s="14" t="s">
        <v>22</v>
      </c>
      <c r="G100" s="11" t="s">
        <v>49</v>
      </c>
      <c r="H100" s="11" t="s">
        <v>157</v>
      </c>
      <c r="I100" s="12">
        <v>44208</v>
      </c>
    </row>
    <row r="101" spans="1:9" ht="14.25" hidden="1" customHeight="1">
      <c r="A101" s="10" t="s">
        <v>230</v>
      </c>
      <c r="B101" s="11" t="s">
        <v>9</v>
      </c>
      <c r="C101" s="13">
        <v>44209</v>
      </c>
      <c r="D101" s="6" t="s">
        <v>28</v>
      </c>
      <c r="E101" s="14" t="s">
        <v>231</v>
      </c>
      <c r="F101" s="14" t="s">
        <v>34</v>
      </c>
      <c r="G101" s="11" t="s">
        <v>26</v>
      </c>
      <c r="H101" s="11" t="s">
        <v>14</v>
      </c>
      <c r="I101" s="12" t="str">
        <f>IFERROR(((VLOOKUP(D101,#REF!,2,FALSE))+C101)+IF(#REF!="SIM",7,0)+IF(D101="PROGRAMADA","ERRO",0)," ")</f>
        <v xml:space="preserve"> </v>
      </c>
    </row>
    <row r="102" spans="1:9" ht="14.25" hidden="1" customHeight="1">
      <c r="A102" s="10" t="s">
        <v>232</v>
      </c>
      <c r="B102" s="11" t="s">
        <v>9</v>
      </c>
      <c r="C102" s="13">
        <v>44209</v>
      </c>
      <c r="D102" s="6" t="s">
        <v>10</v>
      </c>
      <c r="E102" s="14" t="s">
        <v>233</v>
      </c>
      <c r="F102" s="14" t="s">
        <v>30</v>
      </c>
      <c r="G102" s="11" t="s">
        <v>23</v>
      </c>
      <c r="H102" s="11" t="s">
        <v>14</v>
      </c>
      <c r="I102" s="12" t="str">
        <f>IFERROR(((VLOOKUP(D102,#REF!,2,FALSE))+C102)+IF(#REF!="SIM",7,0)+IF(D102="PROGRAMADA","ERRO",0)," ")</f>
        <v xml:space="preserve"> </v>
      </c>
    </row>
    <row r="103" spans="1:9" ht="14.25" hidden="1" customHeight="1">
      <c r="A103" s="10" t="s">
        <v>234</v>
      </c>
      <c r="B103" s="11" t="s">
        <v>9</v>
      </c>
      <c r="C103" s="13">
        <v>44209</v>
      </c>
      <c r="D103" s="6" t="s">
        <v>10</v>
      </c>
      <c r="E103" s="14" t="s">
        <v>235</v>
      </c>
      <c r="F103" s="14" t="s">
        <v>30</v>
      </c>
      <c r="G103" s="11" t="s">
        <v>23</v>
      </c>
      <c r="H103" s="11" t="s">
        <v>14</v>
      </c>
      <c r="I103" s="12" t="str">
        <f>IFERROR(((VLOOKUP(D103,#REF!,2,FALSE))+C103)+IF(#REF!="SIM",7,0)+IF(D103="PROGRAMADA","ERRO",0)," ")</f>
        <v xml:space="preserve"> </v>
      </c>
    </row>
    <row r="104" spans="1:9" ht="14.25" hidden="1" customHeight="1">
      <c r="A104" s="10" t="s">
        <v>236</v>
      </c>
      <c r="B104" s="11" t="s">
        <v>9</v>
      </c>
      <c r="C104" s="13">
        <v>44209</v>
      </c>
      <c r="D104" s="6" t="s">
        <v>10</v>
      </c>
      <c r="E104" s="14" t="s">
        <v>237</v>
      </c>
      <c r="F104" s="14" t="s">
        <v>30</v>
      </c>
      <c r="G104" s="11" t="s">
        <v>23</v>
      </c>
      <c r="H104" s="11" t="s">
        <v>14</v>
      </c>
      <c r="I104" s="12" t="str">
        <f>IFERROR(((VLOOKUP(D104,#REF!,2,FALSE))+C104)+IF(#REF!="SIM",7,0)+IF(D104="PROGRAMADA","ERRO",0)," ")</f>
        <v xml:space="preserve"> </v>
      </c>
    </row>
    <row r="105" spans="1:9" ht="14.25" hidden="1" customHeight="1">
      <c r="A105" s="10" t="s">
        <v>238</v>
      </c>
      <c r="B105" s="11" t="s">
        <v>9</v>
      </c>
      <c r="C105" s="13">
        <v>44209</v>
      </c>
      <c r="D105" s="6" t="s">
        <v>10</v>
      </c>
      <c r="E105" s="14" t="s">
        <v>239</v>
      </c>
      <c r="F105" s="14" t="s">
        <v>30</v>
      </c>
      <c r="G105" s="11" t="s">
        <v>23</v>
      </c>
      <c r="H105" s="11" t="s">
        <v>14</v>
      </c>
      <c r="I105" s="12" t="str">
        <f>IFERROR(((VLOOKUP(D105,#REF!,2,FALSE))+C105)+IF(#REF!="SIM",7,0)+IF(D105="PROGRAMADA","ERRO",0)," ")</f>
        <v xml:space="preserve"> </v>
      </c>
    </row>
    <row r="106" spans="1:9" ht="14.25" hidden="1" customHeight="1">
      <c r="A106" s="10" t="s">
        <v>240</v>
      </c>
      <c r="B106" s="11" t="s">
        <v>9</v>
      </c>
      <c r="C106" s="13">
        <v>44209</v>
      </c>
      <c r="D106" s="6" t="s">
        <v>10</v>
      </c>
      <c r="E106" s="14" t="s">
        <v>241</v>
      </c>
      <c r="F106" s="14" t="s">
        <v>30</v>
      </c>
      <c r="G106" s="11" t="s">
        <v>23</v>
      </c>
      <c r="H106" s="11" t="s">
        <v>14</v>
      </c>
      <c r="I106" s="12" t="str">
        <f>IFERROR(((VLOOKUP(D106,#REF!,2,FALSE))+C106)+IF(#REF!="SIM",7,0)+IF(D106="PROGRAMADA","ERRO",0)," ")</f>
        <v xml:space="preserve"> </v>
      </c>
    </row>
    <row r="107" spans="1:9" ht="14.25" hidden="1" customHeight="1">
      <c r="A107" s="10" t="s">
        <v>242</v>
      </c>
      <c r="B107" s="11" t="s">
        <v>9</v>
      </c>
      <c r="C107" s="13">
        <v>44209</v>
      </c>
      <c r="D107" s="6" t="s">
        <v>10</v>
      </c>
      <c r="E107" s="14" t="s">
        <v>243</v>
      </c>
      <c r="F107" s="14" t="s">
        <v>30</v>
      </c>
      <c r="G107" s="11" t="s">
        <v>23</v>
      </c>
      <c r="H107" s="11" t="s">
        <v>14</v>
      </c>
      <c r="I107" s="12" t="str">
        <f>IFERROR(((VLOOKUP(D107,#REF!,2,FALSE))+C107)+IF(#REF!="SIM",7,0)+IF(D107="PROGRAMADA","ERRO",0)," ")</f>
        <v xml:space="preserve"> </v>
      </c>
    </row>
    <row r="108" spans="1:9" ht="14.25" hidden="1" customHeight="1">
      <c r="A108" s="10" t="s">
        <v>244</v>
      </c>
      <c r="B108" s="11" t="s">
        <v>9</v>
      </c>
      <c r="C108" s="13">
        <v>44209</v>
      </c>
      <c r="D108" s="6" t="s">
        <v>10</v>
      </c>
      <c r="E108" s="14" t="s">
        <v>245</v>
      </c>
      <c r="F108" s="14" t="s">
        <v>30</v>
      </c>
      <c r="G108" s="11" t="s">
        <v>23</v>
      </c>
      <c r="H108" s="11" t="s">
        <v>14</v>
      </c>
      <c r="I108" s="12" t="str">
        <f>IFERROR(((VLOOKUP(D108,#REF!,2,FALSE))+C108)+IF(#REF!="SIM",7,0)+IF(D108="PROGRAMADA","ERRO",0)," ")</f>
        <v xml:space="preserve"> </v>
      </c>
    </row>
    <row r="109" spans="1:9" ht="14.25" hidden="1" customHeight="1">
      <c r="A109" s="10" t="s">
        <v>246</v>
      </c>
      <c r="B109" s="11" t="s">
        <v>9</v>
      </c>
      <c r="C109" s="13">
        <v>44209</v>
      </c>
      <c r="D109" s="6" t="s">
        <v>10</v>
      </c>
      <c r="E109" s="14" t="s">
        <v>247</v>
      </c>
      <c r="F109" s="14" t="s">
        <v>30</v>
      </c>
      <c r="G109" s="11" t="s">
        <v>23</v>
      </c>
      <c r="H109" s="11" t="s">
        <v>14</v>
      </c>
      <c r="I109" s="12" t="str">
        <f>IFERROR(((VLOOKUP(D109,#REF!,2,FALSE))+C109)+IF(#REF!="SIM",7,0)+IF(D109="PROGRAMADA","ERRO",0)," ")</f>
        <v xml:space="preserve"> </v>
      </c>
    </row>
    <row r="110" spans="1:9" ht="14.25" hidden="1" customHeight="1">
      <c r="A110" s="10" t="s">
        <v>248</v>
      </c>
      <c r="B110" s="11" t="s">
        <v>9</v>
      </c>
      <c r="C110" s="13">
        <v>44209</v>
      </c>
      <c r="D110" s="6" t="s">
        <v>10</v>
      </c>
      <c r="E110" s="14" t="s">
        <v>249</v>
      </c>
      <c r="F110" s="14" t="s">
        <v>30</v>
      </c>
      <c r="G110" s="11" t="s">
        <v>23</v>
      </c>
      <c r="H110" s="11" t="s">
        <v>14</v>
      </c>
      <c r="I110" s="12" t="str">
        <f>IFERROR(((VLOOKUP(D110,#REF!,2,FALSE))+C110)+IF(#REF!="SIM",7,0)+IF(D110="PROGRAMADA","ERRO",0)," ")</f>
        <v xml:space="preserve"> </v>
      </c>
    </row>
    <row r="111" spans="1:9" ht="14.25" hidden="1" customHeight="1">
      <c r="A111" s="10" t="s">
        <v>250</v>
      </c>
      <c r="B111" s="11" t="s">
        <v>9</v>
      </c>
      <c r="C111" s="13">
        <v>44209</v>
      </c>
      <c r="D111" s="6" t="s">
        <v>10</v>
      </c>
      <c r="E111" s="14" t="s">
        <v>251</v>
      </c>
      <c r="F111" s="14" t="s">
        <v>30</v>
      </c>
      <c r="G111" s="11" t="s">
        <v>23</v>
      </c>
      <c r="H111" s="11" t="s">
        <v>14</v>
      </c>
      <c r="I111" s="12" t="str">
        <f>IFERROR(((VLOOKUP(D111,#REF!,2,FALSE))+C111)+IF(#REF!="SIM",7,0)+IF(D111="PROGRAMADA","ERRO",0)," ")</f>
        <v xml:space="preserve"> </v>
      </c>
    </row>
    <row r="112" spans="1:9" ht="14.25" hidden="1" customHeight="1">
      <c r="A112" s="10" t="s">
        <v>252</v>
      </c>
      <c r="B112" s="11" t="s">
        <v>9</v>
      </c>
      <c r="C112" s="13">
        <v>44209</v>
      </c>
      <c r="D112" s="6" t="s">
        <v>10</v>
      </c>
      <c r="E112" s="14" t="s">
        <v>253</v>
      </c>
      <c r="F112" s="14" t="s">
        <v>30</v>
      </c>
      <c r="G112" s="11" t="s">
        <v>23</v>
      </c>
      <c r="H112" s="11" t="s">
        <v>14</v>
      </c>
      <c r="I112" s="12" t="str">
        <f>IFERROR(((VLOOKUP(D112,#REF!,2,FALSE))+C112)+IF(#REF!="SIM",7,0)+IF(D112="PROGRAMADA","ERRO",0)," ")</f>
        <v xml:space="preserve"> </v>
      </c>
    </row>
    <row r="113" spans="1:9" ht="14.25" hidden="1" customHeight="1">
      <c r="A113" s="10" t="s">
        <v>254</v>
      </c>
      <c r="B113" s="11" t="s">
        <v>9</v>
      </c>
      <c r="C113" s="13">
        <v>44209</v>
      </c>
      <c r="D113" s="6" t="s">
        <v>16</v>
      </c>
      <c r="E113" s="14" t="s">
        <v>255</v>
      </c>
      <c r="F113" s="14" t="s">
        <v>30</v>
      </c>
      <c r="G113" s="11" t="s">
        <v>23</v>
      </c>
      <c r="H113" s="11" t="s">
        <v>14</v>
      </c>
      <c r="I113" s="12" t="str">
        <f>IFERROR(((VLOOKUP(D113,#REF!,2,FALSE))+C113)+IF(#REF!="SIM",7,0)+IF(D113="PROGRAMADA","ERRO",0)," ")</f>
        <v xml:space="preserve"> </v>
      </c>
    </row>
    <row r="114" spans="1:9" ht="14.25" hidden="1" customHeight="1">
      <c r="A114" s="10" t="s">
        <v>256</v>
      </c>
      <c r="B114" s="11" t="s">
        <v>9</v>
      </c>
      <c r="C114" s="13">
        <v>44210</v>
      </c>
      <c r="D114" s="6" t="s">
        <v>10</v>
      </c>
      <c r="E114" s="14" t="s">
        <v>257</v>
      </c>
      <c r="F114" s="14" t="s">
        <v>30</v>
      </c>
      <c r="G114" s="11" t="s">
        <v>23</v>
      </c>
      <c r="H114" s="11" t="s">
        <v>14</v>
      </c>
      <c r="I114" s="12" t="str">
        <f>IFERROR(((VLOOKUP(D114,#REF!,2,FALSE))+C114)+IF(#REF!="SIM",7,0)+IF(D114="PROGRAMADA","ERRO",0)," ")</f>
        <v xml:space="preserve"> </v>
      </c>
    </row>
    <row r="115" spans="1:9" ht="14.25" hidden="1" customHeight="1">
      <c r="A115" s="10" t="s">
        <v>258</v>
      </c>
      <c r="B115" s="11" t="s">
        <v>9</v>
      </c>
      <c r="C115" s="13">
        <v>44210</v>
      </c>
      <c r="D115" s="6" t="s">
        <v>10</v>
      </c>
      <c r="E115" s="14" t="s">
        <v>259</v>
      </c>
      <c r="F115" s="14" t="s">
        <v>22</v>
      </c>
      <c r="G115" s="11" t="s">
        <v>49</v>
      </c>
      <c r="H115" s="11" t="s">
        <v>14</v>
      </c>
      <c r="I115" s="12" t="str">
        <f>IFERROR(((VLOOKUP(D115,#REF!,2,FALSE))+C115)+IF(#REF!="SIM",7,0)+IF(D115="PROGRAMADA","ERRO",0)," ")</f>
        <v xml:space="preserve"> </v>
      </c>
    </row>
    <row r="116" spans="1:9" ht="14.25" hidden="1" customHeight="1">
      <c r="A116" s="10" t="s">
        <v>260</v>
      </c>
      <c r="B116" s="11" t="s">
        <v>9</v>
      </c>
      <c r="C116" s="13">
        <v>44210</v>
      </c>
      <c r="D116" s="6" t="s">
        <v>10</v>
      </c>
      <c r="E116" s="14" t="s">
        <v>261</v>
      </c>
      <c r="F116" s="14" t="s">
        <v>22</v>
      </c>
      <c r="G116" s="11" t="s">
        <v>49</v>
      </c>
      <c r="H116" s="11" t="s">
        <v>14</v>
      </c>
      <c r="I116" s="12">
        <v>44382</v>
      </c>
    </row>
    <row r="117" spans="1:9" ht="14.25" hidden="1" customHeight="1">
      <c r="A117" s="10" t="s">
        <v>262</v>
      </c>
      <c r="B117" s="11" t="s">
        <v>9</v>
      </c>
      <c r="C117" s="13">
        <v>44210</v>
      </c>
      <c r="D117" s="6" t="s">
        <v>10</v>
      </c>
      <c r="E117" s="14" t="s">
        <v>263</v>
      </c>
      <c r="F117" s="14" t="s">
        <v>22</v>
      </c>
      <c r="G117" s="11" t="s">
        <v>49</v>
      </c>
      <c r="H117" s="11" t="s">
        <v>14</v>
      </c>
      <c r="I117" s="12" t="str">
        <f>IFERROR(((VLOOKUP(D117,#REF!,2,FALSE))+C117)+IF(#REF!="SIM",7,0)+IF(D117="PROGRAMADA","ERRO",0)," ")</f>
        <v xml:space="preserve"> </v>
      </c>
    </row>
    <row r="118" spans="1:9" ht="14.25" hidden="1" customHeight="1">
      <c r="A118" s="10" t="s">
        <v>264</v>
      </c>
      <c r="B118" s="11" t="s">
        <v>9</v>
      </c>
      <c r="C118" s="13">
        <v>44210</v>
      </c>
      <c r="D118" s="6" t="s">
        <v>10</v>
      </c>
      <c r="E118" s="14" t="s">
        <v>265</v>
      </c>
      <c r="F118" s="14" t="s">
        <v>34</v>
      </c>
      <c r="G118" s="11" t="s">
        <v>23</v>
      </c>
      <c r="H118" s="11" t="s">
        <v>14</v>
      </c>
      <c r="I118" s="12" t="str">
        <f>IFERROR(((VLOOKUP(D118,#REF!,2,FALSE))+C118)+IF(#REF!="SIM",7,0)+IF(D118="PROGRAMADA","ERRO",0)," ")</f>
        <v xml:space="preserve"> </v>
      </c>
    </row>
    <row r="119" spans="1:9" ht="14.25" hidden="1" customHeight="1">
      <c r="A119" s="10" t="s">
        <v>266</v>
      </c>
      <c r="B119" s="11" t="s">
        <v>9</v>
      </c>
      <c r="C119" s="13">
        <v>44210</v>
      </c>
      <c r="D119" s="6" t="s">
        <v>10</v>
      </c>
      <c r="E119" s="14" t="s">
        <v>267</v>
      </c>
      <c r="F119" s="14" t="s">
        <v>34</v>
      </c>
      <c r="G119" s="11" t="s">
        <v>23</v>
      </c>
      <c r="H119" s="11" t="s">
        <v>14</v>
      </c>
      <c r="I119" s="12" t="str">
        <f>IFERROR(((VLOOKUP(D119,#REF!,2,FALSE))+C119)+IF(#REF!="SIM",7,0)+IF(D119="PROGRAMADA","ERRO",0)," ")</f>
        <v xml:space="preserve"> </v>
      </c>
    </row>
    <row r="120" spans="1:9" ht="14.25" hidden="1" customHeight="1">
      <c r="A120" s="10" t="s">
        <v>268</v>
      </c>
      <c r="B120" s="11" t="s">
        <v>9</v>
      </c>
      <c r="C120" s="13">
        <v>44210</v>
      </c>
      <c r="D120" s="6" t="s">
        <v>10</v>
      </c>
      <c r="E120" s="14" t="s">
        <v>269</v>
      </c>
      <c r="F120" s="14" t="s">
        <v>30</v>
      </c>
      <c r="G120" s="11" t="s">
        <v>49</v>
      </c>
      <c r="H120" s="11" t="s">
        <v>14</v>
      </c>
      <c r="I120" s="12" t="str">
        <f>IFERROR(((VLOOKUP(D120,#REF!,2,FALSE))+C120)+IF(#REF!="SIM",7,0)+IF(D120="PROGRAMADA","ERRO",0)," ")</f>
        <v xml:space="preserve"> </v>
      </c>
    </row>
    <row r="121" spans="1:9" ht="14.25" hidden="1" customHeight="1">
      <c r="A121" s="10" t="s">
        <v>270</v>
      </c>
      <c r="B121" s="11" t="s">
        <v>9</v>
      </c>
      <c r="C121" s="13">
        <v>44210</v>
      </c>
      <c r="D121" s="6" t="s">
        <v>10</v>
      </c>
      <c r="E121" s="14" t="s">
        <v>271</v>
      </c>
      <c r="F121" s="14" t="s">
        <v>22</v>
      </c>
      <c r="G121" s="11" t="s">
        <v>23</v>
      </c>
      <c r="H121" s="11" t="s">
        <v>14</v>
      </c>
      <c r="I121" s="12" t="str">
        <f>IFERROR(((VLOOKUP(D121,#REF!,2,FALSE))+C121)+IF(#REF!="SIM",7,0)+IF(D121="PROGRAMADA","ERRO",0)," ")</f>
        <v xml:space="preserve"> </v>
      </c>
    </row>
    <row r="122" spans="1:9" ht="14.25" hidden="1" customHeight="1">
      <c r="A122" s="10" t="s">
        <v>272</v>
      </c>
      <c r="B122" s="11" t="s">
        <v>9</v>
      </c>
      <c r="C122" s="13">
        <v>44210</v>
      </c>
      <c r="D122" s="6" t="s">
        <v>10</v>
      </c>
      <c r="E122" s="14" t="s">
        <v>273</v>
      </c>
      <c r="F122" s="14" t="s">
        <v>30</v>
      </c>
      <c r="G122" s="11" t="s">
        <v>26</v>
      </c>
      <c r="H122" s="11" t="s">
        <v>14</v>
      </c>
      <c r="I122" s="12" t="str">
        <f>IFERROR(((VLOOKUP(D122,#REF!,2,FALSE))+C122)+IF(#REF!="SIM",7,0)+IF(D122="PROGRAMADA","ERRO",0)," ")</f>
        <v xml:space="preserve"> </v>
      </c>
    </row>
    <row r="123" spans="1:9" ht="14.25" hidden="1" customHeight="1">
      <c r="A123" s="10" t="s">
        <v>274</v>
      </c>
      <c r="B123" s="11" t="s">
        <v>9</v>
      </c>
      <c r="C123" s="13">
        <v>44210</v>
      </c>
      <c r="D123" s="6" t="s">
        <v>10</v>
      </c>
      <c r="E123" s="14" t="s">
        <v>275</v>
      </c>
      <c r="F123" s="14" t="s">
        <v>18</v>
      </c>
      <c r="G123" s="11" t="s">
        <v>23</v>
      </c>
      <c r="H123" s="11" t="s">
        <v>14</v>
      </c>
      <c r="I123" s="12" t="str">
        <f>IFERROR(((VLOOKUP(D123,#REF!,2,FALSE))+C123)+IF(#REF!="SIM",7,0)+IF(D123="PROGRAMADA","ERRO",0)," ")</f>
        <v xml:space="preserve"> </v>
      </c>
    </row>
    <row r="124" spans="1:9" ht="14.25" hidden="1" customHeight="1">
      <c r="A124" s="10" t="s">
        <v>276</v>
      </c>
      <c r="B124" s="11" t="s">
        <v>9</v>
      </c>
      <c r="C124" s="13">
        <v>44210</v>
      </c>
      <c r="D124" s="6" t="s">
        <v>28</v>
      </c>
      <c r="E124" s="14" t="s">
        <v>277</v>
      </c>
      <c r="F124" s="14" t="s">
        <v>34</v>
      </c>
      <c r="G124" s="11" t="s">
        <v>49</v>
      </c>
      <c r="H124" s="11" t="s">
        <v>14</v>
      </c>
      <c r="I124" s="12" t="str">
        <f>IFERROR(((VLOOKUP(D124,#REF!,2,FALSE))+C124)+IF(#REF!="SIM",7,0)+IF(D124="PROGRAMADA","ERRO",0)," ")</f>
        <v xml:space="preserve"> </v>
      </c>
    </row>
    <row r="125" spans="1:9" ht="14.25" hidden="1" customHeight="1">
      <c r="A125" s="10" t="s">
        <v>278</v>
      </c>
      <c r="B125" s="11" t="s">
        <v>9</v>
      </c>
      <c r="C125" s="13">
        <v>44210</v>
      </c>
      <c r="D125" s="6" t="s">
        <v>10</v>
      </c>
      <c r="E125" s="14" t="s">
        <v>279</v>
      </c>
      <c r="F125" s="14" t="s">
        <v>34</v>
      </c>
      <c r="G125" s="11" t="s">
        <v>23</v>
      </c>
      <c r="H125" s="11" t="s">
        <v>14</v>
      </c>
      <c r="I125" s="12" t="str">
        <f>IFERROR(((VLOOKUP(D125,#REF!,2,FALSE))+C125)+IF(#REF!="SIM",7,0)+IF(D125="PROGRAMADA","ERRO",0)," ")</f>
        <v xml:space="preserve"> </v>
      </c>
    </row>
    <row r="126" spans="1:9" ht="14.25" hidden="1" customHeight="1">
      <c r="A126" s="10" t="s">
        <v>280</v>
      </c>
      <c r="B126" s="11" t="s">
        <v>9</v>
      </c>
      <c r="C126" s="13">
        <v>44214</v>
      </c>
      <c r="D126" s="6" t="s">
        <v>28</v>
      </c>
      <c r="E126" s="14" t="s">
        <v>281</v>
      </c>
      <c r="F126" s="14" t="s">
        <v>30</v>
      </c>
      <c r="G126" s="11" t="s">
        <v>49</v>
      </c>
      <c r="H126" s="11" t="s">
        <v>14</v>
      </c>
      <c r="I126" s="12" t="str">
        <f>IFERROR(((VLOOKUP(D126,#REF!,2,FALSE))+C126)+IF(#REF!="SIM",7,0)+IF(D126="PROGRAMADA","ERRO",0)," ")</f>
        <v xml:space="preserve"> </v>
      </c>
    </row>
    <row r="127" spans="1:9" ht="14.25" hidden="1" customHeight="1">
      <c r="A127" s="10" t="s">
        <v>282</v>
      </c>
      <c r="B127" s="11" t="s">
        <v>9</v>
      </c>
      <c r="C127" s="13">
        <v>44214</v>
      </c>
      <c r="D127" s="6" t="s">
        <v>28</v>
      </c>
      <c r="E127" s="14" t="s">
        <v>283</v>
      </c>
      <c r="F127" s="14" t="s">
        <v>22</v>
      </c>
      <c r="G127" s="11" t="s">
        <v>49</v>
      </c>
      <c r="H127" s="11" t="s">
        <v>14</v>
      </c>
      <c r="I127" s="12" t="str">
        <f>IFERROR(((VLOOKUP(D127,#REF!,2,FALSE))+C127)+IF(#REF!="SIM",7,0)+IF(D127="PROGRAMADA","ERRO",0)," ")</f>
        <v xml:space="preserve"> </v>
      </c>
    </row>
    <row r="128" spans="1:9" ht="14.25" hidden="1" customHeight="1">
      <c r="A128" s="10" t="s">
        <v>284</v>
      </c>
      <c r="B128" s="11" t="s">
        <v>9</v>
      </c>
      <c r="C128" s="13">
        <v>44214</v>
      </c>
      <c r="D128" s="6" t="s">
        <v>28</v>
      </c>
      <c r="E128" s="14" t="s">
        <v>285</v>
      </c>
      <c r="F128" s="14" t="s">
        <v>22</v>
      </c>
      <c r="G128" s="11" t="s">
        <v>49</v>
      </c>
      <c r="H128" s="11" t="s">
        <v>14</v>
      </c>
      <c r="I128" s="12" t="str">
        <f>IFERROR(((VLOOKUP(D128,#REF!,2,FALSE))+C128)+IF(#REF!="SIM",7,0)+IF(D128="PROGRAMADA","ERRO",0)," ")</f>
        <v xml:space="preserve"> </v>
      </c>
    </row>
    <row r="129" spans="1:9" ht="14.25" hidden="1" customHeight="1">
      <c r="A129" s="10" t="s">
        <v>286</v>
      </c>
      <c r="B129" s="11" t="s">
        <v>9</v>
      </c>
      <c r="C129" s="13">
        <v>44214</v>
      </c>
      <c r="D129" s="6" t="s">
        <v>10</v>
      </c>
      <c r="E129" s="14" t="s">
        <v>287</v>
      </c>
      <c r="F129" s="14" t="s">
        <v>34</v>
      </c>
      <c r="G129" s="11" t="s">
        <v>288</v>
      </c>
      <c r="H129" s="11" t="s">
        <v>14</v>
      </c>
      <c r="I129" s="12" t="str">
        <f>IFERROR(((VLOOKUP(D129,#REF!,2,FALSE))+C129)+IF(#REF!="SIM",7,0)+IF(D129="PROGRAMADA","ERRO",0)," ")</f>
        <v xml:space="preserve"> </v>
      </c>
    </row>
    <row r="130" spans="1:9" ht="14.25" hidden="1" customHeight="1">
      <c r="A130" s="10" t="s">
        <v>289</v>
      </c>
      <c r="B130" s="11" t="s">
        <v>9</v>
      </c>
      <c r="C130" s="13">
        <v>44214</v>
      </c>
      <c r="D130" s="6" t="s">
        <v>10</v>
      </c>
      <c r="E130" s="14" t="s">
        <v>290</v>
      </c>
      <c r="F130" s="14" t="s">
        <v>18</v>
      </c>
      <c r="G130" s="11" t="s">
        <v>26</v>
      </c>
      <c r="H130" s="11" t="s">
        <v>14</v>
      </c>
      <c r="I130" s="12" t="str">
        <f>IFERROR(((VLOOKUP(D130,#REF!,2,FALSE))+C130)+IF(#REF!="SIM",7,0)+IF(D130="PROGRAMADA","ERRO",0)," ")</f>
        <v xml:space="preserve"> </v>
      </c>
    </row>
    <row r="131" spans="1:9" ht="14.25" hidden="1" customHeight="1">
      <c r="A131" s="10" t="s">
        <v>291</v>
      </c>
      <c r="B131" s="11" t="s">
        <v>9</v>
      </c>
      <c r="C131" s="13">
        <v>44215</v>
      </c>
      <c r="D131" s="6" t="s">
        <v>32</v>
      </c>
      <c r="E131" s="14" t="s">
        <v>292</v>
      </c>
      <c r="F131" s="14" t="s">
        <v>30</v>
      </c>
      <c r="G131" s="11" t="s">
        <v>23</v>
      </c>
      <c r="H131" s="11" t="s">
        <v>14</v>
      </c>
      <c r="I131" s="12">
        <v>44218</v>
      </c>
    </row>
    <row r="132" spans="1:9" ht="14.25" hidden="1" customHeight="1">
      <c r="A132" s="10" t="s">
        <v>293</v>
      </c>
      <c r="B132" s="11" t="s">
        <v>9</v>
      </c>
      <c r="C132" s="13">
        <v>44216</v>
      </c>
      <c r="D132" s="6" t="s">
        <v>10</v>
      </c>
      <c r="E132" s="14" t="s">
        <v>294</v>
      </c>
      <c r="F132" s="14" t="s">
        <v>34</v>
      </c>
      <c r="G132" s="11" t="s">
        <v>128</v>
      </c>
      <c r="H132" s="11" t="s">
        <v>14</v>
      </c>
      <c r="I132" s="12" t="str">
        <f>IFERROR(((VLOOKUP(D132,#REF!,2,FALSE))+C132)+IF(#REF!="SIM",7,0)+IF(D132="PROGRAMADA","ERRO",0)," ")</f>
        <v xml:space="preserve"> </v>
      </c>
    </row>
    <row r="133" spans="1:9" ht="14.25" hidden="1" customHeight="1">
      <c r="A133" s="10" t="s">
        <v>295</v>
      </c>
      <c r="B133" s="11" t="s">
        <v>9</v>
      </c>
      <c r="C133" s="13">
        <v>44216</v>
      </c>
      <c r="D133" s="6" t="s">
        <v>10</v>
      </c>
      <c r="E133" s="14" t="s">
        <v>296</v>
      </c>
      <c r="F133" s="14" t="s">
        <v>30</v>
      </c>
      <c r="G133" s="11" t="s">
        <v>288</v>
      </c>
      <c r="H133" s="11" t="s">
        <v>14</v>
      </c>
      <c r="I133" s="12" t="str">
        <f>IFERROR(((VLOOKUP(D133,#REF!,2,FALSE))+C133)+IF(#REF!="SIM",7,0)+IF(D133="PROGRAMADA","ERRO",0)," ")</f>
        <v xml:space="preserve"> </v>
      </c>
    </row>
    <row r="134" spans="1:9" ht="14.25" hidden="1" customHeight="1">
      <c r="A134" s="10" t="s">
        <v>297</v>
      </c>
      <c r="B134" s="11" t="s">
        <v>9</v>
      </c>
      <c r="C134" s="13">
        <v>44216</v>
      </c>
      <c r="D134" s="6" t="s">
        <v>28</v>
      </c>
      <c r="E134" s="14" t="s">
        <v>298</v>
      </c>
      <c r="F134" s="14" t="s">
        <v>34</v>
      </c>
      <c r="G134" s="11" t="s">
        <v>49</v>
      </c>
      <c r="H134" s="11" t="s">
        <v>14</v>
      </c>
      <c r="I134" s="12" t="str">
        <f>IFERROR(((VLOOKUP(D134,#REF!,2,FALSE))+C134)+IF(#REF!="SIM",7,0)+IF(D134="PROGRAMADA","ERRO",0)," ")</f>
        <v xml:space="preserve"> </v>
      </c>
    </row>
    <row r="135" spans="1:9" ht="14.25" hidden="1" customHeight="1">
      <c r="A135" s="10" t="s">
        <v>299</v>
      </c>
      <c r="B135" s="11" t="s">
        <v>9</v>
      </c>
      <c r="C135" s="13">
        <v>44216</v>
      </c>
      <c r="D135" s="6" t="s">
        <v>32</v>
      </c>
      <c r="E135" s="14" t="s">
        <v>300</v>
      </c>
      <c r="F135" s="14" t="s">
        <v>22</v>
      </c>
      <c r="G135" s="11" t="s">
        <v>13</v>
      </c>
      <c r="H135" s="11" t="s">
        <v>14</v>
      </c>
      <c r="I135" s="12">
        <v>44274</v>
      </c>
    </row>
    <row r="136" spans="1:9" ht="14.25" hidden="1" customHeight="1">
      <c r="A136" s="10" t="s">
        <v>301</v>
      </c>
      <c r="B136" s="11" t="s">
        <v>9</v>
      </c>
      <c r="C136" s="13">
        <v>44216</v>
      </c>
      <c r="D136" s="6" t="s">
        <v>32</v>
      </c>
      <c r="E136" s="18" t="s">
        <v>302</v>
      </c>
      <c r="F136" s="14" t="s">
        <v>22</v>
      </c>
      <c r="G136" s="11" t="s">
        <v>49</v>
      </c>
      <c r="H136" s="11" t="s">
        <v>14</v>
      </c>
      <c r="I136" s="12">
        <v>44439</v>
      </c>
    </row>
    <row r="137" spans="1:9" ht="14.25" hidden="1" customHeight="1">
      <c r="A137" s="10" t="s">
        <v>303</v>
      </c>
      <c r="B137" s="11" t="s">
        <v>9</v>
      </c>
      <c r="C137" s="13">
        <v>44218</v>
      </c>
      <c r="D137" s="6" t="s">
        <v>10</v>
      </c>
      <c r="E137" s="14" t="s">
        <v>304</v>
      </c>
      <c r="F137" s="14" t="s">
        <v>22</v>
      </c>
      <c r="G137" s="11" t="s">
        <v>49</v>
      </c>
      <c r="H137" s="11" t="s">
        <v>14</v>
      </c>
      <c r="I137" s="12" t="str">
        <f>IFERROR(((VLOOKUP(D137,#REF!,2,FALSE))+C137)+IF(#REF!="SIM",7,0)+IF(D137="PROGRAMADA","ERRO",0)," ")</f>
        <v xml:space="preserve"> </v>
      </c>
    </row>
    <row r="138" spans="1:9" ht="14.25" hidden="1" customHeight="1">
      <c r="A138" s="10" t="s">
        <v>305</v>
      </c>
      <c r="B138" s="11" t="s">
        <v>9</v>
      </c>
      <c r="C138" s="13">
        <v>44218</v>
      </c>
      <c r="D138" s="6" t="s">
        <v>10</v>
      </c>
      <c r="E138" s="14" t="s">
        <v>306</v>
      </c>
      <c r="F138" s="14" t="s">
        <v>30</v>
      </c>
      <c r="G138" s="11" t="s">
        <v>13</v>
      </c>
      <c r="H138" s="11" t="s">
        <v>14</v>
      </c>
      <c r="I138" s="12" t="str">
        <f>IFERROR(((VLOOKUP(D138,#REF!,2,FALSE))+C138)+IF(#REF!="SIM",7,0)+IF(D138="PROGRAMADA","ERRO",0)," ")</f>
        <v xml:space="preserve"> </v>
      </c>
    </row>
    <row r="139" spans="1:9" ht="14.25" hidden="1" customHeight="1">
      <c r="A139" s="10" t="s">
        <v>307</v>
      </c>
      <c r="B139" s="11" t="s">
        <v>9</v>
      </c>
      <c r="C139" s="13">
        <v>44218</v>
      </c>
      <c r="D139" s="6" t="s">
        <v>10</v>
      </c>
      <c r="E139" s="14" t="s">
        <v>308</v>
      </c>
      <c r="F139" s="14" t="s">
        <v>22</v>
      </c>
      <c r="G139" s="11" t="s">
        <v>23</v>
      </c>
      <c r="H139" s="11" t="s">
        <v>14</v>
      </c>
      <c r="I139" s="12" t="str">
        <f>IFERROR(((VLOOKUP(D139,#REF!,2,FALSE))+C139)+IF(#REF!="SIM",7,0)+IF(D139="PROGRAMADA","ERRO",0)," ")</f>
        <v xml:space="preserve"> </v>
      </c>
    </row>
    <row r="140" spans="1:9" ht="14.25" hidden="1" customHeight="1">
      <c r="A140" s="10" t="s">
        <v>309</v>
      </c>
      <c r="B140" s="11" t="s">
        <v>9</v>
      </c>
      <c r="C140" s="13">
        <v>44218</v>
      </c>
      <c r="D140" s="6" t="s">
        <v>32</v>
      </c>
      <c r="E140" s="14" t="s">
        <v>310</v>
      </c>
      <c r="F140" s="14" t="s">
        <v>22</v>
      </c>
      <c r="G140" s="11" t="s">
        <v>13</v>
      </c>
      <c r="H140" s="11" t="s">
        <v>14</v>
      </c>
      <c r="I140" s="12">
        <v>44308</v>
      </c>
    </row>
    <row r="141" spans="1:9" ht="14.25" hidden="1" customHeight="1">
      <c r="A141" s="10" t="s">
        <v>311</v>
      </c>
      <c r="B141" s="15" t="s">
        <v>155</v>
      </c>
      <c r="C141" s="13">
        <v>44221</v>
      </c>
      <c r="D141" s="6" t="s">
        <v>32</v>
      </c>
      <c r="E141" s="14" t="s">
        <v>312</v>
      </c>
      <c r="F141" s="14" t="s">
        <v>30</v>
      </c>
      <c r="G141" s="11" t="s">
        <v>26</v>
      </c>
      <c r="H141" s="11" t="s">
        <v>157</v>
      </c>
      <c r="I141" s="12">
        <v>44221</v>
      </c>
    </row>
    <row r="142" spans="1:9" ht="14.25" hidden="1" customHeight="1">
      <c r="A142" s="10" t="s">
        <v>313</v>
      </c>
      <c r="B142" s="11" t="s">
        <v>9</v>
      </c>
      <c r="C142" s="13">
        <v>44221</v>
      </c>
      <c r="D142" s="6" t="s">
        <v>10</v>
      </c>
      <c r="E142" s="14" t="s">
        <v>314</v>
      </c>
      <c r="F142" s="14" t="s">
        <v>22</v>
      </c>
      <c r="G142" s="11" t="s">
        <v>13</v>
      </c>
      <c r="H142" s="11" t="s">
        <v>14</v>
      </c>
      <c r="I142" s="12" t="str">
        <f>IFERROR(((VLOOKUP(D142,#REF!,2,FALSE))+C142)+IF(#REF!="SIM",7,0)+IF(D142="PROGRAMADA","ERRO",0)," ")</f>
        <v xml:space="preserve"> </v>
      </c>
    </row>
    <row r="143" spans="1:9" ht="14.25" hidden="1" customHeight="1">
      <c r="A143" s="10" t="s">
        <v>315</v>
      </c>
      <c r="B143" s="11" t="s">
        <v>9</v>
      </c>
      <c r="C143" s="13">
        <v>44221</v>
      </c>
      <c r="D143" s="6" t="s">
        <v>10</v>
      </c>
      <c r="E143" s="14" t="s">
        <v>316</v>
      </c>
      <c r="F143" s="14" t="s">
        <v>22</v>
      </c>
      <c r="G143" s="11" t="s">
        <v>13</v>
      </c>
      <c r="H143" s="11" t="s">
        <v>14</v>
      </c>
      <c r="I143" s="12" t="str">
        <f>IFERROR(((VLOOKUP(D143,#REF!,2,FALSE))+C143)+IF(#REF!="SIM",7,0)+IF(D143="PROGRAMADA","ERRO",0)," ")</f>
        <v xml:space="preserve"> </v>
      </c>
    </row>
    <row r="144" spans="1:9" ht="14.25" hidden="1" customHeight="1">
      <c r="A144" s="10" t="s">
        <v>317</v>
      </c>
      <c r="B144" s="11" t="s">
        <v>9</v>
      </c>
      <c r="C144" s="13">
        <v>44221</v>
      </c>
      <c r="D144" s="6" t="s">
        <v>10</v>
      </c>
      <c r="E144" s="14" t="s">
        <v>318</v>
      </c>
      <c r="F144" s="14" t="s">
        <v>30</v>
      </c>
      <c r="G144" s="11" t="s">
        <v>116</v>
      </c>
      <c r="H144" s="11" t="s">
        <v>14</v>
      </c>
      <c r="I144" s="12" t="str">
        <f>IFERROR(((VLOOKUP(D144,#REF!,2,FALSE))+C144)+IF(#REF!="SIM",7,0)+IF(D144="PROGRAMADA","ERRO",0)," ")</f>
        <v xml:space="preserve"> </v>
      </c>
    </row>
    <row r="145" spans="1:9" ht="14.25" hidden="1" customHeight="1">
      <c r="A145" s="10" t="s">
        <v>319</v>
      </c>
      <c r="B145" s="11" t="s">
        <v>9</v>
      </c>
      <c r="C145" s="13">
        <v>44222</v>
      </c>
      <c r="D145" s="6" t="s">
        <v>10</v>
      </c>
      <c r="E145" s="14" t="s">
        <v>320</v>
      </c>
      <c r="F145" s="14" t="s">
        <v>22</v>
      </c>
      <c r="G145" s="11" t="s">
        <v>49</v>
      </c>
      <c r="H145" s="11" t="s">
        <v>14</v>
      </c>
      <c r="I145" s="12" t="str">
        <f>IFERROR(((VLOOKUP(D145,#REF!,2,FALSE))+C145)+IF(#REF!="SIM",7,0)+IF(D145="PROGRAMADA","ERRO",0)," ")</f>
        <v xml:space="preserve"> </v>
      </c>
    </row>
    <row r="146" spans="1:9" ht="14.25" hidden="1" customHeight="1">
      <c r="A146" s="10" t="s">
        <v>321</v>
      </c>
      <c r="B146" s="11" t="s">
        <v>9</v>
      </c>
      <c r="C146" s="13">
        <v>44222</v>
      </c>
      <c r="D146" s="6" t="s">
        <v>32</v>
      </c>
      <c r="E146" s="14" t="s">
        <v>322</v>
      </c>
      <c r="F146" s="14" t="s">
        <v>22</v>
      </c>
      <c r="G146" s="11" t="s">
        <v>49</v>
      </c>
      <c r="H146" s="11" t="s">
        <v>14</v>
      </c>
      <c r="I146" s="12">
        <v>44396</v>
      </c>
    </row>
    <row r="147" spans="1:9" ht="14.25" hidden="1" customHeight="1">
      <c r="A147" s="10" t="s">
        <v>323</v>
      </c>
      <c r="B147" s="11" t="s">
        <v>9</v>
      </c>
      <c r="C147" s="13">
        <v>44223</v>
      </c>
      <c r="D147" s="6" t="s">
        <v>32</v>
      </c>
      <c r="E147" s="14" t="s">
        <v>324</v>
      </c>
      <c r="F147" s="14" t="s">
        <v>30</v>
      </c>
      <c r="G147" s="11" t="s">
        <v>116</v>
      </c>
      <c r="H147" s="11" t="s">
        <v>14</v>
      </c>
      <c r="I147" s="12">
        <f>C147+30</f>
        <v>44253</v>
      </c>
    </row>
    <row r="148" spans="1:9" ht="14.25" hidden="1" customHeight="1">
      <c r="A148" s="10" t="s">
        <v>325</v>
      </c>
      <c r="B148" s="11" t="s">
        <v>9</v>
      </c>
      <c r="C148" s="13">
        <v>44223</v>
      </c>
      <c r="D148" s="6" t="s">
        <v>32</v>
      </c>
      <c r="E148" s="14" t="s">
        <v>326</v>
      </c>
      <c r="F148" s="14" t="s">
        <v>22</v>
      </c>
      <c r="G148" s="11" t="s">
        <v>23</v>
      </c>
      <c r="H148" s="11" t="s">
        <v>14</v>
      </c>
      <c r="I148" s="12">
        <f>C148+30</f>
        <v>44253</v>
      </c>
    </row>
    <row r="149" spans="1:9" ht="14.25" hidden="1" customHeight="1">
      <c r="A149" s="10" t="s">
        <v>327</v>
      </c>
      <c r="B149" s="11" t="s">
        <v>9</v>
      </c>
      <c r="C149" s="13">
        <v>44223</v>
      </c>
      <c r="D149" s="6" t="s">
        <v>32</v>
      </c>
      <c r="E149" s="14" t="s">
        <v>328</v>
      </c>
      <c r="F149" s="14" t="s">
        <v>22</v>
      </c>
      <c r="G149" s="11" t="s">
        <v>116</v>
      </c>
      <c r="H149" s="11" t="s">
        <v>14</v>
      </c>
      <c r="I149" s="12">
        <v>44274</v>
      </c>
    </row>
    <row r="150" spans="1:9" ht="14.25" hidden="1" customHeight="1">
      <c r="A150" s="10" t="s">
        <v>329</v>
      </c>
      <c r="B150" s="11" t="s">
        <v>9</v>
      </c>
      <c r="C150" s="13">
        <v>44223</v>
      </c>
      <c r="D150" s="6" t="s">
        <v>28</v>
      </c>
      <c r="E150" s="14" t="s">
        <v>330</v>
      </c>
      <c r="F150" s="14" t="s">
        <v>30</v>
      </c>
      <c r="G150" s="11" t="s">
        <v>49</v>
      </c>
      <c r="H150" s="11" t="s">
        <v>14</v>
      </c>
      <c r="I150" s="12" t="str">
        <f>IFERROR(((VLOOKUP(D150,#REF!,2,FALSE))+C150)+IF(#REF!="SIM",7,0)+IF(D150="PROGRAMADA","ERRO",0)," ")</f>
        <v xml:space="preserve"> </v>
      </c>
    </row>
    <row r="151" spans="1:9" ht="14.25" hidden="1" customHeight="1">
      <c r="A151" s="10" t="s">
        <v>331</v>
      </c>
      <c r="B151" s="11" t="s">
        <v>9</v>
      </c>
      <c r="C151" s="13">
        <v>44223</v>
      </c>
      <c r="D151" s="6" t="s">
        <v>32</v>
      </c>
      <c r="E151" s="14" t="s">
        <v>332</v>
      </c>
      <c r="F151" s="14" t="s">
        <v>30</v>
      </c>
      <c r="G151" s="11" t="s">
        <v>128</v>
      </c>
      <c r="H151" s="11" t="s">
        <v>14</v>
      </c>
      <c r="I151" s="12">
        <v>44272</v>
      </c>
    </row>
    <row r="152" spans="1:9" ht="14.25" hidden="1" customHeight="1">
      <c r="A152" s="10" t="s">
        <v>333</v>
      </c>
      <c r="B152" s="11" t="s">
        <v>9</v>
      </c>
      <c r="C152" s="13">
        <v>44223</v>
      </c>
      <c r="D152" s="6" t="s">
        <v>28</v>
      </c>
      <c r="E152" s="14" t="s">
        <v>334</v>
      </c>
      <c r="F152" s="14" t="s">
        <v>30</v>
      </c>
      <c r="G152" s="11" t="s">
        <v>49</v>
      </c>
      <c r="H152" s="11" t="s">
        <v>14</v>
      </c>
      <c r="I152" s="12" t="str">
        <f>IFERROR(((VLOOKUP(D152,#REF!,2,FALSE))+C152)+IF(#REF!="SIM",7,0)+IF(D152="PROGRAMADA","ERRO",0)," ")</f>
        <v xml:space="preserve"> </v>
      </c>
    </row>
    <row r="153" spans="1:9" ht="14.25" hidden="1" customHeight="1">
      <c r="A153" s="10" t="s">
        <v>335</v>
      </c>
      <c r="B153" s="11" t="s">
        <v>9</v>
      </c>
      <c r="C153" s="13">
        <v>44224</v>
      </c>
      <c r="D153" s="6" t="s">
        <v>32</v>
      </c>
      <c r="E153" s="14" t="s">
        <v>336</v>
      </c>
      <c r="F153" s="14" t="s">
        <v>30</v>
      </c>
      <c r="G153" s="11" t="s">
        <v>23</v>
      </c>
      <c r="H153" s="11" t="s">
        <v>14</v>
      </c>
      <c r="I153" s="12">
        <f>C153+30</f>
        <v>44254</v>
      </c>
    </row>
    <row r="154" spans="1:9" ht="14.25" hidden="1" customHeight="1">
      <c r="A154" s="10" t="s">
        <v>337</v>
      </c>
      <c r="B154" s="19" t="s">
        <v>9</v>
      </c>
      <c r="C154" s="13">
        <v>44224</v>
      </c>
      <c r="D154" s="6" t="s">
        <v>32</v>
      </c>
      <c r="E154" s="14" t="s">
        <v>338</v>
      </c>
      <c r="F154" s="14" t="s">
        <v>34</v>
      </c>
      <c r="G154" s="11" t="s">
        <v>13</v>
      </c>
      <c r="H154" s="11" t="s">
        <v>14</v>
      </c>
      <c r="I154" s="12">
        <v>44312</v>
      </c>
    </row>
    <row r="155" spans="1:9" ht="14.25" hidden="1" customHeight="1">
      <c r="A155" s="10" t="s">
        <v>339</v>
      </c>
      <c r="B155" s="11" t="s">
        <v>9</v>
      </c>
      <c r="C155" s="13">
        <v>44224</v>
      </c>
      <c r="D155" s="6" t="s">
        <v>32</v>
      </c>
      <c r="E155" s="14" t="s">
        <v>340</v>
      </c>
      <c r="F155" s="14" t="s">
        <v>34</v>
      </c>
      <c r="G155" s="11" t="s">
        <v>13</v>
      </c>
      <c r="H155" s="11" t="s">
        <v>14</v>
      </c>
      <c r="I155" s="12">
        <v>44274</v>
      </c>
    </row>
    <row r="156" spans="1:9" ht="14.25" hidden="1" customHeight="1">
      <c r="A156" s="10" t="s">
        <v>341</v>
      </c>
      <c r="B156" s="15" t="s">
        <v>155</v>
      </c>
      <c r="C156" s="13">
        <v>44224</v>
      </c>
      <c r="D156" s="6" t="s">
        <v>32</v>
      </c>
      <c r="E156" s="14" t="s">
        <v>342</v>
      </c>
      <c r="F156" s="14" t="s">
        <v>30</v>
      </c>
      <c r="G156" s="11" t="s">
        <v>128</v>
      </c>
      <c r="H156" s="11" t="s">
        <v>157</v>
      </c>
      <c r="I156" s="12">
        <v>44224</v>
      </c>
    </row>
    <row r="157" spans="1:9" ht="14.25" hidden="1" customHeight="1">
      <c r="A157" s="10" t="s">
        <v>343</v>
      </c>
      <c r="B157" s="11" t="s">
        <v>9</v>
      </c>
      <c r="C157" s="13">
        <v>44225</v>
      </c>
      <c r="D157" s="6" t="s">
        <v>32</v>
      </c>
      <c r="E157" s="14" t="s">
        <v>344</v>
      </c>
      <c r="F157" s="14" t="s">
        <v>30</v>
      </c>
      <c r="G157" s="11" t="s">
        <v>23</v>
      </c>
      <c r="H157" s="11" t="s">
        <v>14</v>
      </c>
      <c r="I157" s="12">
        <f>C157+60</f>
        <v>44285</v>
      </c>
    </row>
    <row r="158" spans="1:9" ht="14.25" hidden="1" customHeight="1">
      <c r="A158" s="10" t="s">
        <v>345</v>
      </c>
      <c r="B158" s="11" t="s">
        <v>9</v>
      </c>
      <c r="C158" s="13">
        <v>44225</v>
      </c>
      <c r="D158" s="6" t="s">
        <v>32</v>
      </c>
      <c r="E158" s="14" t="s">
        <v>346</v>
      </c>
      <c r="F158" s="14" t="s">
        <v>30</v>
      </c>
      <c r="G158" s="11" t="s">
        <v>23</v>
      </c>
      <c r="H158" s="11" t="s">
        <v>14</v>
      </c>
      <c r="I158" s="12">
        <v>44285</v>
      </c>
    </row>
    <row r="159" spans="1:9" ht="14.25" hidden="1" customHeight="1">
      <c r="A159" s="10" t="s">
        <v>347</v>
      </c>
      <c r="B159" s="11" t="s">
        <v>9</v>
      </c>
      <c r="C159" s="13">
        <v>44225</v>
      </c>
      <c r="D159" s="6" t="s">
        <v>32</v>
      </c>
      <c r="E159" s="14" t="s">
        <v>348</v>
      </c>
      <c r="F159" s="14" t="s">
        <v>30</v>
      </c>
      <c r="G159" s="11" t="s">
        <v>23</v>
      </c>
      <c r="H159" s="11" t="s">
        <v>14</v>
      </c>
      <c r="I159" s="12">
        <v>44285</v>
      </c>
    </row>
    <row r="160" spans="1:9" ht="14.25" hidden="1" customHeight="1">
      <c r="A160" s="10" t="s">
        <v>349</v>
      </c>
      <c r="B160" s="11" t="s">
        <v>9</v>
      </c>
      <c r="C160" s="13">
        <v>44225</v>
      </c>
      <c r="D160" s="6" t="s">
        <v>10</v>
      </c>
      <c r="E160" s="14" t="s">
        <v>350</v>
      </c>
      <c r="F160" s="14" t="s">
        <v>30</v>
      </c>
      <c r="G160" s="11" t="s">
        <v>23</v>
      </c>
      <c r="H160" s="11" t="s">
        <v>14</v>
      </c>
      <c r="I160" s="12" t="str">
        <f>IFERROR(((VLOOKUP(D160,#REF!,2,FALSE))+C160)+IF(#REF!="SIM",7,0)+IF(D160="PROGRAMADA","ERRO",0)," ")</f>
        <v xml:space="preserve"> </v>
      </c>
    </row>
    <row r="161" spans="1:9" ht="14.25" hidden="1" customHeight="1">
      <c r="A161" s="10" t="s">
        <v>351</v>
      </c>
      <c r="B161" s="11" t="s">
        <v>9</v>
      </c>
      <c r="C161" s="13">
        <v>44225</v>
      </c>
      <c r="D161" s="6" t="s">
        <v>28</v>
      </c>
      <c r="E161" s="14" t="s">
        <v>352</v>
      </c>
      <c r="F161" s="14" t="s">
        <v>30</v>
      </c>
      <c r="G161" s="11" t="s">
        <v>26</v>
      </c>
      <c r="H161" s="11" t="s">
        <v>14</v>
      </c>
      <c r="I161" s="12" t="str">
        <f>IFERROR(((VLOOKUP(D161,#REF!,2,FALSE))+C161)+IF(#REF!="SIM",7,0)+IF(D161="PROGRAMADA","ERRO",0)," ")</f>
        <v xml:space="preserve"> </v>
      </c>
    </row>
    <row r="162" spans="1:9" ht="14.25" hidden="1" customHeight="1">
      <c r="A162" s="10" t="s">
        <v>353</v>
      </c>
      <c r="B162" s="11" t="s">
        <v>9</v>
      </c>
      <c r="C162" s="13">
        <v>44225</v>
      </c>
      <c r="D162" s="6" t="s">
        <v>10</v>
      </c>
      <c r="E162" s="14" t="s">
        <v>354</v>
      </c>
      <c r="F162" s="14" t="s">
        <v>30</v>
      </c>
      <c r="G162" s="11" t="s">
        <v>23</v>
      </c>
      <c r="H162" s="11" t="s">
        <v>14</v>
      </c>
      <c r="I162" s="12" t="str">
        <f>IFERROR(((VLOOKUP(D162,#REF!,2,FALSE))+C162)+IF(#REF!="SIM",7,0)+IF(D162="PROGRAMADA","ERRO",0)," ")</f>
        <v xml:space="preserve"> </v>
      </c>
    </row>
    <row r="163" spans="1:9" ht="14.25" hidden="1" customHeight="1">
      <c r="A163" s="10" t="s">
        <v>355</v>
      </c>
      <c r="B163" s="11" t="s">
        <v>9</v>
      </c>
      <c r="C163" s="13">
        <v>44225</v>
      </c>
      <c r="D163" s="6" t="s">
        <v>28</v>
      </c>
      <c r="E163" s="14" t="s">
        <v>356</v>
      </c>
      <c r="F163" s="14" t="s">
        <v>22</v>
      </c>
      <c r="G163" s="11" t="s">
        <v>26</v>
      </c>
      <c r="H163" s="11" t="s">
        <v>14</v>
      </c>
      <c r="I163" s="12" t="str">
        <f>IFERROR(((VLOOKUP(D163,#REF!,2,FALSE))+C163)+IF(#REF!="SIM",7,0)+IF(D163="PROGRAMADA","ERRO",0)," ")</f>
        <v xml:space="preserve"> </v>
      </c>
    </row>
    <row r="164" spans="1:9" ht="14.25" hidden="1" customHeight="1">
      <c r="A164" s="10" t="s">
        <v>357</v>
      </c>
      <c r="B164" s="11" t="s">
        <v>9</v>
      </c>
      <c r="C164" s="13">
        <v>44228</v>
      </c>
      <c r="D164" s="6" t="s">
        <v>10</v>
      </c>
      <c r="E164" s="14" t="s">
        <v>358</v>
      </c>
      <c r="F164" s="14" t="s">
        <v>30</v>
      </c>
      <c r="G164" s="11" t="s">
        <v>26</v>
      </c>
      <c r="H164" s="11" t="s">
        <v>14</v>
      </c>
      <c r="I164" s="12" t="str">
        <f>IFERROR(((VLOOKUP(D164,#REF!,2,FALSE))+C164)+IF(#REF!="SIM",7,0)+IF(D164="PROGRAMADA","ERRO",0)," ")</f>
        <v xml:space="preserve"> </v>
      </c>
    </row>
    <row r="165" spans="1:9" ht="14.25" hidden="1" customHeight="1">
      <c r="A165" s="10" t="s">
        <v>359</v>
      </c>
      <c r="B165" s="11" t="s">
        <v>9</v>
      </c>
      <c r="C165" s="13">
        <v>44228</v>
      </c>
      <c r="D165" s="6" t="s">
        <v>10</v>
      </c>
      <c r="E165" s="14" t="s">
        <v>360</v>
      </c>
      <c r="F165" s="14" t="s">
        <v>30</v>
      </c>
      <c r="G165" s="11" t="s">
        <v>13</v>
      </c>
      <c r="H165" s="11" t="s">
        <v>14</v>
      </c>
      <c r="I165" s="12" t="str">
        <f>IFERROR(((VLOOKUP(D165,#REF!,2,FALSE))+C165)+IF(#REF!="SIM",7,0)+IF(D165="PROGRAMADA","ERRO",0)," ")</f>
        <v xml:space="preserve"> </v>
      </c>
    </row>
    <row r="166" spans="1:9" ht="14.25" hidden="1" customHeight="1">
      <c r="A166" s="20" t="s">
        <v>361</v>
      </c>
      <c r="B166" s="11" t="s">
        <v>9</v>
      </c>
      <c r="C166" s="13">
        <v>44230</v>
      </c>
      <c r="D166" s="6" t="s">
        <v>32</v>
      </c>
      <c r="E166" s="14" t="s">
        <v>362</v>
      </c>
      <c r="F166" s="14" t="s">
        <v>30</v>
      </c>
      <c r="G166" s="11" t="s">
        <v>19</v>
      </c>
      <c r="H166" s="11" t="s">
        <v>14</v>
      </c>
      <c r="I166" s="12">
        <v>44253</v>
      </c>
    </row>
    <row r="167" spans="1:9" ht="14.25" hidden="1" customHeight="1">
      <c r="A167" s="20" t="s">
        <v>363</v>
      </c>
      <c r="B167" s="11" t="s">
        <v>9</v>
      </c>
      <c r="C167" s="13">
        <v>44231</v>
      </c>
      <c r="D167" s="11" t="s">
        <v>32</v>
      </c>
      <c r="E167" s="14" t="s">
        <v>364</v>
      </c>
      <c r="F167" s="14" t="s">
        <v>30</v>
      </c>
      <c r="G167" s="11" t="s">
        <v>49</v>
      </c>
      <c r="H167" s="11" t="s">
        <v>14</v>
      </c>
      <c r="I167" s="12">
        <v>44253</v>
      </c>
    </row>
    <row r="168" spans="1:9" ht="14.25" hidden="1" customHeight="1">
      <c r="A168" s="20" t="s">
        <v>365</v>
      </c>
      <c r="B168" s="11" t="s">
        <v>9</v>
      </c>
      <c r="C168" s="21">
        <v>44231</v>
      </c>
      <c r="D168" s="22" t="s">
        <v>28</v>
      </c>
      <c r="E168" s="11" t="s">
        <v>366</v>
      </c>
      <c r="F168" s="11" t="s">
        <v>30</v>
      </c>
      <c r="G168" s="11" t="s">
        <v>13</v>
      </c>
      <c r="H168" s="11" t="s">
        <v>14</v>
      </c>
      <c r="I168" s="12" t="str">
        <f>IFERROR(((VLOOKUP(D168,#REF!,2,FALSE))+C168)+IF(#REF!="SIM",7,0)+IF(D168="PROGRAMADA","ERRO",0)," ")</f>
        <v xml:space="preserve"> </v>
      </c>
    </row>
    <row r="169" spans="1:9" ht="14.25" hidden="1" customHeight="1">
      <c r="A169" s="20" t="s">
        <v>367</v>
      </c>
      <c r="B169" s="15" t="s">
        <v>155</v>
      </c>
      <c r="C169" s="12">
        <v>44231</v>
      </c>
      <c r="D169" s="11" t="s">
        <v>32</v>
      </c>
      <c r="E169" s="11" t="s">
        <v>368</v>
      </c>
      <c r="F169" s="11" t="s">
        <v>22</v>
      </c>
      <c r="G169" s="11" t="s">
        <v>23</v>
      </c>
      <c r="H169" s="11" t="s">
        <v>157</v>
      </c>
      <c r="I169" s="12">
        <v>44231</v>
      </c>
    </row>
    <row r="170" spans="1:9" ht="14.25" hidden="1" customHeight="1">
      <c r="A170" s="20" t="s">
        <v>369</v>
      </c>
      <c r="B170" s="11" t="s">
        <v>9</v>
      </c>
      <c r="C170" s="12">
        <v>44231</v>
      </c>
      <c r="D170" s="11" t="s">
        <v>28</v>
      </c>
      <c r="E170" s="11" t="s">
        <v>370</v>
      </c>
      <c r="F170" s="11" t="s">
        <v>22</v>
      </c>
      <c r="G170" s="11" t="s">
        <v>26</v>
      </c>
      <c r="H170" s="11" t="s">
        <v>14</v>
      </c>
      <c r="I170" s="12" t="str">
        <f>IFERROR(((VLOOKUP(D170,#REF!,2,FALSE))+C170)+IF(#REF!="SIM",7,0)+IF(D170="PROGRAMADA","ERRO",0)," ")</f>
        <v xml:space="preserve"> </v>
      </c>
    </row>
    <row r="171" spans="1:9" ht="14.25" hidden="1" customHeight="1">
      <c r="A171" s="20" t="s">
        <v>371</v>
      </c>
      <c r="B171" s="11" t="s">
        <v>9</v>
      </c>
      <c r="C171" s="12">
        <v>44231</v>
      </c>
      <c r="D171" s="11" t="s">
        <v>32</v>
      </c>
      <c r="E171" s="11" t="s">
        <v>372</v>
      </c>
      <c r="F171" s="11" t="s">
        <v>30</v>
      </c>
      <c r="G171" s="11" t="s">
        <v>19</v>
      </c>
      <c r="H171" s="11" t="s">
        <v>14</v>
      </c>
      <c r="I171" s="12">
        <v>44274</v>
      </c>
    </row>
    <row r="172" spans="1:9" ht="14.25" hidden="1" customHeight="1">
      <c r="A172" s="20" t="s">
        <v>373</v>
      </c>
      <c r="B172" s="11" t="s">
        <v>9</v>
      </c>
      <c r="C172" s="12">
        <v>44231</v>
      </c>
      <c r="D172" s="11" t="s">
        <v>32</v>
      </c>
      <c r="E172" s="11" t="s">
        <v>374</v>
      </c>
      <c r="F172" s="11" t="s">
        <v>30</v>
      </c>
      <c r="G172" s="11" t="s">
        <v>13</v>
      </c>
      <c r="H172" s="11" t="s">
        <v>14</v>
      </c>
      <c r="I172" s="12">
        <v>44274</v>
      </c>
    </row>
    <row r="173" spans="1:9" ht="14.25" hidden="1" customHeight="1">
      <c r="A173" s="20" t="s">
        <v>375</v>
      </c>
      <c r="B173" s="11" t="s">
        <v>9</v>
      </c>
      <c r="C173" s="12">
        <v>44232</v>
      </c>
      <c r="D173" s="11" t="s">
        <v>32</v>
      </c>
      <c r="E173" s="11" t="s">
        <v>376</v>
      </c>
      <c r="F173" s="11" t="s">
        <v>22</v>
      </c>
      <c r="G173" s="11" t="s">
        <v>13</v>
      </c>
      <c r="H173" s="11" t="s">
        <v>14</v>
      </c>
      <c r="I173" s="12">
        <v>44274</v>
      </c>
    </row>
    <row r="174" spans="1:9" ht="14.25" hidden="1" customHeight="1">
      <c r="A174" s="20" t="s">
        <v>377</v>
      </c>
      <c r="B174" s="11" t="s">
        <v>9</v>
      </c>
      <c r="C174" s="12">
        <v>44232</v>
      </c>
      <c r="D174" s="11" t="s">
        <v>32</v>
      </c>
      <c r="E174" s="11" t="s">
        <v>378</v>
      </c>
      <c r="F174" s="11" t="s">
        <v>18</v>
      </c>
      <c r="G174" s="11" t="s">
        <v>13</v>
      </c>
      <c r="H174" s="11" t="s">
        <v>14</v>
      </c>
      <c r="I174" s="12">
        <v>44281</v>
      </c>
    </row>
    <row r="175" spans="1:9" ht="14.25" hidden="1" customHeight="1">
      <c r="A175" s="20" t="s">
        <v>379</v>
      </c>
      <c r="B175" s="11" t="s">
        <v>9</v>
      </c>
      <c r="C175" s="12">
        <v>44232</v>
      </c>
      <c r="D175" s="11" t="s">
        <v>10</v>
      </c>
      <c r="E175" s="11" t="s">
        <v>380</v>
      </c>
      <c r="F175" s="11" t="s">
        <v>30</v>
      </c>
      <c r="G175" s="11" t="s">
        <v>26</v>
      </c>
      <c r="H175" s="11" t="s">
        <v>14</v>
      </c>
      <c r="I175" s="12" t="str">
        <f>IFERROR(((VLOOKUP(D175,#REF!,2,FALSE))+C175)+IF(#REF!="SIM",7,0)+IF(D175="PROGRAMADA","ERRO",0)," ")</f>
        <v xml:space="preserve"> </v>
      </c>
    </row>
    <row r="176" spans="1:9" ht="14.25" hidden="1" customHeight="1">
      <c r="A176" s="20" t="s">
        <v>381</v>
      </c>
      <c r="B176" s="11" t="s">
        <v>9</v>
      </c>
      <c r="C176" s="12">
        <v>44232</v>
      </c>
      <c r="D176" s="11" t="s">
        <v>28</v>
      </c>
      <c r="E176" s="11" t="s">
        <v>382</v>
      </c>
      <c r="F176" s="11" t="s">
        <v>22</v>
      </c>
      <c r="G176" s="11" t="s">
        <v>23</v>
      </c>
      <c r="H176" s="11" t="s">
        <v>14</v>
      </c>
      <c r="I176" s="12" t="str">
        <f>IFERROR(((VLOOKUP(D176,#REF!,2,FALSE))+C176)+IF(#REF!="SIM",7,0)+IF(D176="PROGRAMADA","ERRO",0)," ")</f>
        <v xml:space="preserve"> </v>
      </c>
    </row>
    <row r="177" spans="1:9" ht="14.25" hidden="1" customHeight="1">
      <c r="A177" s="20" t="s">
        <v>383</v>
      </c>
      <c r="B177" s="11" t="s">
        <v>9</v>
      </c>
      <c r="C177" s="12">
        <v>44232</v>
      </c>
      <c r="D177" s="11" t="s">
        <v>10</v>
      </c>
      <c r="E177" s="11" t="s">
        <v>384</v>
      </c>
      <c r="F177" s="11" t="s">
        <v>30</v>
      </c>
      <c r="G177" s="11" t="s">
        <v>49</v>
      </c>
      <c r="H177" s="11" t="s">
        <v>14</v>
      </c>
      <c r="I177" s="12" t="str">
        <f>IFERROR(((VLOOKUP(D177,#REF!,2,FALSE))+C177)+IF(#REF!="SIM",7,0)+IF(D177="PROGRAMADA","ERRO",0)," ")</f>
        <v xml:space="preserve"> </v>
      </c>
    </row>
    <row r="178" spans="1:9" ht="14.25" hidden="1" customHeight="1">
      <c r="A178" s="20" t="s">
        <v>385</v>
      </c>
      <c r="B178" s="11" t="s">
        <v>9</v>
      </c>
      <c r="C178" s="12">
        <v>44232</v>
      </c>
      <c r="D178" s="11" t="s">
        <v>32</v>
      </c>
      <c r="E178" s="11" t="s">
        <v>386</v>
      </c>
      <c r="F178" s="11" t="s">
        <v>30</v>
      </c>
      <c r="G178" s="11" t="s">
        <v>23</v>
      </c>
      <c r="H178" s="11" t="s">
        <v>14</v>
      </c>
      <c r="I178" s="12">
        <v>44272</v>
      </c>
    </row>
    <row r="179" spans="1:9" ht="14.25" hidden="1" customHeight="1">
      <c r="A179" s="20" t="s">
        <v>387</v>
      </c>
      <c r="B179" s="11" t="s">
        <v>9</v>
      </c>
      <c r="C179" s="12">
        <v>44232</v>
      </c>
      <c r="D179" s="11" t="s">
        <v>28</v>
      </c>
      <c r="E179" s="11" t="s">
        <v>388</v>
      </c>
      <c r="F179" s="11" t="s">
        <v>34</v>
      </c>
      <c r="G179" s="11" t="s">
        <v>49</v>
      </c>
      <c r="H179" s="11" t="s">
        <v>14</v>
      </c>
      <c r="I179" s="12" t="str">
        <f>IFERROR(((VLOOKUP(D179,#REF!,2,FALSE))+C179)+IF(#REF!="SIM",7,0)+IF(D179="PROGRAMADA","ERRO",0)," ")</f>
        <v xml:space="preserve"> </v>
      </c>
    </row>
    <row r="180" spans="1:9" ht="14.25" hidden="1" customHeight="1">
      <c r="A180" s="20" t="s">
        <v>389</v>
      </c>
      <c r="B180" s="11" t="s">
        <v>9</v>
      </c>
      <c r="C180" s="12">
        <v>44232</v>
      </c>
      <c r="D180" s="11" t="s">
        <v>10</v>
      </c>
      <c r="E180" s="11" t="s">
        <v>390</v>
      </c>
      <c r="F180" s="11" t="s">
        <v>34</v>
      </c>
      <c r="G180" s="11" t="s">
        <v>23</v>
      </c>
      <c r="H180" s="11" t="s">
        <v>14</v>
      </c>
      <c r="I180" s="12" t="str">
        <f>IFERROR(((VLOOKUP(D180,#REF!,2,FALSE))+C180)+IF(#REF!="SIM",7,0)+IF(D180="PROGRAMADA","ERRO",0)," ")</f>
        <v xml:space="preserve"> </v>
      </c>
    </row>
    <row r="181" spans="1:9" ht="14.25" hidden="1" customHeight="1">
      <c r="A181" s="20" t="s">
        <v>391</v>
      </c>
      <c r="B181" s="11" t="s">
        <v>9</v>
      </c>
      <c r="C181" s="12">
        <v>44232</v>
      </c>
      <c r="D181" s="11" t="s">
        <v>28</v>
      </c>
      <c r="E181" s="11" t="s">
        <v>392</v>
      </c>
      <c r="F181" s="11" t="s">
        <v>22</v>
      </c>
      <c r="G181" s="11" t="s">
        <v>13</v>
      </c>
      <c r="H181" s="11" t="s">
        <v>14</v>
      </c>
      <c r="I181" s="12" t="str">
        <f>IFERROR(((VLOOKUP(D181,#REF!,2,FALSE))+C181)+IF(#REF!="SIM",7,0)+IF(D181="PROGRAMADA","ERRO",0)," ")</f>
        <v xml:space="preserve"> </v>
      </c>
    </row>
    <row r="182" spans="1:9" ht="14.25" hidden="1" customHeight="1">
      <c r="A182" s="20" t="s">
        <v>393</v>
      </c>
      <c r="B182" s="15" t="s">
        <v>155</v>
      </c>
      <c r="C182" s="12">
        <v>44232</v>
      </c>
      <c r="D182" s="11" t="s">
        <v>32</v>
      </c>
      <c r="E182" s="11" t="s">
        <v>394</v>
      </c>
      <c r="F182" s="11" t="s">
        <v>30</v>
      </c>
      <c r="G182" s="11" t="s">
        <v>128</v>
      </c>
      <c r="H182" s="11" t="s">
        <v>157</v>
      </c>
      <c r="I182" s="12">
        <v>44232</v>
      </c>
    </row>
    <row r="183" spans="1:9" ht="14.25" hidden="1" customHeight="1">
      <c r="A183" s="20" t="s">
        <v>395</v>
      </c>
      <c r="B183" s="11" t="s">
        <v>9</v>
      </c>
      <c r="C183" s="12">
        <v>44235</v>
      </c>
      <c r="D183" s="11" t="s">
        <v>10</v>
      </c>
      <c r="E183" s="11" t="s">
        <v>396</v>
      </c>
      <c r="F183" s="11" t="s">
        <v>30</v>
      </c>
      <c r="G183" s="11" t="s">
        <v>49</v>
      </c>
      <c r="H183" s="11" t="s">
        <v>14</v>
      </c>
      <c r="I183" s="12" t="str">
        <f>IFERROR(((VLOOKUP(D183,#REF!,2,FALSE))+C183)+IF(#REF!="SIM",7,0)+IF(D183="PROGRAMADA","ERRO",0)," ")</f>
        <v xml:space="preserve"> </v>
      </c>
    </row>
    <row r="184" spans="1:9" ht="14.25" hidden="1" customHeight="1">
      <c r="A184" s="10" t="s">
        <v>397</v>
      </c>
      <c r="B184" s="11" t="s">
        <v>9</v>
      </c>
      <c r="C184" s="12">
        <v>44235</v>
      </c>
      <c r="D184" s="11" t="s">
        <v>10</v>
      </c>
      <c r="E184" s="11" t="s">
        <v>398</v>
      </c>
      <c r="F184" s="11" t="s">
        <v>30</v>
      </c>
      <c r="G184" s="11" t="s">
        <v>23</v>
      </c>
      <c r="H184" s="11" t="s">
        <v>14</v>
      </c>
      <c r="I184" s="12" t="str">
        <f>IFERROR(((VLOOKUP(D184,#REF!,2,FALSE))+C184)+IF(#REF!="SIM",7,0)+IF(D184="PROGRAMADA","ERRO",0)," ")</f>
        <v xml:space="preserve"> </v>
      </c>
    </row>
    <row r="185" spans="1:9" ht="14.25" hidden="1" customHeight="1">
      <c r="A185" s="10" t="s">
        <v>399</v>
      </c>
      <c r="B185" s="11" t="s">
        <v>9</v>
      </c>
      <c r="C185" s="12">
        <v>44235</v>
      </c>
      <c r="D185" s="11" t="s">
        <v>28</v>
      </c>
      <c r="E185" s="11" t="s">
        <v>400</v>
      </c>
      <c r="F185" s="11" t="s">
        <v>30</v>
      </c>
      <c r="G185" s="11" t="s">
        <v>128</v>
      </c>
      <c r="H185" s="11" t="s">
        <v>14</v>
      </c>
      <c r="I185" s="12" t="str">
        <f>IFERROR(((VLOOKUP(D185,#REF!,2,FALSE))+C185)+IF(#REF!="SIM",7,0)+IF(D185="PROGRAMADA","ERRO",0)," ")</f>
        <v xml:space="preserve"> </v>
      </c>
    </row>
    <row r="186" spans="1:9" ht="14.25" hidden="1" customHeight="1">
      <c r="A186" s="10" t="s">
        <v>401</v>
      </c>
      <c r="B186" s="11" t="s">
        <v>9</v>
      </c>
      <c r="C186" s="12">
        <v>44235</v>
      </c>
      <c r="D186" s="11" t="s">
        <v>32</v>
      </c>
      <c r="E186" s="23" t="s">
        <v>402</v>
      </c>
      <c r="F186" s="11" t="s">
        <v>22</v>
      </c>
      <c r="G186" s="11" t="s">
        <v>46</v>
      </c>
      <c r="H186" s="11" t="s">
        <v>14</v>
      </c>
      <c r="I186" s="12">
        <f>C186+70</f>
        <v>44305</v>
      </c>
    </row>
    <row r="187" spans="1:9" ht="14.25" hidden="1" customHeight="1">
      <c r="A187" s="10" t="s">
        <v>403</v>
      </c>
      <c r="B187" s="11" t="s">
        <v>9</v>
      </c>
      <c r="C187" s="12">
        <v>44236</v>
      </c>
      <c r="D187" s="11" t="s">
        <v>32</v>
      </c>
      <c r="E187" s="11" t="s">
        <v>404</v>
      </c>
      <c r="F187" s="11" t="s">
        <v>22</v>
      </c>
      <c r="G187" s="11" t="s">
        <v>23</v>
      </c>
      <c r="H187" s="11" t="s">
        <v>14</v>
      </c>
      <c r="I187" s="12">
        <v>44239</v>
      </c>
    </row>
    <row r="188" spans="1:9" ht="14.25" hidden="1" customHeight="1">
      <c r="A188" s="10" t="s">
        <v>405</v>
      </c>
      <c r="B188" s="11" t="s">
        <v>9</v>
      </c>
      <c r="C188" s="12">
        <v>44237</v>
      </c>
      <c r="D188" s="11" t="s">
        <v>32</v>
      </c>
      <c r="E188" s="11" t="s">
        <v>406</v>
      </c>
      <c r="F188" s="11" t="s">
        <v>22</v>
      </c>
      <c r="G188" s="11" t="s">
        <v>13</v>
      </c>
      <c r="H188" s="11" t="s">
        <v>14</v>
      </c>
      <c r="I188" s="12">
        <f>C188+30</f>
        <v>44267</v>
      </c>
    </row>
    <row r="189" spans="1:9" ht="14.25" hidden="1" customHeight="1">
      <c r="A189" s="10" t="s">
        <v>407</v>
      </c>
      <c r="B189" s="11" t="s">
        <v>9</v>
      </c>
      <c r="C189" s="12">
        <v>44237</v>
      </c>
      <c r="D189" s="11" t="s">
        <v>32</v>
      </c>
      <c r="E189" s="11" t="s">
        <v>408</v>
      </c>
      <c r="F189" s="11" t="s">
        <v>30</v>
      </c>
      <c r="G189" s="11" t="s">
        <v>19</v>
      </c>
      <c r="H189" s="11" t="s">
        <v>14</v>
      </c>
      <c r="I189" s="12">
        <f>C189+58</f>
        <v>44295</v>
      </c>
    </row>
    <row r="190" spans="1:9" ht="14.25" hidden="1" customHeight="1">
      <c r="A190" s="10" t="s">
        <v>409</v>
      </c>
      <c r="B190" s="11" t="s">
        <v>9</v>
      </c>
      <c r="C190" s="12">
        <v>44238</v>
      </c>
      <c r="D190" s="11" t="s">
        <v>10</v>
      </c>
      <c r="E190" s="11" t="s">
        <v>410</v>
      </c>
      <c r="F190" s="11" t="s">
        <v>22</v>
      </c>
      <c r="G190" s="11" t="s">
        <v>23</v>
      </c>
      <c r="H190" s="11" t="s">
        <v>14</v>
      </c>
      <c r="I190" s="12" t="str">
        <f>IFERROR(((VLOOKUP(D190,#REF!,2,FALSE))+C190)+IF(#REF!="SIM",7,0)+IF(D190="PROGRAMADA","ERRO",0)," ")</f>
        <v xml:space="preserve"> </v>
      </c>
    </row>
    <row r="191" spans="1:9" ht="14.25" hidden="1" customHeight="1">
      <c r="A191" s="10" t="s">
        <v>411</v>
      </c>
      <c r="B191" s="11" t="s">
        <v>9</v>
      </c>
      <c r="C191" s="12">
        <v>44238</v>
      </c>
      <c r="D191" s="11" t="s">
        <v>28</v>
      </c>
      <c r="E191" s="11" t="s">
        <v>412</v>
      </c>
      <c r="F191" s="11" t="s">
        <v>18</v>
      </c>
      <c r="G191" s="11" t="s">
        <v>13</v>
      </c>
      <c r="H191" s="11" t="s">
        <v>14</v>
      </c>
      <c r="I191" s="12" t="str">
        <f>IFERROR(((VLOOKUP(D191,#REF!,2,FALSE))+C191)+IF(#REF!="SIM",7,0)+IF(D191="PROGRAMADA","ERRO",0)," ")</f>
        <v xml:space="preserve"> </v>
      </c>
    </row>
    <row r="192" spans="1:9" ht="14.25" hidden="1" customHeight="1">
      <c r="A192" s="10" t="s">
        <v>413</v>
      </c>
      <c r="B192" s="11" t="s">
        <v>9</v>
      </c>
      <c r="C192" s="12">
        <v>44239</v>
      </c>
      <c r="D192" s="11" t="s">
        <v>28</v>
      </c>
      <c r="E192" s="11" t="s">
        <v>414</v>
      </c>
      <c r="F192" s="11" t="s">
        <v>34</v>
      </c>
      <c r="G192" s="11" t="s">
        <v>49</v>
      </c>
      <c r="H192" s="11" t="s">
        <v>14</v>
      </c>
      <c r="I192" s="12" t="str">
        <f>IFERROR(((VLOOKUP(D192,#REF!,2,FALSE))+C192)+IF(#REF!="SIM",7,0)+IF(D192="PROGRAMADA","ERRO",0)," ")</f>
        <v xml:space="preserve"> </v>
      </c>
    </row>
    <row r="193" spans="1:9" ht="14.25" hidden="1" customHeight="1">
      <c r="A193" s="10" t="s">
        <v>415</v>
      </c>
      <c r="B193" s="11" t="s">
        <v>9</v>
      </c>
      <c r="C193" s="12">
        <v>44239</v>
      </c>
      <c r="D193" s="11" t="s">
        <v>28</v>
      </c>
      <c r="E193" s="11" t="s">
        <v>416</v>
      </c>
      <c r="F193" s="11" t="s">
        <v>30</v>
      </c>
      <c r="G193" s="11" t="s">
        <v>49</v>
      </c>
      <c r="H193" s="11" t="s">
        <v>14</v>
      </c>
      <c r="I193" s="12" t="str">
        <f>IFERROR(((VLOOKUP(D193,#REF!,2,FALSE))+C193)+IF(#REF!="SIM",7,0)+IF(D193="PROGRAMADA","ERRO",0)," ")</f>
        <v xml:space="preserve"> </v>
      </c>
    </row>
    <row r="194" spans="1:9" ht="14.25" hidden="1" customHeight="1">
      <c r="A194" s="10" t="s">
        <v>417</v>
      </c>
      <c r="B194" s="11" t="s">
        <v>9</v>
      </c>
      <c r="C194" s="12">
        <v>44239</v>
      </c>
      <c r="D194" s="11" t="s">
        <v>10</v>
      </c>
      <c r="E194" s="11" t="s">
        <v>418</v>
      </c>
      <c r="F194" s="11" t="s">
        <v>30</v>
      </c>
      <c r="G194" s="11" t="s">
        <v>23</v>
      </c>
      <c r="H194" s="11" t="s">
        <v>14</v>
      </c>
      <c r="I194" s="12" t="str">
        <f>IFERROR(((VLOOKUP(D194,#REF!,2,FALSE))+C194)+IF(#REF!="SIM",7,0)+IF(D194="PROGRAMADA","ERRO",0)," ")</f>
        <v xml:space="preserve"> </v>
      </c>
    </row>
    <row r="195" spans="1:9" ht="14.25" hidden="1" customHeight="1">
      <c r="A195" s="10" t="s">
        <v>419</v>
      </c>
      <c r="B195" s="11" t="s">
        <v>9</v>
      </c>
      <c r="C195" s="12">
        <v>44239</v>
      </c>
      <c r="D195" s="11" t="s">
        <v>28</v>
      </c>
      <c r="E195" s="11" t="s">
        <v>420</v>
      </c>
      <c r="F195" s="11" t="s">
        <v>30</v>
      </c>
      <c r="G195" s="11" t="s">
        <v>49</v>
      </c>
      <c r="H195" s="11" t="s">
        <v>14</v>
      </c>
      <c r="I195" s="12" t="str">
        <f>IFERROR(((VLOOKUP(D195,#REF!,2,FALSE))+C195)+IF(#REF!="SIM",7,0)+IF(D195="PROGRAMADA","ERRO",0)," ")</f>
        <v xml:space="preserve"> </v>
      </c>
    </row>
    <row r="196" spans="1:9" ht="14.25" hidden="1" customHeight="1">
      <c r="A196" s="10" t="s">
        <v>419</v>
      </c>
      <c r="B196" s="11" t="s">
        <v>9</v>
      </c>
      <c r="C196" s="12">
        <v>44245</v>
      </c>
      <c r="D196" s="11" t="s">
        <v>32</v>
      </c>
      <c r="E196" s="11" t="s">
        <v>421</v>
      </c>
      <c r="F196" s="11" t="s">
        <v>30</v>
      </c>
      <c r="G196" s="11" t="s">
        <v>23</v>
      </c>
      <c r="H196" s="11" t="s">
        <v>14</v>
      </c>
      <c r="I196" s="12">
        <f>C196+43</f>
        <v>44288</v>
      </c>
    </row>
    <row r="197" spans="1:9" ht="14.25" hidden="1" customHeight="1">
      <c r="A197" s="10" t="s">
        <v>422</v>
      </c>
      <c r="B197" s="11" t="s">
        <v>9</v>
      </c>
      <c r="C197" s="12">
        <v>44245</v>
      </c>
      <c r="D197" s="11" t="s">
        <v>10</v>
      </c>
      <c r="E197" s="11" t="s">
        <v>423</v>
      </c>
      <c r="F197" s="11" t="s">
        <v>30</v>
      </c>
      <c r="G197" s="11" t="s">
        <v>26</v>
      </c>
      <c r="H197" s="11" t="s">
        <v>14</v>
      </c>
      <c r="I197" s="12" t="str">
        <f>IFERROR(((VLOOKUP(D197,#REF!,2,FALSE))+C197)+IF(#REF!="SIM",7,0)+IF(D197="PROGRAMADA","ERRO",0)," ")</f>
        <v xml:space="preserve"> </v>
      </c>
    </row>
    <row r="198" spans="1:9" ht="14.25" hidden="1" customHeight="1">
      <c r="A198" s="10" t="s">
        <v>424</v>
      </c>
      <c r="B198" s="11" t="s">
        <v>9</v>
      </c>
      <c r="C198" s="12">
        <v>44245</v>
      </c>
      <c r="D198" s="11" t="s">
        <v>32</v>
      </c>
      <c r="E198" s="11" t="s">
        <v>425</v>
      </c>
      <c r="F198" s="11" t="s">
        <v>18</v>
      </c>
      <c r="G198" s="11" t="s">
        <v>35</v>
      </c>
      <c r="H198" s="11" t="s">
        <v>14</v>
      </c>
      <c r="I198" s="12">
        <f>C198+37</f>
        <v>44282</v>
      </c>
    </row>
    <row r="199" spans="1:9" ht="14.25" hidden="1" customHeight="1">
      <c r="A199" s="10" t="s">
        <v>426</v>
      </c>
      <c r="B199" s="11" t="s">
        <v>9</v>
      </c>
      <c r="C199" s="12">
        <v>44246</v>
      </c>
      <c r="D199" s="11" t="s">
        <v>28</v>
      </c>
      <c r="E199" s="11" t="s">
        <v>400</v>
      </c>
      <c r="F199" s="11" t="s">
        <v>30</v>
      </c>
      <c r="G199" s="11" t="s">
        <v>128</v>
      </c>
      <c r="H199" s="11" t="s">
        <v>14</v>
      </c>
      <c r="I199" s="12" t="str">
        <f>IFERROR(((VLOOKUP(D199,#REF!,2,FALSE))+C199)+IF(#REF!="SIM",7,0)+IF(D199="PROGRAMADA","ERRO",0)," ")</f>
        <v xml:space="preserve"> </v>
      </c>
    </row>
    <row r="200" spans="1:9" ht="14.25" hidden="1" customHeight="1">
      <c r="A200" s="10" t="s">
        <v>427</v>
      </c>
      <c r="B200" s="11" t="s">
        <v>9</v>
      </c>
      <c r="C200" s="12">
        <v>44249</v>
      </c>
      <c r="D200" s="11" t="s">
        <v>28</v>
      </c>
      <c r="E200" s="11" t="s">
        <v>428</v>
      </c>
      <c r="F200" s="11" t="s">
        <v>30</v>
      </c>
      <c r="G200" s="11" t="s">
        <v>128</v>
      </c>
      <c r="H200" s="11" t="s">
        <v>14</v>
      </c>
      <c r="I200" s="12" t="str">
        <f>IFERROR(((VLOOKUP(D200,#REF!,2,FALSE))+C200)+IF(#REF!="SIM",7,0)+IF(D200="PROGRAMADA","ERRO",0)," ")</f>
        <v xml:space="preserve"> </v>
      </c>
    </row>
    <row r="201" spans="1:9" ht="14.25" hidden="1" customHeight="1">
      <c r="A201" s="10" t="s">
        <v>429</v>
      </c>
      <c r="B201" s="11" t="s">
        <v>9</v>
      </c>
      <c r="C201" s="12">
        <v>44249</v>
      </c>
      <c r="D201" s="11" t="s">
        <v>28</v>
      </c>
      <c r="E201" s="11" t="s">
        <v>430</v>
      </c>
      <c r="F201" s="11" t="s">
        <v>22</v>
      </c>
      <c r="G201" s="11" t="s">
        <v>49</v>
      </c>
      <c r="H201" s="11" t="s">
        <v>14</v>
      </c>
      <c r="I201" s="12" t="str">
        <f>IFERROR(((VLOOKUP(D201,#REF!,2,FALSE))+C201)+IF(#REF!="SIM",7,0)+IF(D201="PROGRAMADA","ERRO",0)," ")</f>
        <v xml:space="preserve"> </v>
      </c>
    </row>
    <row r="202" spans="1:9" ht="14.25" hidden="1" customHeight="1">
      <c r="A202" s="10" t="s">
        <v>431</v>
      </c>
      <c r="B202" s="11" t="s">
        <v>9</v>
      </c>
      <c r="C202" s="12">
        <v>44250</v>
      </c>
      <c r="D202" s="11" t="s">
        <v>10</v>
      </c>
      <c r="E202" s="11" t="s">
        <v>432</v>
      </c>
      <c r="F202" s="11" t="s">
        <v>34</v>
      </c>
      <c r="G202" s="11" t="s">
        <v>35</v>
      </c>
      <c r="H202" s="11" t="s">
        <v>14</v>
      </c>
      <c r="I202" s="12" t="str">
        <f>IFERROR(((VLOOKUP(D202,#REF!,2,FALSE))+C202)+IF(#REF!="SIM",7,0)+IF(D202="PROGRAMADA","ERRO",0)," ")</f>
        <v xml:space="preserve"> </v>
      </c>
    </row>
    <row r="203" spans="1:9" ht="14.25" hidden="1" customHeight="1">
      <c r="A203" s="10" t="s">
        <v>433</v>
      </c>
      <c r="B203" s="11" t="s">
        <v>9</v>
      </c>
      <c r="C203" s="12">
        <v>44250</v>
      </c>
      <c r="D203" s="11" t="s">
        <v>28</v>
      </c>
      <c r="E203" s="11" t="s">
        <v>434</v>
      </c>
      <c r="F203" s="11" t="s">
        <v>30</v>
      </c>
      <c r="G203" s="11" t="s">
        <v>49</v>
      </c>
      <c r="H203" s="11" t="s">
        <v>14</v>
      </c>
      <c r="I203" s="12" t="str">
        <f>IFERROR(((VLOOKUP(D203,#REF!,2,FALSE))+C203)+IF(#REF!="SIM",7,0)+IF(D203="PROGRAMADA","ERRO",0)," ")</f>
        <v xml:space="preserve"> </v>
      </c>
    </row>
    <row r="204" spans="1:9" ht="14.25" hidden="1" customHeight="1">
      <c r="A204" s="10" t="s">
        <v>435</v>
      </c>
      <c r="B204" s="11" t="s">
        <v>9</v>
      </c>
      <c r="C204" s="12">
        <v>44250</v>
      </c>
      <c r="D204" s="11" t="s">
        <v>32</v>
      </c>
      <c r="E204" s="11" t="s">
        <v>436</v>
      </c>
      <c r="F204" s="11" t="s">
        <v>30</v>
      </c>
      <c r="G204" s="11" t="s">
        <v>116</v>
      </c>
      <c r="H204" s="11" t="s">
        <v>14</v>
      </c>
      <c r="I204" s="12">
        <f>C204+30</f>
        <v>44280</v>
      </c>
    </row>
    <row r="205" spans="1:9" ht="14.25" hidden="1" customHeight="1">
      <c r="A205" s="10" t="s">
        <v>437</v>
      </c>
      <c r="B205" s="11" t="s">
        <v>9</v>
      </c>
      <c r="C205" s="12">
        <v>44251</v>
      </c>
      <c r="D205" s="11" t="s">
        <v>28</v>
      </c>
      <c r="E205" s="11" t="s">
        <v>438</v>
      </c>
      <c r="F205" s="11" t="s">
        <v>22</v>
      </c>
      <c r="G205" s="11" t="s">
        <v>49</v>
      </c>
      <c r="H205" s="11" t="s">
        <v>14</v>
      </c>
      <c r="I205" s="12" t="str">
        <f>IFERROR(((VLOOKUP(D205,#REF!,2,FALSE))+C205)+IF(#REF!="SIM",7,0)+IF(D205="PROGRAMADA","ERRO",0)," ")</f>
        <v xml:space="preserve"> </v>
      </c>
    </row>
    <row r="206" spans="1:9" ht="14.25" hidden="1" customHeight="1">
      <c r="A206" s="10" t="s">
        <v>439</v>
      </c>
      <c r="B206" s="11" t="s">
        <v>9</v>
      </c>
      <c r="C206" s="12">
        <v>44251</v>
      </c>
      <c r="D206" s="11" t="s">
        <v>10</v>
      </c>
      <c r="E206" s="11" t="s">
        <v>440</v>
      </c>
      <c r="F206" s="11" t="s">
        <v>22</v>
      </c>
      <c r="G206" s="11" t="s">
        <v>19</v>
      </c>
      <c r="H206" s="11" t="s">
        <v>14</v>
      </c>
      <c r="I206" s="12" t="str">
        <f>IFERROR(((VLOOKUP(D206,#REF!,2,FALSE))+C206)+IF(#REF!="SIM",7,0)+IF(D206="PROGRAMADA","ERRO",0)," ")</f>
        <v xml:space="preserve"> </v>
      </c>
    </row>
    <row r="207" spans="1:9" ht="14.25" hidden="1" customHeight="1">
      <c r="A207" s="10" t="s">
        <v>441</v>
      </c>
      <c r="B207" s="19" t="s">
        <v>9</v>
      </c>
      <c r="C207" s="12">
        <v>44251</v>
      </c>
      <c r="D207" s="11" t="s">
        <v>28</v>
      </c>
      <c r="E207" s="11" t="s">
        <v>442</v>
      </c>
      <c r="F207" s="11" t="s">
        <v>34</v>
      </c>
      <c r="G207" s="11" t="s">
        <v>13</v>
      </c>
      <c r="H207" s="11" t="s">
        <v>14</v>
      </c>
      <c r="I207" s="12" t="str">
        <f>IFERROR(((VLOOKUP(D207,#REF!,2,FALSE))+C207)+IF(#REF!="SIM",7,0)+IF(D207="PROGRAMADA","ERRO",0)," ")</f>
        <v xml:space="preserve"> </v>
      </c>
    </row>
    <row r="208" spans="1:9" ht="14.25" hidden="1" customHeight="1">
      <c r="A208" s="10" t="s">
        <v>443</v>
      </c>
      <c r="B208" s="11" t="s">
        <v>9</v>
      </c>
      <c r="C208" s="12">
        <v>44252</v>
      </c>
      <c r="D208" s="11" t="s">
        <v>10</v>
      </c>
      <c r="E208" s="11" t="s">
        <v>444</v>
      </c>
      <c r="F208" s="11" t="s">
        <v>22</v>
      </c>
      <c r="G208" s="11" t="s">
        <v>23</v>
      </c>
      <c r="H208" s="11" t="s">
        <v>14</v>
      </c>
      <c r="I208" s="12" t="str">
        <f>IFERROR(((VLOOKUP(D208,#REF!,2,FALSE))+C208)+IF(#REF!="SIM",7,0)+IF(D208="PROGRAMADA","ERRO",0)," ")</f>
        <v xml:space="preserve"> </v>
      </c>
    </row>
    <row r="209" spans="1:9" ht="14.25" hidden="1" customHeight="1">
      <c r="A209" s="10" t="s">
        <v>445</v>
      </c>
      <c r="B209" s="11" t="s">
        <v>9</v>
      </c>
      <c r="C209" s="12">
        <v>44252</v>
      </c>
      <c r="D209" s="11" t="s">
        <v>32</v>
      </c>
      <c r="E209" s="11" t="s">
        <v>446</v>
      </c>
      <c r="F209" s="11" t="s">
        <v>22</v>
      </c>
      <c r="G209" s="11" t="s">
        <v>116</v>
      </c>
      <c r="H209" s="11" t="s">
        <v>14</v>
      </c>
      <c r="I209" s="12">
        <v>44377</v>
      </c>
    </row>
    <row r="210" spans="1:9" ht="14.25" hidden="1" customHeight="1">
      <c r="A210" s="10" t="s">
        <v>447</v>
      </c>
      <c r="B210" s="11" t="s">
        <v>9</v>
      </c>
      <c r="C210" s="12">
        <v>44252</v>
      </c>
      <c r="D210" s="11" t="s">
        <v>28</v>
      </c>
      <c r="E210" s="11" t="s">
        <v>448</v>
      </c>
      <c r="F210" s="11" t="s">
        <v>30</v>
      </c>
      <c r="G210" s="11" t="s">
        <v>128</v>
      </c>
      <c r="H210" s="11" t="s">
        <v>14</v>
      </c>
      <c r="I210" s="12" t="str">
        <f>IFERROR(((VLOOKUP(D210,#REF!,2,FALSE))+C210)+IF(#REF!="SIM",7,0)+IF(D210="PROGRAMADA","ERRO",0)," ")</f>
        <v xml:space="preserve"> </v>
      </c>
    </row>
    <row r="211" spans="1:9" ht="14.25" hidden="1" customHeight="1">
      <c r="A211" s="10" t="s">
        <v>449</v>
      </c>
      <c r="B211" s="19" t="s">
        <v>9</v>
      </c>
      <c r="C211" s="12">
        <v>44256</v>
      </c>
      <c r="D211" s="11" t="s">
        <v>10</v>
      </c>
      <c r="E211" s="11" t="s">
        <v>450</v>
      </c>
      <c r="F211" s="11" t="s">
        <v>30</v>
      </c>
      <c r="G211" s="11" t="s">
        <v>23</v>
      </c>
      <c r="H211" s="11" t="s">
        <v>14</v>
      </c>
      <c r="I211" s="12" t="str">
        <f>IFERROR(((VLOOKUP(D211,#REF!,2,FALSE))+C211)+IF(#REF!="SIM",7,0)+IF(D211="PROGRAMADA","ERRO",0)," ")</f>
        <v xml:space="preserve"> </v>
      </c>
    </row>
    <row r="212" spans="1:9" ht="14.25" hidden="1" customHeight="1">
      <c r="A212" s="10" t="s">
        <v>451</v>
      </c>
      <c r="B212" s="11" t="s">
        <v>9</v>
      </c>
      <c r="C212" s="12">
        <v>44257</v>
      </c>
      <c r="D212" s="11" t="s">
        <v>28</v>
      </c>
      <c r="E212" s="24" t="s">
        <v>452</v>
      </c>
      <c r="F212" s="11" t="s">
        <v>22</v>
      </c>
      <c r="G212" s="11" t="s">
        <v>13</v>
      </c>
      <c r="H212" s="11" t="s">
        <v>14</v>
      </c>
      <c r="I212" s="12" t="str">
        <f>IFERROR(((VLOOKUP(D212,#REF!,2,FALSE))+C212)+IF(#REF!="SIM",7,0)+IF(D212="PROGRAMADA","ERRO",0)," ")</f>
        <v xml:space="preserve"> </v>
      </c>
    </row>
    <row r="213" spans="1:9" ht="14.25" hidden="1" customHeight="1">
      <c r="A213" s="10" t="s">
        <v>453</v>
      </c>
      <c r="B213" s="11" t="s">
        <v>9</v>
      </c>
      <c r="C213" s="12">
        <v>44257</v>
      </c>
      <c r="D213" s="11" t="s">
        <v>16</v>
      </c>
      <c r="E213" s="11" t="s">
        <v>454</v>
      </c>
      <c r="F213" s="11" t="s">
        <v>12</v>
      </c>
      <c r="G213" s="11" t="s">
        <v>26</v>
      </c>
      <c r="H213" s="11" t="s">
        <v>14</v>
      </c>
      <c r="I213" s="12" t="str">
        <f>IFERROR(((VLOOKUP(D213,#REF!,2,FALSE))+C213)+IF(#REF!="SIM",7,0)+IF(D213="PROGRAMADA","ERRO",0)," ")</f>
        <v xml:space="preserve"> </v>
      </c>
    </row>
    <row r="214" spans="1:9" ht="14.25" hidden="1" customHeight="1">
      <c r="A214" s="10" t="s">
        <v>455</v>
      </c>
      <c r="B214" s="15" t="s">
        <v>155</v>
      </c>
      <c r="C214" s="12">
        <v>44257</v>
      </c>
      <c r="D214" s="11" t="s">
        <v>32</v>
      </c>
      <c r="E214" s="11" t="s">
        <v>456</v>
      </c>
      <c r="F214" s="11" t="s">
        <v>22</v>
      </c>
      <c r="G214" s="11" t="s">
        <v>35</v>
      </c>
      <c r="H214" s="11" t="s">
        <v>157</v>
      </c>
      <c r="I214" s="12">
        <f>C214+60</f>
        <v>44317</v>
      </c>
    </row>
    <row r="215" spans="1:9" ht="14.25" hidden="1" customHeight="1">
      <c r="A215" s="10" t="s">
        <v>457</v>
      </c>
      <c r="B215" s="11" t="s">
        <v>155</v>
      </c>
      <c r="C215" s="12">
        <v>44258</v>
      </c>
      <c r="D215" s="11" t="s">
        <v>10</v>
      </c>
      <c r="E215" s="11" t="s">
        <v>458</v>
      </c>
      <c r="F215" s="11" t="s">
        <v>459</v>
      </c>
      <c r="G215" s="11" t="s">
        <v>288</v>
      </c>
      <c r="H215" s="11" t="s">
        <v>157</v>
      </c>
      <c r="I215" s="12" t="str">
        <f>IFERROR(((VLOOKUP(D215,#REF!,2,FALSE))+C215)+IF(#REF!="SIM",7,0)+IF(D215="PROGRAMADA","ERRO",0)," ")</f>
        <v xml:space="preserve"> </v>
      </c>
    </row>
    <row r="216" spans="1:9" ht="14.25" hidden="1" customHeight="1">
      <c r="A216" s="10" t="s">
        <v>460</v>
      </c>
      <c r="B216" s="11" t="s">
        <v>9</v>
      </c>
      <c r="C216" s="12">
        <v>44258</v>
      </c>
      <c r="D216" s="11" t="s">
        <v>28</v>
      </c>
      <c r="E216" s="11" t="s">
        <v>461</v>
      </c>
      <c r="F216" s="11" t="s">
        <v>22</v>
      </c>
      <c r="G216" s="11" t="s">
        <v>49</v>
      </c>
      <c r="H216" s="11" t="s">
        <v>14</v>
      </c>
      <c r="I216" s="12" t="str">
        <f>IFERROR(((VLOOKUP(D216,#REF!,2,FALSE))+C216)+IF(#REF!="SIM",7,0)+IF(D216="PROGRAMADA","ERRO",0)," ")</f>
        <v xml:space="preserve"> </v>
      </c>
    </row>
    <row r="217" spans="1:9" ht="14.25" hidden="1" customHeight="1">
      <c r="A217" s="10" t="s">
        <v>462</v>
      </c>
      <c r="B217" s="16" t="s">
        <v>155</v>
      </c>
      <c r="C217" s="12">
        <v>44258</v>
      </c>
      <c r="D217" s="11" t="s">
        <v>10</v>
      </c>
      <c r="E217" s="11" t="s">
        <v>463</v>
      </c>
      <c r="F217" s="11" t="s">
        <v>459</v>
      </c>
      <c r="G217" s="11" t="s">
        <v>23</v>
      </c>
      <c r="H217" s="11" t="s">
        <v>157</v>
      </c>
      <c r="I217" s="12" t="str">
        <f>IFERROR(((VLOOKUP(D217,#REF!,2,FALSE))+C217)+IF(#REF!="SIM",7,0)+IF(D217="PROGRAMADA","ERRO",0)," ")</f>
        <v xml:space="preserve"> </v>
      </c>
    </row>
    <row r="218" spans="1:9" ht="14.25" hidden="1" customHeight="1">
      <c r="A218" s="10" t="s">
        <v>464</v>
      </c>
      <c r="B218" s="11" t="s">
        <v>9</v>
      </c>
      <c r="C218" s="12">
        <v>44258</v>
      </c>
      <c r="D218" s="11" t="s">
        <v>10</v>
      </c>
      <c r="E218" s="11" t="s">
        <v>465</v>
      </c>
      <c r="F218" s="11" t="s">
        <v>30</v>
      </c>
      <c r="G218" s="11" t="s">
        <v>23</v>
      </c>
      <c r="H218" s="11" t="s">
        <v>14</v>
      </c>
      <c r="I218" s="12" t="str">
        <f>IFERROR(((VLOOKUP(D218,#REF!,2,FALSE))+C218)+IF(#REF!="SIM",7,0)+IF(D218="PROGRAMADA","ERRO",0)," ")</f>
        <v xml:space="preserve"> </v>
      </c>
    </row>
    <row r="219" spans="1:9" ht="14.25" hidden="1" customHeight="1">
      <c r="A219" s="10" t="s">
        <v>466</v>
      </c>
      <c r="B219" s="11" t="s">
        <v>9</v>
      </c>
      <c r="C219" s="12">
        <v>44258</v>
      </c>
      <c r="D219" s="11" t="s">
        <v>10</v>
      </c>
      <c r="E219" s="11" t="s">
        <v>467</v>
      </c>
      <c r="F219" s="11" t="s">
        <v>30</v>
      </c>
      <c r="G219" s="11" t="s">
        <v>23</v>
      </c>
      <c r="H219" s="11" t="s">
        <v>14</v>
      </c>
      <c r="I219" s="12" t="str">
        <f>IFERROR(((VLOOKUP(D219,#REF!,2,FALSE))+C219)+IF(#REF!="SIM",7,0)+IF(D219="PROGRAMADA","ERRO",0)," ")</f>
        <v xml:space="preserve"> </v>
      </c>
    </row>
    <row r="220" spans="1:9" ht="14.25" hidden="1" customHeight="1">
      <c r="A220" s="10" t="s">
        <v>468</v>
      </c>
      <c r="B220" s="11" t="s">
        <v>9</v>
      </c>
      <c r="C220" s="12">
        <v>44258</v>
      </c>
      <c r="D220" s="11" t="s">
        <v>32</v>
      </c>
      <c r="E220" s="11" t="s">
        <v>469</v>
      </c>
      <c r="F220" s="11" t="s">
        <v>30</v>
      </c>
      <c r="G220" s="11" t="s">
        <v>116</v>
      </c>
      <c r="H220" s="11" t="s">
        <v>14</v>
      </c>
      <c r="I220" s="12">
        <f>C220+30</f>
        <v>44288</v>
      </c>
    </row>
    <row r="221" spans="1:9" ht="14.25" hidden="1" customHeight="1">
      <c r="A221" s="10" t="s">
        <v>470</v>
      </c>
      <c r="B221" s="11" t="s">
        <v>9</v>
      </c>
      <c r="C221" s="12">
        <v>44258</v>
      </c>
      <c r="D221" s="11" t="s">
        <v>28</v>
      </c>
      <c r="E221" s="11" t="s">
        <v>471</v>
      </c>
      <c r="F221" s="11" t="s">
        <v>22</v>
      </c>
      <c r="G221" s="11" t="s">
        <v>49</v>
      </c>
      <c r="H221" s="11" t="s">
        <v>14</v>
      </c>
      <c r="I221" s="12" t="str">
        <f>IFERROR(((VLOOKUP(D221,#REF!,2,FALSE))+C221)+IF(#REF!="SIM",7,0)+IF(D221="PROGRAMADA","ERRO",0)," ")</f>
        <v xml:space="preserve"> </v>
      </c>
    </row>
    <row r="222" spans="1:9" ht="14.25" hidden="1" customHeight="1">
      <c r="A222" s="10" t="s">
        <v>472</v>
      </c>
      <c r="B222" s="11" t="s">
        <v>9</v>
      </c>
      <c r="C222" s="12">
        <v>44259</v>
      </c>
      <c r="D222" s="11" t="s">
        <v>10</v>
      </c>
      <c r="E222" s="11" t="s">
        <v>473</v>
      </c>
      <c r="F222" s="11" t="s">
        <v>22</v>
      </c>
      <c r="G222" s="11" t="s">
        <v>23</v>
      </c>
      <c r="H222" s="11" t="s">
        <v>14</v>
      </c>
      <c r="I222" s="12" t="str">
        <f>IFERROR(((VLOOKUP(D222,#REF!,2,FALSE))+C222)+IF(#REF!="SIM",7,0)+IF(D222="PROGRAMADA","ERRO",0)," ")</f>
        <v xml:space="preserve"> </v>
      </c>
    </row>
    <row r="223" spans="1:9" ht="14.25" hidden="1" customHeight="1">
      <c r="A223" s="10" t="s">
        <v>474</v>
      </c>
      <c r="B223" s="11" t="s">
        <v>9</v>
      </c>
      <c r="C223" s="12">
        <v>44259</v>
      </c>
      <c r="D223" s="11" t="s">
        <v>28</v>
      </c>
      <c r="E223" s="11" t="s">
        <v>475</v>
      </c>
      <c r="F223" s="11" t="s">
        <v>30</v>
      </c>
      <c r="G223" s="11" t="s">
        <v>13</v>
      </c>
      <c r="H223" s="11" t="s">
        <v>14</v>
      </c>
      <c r="I223" s="12" t="str">
        <f>IFERROR(((VLOOKUP(D223,#REF!,2,FALSE))+C223)+IF(#REF!="SIM",7,0)+IF(D223="PROGRAMADA","ERRO",0)," ")</f>
        <v xml:space="preserve"> </v>
      </c>
    </row>
    <row r="224" spans="1:9" ht="14.25" hidden="1" customHeight="1">
      <c r="A224" s="10" t="s">
        <v>476</v>
      </c>
      <c r="B224" s="15" t="s">
        <v>155</v>
      </c>
      <c r="C224" s="12">
        <v>44259</v>
      </c>
      <c r="D224" s="11" t="s">
        <v>32</v>
      </c>
      <c r="E224" s="11" t="s">
        <v>477</v>
      </c>
      <c r="F224" s="11" t="s">
        <v>30</v>
      </c>
      <c r="G224" s="11" t="s">
        <v>23</v>
      </c>
      <c r="H224" s="11" t="s">
        <v>157</v>
      </c>
      <c r="I224" s="12">
        <v>44259</v>
      </c>
    </row>
    <row r="225" spans="1:9" ht="14.25" hidden="1" customHeight="1">
      <c r="A225" s="10" t="s">
        <v>478</v>
      </c>
      <c r="B225" s="11" t="s">
        <v>9</v>
      </c>
      <c r="C225" s="12">
        <v>44260</v>
      </c>
      <c r="D225" s="11" t="s">
        <v>10</v>
      </c>
      <c r="E225" s="11" t="s">
        <v>479</v>
      </c>
      <c r="F225" s="11" t="s">
        <v>30</v>
      </c>
      <c r="G225" s="11" t="s">
        <v>49</v>
      </c>
      <c r="H225" s="11" t="s">
        <v>14</v>
      </c>
      <c r="I225" s="12" t="str">
        <f>IFERROR(((VLOOKUP(D225,#REF!,2,FALSE))+C225)+IF(#REF!="SIM",7,0)+IF(D225="PROGRAMADA","ERRO",0)," ")</f>
        <v xml:space="preserve"> </v>
      </c>
    </row>
    <row r="226" spans="1:9" ht="14.25" hidden="1" customHeight="1">
      <c r="A226" s="10" t="s">
        <v>480</v>
      </c>
      <c r="B226" s="11" t="s">
        <v>9</v>
      </c>
      <c r="C226" s="12">
        <v>44260</v>
      </c>
      <c r="D226" s="11" t="s">
        <v>10</v>
      </c>
      <c r="E226" s="11" t="s">
        <v>481</v>
      </c>
      <c r="F226" s="11" t="s">
        <v>30</v>
      </c>
      <c r="G226" s="11" t="s">
        <v>19</v>
      </c>
      <c r="H226" s="11" t="s">
        <v>14</v>
      </c>
      <c r="I226" s="12" t="str">
        <f>IFERROR(((VLOOKUP(D226,#REF!,2,FALSE))+C226)+IF(#REF!="SIM",7,0)+IF(D226="PROGRAMADA","ERRO",0)," ")</f>
        <v xml:space="preserve"> </v>
      </c>
    </row>
    <row r="227" spans="1:9" ht="14.25" hidden="1" customHeight="1">
      <c r="A227" s="10" t="s">
        <v>482</v>
      </c>
      <c r="B227" s="11" t="s">
        <v>9</v>
      </c>
      <c r="C227" s="12">
        <v>44260</v>
      </c>
      <c r="D227" s="11" t="s">
        <v>32</v>
      </c>
      <c r="E227" s="11" t="s">
        <v>483</v>
      </c>
      <c r="F227" s="11" t="s">
        <v>30</v>
      </c>
      <c r="G227" s="11" t="s">
        <v>23</v>
      </c>
      <c r="H227" s="11" t="s">
        <v>14</v>
      </c>
      <c r="I227" s="12">
        <v>44264</v>
      </c>
    </row>
    <row r="228" spans="1:9" ht="14.25" hidden="1" customHeight="1">
      <c r="A228" s="10" t="s">
        <v>484</v>
      </c>
      <c r="B228" s="11" t="s">
        <v>9</v>
      </c>
      <c r="C228" s="12">
        <v>44263</v>
      </c>
      <c r="D228" s="11" t="s">
        <v>10</v>
      </c>
      <c r="E228" s="11" t="s">
        <v>485</v>
      </c>
      <c r="F228" s="11" t="s">
        <v>30</v>
      </c>
      <c r="G228" s="11" t="s">
        <v>23</v>
      </c>
      <c r="H228" s="11" t="s">
        <v>14</v>
      </c>
      <c r="I228" s="12" t="str">
        <f>IFERROR(((VLOOKUP(D228,#REF!,2,FALSE))+C228)+IF(#REF!="SIM",7,0)+IF(D228="PROGRAMADA","ERRO",0)," ")</f>
        <v xml:space="preserve"> </v>
      </c>
    </row>
    <row r="229" spans="1:9" ht="14.25" hidden="1" customHeight="1">
      <c r="A229" s="10" t="s">
        <v>486</v>
      </c>
      <c r="B229" s="11" t="s">
        <v>9</v>
      </c>
      <c r="C229" s="12">
        <v>44263</v>
      </c>
      <c r="D229" s="11" t="s">
        <v>10</v>
      </c>
      <c r="E229" s="11" t="s">
        <v>487</v>
      </c>
      <c r="F229" s="11" t="s">
        <v>34</v>
      </c>
      <c r="G229" s="11" t="s">
        <v>26</v>
      </c>
      <c r="H229" s="11" t="s">
        <v>14</v>
      </c>
      <c r="I229" s="12" t="str">
        <f>IFERROR(((VLOOKUP(D229,#REF!,2,FALSE))+C229)+IF(#REF!="SIM",7,0)+IF(D229="PROGRAMADA","ERRO",0)," ")</f>
        <v xml:space="preserve"> </v>
      </c>
    </row>
    <row r="230" spans="1:9" ht="14.25" hidden="1" customHeight="1">
      <c r="A230" s="10" t="s">
        <v>488</v>
      </c>
      <c r="B230" s="11" t="s">
        <v>9</v>
      </c>
      <c r="C230" s="12">
        <v>44263</v>
      </c>
      <c r="D230" s="11" t="s">
        <v>10</v>
      </c>
      <c r="E230" s="11" t="s">
        <v>489</v>
      </c>
      <c r="F230" s="11" t="s">
        <v>34</v>
      </c>
      <c r="G230" s="11" t="s">
        <v>26</v>
      </c>
      <c r="H230" s="11" t="s">
        <v>14</v>
      </c>
      <c r="I230" s="12" t="str">
        <f>IFERROR(((VLOOKUP(D230,#REF!,2,FALSE))+C230)+IF(#REF!="SIM",7,0)+IF(D230="PROGRAMADA","ERRO",0)," ")</f>
        <v xml:space="preserve"> </v>
      </c>
    </row>
    <row r="231" spans="1:9" ht="14.25" hidden="1" customHeight="1">
      <c r="A231" s="10" t="s">
        <v>490</v>
      </c>
      <c r="B231" s="11" t="s">
        <v>9</v>
      </c>
      <c r="C231" s="12">
        <v>44266</v>
      </c>
      <c r="D231" s="11" t="s">
        <v>28</v>
      </c>
      <c r="E231" s="11" t="s">
        <v>491</v>
      </c>
      <c r="F231" s="11" t="s">
        <v>22</v>
      </c>
      <c r="G231" s="11" t="s">
        <v>49</v>
      </c>
      <c r="H231" s="11" t="s">
        <v>14</v>
      </c>
      <c r="I231" s="12" t="str">
        <f>IFERROR(((VLOOKUP(D231,#REF!,2,FALSE))+C231)+IF(#REF!="SIM",7,0)+IF(D231="PROGRAMADA","ERRO",0)," ")</f>
        <v xml:space="preserve"> </v>
      </c>
    </row>
    <row r="232" spans="1:9" ht="14.25" hidden="1" customHeight="1">
      <c r="A232" s="10" t="s">
        <v>492</v>
      </c>
      <c r="B232" s="11" t="s">
        <v>9</v>
      </c>
      <c r="C232" s="12">
        <v>44266</v>
      </c>
      <c r="D232" s="11" t="s">
        <v>10</v>
      </c>
      <c r="E232" s="11" t="s">
        <v>493</v>
      </c>
      <c r="F232" s="11" t="s">
        <v>30</v>
      </c>
      <c r="G232" s="11" t="s">
        <v>23</v>
      </c>
      <c r="H232" s="11" t="s">
        <v>14</v>
      </c>
      <c r="I232" s="12" t="str">
        <f>IFERROR(((VLOOKUP(D232,#REF!,2,FALSE))+C232)+IF(#REF!="SIM",7,0)+IF(D232="PROGRAMADA","ERRO",0)," ")</f>
        <v xml:space="preserve"> </v>
      </c>
    </row>
    <row r="233" spans="1:9" ht="14.25" hidden="1" customHeight="1">
      <c r="A233" s="10" t="s">
        <v>494</v>
      </c>
      <c r="B233" s="11" t="s">
        <v>9</v>
      </c>
      <c r="C233" s="12">
        <v>44266</v>
      </c>
      <c r="D233" s="11" t="s">
        <v>32</v>
      </c>
      <c r="E233" s="11" t="s">
        <v>495</v>
      </c>
      <c r="F233" s="11" t="s">
        <v>22</v>
      </c>
      <c r="G233" s="11" t="s">
        <v>49</v>
      </c>
      <c r="H233" s="11" t="s">
        <v>14</v>
      </c>
      <c r="I233" s="12">
        <v>44412</v>
      </c>
    </row>
    <row r="234" spans="1:9" ht="14.25" hidden="1" customHeight="1">
      <c r="A234" s="10" t="s">
        <v>496</v>
      </c>
      <c r="B234" s="11" t="s">
        <v>9</v>
      </c>
      <c r="C234" s="12">
        <v>44266</v>
      </c>
      <c r="D234" s="11" t="s">
        <v>32</v>
      </c>
      <c r="E234" s="11" t="s">
        <v>497</v>
      </c>
      <c r="F234" s="11" t="s">
        <v>22</v>
      </c>
      <c r="G234" s="11" t="s">
        <v>49</v>
      </c>
      <c r="H234" s="11" t="s">
        <v>14</v>
      </c>
      <c r="I234" s="12">
        <v>44497</v>
      </c>
    </row>
    <row r="235" spans="1:9" ht="14.25" hidden="1" customHeight="1">
      <c r="A235" s="10" t="s">
        <v>498</v>
      </c>
      <c r="B235" s="11" t="s">
        <v>9</v>
      </c>
      <c r="C235" s="12">
        <v>44266</v>
      </c>
      <c r="D235" s="11" t="s">
        <v>28</v>
      </c>
      <c r="E235" s="11" t="s">
        <v>499</v>
      </c>
      <c r="F235" s="11" t="s">
        <v>22</v>
      </c>
      <c r="G235" s="11" t="s">
        <v>49</v>
      </c>
      <c r="H235" s="11" t="s">
        <v>14</v>
      </c>
      <c r="I235" s="12" t="str">
        <f>IFERROR(((VLOOKUP(D235,#REF!,2,FALSE))+C235)+IF(#REF!="SIM",7,0)+IF(D235="PROGRAMADA","ERRO",0)," ")</f>
        <v xml:space="preserve"> </v>
      </c>
    </row>
    <row r="236" spans="1:9" ht="14.25" hidden="1" customHeight="1">
      <c r="A236" s="10" t="s">
        <v>500</v>
      </c>
      <c r="B236" s="11" t="s">
        <v>9</v>
      </c>
      <c r="C236" s="12">
        <v>44267</v>
      </c>
      <c r="D236" s="11" t="s">
        <v>10</v>
      </c>
      <c r="E236" s="11" t="s">
        <v>501</v>
      </c>
      <c r="F236" s="11" t="s">
        <v>30</v>
      </c>
      <c r="G236" s="11" t="s">
        <v>23</v>
      </c>
      <c r="H236" s="11" t="s">
        <v>14</v>
      </c>
      <c r="I236" s="12" t="str">
        <f>IFERROR(((VLOOKUP(D236,#REF!,2,FALSE))+C236)+IF(#REF!="SIM",7,0)+IF(D236="PROGRAMADA","ERRO",0)," ")</f>
        <v xml:space="preserve"> </v>
      </c>
    </row>
    <row r="237" spans="1:9" ht="14.25" hidden="1" customHeight="1">
      <c r="A237" s="10" t="s">
        <v>502</v>
      </c>
      <c r="B237" s="11" t="s">
        <v>9</v>
      </c>
      <c r="C237" s="12">
        <v>44267</v>
      </c>
      <c r="D237" s="11" t="s">
        <v>10</v>
      </c>
      <c r="E237" s="11" t="s">
        <v>503</v>
      </c>
      <c r="F237" s="11" t="s">
        <v>30</v>
      </c>
      <c r="G237" s="11" t="s">
        <v>23</v>
      </c>
      <c r="H237" s="11" t="s">
        <v>14</v>
      </c>
      <c r="I237" s="12" t="str">
        <f>IFERROR(((VLOOKUP(D237,#REF!,2,FALSE))+C237)+IF(#REF!="SIM",7,0)+IF(D237="PROGRAMADA","ERRO",0)," ")</f>
        <v xml:space="preserve"> </v>
      </c>
    </row>
    <row r="238" spans="1:9" ht="14.25" hidden="1" customHeight="1">
      <c r="A238" s="10" t="s">
        <v>504</v>
      </c>
      <c r="B238" s="11" t="s">
        <v>9</v>
      </c>
      <c r="C238" s="12">
        <v>44267</v>
      </c>
      <c r="D238" s="11" t="s">
        <v>10</v>
      </c>
      <c r="E238" s="11" t="s">
        <v>505</v>
      </c>
      <c r="F238" s="11" t="s">
        <v>22</v>
      </c>
      <c r="G238" s="11" t="s">
        <v>23</v>
      </c>
      <c r="H238" s="11" t="s">
        <v>14</v>
      </c>
      <c r="I238" s="12" t="str">
        <f>IFERROR(((VLOOKUP(D238,#REF!,2,FALSE))+C238)+IF(#REF!="SIM",7,0)+IF(D238="PROGRAMADA","ERRO",0)," ")</f>
        <v xml:space="preserve"> </v>
      </c>
    </row>
    <row r="239" spans="1:9" ht="14.25" hidden="1" customHeight="1">
      <c r="A239" s="10" t="s">
        <v>506</v>
      </c>
      <c r="B239" s="11" t="s">
        <v>9</v>
      </c>
      <c r="C239" s="12">
        <v>44267</v>
      </c>
      <c r="D239" s="11" t="s">
        <v>10</v>
      </c>
      <c r="E239" s="11" t="s">
        <v>507</v>
      </c>
      <c r="F239" s="11" t="s">
        <v>22</v>
      </c>
      <c r="G239" s="11" t="s">
        <v>23</v>
      </c>
      <c r="H239" s="11" t="s">
        <v>14</v>
      </c>
      <c r="I239" s="12" t="str">
        <f>IFERROR(((VLOOKUP(D239,#REF!,2,FALSE))+C239)+IF(#REF!="SIM",7,0)+IF(D239="PROGRAMADA","ERRO",0)," ")</f>
        <v xml:space="preserve"> </v>
      </c>
    </row>
    <row r="240" spans="1:9" ht="14.25" hidden="1" customHeight="1">
      <c r="A240" s="10" t="s">
        <v>508</v>
      </c>
      <c r="B240" s="11" t="s">
        <v>9</v>
      </c>
      <c r="C240" s="12">
        <v>44270</v>
      </c>
      <c r="D240" s="11" t="s">
        <v>28</v>
      </c>
      <c r="E240" s="11" t="s">
        <v>509</v>
      </c>
      <c r="F240" s="11" t="s">
        <v>30</v>
      </c>
      <c r="G240" s="11" t="s">
        <v>128</v>
      </c>
      <c r="H240" s="11" t="s">
        <v>14</v>
      </c>
      <c r="I240" s="12" t="str">
        <f>IFERROR(((VLOOKUP(D240,#REF!,2,FALSE))+C240)+IF(#REF!="SIM",7,0)+IF(D240="PROGRAMADA","ERRO",0)," ")</f>
        <v xml:space="preserve"> </v>
      </c>
    </row>
    <row r="241" spans="1:9" ht="14.25" hidden="1" customHeight="1">
      <c r="A241" s="10" t="s">
        <v>510</v>
      </c>
      <c r="B241" s="11" t="s">
        <v>9</v>
      </c>
      <c r="C241" s="12">
        <v>44270</v>
      </c>
      <c r="D241" s="11" t="s">
        <v>16</v>
      </c>
      <c r="E241" s="11" t="s">
        <v>511</v>
      </c>
      <c r="F241" s="11" t="s">
        <v>18</v>
      </c>
      <c r="G241" s="11" t="s">
        <v>23</v>
      </c>
      <c r="H241" s="11" t="s">
        <v>14</v>
      </c>
      <c r="I241" s="12" t="str">
        <f>IFERROR(((VLOOKUP(D241,#REF!,2,FALSE))+C241)+IF(#REF!="SIM",7,0)+IF(D241="PROGRAMADA","ERRO",0)," ")</f>
        <v xml:space="preserve"> </v>
      </c>
    </row>
    <row r="242" spans="1:9" ht="14.25" hidden="1" customHeight="1">
      <c r="A242" s="10" t="s">
        <v>512</v>
      </c>
      <c r="B242" s="11" t="s">
        <v>9</v>
      </c>
      <c r="C242" s="12">
        <v>44270</v>
      </c>
      <c r="D242" s="11" t="s">
        <v>16</v>
      </c>
      <c r="E242" s="11" t="s">
        <v>513</v>
      </c>
      <c r="F242" s="11" t="s">
        <v>30</v>
      </c>
      <c r="G242" s="11" t="s">
        <v>23</v>
      </c>
      <c r="H242" s="11" t="s">
        <v>14</v>
      </c>
      <c r="I242" s="12" t="str">
        <f>IFERROR(((VLOOKUP(D242,#REF!,2,FALSE))+C242)+IF(#REF!="SIM",7,0)+IF(D242="PROGRAMADA","ERRO",0)," ")</f>
        <v xml:space="preserve"> </v>
      </c>
    </row>
    <row r="243" spans="1:9" ht="14.25" hidden="1" customHeight="1">
      <c r="A243" s="10" t="s">
        <v>514</v>
      </c>
      <c r="B243" s="11" t="s">
        <v>9</v>
      </c>
      <c r="C243" s="12">
        <v>44270</v>
      </c>
      <c r="D243" s="11" t="s">
        <v>10</v>
      </c>
      <c r="E243" s="11" t="s">
        <v>515</v>
      </c>
      <c r="F243" s="11" t="s">
        <v>30</v>
      </c>
      <c r="G243" s="11" t="s">
        <v>23</v>
      </c>
      <c r="H243" s="11" t="s">
        <v>14</v>
      </c>
      <c r="I243" s="12" t="str">
        <f>IFERROR(((VLOOKUP(D243,#REF!,2,FALSE))+C243)+IF(#REF!="SIM",7,0)+IF(D243="PROGRAMADA","ERRO",0)," ")</f>
        <v xml:space="preserve"> </v>
      </c>
    </row>
    <row r="244" spans="1:9" ht="14.25" hidden="1" customHeight="1">
      <c r="A244" s="10" t="s">
        <v>516</v>
      </c>
      <c r="B244" s="11" t="s">
        <v>9</v>
      </c>
      <c r="C244" s="12">
        <v>44270</v>
      </c>
      <c r="D244" s="11" t="s">
        <v>10</v>
      </c>
      <c r="E244" s="11" t="s">
        <v>517</v>
      </c>
      <c r="F244" s="11" t="s">
        <v>34</v>
      </c>
      <c r="G244" s="11" t="s">
        <v>49</v>
      </c>
      <c r="H244" s="11" t="s">
        <v>14</v>
      </c>
      <c r="I244" s="12" t="str">
        <f>IFERROR(((VLOOKUP(D244,#REF!,2,FALSE))+C244)+IF(#REF!="SIM",7,0)+IF(D244="PROGRAMADA","ERRO",0)," ")</f>
        <v xml:space="preserve"> </v>
      </c>
    </row>
    <row r="245" spans="1:9" ht="14.25" hidden="1" customHeight="1">
      <c r="A245" s="10" t="s">
        <v>518</v>
      </c>
      <c r="B245" s="11" t="s">
        <v>9</v>
      </c>
      <c r="C245" s="12">
        <v>44271</v>
      </c>
      <c r="D245" s="11" t="s">
        <v>32</v>
      </c>
      <c r="E245" s="11" t="s">
        <v>519</v>
      </c>
      <c r="F245" s="11" t="s">
        <v>22</v>
      </c>
      <c r="G245" s="11" t="s">
        <v>116</v>
      </c>
      <c r="H245" s="11" t="s">
        <v>14</v>
      </c>
      <c r="I245" s="12">
        <f>C245+30</f>
        <v>44301</v>
      </c>
    </row>
    <row r="246" spans="1:9" ht="14.25" hidden="1" customHeight="1">
      <c r="A246" s="10" t="s">
        <v>520</v>
      </c>
      <c r="B246" s="11" t="s">
        <v>9</v>
      </c>
      <c r="C246" s="12">
        <v>44271</v>
      </c>
      <c r="D246" s="11" t="s">
        <v>10</v>
      </c>
      <c r="E246" s="11" t="s">
        <v>521</v>
      </c>
      <c r="F246" s="11" t="s">
        <v>22</v>
      </c>
      <c r="G246" s="11" t="s">
        <v>23</v>
      </c>
      <c r="H246" s="11" t="s">
        <v>14</v>
      </c>
      <c r="I246" s="12" t="str">
        <f>IFERROR(((VLOOKUP(D246,#REF!,2,FALSE))+C246)+IF(#REF!="SIM",7,0)+IF(D246="PROGRAMADA","ERRO",0)," ")</f>
        <v xml:space="preserve"> </v>
      </c>
    </row>
    <row r="247" spans="1:9" ht="14.25" hidden="1" customHeight="1">
      <c r="A247" s="10" t="s">
        <v>522</v>
      </c>
      <c r="B247" s="11" t="s">
        <v>9</v>
      </c>
      <c r="C247" s="12">
        <v>44272</v>
      </c>
      <c r="D247" s="11" t="s">
        <v>10</v>
      </c>
      <c r="E247" s="11" t="s">
        <v>523</v>
      </c>
      <c r="F247" s="11" t="s">
        <v>30</v>
      </c>
      <c r="G247" s="11" t="s">
        <v>116</v>
      </c>
      <c r="H247" s="11" t="s">
        <v>14</v>
      </c>
      <c r="I247" s="12" t="str">
        <f>IFERROR(((VLOOKUP(D247,#REF!,2,FALSE))+C247)+IF(#REF!="SIM",7,0)+IF(D247="PROGRAMADA","ERRO",0)," ")</f>
        <v xml:space="preserve"> </v>
      </c>
    </row>
    <row r="248" spans="1:9" ht="14.25" hidden="1" customHeight="1">
      <c r="A248" s="10" t="s">
        <v>524</v>
      </c>
      <c r="B248" s="11" t="s">
        <v>9</v>
      </c>
      <c r="C248" s="12">
        <v>44272</v>
      </c>
      <c r="D248" s="11" t="s">
        <v>10</v>
      </c>
      <c r="E248" s="11" t="s">
        <v>525</v>
      </c>
      <c r="F248" s="11" t="s">
        <v>30</v>
      </c>
      <c r="G248" s="11" t="s">
        <v>23</v>
      </c>
      <c r="H248" s="11" t="s">
        <v>14</v>
      </c>
      <c r="I248" s="12" t="str">
        <f>IFERROR(((VLOOKUP(D248,#REF!,2,FALSE))+C248)+IF(#REF!="SIM",7,0)+IF(D248="PROGRAMADA","ERRO",0)," ")</f>
        <v xml:space="preserve"> </v>
      </c>
    </row>
    <row r="249" spans="1:9" ht="14.25" hidden="1" customHeight="1">
      <c r="A249" s="10" t="s">
        <v>526</v>
      </c>
      <c r="B249" s="11" t="s">
        <v>9</v>
      </c>
      <c r="C249" s="12">
        <v>44273</v>
      </c>
      <c r="D249" s="11" t="s">
        <v>10</v>
      </c>
      <c r="E249" s="11" t="s">
        <v>527</v>
      </c>
      <c r="F249" s="11" t="s">
        <v>34</v>
      </c>
      <c r="G249" s="11" t="s">
        <v>149</v>
      </c>
      <c r="H249" s="11" t="s">
        <v>14</v>
      </c>
      <c r="I249" s="12" t="str">
        <f>IFERROR(((VLOOKUP(D249,#REF!,2,FALSE))+C249)+IF(#REF!="SIM",7,0)+IF(D249="PROGRAMADA","ERRO",0)," ")</f>
        <v xml:space="preserve"> </v>
      </c>
    </row>
    <row r="250" spans="1:9" ht="14.25" hidden="1" customHeight="1">
      <c r="A250" s="10" t="s">
        <v>528</v>
      </c>
      <c r="B250" s="11" t="s">
        <v>9</v>
      </c>
      <c r="C250" s="12">
        <v>44273</v>
      </c>
      <c r="D250" s="11" t="s">
        <v>10</v>
      </c>
      <c r="E250" s="11" t="s">
        <v>529</v>
      </c>
      <c r="F250" s="11" t="s">
        <v>22</v>
      </c>
      <c r="G250" s="11" t="s">
        <v>49</v>
      </c>
      <c r="H250" s="11" t="s">
        <v>14</v>
      </c>
      <c r="I250" s="12" t="str">
        <f>IFERROR(((VLOOKUP(D250,#REF!,2,FALSE))+C250)+IF(#REF!="SIM",7,0)+IF(D250="PROGRAMADA","ERRO",0)," ")</f>
        <v xml:space="preserve"> </v>
      </c>
    </row>
    <row r="251" spans="1:9" ht="14.25" hidden="1" customHeight="1">
      <c r="A251" s="10" t="s">
        <v>530</v>
      </c>
      <c r="B251" s="11" t="s">
        <v>9</v>
      </c>
      <c r="C251" s="12">
        <v>44274</v>
      </c>
      <c r="D251" s="11" t="s">
        <v>16</v>
      </c>
      <c r="E251" s="11" t="s">
        <v>531</v>
      </c>
      <c r="F251" s="11" t="s">
        <v>30</v>
      </c>
      <c r="G251" s="11" t="s">
        <v>23</v>
      </c>
      <c r="H251" s="11" t="s">
        <v>14</v>
      </c>
      <c r="I251" s="12" t="str">
        <f>IFERROR(((VLOOKUP(D251,#REF!,2,FALSE))+C251)+IF(#REF!="SIM",7,0)+IF(D251="PROGRAMADA","ERRO",0)," ")</f>
        <v xml:space="preserve"> </v>
      </c>
    </row>
    <row r="252" spans="1:9" ht="14.25" hidden="1" customHeight="1">
      <c r="A252" s="10" t="s">
        <v>532</v>
      </c>
      <c r="B252" s="11" t="s">
        <v>9</v>
      </c>
      <c r="C252" s="12">
        <v>44274</v>
      </c>
      <c r="D252" s="11" t="s">
        <v>10</v>
      </c>
      <c r="E252" s="11" t="s">
        <v>533</v>
      </c>
      <c r="F252" s="11" t="s">
        <v>30</v>
      </c>
      <c r="G252" s="11" t="s">
        <v>23</v>
      </c>
      <c r="H252" s="11" t="s">
        <v>14</v>
      </c>
      <c r="I252" s="12" t="str">
        <f>IFERROR(((VLOOKUP(D252,#REF!,2,FALSE))+C252)+IF(#REF!="SIM",7,0)+IF(D252="PROGRAMADA","ERRO",0)," ")</f>
        <v xml:space="preserve"> </v>
      </c>
    </row>
    <row r="253" spans="1:9" ht="14.25" hidden="1" customHeight="1">
      <c r="A253" s="10" t="s">
        <v>534</v>
      </c>
      <c r="B253" s="11" t="s">
        <v>9</v>
      </c>
      <c r="C253" s="12">
        <v>44274</v>
      </c>
      <c r="D253" s="11" t="s">
        <v>16</v>
      </c>
      <c r="E253" s="11" t="s">
        <v>535</v>
      </c>
      <c r="F253" s="11" t="s">
        <v>131</v>
      </c>
      <c r="G253" s="11" t="s">
        <v>23</v>
      </c>
      <c r="H253" s="11" t="s">
        <v>14</v>
      </c>
      <c r="I253" s="12" t="str">
        <f>IFERROR(((VLOOKUP(D253,#REF!,2,FALSE))+C253)+IF(#REF!="SIM",7,0)+IF(D253="PROGRAMADA","ERRO",0)," ")</f>
        <v xml:space="preserve"> </v>
      </c>
    </row>
    <row r="254" spans="1:9" ht="14.25" hidden="1" customHeight="1">
      <c r="A254" s="10" t="s">
        <v>536</v>
      </c>
      <c r="B254" s="11" t="s">
        <v>9</v>
      </c>
      <c r="C254" s="12">
        <v>44274</v>
      </c>
      <c r="D254" s="11" t="s">
        <v>28</v>
      </c>
      <c r="E254" s="11" t="s">
        <v>537</v>
      </c>
      <c r="F254" s="11" t="s">
        <v>131</v>
      </c>
      <c r="G254" s="11" t="s">
        <v>26</v>
      </c>
      <c r="H254" s="11" t="s">
        <v>14</v>
      </c>
      <c r="I254" s="12" t="str">
        <f>IFERROR(((VLOOKUP(D254,#REF!,2,FALSE))+C254)+IF(#REF!="SIM",7,0)+IF(D254="PROGRAMADA","ERRO",0)," ")</f>
        <v xml:space="preserve"> </v>
      </c>
    </row>
    <row r="255" spans="1:9" ht="14.25" hidden="1" customHeight="1">
      <c r="A255" s="10" t="s">
        <v>538</v>
      </c>
      <c r="B255" s="11" t="s">
        <v>9</v>
      </c>
      <c r="C255" s="12">
        <v>44277</v>
      </c>
      <c r="D255" s="11" t="s">
        <v>28</v>
      </c>
      <c r="E255" s="11" t="s">
        <v>539</v>
      </c>
      <c r="F255" s="11" t="s">
        <v>30</v>
      </c>
      <c r="G255" s="11" t="s">
        <v>19</v>
      </c>
      <c r="H255" s="11" t="s">
        <v>14</v>
      </c>
      <c r="I255" s="12" t="str">
        <f>IFERROR(((VLOOKUP(D255,#REF!,2,FALSE))+C255)+IF(#REF!="SIM",7,0)+IF(D255="PROGRAMADA","ERRO",0)," ")</f>
        <v xml:space="preserve"> </v>
      </c>
    </row>
    <row r="256" spans="1:9" ht="14.25" hidden="1" customHeight="1">
      <c r="A256" s="10" t="s">
        <v>540</v>
      </c>
      <c r="B256" s="11" t="s">
        <v>9</v>
      </c>
      <c r="C256" s="12">
        <v>44277</v>
      </c>
      <c r="D256" s="11" t="s">
        <v>32</v>
      </c>
      <c r="E256" s="11" t="s">
        <v>541</v>
      </c>
      <c r="F256" s="11" t="s">
        <v>30</v>
      </c>
      <c r="G256" s="11" t="s">
        <v>23</v>
      </c>
      <c r="H256" s="11" t="s">
        <v>14</v>
      </c>
      <c r="I256" s="12">
        <v>44280</v>
      </c>
    </row>
    <row r="257" spans="1:9" ht="14.25" hidden="1" customHeight="1">
      <c r="A257" s="10" t="s">
        <v>542</v>
      </c>
      <c r="B257" s="11" t="s">
        <v>9</v>
      </c>
      <c r="C257" s="12">
        <v>44277</v>
      </c>
      <c r="D257" s="11" t="s">
        <v>16</v>
      </c>
      <c r="E257" s="11" t="s">
        <v>543</v>
      </c>
      <c r="F257" s="11" t="s">
        <v>34</v>
      </c>
      <c r="G257" s="11" t="s">
        <v>116</v>
      </c>
      <c r="H257" s="11" t="s">
        <v>14</v>
      </c>
      <c r="I257" s="12" t="str">
        <f>IFERROR(((VLOOKUP(D257,#REF!,2,FALSE))+C257)+IF(#REF!="SIM",7,0)+IF(D257="PROGRAMADA","ERRO",0)," ")</f>
        <v xml:space="preserve"> </v>
      </c>
    </row>
    <row r="258" spans="1:9" ht="14.25" hidden="1" customHeight="1">
      <c r="A258" s="10" t="s">
        <v>544</v>
      </c>
      <c r="B258" s="11" t="s">
        <v>9</v>
      </c>
      <c r="C258" s="12">
        <v>44277</v>
      </c>
      <c r="D258" s="11" t="s">
        <v>10</v>
      </c>
      <c r="E258" s="11" t="s">
        <v>545</v>
      </c>
      <c r="F258" s="11" t="s">
        <v>30</v>
      </c>
      <c r="G258" s="11" t="s">
        <v>26</v>
      </c>
      <c r="H258" s="11" t="s">
        <v>14</v>
      </c>
      <c r="I258" s="12" t="str">
        <f>IFERROR(((VLOOKUP(D258,#REF!,2,FALSE))+C258)+IF(#REF!="SIM",7,0)+IF(D258="PROGRAMADA","ERRO",0)," ")</f>
        <v xml:space="preserve"> </v>
      </c>
    </row>
    <row r="259" spans="1:9" ht="14.25" hidden="1" customHeight="1">
      <c r="A259" s="10" t="s">
        <v>546</v>
      </c>
      <c r="B259" s="11" t="s">
        <v>9</v>
      </c>
      <c r="C259" s="12">
        <v>44279</v>
      </c>
      <c r="D259" s="11" t="s">
        <v>16</v>
      </c>
      <c r="E259" s="11" t="s">
        <v>547</v>
      </c>
      <c r="F259" s="11" t="s">
        <v>22</v>
      </c>
      <c r="G259" s="11" t="s">
        <v>13</v>
      </c>
      <c r="H259" s="11" t="s">
        <v>14</v>
      </c>
      <c r="I259" s="12" t="str">
        <f>IFERROR(((VLOOKUP(D259,#REF!,2,FALSE))+C259)+IF(#REF!="SIM",7,0)+IF(D259="PROGRAMADA","ERRO",0)," ")</f>
        <v xml:space="preserve"> </v>
      </c>
    </row>
    <row r="260" spans="1:9" ht="14.25" hidden="1" customHeight="1">
      <c r="A260" s="10" t="s">
        <v>548</v>
      </c>
      <c r="B260" s="11" t="s">
        <v>9</v>
      </c>
      <c r="C260" s="12">
        <v>44280</v>
      </c>
      <c r="D260" s="11" t="s">
        <v>32</v>
      </c>
      <c r="E260" s="11" t="s">
        <v>549</v>
      </c>
      <c r="F260" s="11" t="s">
        <v>30</v>
      </c>
      <c r="G260" s="11" t="s">
        <v>149</v>
      </c>
      <c r="H260" s="11" t="s">
        <v>14</v>
      </c>
      <c r="I260" s="12">
        <v>44369</v>
      </c>
    </row>
    <row r="261" spans="1:9" ht="14.25" hidden="1" customHeight="1">
      <c r="A261" s="10" t="s">
        <v>550</v>
      </c>
      <c r="B261" s="11" t="s">
        <v>9</v>
      </c>
      <c r="C261" s="12">
        <v>44280</v>
      </c>
      <c r="D261" s="11" t="s">
        <v>10</v>
      </c>
      <c r="E261" s="11" t="s">
        <v>551</v>
      </c>
      <c r="F261" s="11" t="s">
        <v>22</v>
      </c>
      <c r="G261" s="11" t="s">
        <v>49</v>
      </c>
      <c r="H261" s="11" t="s">
        <v>14</v>
      </c>
      <c r="I261" s="12" t="str">
        <f>IFERROR(((VLOOKUP(D261,#REF!,2,FALSE))+C261)+IF(#REF!="SIM",7,0)+IF(D261="PROGRAMADA","ERRO",0)," ")</f>
        <v xml:space="preserve"> </v>
      </c>
    </row>
    <row r="262" spans="1:9" ht="14.25" hidden="1" customHeight="1">
      <c r="A262" s="10" t="s">
        <v>552</v>
      </c>
      <c r="B262" s="11" t="s">
        <v>9</v>
      </c>
      <c r="C262" s="12">
        <v>44280</v>
      </c>
      <c r="D262" s="11" t="s">
        <v>28</v>
      </c>
      <c r="E262" s="11" t="s">
        <v>553</v>
      </c>
      <c r="F262" s="11" t="s">
        <v>22</v>
      </c>
      <c r="G262" s="11" t="s">
        <v>49</v>
      </c>
      <c r="H262" s="11" t="s">
        <v>14</v>
      </c>
      <c r="I262" s="12" t="str">
        <f>IFERROR(((VLOOKUP(D262,#REF!,2,FALSE))+C262)+IF(#REF!="SIM",7,0)+IF(D262="PROGRAMADA","ERRO",0)," ")</f>
        <v xml:space="preserve"> </v>
      </c>
    </row>
    <row r="263" spans="1:9" ht="14.25" hidden="1" customHeight="1">
      <c r="A263" s="10" t="s">
        <v>554</v>
      </c>
      <c r="B263" s="11" t="s">
        <v>9</v>
      </c>
      <c r="C263" s="12">
        <v>44280</v>
      </c>
      <c r="D263" s="11" t="s">
        <v>28</v>
      </c>
      <c r="E263" s="11" t="s">
        <v>555</v>
      </c>
      <c r="F263" s="11" t="s">
        <v>22</v>
      </c>
      <c r="G263" s="11" t="s">
        <v>49</v>
      </c>
      <c r="H263" s="11" t="s">
        <v>14</v>
      </c>
      <c r="I263" s="12" t="str">
        <f>IFERROR(((VLOOKUP(D263,#REF!,2,FALSE))+C263)+IF(#REF!="SIM",7,0)+IF(D263="PROGRAMADA","ERRO",0)," ")</f>
        <v xml:space="preserve"> </v>
      </c>
    </row>
    <row r="264" spans="1:9" ht="14.25" hidden="1" customHeight="1">
      <c r="A264" s="10" t="s">
        <v>556</v>
      </c>
      <c r="B264" s="11" t="s">
        <v>9</v>
      </c>
      <c r="C264" s="12">
        <v>44281</v>
      </c>
      <c r="D264" s="11" t="s">
        <v>10</v>
      </c>
      <c r="E264" s="11" t="s">
        <v>557</v>
      </c>
      <c r="F264" s="11" t="s">
        <v>30</v>
      </c>
      <c r="G264" s="11" t="s">
        <v>49</v>
      </c>
      <c r="H264" s="11" t="s">
        <v>14</v>
      </c>
      <c r="I264" s="12" t="str">
        <f>IFERROR(((VLOOKUP(D264,#REF!,2,FALSE))+C264)+IF(#REF!="SIM",7,0)+IF(D264="PROGRAMADA","ERRO",0)," ")</f>
        <v xml:space="preserve"> </v>
      </c>
    </row>
    <row r="265" spans="1:9" ht="14.25" hidden="1" customHeight="1">
      <c r="A265" s="10" t="s">
        <v>558</v>
      </c>
      <c r="B265" s="11" t="s">
        <v>155</v>
      </c>
      <c r="C265" s="12">
        <v>44281</v>
      </c>
      <c r="D265" s="11" t="s">
        <v>28</v>
      </c>
      <c r="E265" s="11" t="s">
        <v>559</v>
      </c>
      <c r="F265" s="11" t="s">
        <v>30</v>
      </c>
      <c r="G265" s="11" t="s">
        <v>19</v>
      </c>
      <c r="H265" s="11" t="s">
        <v>157</v>
      </c>
      <c r="I265" s="12" t="str">
        <f>IFERROR(((VLOOKUP(D265,#REF!,2,FALSE))+C265)+IF(#REF!="SIM",7,0)+IF(D265="PROGRAMADA","ERRO",0)," ")</f>
        <v xml:space="preserve"> </v>
      </c>
    </row>
    <row r="266" spans="1:9" ht="14.25" hidden="1" customHeight="1">
      <c r="A266" s="10" t="s">
        <v>560</v>
      </c>
      <c r="B266" s="11" t="s">
        <v>9</v>
      </c>
      <c r="C266" s="12">
        <v>44281</v>
      </c>
      <c r="D266" s="11" t="s">
        <v>28</v>
      </c>
      <c r="E266" s="11" t="s">
        <v>561</v>
      </c>
      <c r="F266" s="11" t="s">
        <v>30</v>
      </c>
      <c r="G266" s="11" t="s">
        <v>26</v>
      </c>
      <c r="H266" s="11" t="s">
        <v>14</v>
      </c>
      <c r="I266" s="12" t="str">
        <f>IFERROR(((VLOOKUP(D266,#REF!,2,FALSE))+C266)+IF(#REF!="SIM",7,0)+IF(D266="PROGRAMADA","ERRO",0)," ")</f>
        <v xml:space="preserve"> </v>
      </c>
    </row>
    <row r="267" spans="1:9" ht="14.25" hidden="1" customHeight="1">
      <c r="A267" s="10" t="s">
        <v>562</v>
      </c>
      <c r="B267" s="11" t="s">
        <v>9</v>
      </c>
      <c r="C267" s="12">
        <v>44284</v>
      </c>
      <c r="D267" s="11" t="s">
        <v>10</v>
      </c>
      <c r="E267" s="11" t="s">
        <v>563</v>
      </c>
      <c r="F267" s="11" t="s">
        <v>30</v>
      </c>
      <c r="G267" s="11" t="s">
        <v>23</v>
      </c>
      <c r="H267" s="11" t="s">
        <v>14</v>
      </c>
      <c r="I267" s="12" t="str">
        <f>IFERROR(((VLOOKUP(D267,#REF!,2,FALSE))+C267)+IF(#REF!="SIM",7,0)+IF(D267="PROGRAMADA","ERRO",0)," ")</f>
        <v xml:space="preserve"> </v>
      </c>
    </row>
    <row r="268" spans="1:9" ht="14.25" hidden="1" customHeight="1">
      <c r="A268" s="10" t="s">
        <v>564</v>
      </c>
      <c r="B268" s="11" t="s">
        <v>9</v>
      </c>
      <c r="C268" s="12">
        <v>44284</v>
      </c>
      <c r="D268" s="11" t="s">
        <v>32</v>
      </c>
      <c r="E268" s="11" t="s">
        <v>565</v>
      </c>
      <c r="F268" s="11" t="s">
        <v>30</v>
      </c>
      <c r="G268" s="11" t="s">
        <v>23</v>
      </c>
      <c r="H268" s="11" t="s">
        <v>14</v>
      </c>
      <c r="I268" s="12">
        <v>44424</v>
      </c>
    </row>
    <row r="269" spans="1:9" ht="14.25" hidden="1" customHeight="1">
      <c r="A269" s="10" t="s">
        <v>566</v>
      </c>
      <c r="B269" s="11" t="s">
        <v>9</v>
      </c>
      <c r="C269" s="12">
        <v>44284</v>
      </c>
      <c r="D269" s="11" t="s">
        <v>10</v>
      </c>
      <c r="E269" s="11" t="s">
        <v>567</v>
      </c>
      <c r="F269" s="11" t="s">
        <v>30</v>
      </c>
      <c r="G269" s="11" t="s">
        <v>23</v>
      </c>
      <c r="H269" s="11" t="s">
        <v>14</v>
      </c>
      <c r="I269" s="12" t="str">
        <f>IFERROR(((VLOOKUP(D269,#REF!,2,FALSE))+C269)+IF(#REF!="SIM",7,0)+IF(D269="PROGRAMADA","ERRO",0)," ")</f>
        <v xml:space="preserve"> </v>
      </c>
    </row>
    <row r="270" spans="1:9" ht="14.25" hidden="1" customHeight="1">
      <c r="A270" s="10" t="s">
        <v>568</v>
      </c>
      <c r="B270" s="11" t="s">
        <v>9</v>
      </c>
      <c r="C270" s="12">
        <v>44285</v>
      </c>
      <c r="D270" s="11" t="s">
        <v>32</v>
      </c>
      <c r="E270" s="11" t="s">
        <v>569</v>
      </c>
      <c r="F270" s="11" t="s">
        <v>30</v>
      </c>
      <c r="G270" s="11" t="s">
        <v>13</v>
      </c>
      <c r="H270" s="11" t="s">
        <v>14</v>
      </c>
      <c r="I270" s="12">
        <v>44335</v>
      </c>
    </row>
    <row r="271" spans="1:9" ht="14.25" hidden="1" customHeight="1">
      <c r="A271" s="10" t="s">
        <v>570</v>
      </c>
      <c r="B271" s="11" t="s">
        <v>9</v>
      </c>
      <c r="C271" s="12">
        <v>44285</v>
      </c>
      <c r="D271" s="11" t="s">
        <v>28</v>
      </c>
      <c r="E271" s="11" t="s">
        <v>571</v>
      </c>
      <c r="F271" s="11" t="s">
        <v>22</v>
      </c>
      <c r="G271" s="11" t="s">
        <v>49</v>
      </c>
      <c r="H271" s="11" t="s">
        <v>14</v>
      </c>
      <c r="I271" s="12" t="str">
        <f>IFERROR(((VLOOKUP(D271,#REF!,2,FALSE))+C271)+IF(#REF!="SIM",7,0)+IF(D271="PROGRAMADA","ERRO",0)," ")</f>
        <v xml:space="preserve"> </v>
      </c>
    </row>
    <row r="272" spans="1:9" ht="14.25" hidden="1" customHeight="1">
      <c r="A272" s="10" t="s">
        <v>572</v>
      </c>
      <c r="B272" s="11" t="s">
        <v>9</v>
      </c>
      <c r="C272" s="12">
        <v>44285</v>
      </c>
      <c r="D272" s="11" t="s">
        <v>10</v>
      </c>
      <c r="E272" s="11" t="s">
        <v>573</v>
      </c>
      <c r="F272" s="11" t="s">
        <v>30</v>
      </c>
      <c r="G272" s="11" t="s">
        <v>149</v>
      </c>
      <c r="H272" s="11" t="s">
        <v>14</v>
      </c>
      <c r="I272" s="12" t="str">
        <f>IFERROR(((VLOOKUP(D272,#REF!,2,FALSE))+C272)+IF(#REF!="SIM",7,0)+IF(D272="PROGRAMADA","ERRO",0)," ")</f>
        <v xml:space="preserve"> </v>
      </c>
    </row>
    <row r="273" spans="1:9" ht="14.25" hidden="1" customHeight="1">
      <c r="A273" s="10" t="s">
        <v>574</v>
      </c>
      <c r="B273" s="11" t="s">
        <v>9</v>
      </c>
      <c r="C273" s="12">
        <v>44286</v>
      </c>
      <c r="D273" s="11" t="s">
        <v>10</v>
      </c>
      <c r="E273" s="11" t="s">
        <v>575</v>
      </c>
      <c r="F273" s="11" t="s">
        <v>30</v>
      </c>
      <c r="G273" s="11" t="s">
        <v>128</v>
      </c>
      <c r="H273" s="11" t="s">
        <v>14</v>
      </c>
      <c r="I273" s="12" t="str">
        <f>IFERROR(((VLOOKUP(D273,#REF!,2,FALSE))+C273)+IF(#REF!="SIM",7,0)+IF(D273="PROGRAMADA","ERRO",0)," ")</f>
        <v xml:space="preserve"> </v>
      </c>
    </row>
    <row r="274" spans="1:9" ht="14.25" hidden="1" customHeight="1">
      <c r="A274" s="10" t="s">
        <v>576</v>
      </c>
      <c r="B274" s="11" t="s">
        <v>9</v>
      </c>
      <c r="C274" s="12">
        <v>44286</v>
      </c>
      <c r="D274" s="11" t="s">
        <v>10</v>
      </c>
      <c r="E274" s="11" t="s">
        <v>577</v>
      </c>
      <c r="F274" s="11" t="s">
        <v>30</v>
      </c>
      <c r="G274" s="11" t="s">
        <v>23</v>
      </c>
      <c r="H274" s="11" t="s">
        <v>14</v>
      </c>
      <c r="I274" s="12" t="str">
        <f>IFERROR(((VLOOKUP(D274,#REF!,2,FALSE))+C274)+IF(#REF!="SIM",7,0)+IF(D274="PROGRAMADA","ERRO",0)," ")</f>
        <v xml:space="preserve"> </v>
      </c>
    </row>
    <row r="275" spans="1:9" ht="14.25" hidden="1" customHeight="1">
      <c r="A275" s="10" t="s">
        <v>578</v>
      </c>
      <c r="B275" s="11" t="s">
        <v>9</v>
      </c>
      <c r="C275" s="12">
        <v>44291</v>
      </c>
      <c r="D275" s="11" t="s">
        <v>10</v>
      </c>
      <c r="E275" s="11" t="s">
        <v>529</v>
      </c>
      <c r="F275" s="11" t="s">
        <v>22</v>
      </c>
      <c r="G275" s="11" t="s">
        <v>49</v>
      </c>
      <c r="H275" s="11" t="s">
        <v>14</v>
      </c>
      <c r="I275" s="12" t="str">
        <f>IFERROR(((VLOOKUP(D275,#REF!,2,FALSE))+C275)+IF(#REF!="SIM",7,0)+IF(D275="PROGRAMADA","ERRO",0)," ")</f>
        <v xml:space="preserve"> </v>
      </c>
    </row>
    <row r="276" spans="1:9" ht="14.25" hidden="1" customHeight="1">
      <c r="A276" s="10" t="s">
        <v>579</v>
      </c>
      <c r="B276" s="11" t="s">
        <v>9</v>
      </c>
      <c r="C276" s="12">
        <v>44291</v>
      </c>
      <c r="D276" s="11" t="s">
        <v>28</v>
      </c>
      <c r="E276" s="11" t="s">
        <v>580</v>
      </c>
      <c r="F276" s="11" t="s">
        <v>22</v>
      </c>
      <c r="G276" s="11" t="s">
        <v>49</v>
      </c>
      <c r="H276" s="11" t="s">
        <v>14</v>
      </c>
      <c r="I276" s="12" t="str">
        <f>IFERROR(((VLOOKUP(D276,#REF!,2,FALSE))+C276)+IF(#REF!="SIM",7,0)+IF(D276="PROGRAMADA","ERRO",0)," ")</f>
        <v xml:space="preserve"> </v>
      </c>
    </row>
    <row r="277" spans="1:9" ht="14.25" hidden="1" customHeight="1">
      <c r="A277" s="10" t="s">
        <v>581</v>
      </c>
      <c r="B277" s="11" t="s">
        <v>9</v>
      </c>
      <c r="C277" s="12">
        <v>44291</v>
      </c>
      <c r="D277" s="11" t="s">
        <v>28</v>
      </c>
      <c r="E277" s="11" t="s">
        <v>582</v>
      </c>
      <c r="F277" s="11" t="s">
        <v>22</v>
      </c>
      <c r="G277" s="11" t="s">
        <v>46</v>
      </c>
      <c r="H277" s="11" t="s">
        <v>14</v>
      </c>
      <c r="I277" s="12" t="str">
        <f>IFERROR(((VLOOKUP(D277,#REF!,2,FALSE))+C277)+IF(#REF!="SIM",7,0)+IF(D277="PROGRAMADA","ERRO",0)," ")</f>
        <v xml:space="preserve"> </v>
      </c>
    </row>
    <row r="278" spans="1:9" ht="14.25" hidden="1" customHeight="1">
      <c r="A278" s="10" t="s">
        <v>583</v>
      </c>
      <c r="B278" s="11" t="s">
        <v>9</v>
      </c>
      <c r="C278" s="12">
        <v>44291</v>
      </c>
      <c r="D278" s="11" t="s">
        <v>32</v>
      </c>
      <c r="E278" s="11" t="s">
        <v>584</v>
      </c>
      <c r="F278" s="11" t="s">
        <v>22</v>
      </c>
      <c r="G278" s="11" t="s">
        <v>35</v>
      </c>
      <c r="H278" s="11" t="s">
        <v>14</v>
      </c>
      <c r="I278" s="12">
        <v>44387</v>
      </c>
    </row>
    <row r="279" spans="1:9" ht="14.25" hidden="1" customHeight="1">
      <c r="A279" s="10" t="s">
        <v>585</v>
      </c>
      <c r="B279" s="11" t="s">
        <v>9</v>
      </c>
      <c r="C279" s="12">
        <v>44292</v>
      </c>
      <c r="D279" s="11" t="s">
        <v>10</v>
      </c>
      <c r="E279" s="11" t="s">
        <v>586</v>
      </c>
      <c r="F279" s="11" t="s">
        <v>22</v>
      </c>
      <c r="G279" s="11" t="s">
        <v>49</v>
      </c>
      <c r="H279" s="11" t="s">
        <v>14</v>
      </c>
      <c r="I279" s="12" t="str">
        <f>IFERROR(((VLOOKUP(D279,#REF!,2,FALSE))+C279)+IF(#REF!="SIM",7,0)+IF(D279="PROGRAMADA","ERRO",0)," ")</f>
        <v xml:space="preserve"> </v>
      </c>
    </row>
    <row r="280" spans="1:9" ht="14.25" hidden="1" customHeight="1">
      <c r="A280" s="10" t="s">
        <v>587</v>
      </c>
      <c r="B280" s="11" t="s">
        <v>9</v>
      </c>
      <c r="C280" s="12">
        <v>44292</v>
      </c>
      <c r="D280" s="11" t="s">
        <v>10</v>
      </c>
      <c r="E280" s="11" t="s">
        <v>588</v>
      </c>
      <c r="F280" s="11" t="s">
        <v>30</v>
      </c>
      <c r="G280" s="11" t="s">
        <v>23</v>
      </c>
      <c r="H280" s="11" t="s">
        <v>14</v>
      </c>
      <c r="I280" s="12" t="str">
        <f>IFERROR(((VLOOKUP(D280,#REF!,2,FALSE))+C280)+IF(#REF!="SIM",7,0)+IF(D280="PROGRAMADA","ERRO",0)," ")</f>
        <v xml:space="preserve"> </v>
      </c>
    </row>
    <row r="281" spans="1:9" ht="14.25" hidden="1" customHeight="1">
      <c r="A281" s="10" t="s">
        <v>589</v>
      </c>
      <c r="B281" s="11" t="s">
        <v>155</v>
      </c>
      <c r="C281" s="12">
        <v>44292</v>
      </c>
      <c r="D281" s="11" t="s">
        <v>32</v>
      </c>
      <c r="E281" s="11" t="s">
        <v>590</v>
      </c>
      <c r="F281" s="11" t="s">
        <v>30</v>
      </c>
      <c r="G281" s="11" t="s">
        <v>13</v>
      </c>
      <c r="H281" s="11" t="s">
        <v>157</v>
      </c>
      <c r="I281" s="12">
        <v>44298</v>
      </c>
    </row>
    <row r="282" spans="1:9" ht="14.25" hidden="1" customHeight="1">
      <c r="A282" s="10" t="s">
        <v>591</v>
      </c>
      <c r="B282" s="11" t="s">
        <v>155</v>
      </c>
      <c r="C282" s="12">
        <v>44292</v>
      </c>
      <c r="D282" s="11" t="s">
        <v>32</v>
      </c>
      <c r="E282" s="11" t="s">
        <v>592</v>
      </c>
      <c r="F282" s="11" t="s">
        <v>131</v>
      </c>
      <c r="G282" s="11" t="s">
        <v>26</v>
      </c>
      <c r="H282" s="11" t="s">
        <v>157</v>
      </c>
      <c r="I282" s="12">
        <v>44299</v>
      </c>
    </row>
    <row r="283" spans="1:9" ht="14.25" hidden="1" customHeight="1">
      <c r="A283" s="10" t="s">
        <v>593</v>
      </c>
      <c r="B283" s="19" t="s">
        <v>9</v>
      </c>
      <c r="C283" s="12">
        <v>44293</v>
      </c>
      <c r="D283" s="11" t="s">
        <v>28</v>
      </c>
      <c r="E283" s="11" t="s">
        <v>594</v>
      </c>
      <c r="F283" s="11" t="s">
        <v>30</v>
      </c>
      <c r="G283" s="11" t="s">
        <v>128</v>
      </c>
      <c r="H283" s="11" t="s">
        <v>14</v>
      </c>
      <c r="I283" s="12" t="str">
        <f>IFERROR(((VLOOKUP(D283,#REF!,2,FALSE))+C283)+IF(#REF!="SIM",7,0)+IF(D283="PROGRAMADA","ERRO",0)," ")</f>
        <v xml:space="preserve"> </v>
      </c>
    </row>
    <row r="284" spans="1:9" ht="14.25" hidden="1" customHeight="1">
      <c r="A284" s="10" t="s">
        <v>595</v>
      </c>
      <c r="B284" s="11" t="s">
        <v>9</v>
      </c>
      <c r="C284" s="12">
        <v>44293</v>
      </c>
      <c r="D284" s="11" t="s">
        <v>32</v>
      </c>
      <c r="E284" s="11" t="s">
        <v>596</v>
      </c>
      <c r="F284" s="11" t="s">
        <v>30</v>
      </c>
      <c r="G284" s="11" t="s">
        <v>116</v>
      </c>
      <c r="H284" s="11" t="s">
        <v>14</v>
      </c>
      <c r="I284" s="12">
        <v>44466</v>
      </c>
    </row>
    <row r="285" spans="1:9" ht="14.25" hidden="1" customHeight="1">
      <c r="A285" s="10" t="s">
        <v>597</v>
      </c>
      <c r="B285" s="11" t="s">
        <v>9</v>
      </c>
      <c r="C285" s="12">
        <v>44294</v>
      </c>
      <c r="D285" s="11" t="s">
        <v>16</v>
      </c>
      <c r="E285" s="11" t="s">
        <v>598</v>
      </c>
      <c r="F285" s="11" t="s">
        <v>30</v>
      </c>
      <c r="G285" s="11" t="s">
        <v>46</v>
      </c>
      <c r="H285" s="11" t="s">
        <v>14</v>
      </c>
      <c r="I285" s="12" t="str">
        <f>IFERROR(((VLOOKUP(D285,#REF!,2,FALSE))+C285)+IF(#REF!="SIM",7,0)+IF(D285="PROGRAMADA","ERRO",0)," ")</f>
        <v xml:space="preserve"> </v>
      </c>
    </row>
    <row r="286" spans="1:9" ht="14.25" hidden="1" customHeight="1">
      <c r="A286" s="10" t="s">
        <v>599</v>
      </c>
      <c r="B286" s="11" t="s">
        <v>9</v>
      </c>
      <c r="C286" s="12">
        <v>44295</v>
      </c>
      <c r="D286" s="11" t="s">
        <v>32</v>
      </c>
      <c r="E286" s="11" t="s">
        <v>600</v>
      </c>
      <c r="F286" s="11" t="s">
        <v>34</v>
      </c>
      <c r="G286" s="11" t="s">
        <v>13</v>
      </c>
      <c r="H286" s="11" t="s">
        <v>14</v>
      </c>
      <c r="I286" s="12">
        <v>44326</v>
      </c>
    </row>
    <row r="287" spans="1:9" ht="14.25" hidden="1" customHeight="1">
      <c r="A287" s="10" t="s">
        <v>601</v>
      </c>
      <c r="B287" s="11" t="s">
        <v>9</v>
      </c>
      <c r="C287" s="12">
        <v>44295</v>
      </c>
      <c r="D287" s="11" t="s">
        <v>16</v>
      </c>
      <c r="E287" s="11" t="s">
        <v>602</v>
      </c>
      <c r="F287" s="11" t="s">
        <v>22</v>
      </c>
      <c r="G287" s="11" t="s">
        <v>13</v>
      </c>
      <c r="H287" s="11" t="s">
        <v>14</v>
      </c>
      <c r="I287" s="12" t="str">
        <f>IFERROR(((VLOOKUP(D287,#REF!,2,FALSE))+C287)+IF(#REF!="SIM",7,0)+IF(D287="PROGRAMADA","ERRO",0)," ")</f>
        <v xml:space="preserve"> </v>
      </c>
    </row>
    <row r="288" spans="1:9" ht="14.25" hidden="1" customHeight="1">
      <c r="A288" s="10" t="s">
        <v>603</v>
      </c>
      <c r="B288" s="11" t="s">
        <v>9</v>
      </c>
      <c r="C288" s="12">
        <v>44295</v>
      </c>
      <c r="D288" s="11" t="s">
        <v>10</v>
      </c>
      <c r="E288" s="11" t="s">
        <v>604</v>
      </c>
      <c r="F288" s="11" t="s">
        <v>22</v>
      </c>
      <c r="G288" s="11" t="s">
        <v>26</v>
      </c>
      <c r="H288" s="11" t="s">
        <v>14</v>
      </c>
      <c r="I288" s="12" t="str">
        <f>IFERROR(((VLOOKUP(D288,#REF!,2,FALSE))+C288)+IF(#REF!="SIM",7,0)+IF(D288="PROGRAMADA","ERRO",0)," ")</f>
        <v xml:space="preserve"> </v>
      </c>
    </row>
    <row r="289" spans="1:9" ht="14.25" hidden="1" customHeight="1">
      <c r="A289" s="10" t="s">
        <v>605</v>
      </c>
      <c r="B289" s="11" t="s">
        <v>9</v>
      </c>
      <c r="C289" s="12">
        <v>44298</v>
      </c>
      <c r="D289" s="11" t="s">
        <v>16</v>
      </c>
      <c r="E289" s="11" t="s">
        <v>606</v>
      </c>
      <c r="F289" s="11" t="s">
        <v>34</v>
      </c>
      <c r="G289" s="11" t="s">
        <v>149</v>
      </c>
      <c r="H289" s="11" t="s">
        <v>14</v>
      </c>
      <c r="I289" s="12" t="str">
        <f>IFERROR(((VLOOKUP(D289,#REF!,2,FALSE))+C289)+IF(#REF!="SIM",7,0)+IF(D289="PROGRAMADA","ERRO",0)," ")</f>
        <v xml:space="preserve"> </v>
      </c>
    </row>
    <row r="290" spans="1:9" ht="14.25" hidden="1" customHeight="1">
      <c r="A290" s="10" t="s">
        <v>607</v>
      </c>
      <c r="B290" s="11" t="s">
        <v>9</v>
      </c>
      <c r="C290" s="12">
        <v>44298</v>
      </c>
      <c r="D290" s="11" t="s">
        <v>32</v>
      </c>
      <c r="E290" s="11" t="s">
        <v>608</v>
      </c>
      <c r="F290" s="11" t="s">
        <v>18</v>
      </c>
      <c r="G290" s="11" t="s">
        <v>35</v>
      </c>
      <c r="H290" s="11" t="s">
        <v>14</v>
      </c>
      <c r="I290" s="12">
        <v>44439</v>
      </c>
    </row>
    <row r="291" spans="1:9" ht="14.25" hidden="1" customHeight="1">
      <c r="A291" s="10" t="s">
        <v>609</v>
      </c>
      <c r="B291" s="11" t="s">
        <v>9</v>
      </c>
      <c r="C291" s="12">
        <v>44298</v>
      </c>
      <c r="D291" s="11" t="s">
        <v>10</v>
      </c>
      <c r="E291" s="11" t="s">
        <v>610</v>
      </c>
      <c r="F291" s="11" t="s">
        <v>30</v>
      </c>
      <c r="G291" s="11" t="s">
        <v>23</v>
      </c>
      <c r="H291" s="11" t="s">
        <v>14</v>
      </c>
      <c r="I291" s="12" t="str">
        <f>IFERROR(((VLOOKUP(D291,#REF!,2,FALSE))+C291)+IF(#REF!="SIM",7,0)+IF(D291="PROGRAMADA","ERRO",0)," ")</f>
        <v xml:space="preserve"> </v>
      </c>
    </row>
    <row r="292" spans="1:9" ht="14.25" hidden="1" customHeight="1">
      <c r="A292" s="10" t="s">
        <v>611</v>
      </c>
      <c r="B292" s="11" t="s">
        <v>9</v>
      </c>
      <c r="C292" s="12">
        <v>44299</v>
      </c>
      <c r="D292" s="11" t="s">
        <v>16</v>
      </c>
      <c r="E292" s="11" t="s">
        <v>612</v>
      </c>
      <c r="F292" s="11" t="s">
        <v>30</v>
      </c>
      <c r="G292" s="11" t="s">
        <v>26</v>
      </c>
      <c r="H292" s="11" t="s">
        <v>14</v>
      </c>
      <c r="I292" s="12" t="str">
        <f>IFERROR(((VLOOKUP(D292,#REF!,2,FALSE))+C292)+IF(#REF!="SIM",7,0)+IF(D292="PROGRAMADA","ERRO",0)," ")</f>
        <v xml:space="preserve"> </v>
      </c>
    </row>
    <row r="293" spans="1:9" ht="14.25" hidden="1" customHeight="1">
      <c r="A293" s="10" t="s">
        <v>613</v>
      </c>
      <c r="B293" s="11" t="s">
        <v>9</v>
      </c>
      <c r="C293" s="12">
        <v>44299</v>
      </c>
      <c r="D293" s="11" t="s">
        <v>28</v>
      </c>
      <c r="E293" s="11" t="s">
        <v>614</v>
      </c>
      <c r="F293" s="11" t="s">
        <v>30</v>
      </c>
      <c r="G293" s="11" t="s">
        <v>128</v>
      </c>
      <c r="H293" s="11" t="s">
        <v>14</v>
      </c>
      <c r="I293" s="12" t="str">
        <f>IFERROR(((VLOOKUP(D293,#REF!,2,FALSE))+C293)+IF(#REF!="SIM",7,0)+IF(D293="PROGRAMADA","ERRO",0)," ")</f>
        <v xml:space="preserve"> </v>
      </c>
    </row>
    <row r="294" spans="1:9" ht="14.25" hidden="1" customHeight="1">
      <c r="A294" s="10" t="s">
        <v>615</v>
      </c>
      <c r="B294" s="11" t="s">
        <v>9</v>
      </c>
      <c r="C294" s="12">
        <v>44299</v>
      </c>
      <c r="D294" s="11" t="s">
        <v>10</v>
      </c>
      <c r="E294" s="11" t="s">
        <v>616</v>
      </c>
      <c r="F294" s="11" t="s">
        <v>30</v>
      </c>
      <c r="G294" s="11" t="s">
        <v>23</v>
      </c>
      <c r="H294" s="11" t="s">
        <v>14</v>
      </c>
      <c r="I294" s="12" t="str">
        <f>IFERROR(((VLOOKUP(D294,#REF!,2,FALSE))+C294)+IF(#REF!="SIM",7,0)+IF(D294="PROGRAMADA","ERRO",0)," ")</f>
        <v xml:space="preserve"> </v>
      </c>
    </row>
    <row r="295" spans="1:9" ht="14.25" hidden="1" customHeight="1">
      <c r="A295" s="10" t="s">
        <v>617</v>
      </c>
      <c r="B295" s="11" t="s">
        <v>9</v>
      </c>
      <c r="C295" s="12">
        <v>44299</v>
      </c>
      <c r="D295" s="11" t="s">
        <v>32</v>
      </c>
      <c r="E295" s="24" t="s">
        <v>618</v>
      </c>
      <c r="F295" s="11" t="s">
        <v>34</v>
      </c>
      <c r="G295" s="11" t="s">
        <v>35</v>
      </c>
      <c r="H295" s="11" t="s">
        <v>14</v>
      </c>
      <c r="I295" s="12">
        <v>44377</v>
      </c>
    </row>
    <row r="296" spans="1:9" ht="14.25" hidden="1" customHeight="1">
      <c r="A296" s="10" t="s">
        <v>619</v>
      </c>
      <c r="B296" s="11" t="s">
        <v>155</v>
      </c>
      <c r="C296" s="12">
        <v>44299</v>
      </c>
      <c r="D296" s="11" t="s">
        <v>32</v>
      </c>
      <c r="E296" s="11" t="s">
        <v>620</v>
      </c>
      <c r="F296" s="11" t="s">
        <v>30</v>
      </c>
      <c r="G296" s="11" t="s">
        <v>288</v>
      </c>
      <c r="H296" s="11" t="s">
        <v>157</v>
      </c>
      <c r="I296" s="12">
        <v>44332</v>
      </c>
    </row>
    <row r="297" spans="1:9" ht="14.25" hidden="1" customHeight="1">
      <c r="A297" s="10" t="s">
        <v>621</v>
      </c>
      <c r="B297" s="11" t="s">
        <v>155</v>
      </c>
      <c r="C297" s="12">
        <v>44300</v>
      </c>
      <c r="D297" s="11" t="s">
        <v>32</v>
      </c>
      <c r="E297" s="11" t="s">
        <v>622</v>
      </c>
      <c r="F297" s="11" t="s">
        <v>22</v>
      </c>
      <c r="G297" s="11" t="s">
        <v>26</v>
      </c>
      <c r="H297" s="11" t="s">
        <v>157</v>
      </c>
      <c r="I297" s="12">
        <v>44564</v>
      </c>
    </row>
    <row r="298" spans="1:9" ht="14.25" hidden="1" customHeight="1">
      <c r="A298" s="10" t="s">
        <v>623</v>
      </c>
      <c r="B298" s="11" t="s">
        <v>9</v>
      </c>
      <c r="C298" s="12">
        <v>44300</v>
      </c>
      <c r="D298" s="11" t="s">
        <v>10</v>
      </c>
      <c r="E298" s="11" t="s">
        <v>624</v>
      </c>
      <c r="F298" s="11" t="s">
        <v>22</v>
      </c>
      <c r="G298" s="11" t="s">
        <v>13</v>
      </c>
      <c r="H298" s="11" t="s">
        <v>14</v>
      </c>
      <c r="I298" s="12" t="str">
        <f>IFERROR(((VLOOKUP(D298,#REF!,2,FALSE))+C298)+IF(#REF!="SIM",7,0)+IF(D298="PROGRAMADA","ERRO",0)," ")</f>
        <v xml:space="preserve"> </v>
      </c>
    </row>
    <row r="299" spans="1:9" ht="14.25" hidden="1" customHeight="1">
      <c r="A299" s="10" t="s">
        <v>625</v>
      </c>
      <c r="B299" s="11" t="s">
        <v>9</v>
      </c>
      <c r="C299" s="12">
        <v>44300</v>
      </c>
      <c r="D299" s="11" t="s">
        <v>16</v>
      </c>
      <c r="E299" s="11" t="s">
        <v>626</v>
      </c>
      <c r="F299" s="11" t="s">
        <v>22</v>
      </c>
      <c r="G299" s="11" t="s">
        <v>26</v>
      </c>
      <c r="H299" s="11" t="s">
        <v>14</v>
      </c>
      <c r="I299" s="12" t="str">
        <f>IFERROR(((VLOOKUP(D299,#REF!,2,FALSE))+C299)+IF(#REF!="SIM",7,0)+IF(D299="PROGRAMADA","ERRO",0)," ")</f>
        <v xml:space="preserve"> </v>
      </c>
    </row>
    <row r="300" spans="1:9" ht="14.25" hidden="1" customHeight="1">
      <c r="A300" s="10" t="s">
        <v>627</v>
      </c>
      <c r="B300" s="19" t="s">
        <v>9</v>
      </c>
      <c r="C300" s="12">
        <v>44301</v>
      </c>
      <c r="D300" s="11" t="s">
        <v>10</v>
      </c>
      <c r="E300" s="11" t="s">
        <v>628</v>
      </c>
      <c r="F300" s="11" t="s">
        <v>34</v>
      </c>
      <c r="G300" s="11" t="s">
        <v>46</v>
      </c>
      <c r="H300" s="11" t="s">
        <v>14</v>
      </c>
      <c r="I300" s="12" t="str">
        <f>IFERROR(((VLOOKUP(D300,#REF!,2,FALSE))+C300)+IF(#REF!="SIM",7,0)+IF(D300="PROGRAMADA","ERRO",0)," ")</f>
        <v xml:space="preserve"> </v>
      </c>
    </row>
    <row r="301" spans="1:9" ht="14.25" hidden="1" customHeight="1">
      <c r="A301" s="10" t="s">
        <v>629</v>
      </c>
      <c r="B301" s="11" t="s">
        <v>9</v>
      </c>
      <c r="C301" s="12">
        <v>44301</v>
      </c>
      <c r="D301" s="11" t="s">
        <v>16</v>
      </c>
      <c r="E301" s="11" t="s">
        <v>630</v>
      </c>
      <c r="F301" s="11" t="s">
        <v>146</v>
      </c>
      <c r="G301" s="11" t="s">
        <v>26</v>
      </c>
      <c r="H301" s="11" t="s">
        <v>14</v>
      </c>
      <c r="I301" s="12" t="str">
        <f>IFERROR(((VLOOKUP(D301,#REF!,2,FALSE))+C301)+IF(#REF!="SIM",7,0)+IF(D301="PROGRAMADA","ERRO",0)," ")</f>
        <v xml:space="preserve"> </v>
      </c>
    </row>
    <row r="302" spans="1:9" ht="14.25" hidden="1" customHeight="1">
      <c r="A302" s="10" t="s">
        <v>631</v>
      </c>
      <c r="B302" s="11" t="s">
        <v>9</v>
      </c>
      <c r="C302" s="12">
        <v>44301</v>
      </c>
      <c r="D302" s="11" t="s">
        <v>10</v>
      </c>
      <c r="E302" s="11" t="s">
        <v>632</v>
      </c>
      <c r="F302" s="11" t="s">
        <v>146</v>
      </c>
      <c r="G302" s="11" t="s">
        <v>23</v>
      </c>
      <c r="H302" s="11" t="s">
        <v>14</v>
      </c>
      <c r="I302" s="12" t="str">
        <f>IFERROR(((VLOOKUP(D302,#REF!,2,FALSE))+C302)+IF(#REF!="SIM",7,0)+IF(D302="PROGRAMADA","ERRO",0)," ")</f>
        <v xml:space="preserve"> </v>
      </c>
    </row>
    <row r="303" spans="1:9" ht="14.25" hidden="1" customHeight="1">
      <c r="A303" s="10" t="s">
        <v>633</v>
      </c>
      <c r="B303" s="11" t="s">
        <v>9</v>
      </c>
      <c r="C303" s="12">
        <v>44302</v>
      </c>
      <c r="D303" s="11" t="s">
        <v>10</v>
      </c>
      <c r="E303" s="11" t="s">
        <v>634</v>
      </c>
      <c r="F303" s="11" t="s">
        <v>34</v>
      </c>
      <c r="G303" s="11" t="s">
        <v>46</v>
      </c>
      <c r="H303" s="11" t="s">
        <v>14</v>
      </c>
      <c r="I303" s="12" t="str">
        <f>IFERROR(((VLOOKUP(D303,#REF!,2,FALSE))+C303)+IF(#REF!="SIM",7,0)+IF(D303="PROGRAMADA","ERRO",0)," ")</f>
        <v xml:space="preserve"> </v>
      </c>
    </row>
    <row r="304" spans="1:9" ht="14.25" hidden="1" customHeight="1">
      <c r="A304" s="10" t="s">
        <v>635</v>
      </c>
      <c r="B304" s="11" t="s">
        <v>9</v>
      </c>
      <c r="C304" s="12">
        <v>44302</v>
      </c>
      <c r="D304" s="11" t="s">
        <v>32</v>
      </c>
      <c r="E304" s="11" t="s">
        <v>636</v>
      </c>
      <c r="F304" s="11" t="s">
        <v>34</v>
      </c>
      <c r="G304" s="11" t="s">
        <v>35</v>
      </c>
      <c r="H304" s="11" t="s">
        <v>14</v>
      </c>
      <c r="I304" s="12">
        <v>44439</v>
      </c>
    </row>
    <row r="305" spans="1:9" ht="14.25" hidden="1" customHeight="1">
      <c r="A305" s="10" t="s">
        <v>637</v>
      </c>
      <c r="B305" s="11" t="s">
        <v>9</v>
      </c>
      <c r="C305" s="12">
        <v>44305</v>
      </c>
      <c r="D305" s="11" t="s">
        <v>10</v>
      </c>
      <c r="E305" s="11" t="s">
        <v>638</v>
      </c>
      <c r="F305" s="11" t="s">
        <v>34</v>
      </c>
      <c r="G305" s="11" t="s">
        <v>49</v>
      </c>
      <c r="H305" s="11" t="s">
        <v>14</v>
      </c>
      <c r="I305" s="12" t="str">
        <f>IFERROR(((VLOOKUP(D305,#REF!,2,FALSE))+C305)+IF(#REF!="SIM",7,0)+IF(D305="PROGRAMADA","ERRO",0)," ")</f>
        <v xml:space="preserve"> </v>
      </c>
    </row>
    <row r="306" spans="1:9" ht="14.25" hidden="1" customHeight="1">
      <c r="A306" s="10" t="s">
        <v>639</v>
      </c>
      <c r="B306" s="11" t="s">
        <v>9</v>
      </c>
      <c r="C306" s="12">
        <v>44305</v>
      </c>
      <c r="D306" s="11" t="s">
        <v>28</v>
      </c>
      <c r="E306" s="11" t="s">
        <v>640</v>
      </c>
      <c r="F306" s="11" t="s">
        <v>12</v>
      </c>
      <c r="G306" s="11" t="s">
        <v>13</v>
      </c>
      <c r="H306" s="11" t="s">
        <v>14</v>
      </c>
      <c r="I306" s="12" t="str">
        <f>IFERROR(((VLOOKUP(D306,#REF!,2,FALSE))+C306)+IF(#REF!="SIM",7,0)+IF(D306="PROGRAMADA","ERRO",0)," ")</f>
        <v xml:space="preserve"> </v>
      </c>
    </row>
    <row r="307" spans="1:9" ht="14.25" hidden="1" customHeight="1">
      <c r="A307" s="10" t="s">
        <v>641</v>
      </c>
      <c r="B307" s="11" t="s">
        <v>9</v>
      </c>
      <c r="C307" s="12">
        <v>44305</v>
      </c>
      <c r="D307" s="11" t="s">
        <v>28</v>
      </c>
      <c r="E307" s="11" t="s">
        <v>642</v>
      </c>
      <c r="F307" s="11" t="s">
        <v>22</v>
      </c>
      <c r="G307" s="11" t="s">
        <v>49</v>
      </c>
      <c r="H307" s="11" t="s">
        <v>14</v>
      </c>
      <c r="I307" s="12" t="str">
        <f>IFERROR(((VLOOKUP(D307,#REF!,2,FALSE))+C307)+IF(#REF!="SIM",7,0)+IF(D307="PROGRAMADA","ERRO",0)," ")</f>
        <v xml:space="preserve"> </v>
      </c>
    </row>
    <row r="308" spans="1:9" ht="14.25" hidden="1" customHeight="1">
      <c r="A308" s="10" t="s">
        <v>643</v>
      </c>
      <c r="B308" s="11" t="s">
        <v>9</v>
      </c>
      <c r="C308" s="12">
        <v>44305</v>
      </c>
      <c r="D308" s="11" t="s">
        <v>10</v>
      </c>
      <c r="E308" s="11" t="s">
        <v>644</v>
      </c>
      <c r="F308" s="11" t="s">
        <v>30</v>
      </c>
      <c r="G308" s="11" t="s">
        <v>288</v>
      </c>
      <c r="H308" s="11" t="s">
        <v>14</v>
      </c>
      <c r="I308" s="12" t="str">
        <f>IFERROR(((VLOOKUP(D308,#REF!,2,FALSE))+C308)+IF(#REF!="SIM",7,0)+IF(D308="PROGRAMADA","ERRO",0)," ")</f>
        <v xml:space="preserve"> </v>
      </c>
    </row>
    <row r="309" spans="1:9" ht="14.25" hidden="1" customHeight="1">
      <c r="A309" s="10" t="s">
        <v>645</v>
      </c>
      <c r="B309" s="11" t="s">
        <v>9</v>
      </c>
      <c r="C309" s="12">
        <v>44305</v>
      </c>
      <c r="D309" s="11" t="s">
        <v>10</v>
      </c>
      <c r="E309" s="11" t="s">
        <v>646</v>
      </c>
      <c r="F309" s="11" t="s">
        <v>30</v>
      </c>
      <c r="G309" s="11" t="s">
        <v>288</v>
      </c>
      <c r="H309" s="11" t="s">
        <v>14</v>
      </c>
      <c r="I309" s="12" t="str">
        <f>IFERROR(((VLOOKUP(D309,#REF!,2,FALSE))+C309)+IF(#REF!="SIM",7,0)+IF(D309="PROGRAMADA","ERRO",0)," ")</f>
        <v xml:space="preserve"> </v>
      </c>
    </row>
    <row r="310" spans="1:9" ht="14.25" hidden="1" customHeight="1">
      <c r="A310" s="10" t="s">
        <v>647</v>
      </c>
      <c r="B310" s="11" t="s">
        <v>155</v>
      </c>
      <c r="C310" s="12">
        <v>44305</v>
      </c>
      <c r="D310" s="11" t="s">
        <v>32</v>
      </c>
      <c r="E310" s="11" t="s">
        <v>648</v>
      </c>
      <c r="F310" s="11" t="s">
        <v>22</v>
      </c>
      <c r="G310" s="11" t="s">
        <v>23</v>
      </c>
      <c r="H310" s="11" t="s">
        <v>157</v>
      </c>
      <c r="I310" s="12">
        <v>44354</v>
      </c>
    </row>
    <row r="311" spans="1:9" ht="14.25" hidden="1" customHeight="1">
      <c r="A311" s="10" t="s">
        <v>649</v>
      </c>
      <c r="B311" s="11" t="s">
        <v>155</v>
      </c>
      <c r="C311" s="12">
        <v>44306</v>
      </c>
      <c r="D311" s="11" t="s">
        <v>32</v>
      </c>
      <c r="E311" s="11" t="s">
        <v>650</v>
      </c>
      <c r="F311" s="11" t="s">
        <v>22</v>
      </c>
      <c r="G311" s="11" t="s">
        <v>35</v>
      </c>
      <c r="H311" s="11" t="s">
        <v>157</v>
      </c>
      <c r="I311" s="12">
        <v>44343</v>
      </c>
    </row>
    <row r="312" spans="1:9" ht="14.25" hidden="1" customHeight="1">
      <c r="A312" s="10" t="s">
        <v>651</v>
      </c>
      <c r="B312" s="11" t="s">
        <v>9</v>
      </c>
      <c r="C312" s="12">
        <v>44309</v>
      </c>
      <c r="D312" s="11" t="s">
        <v>10</v>
      </c>
      <c r="E312" s="11" t="s">
        <v>652</v>
      </c>
      <c r="F312" s="11"/>
      <c r="G312" s="11" t="s">
        <v>13</v>
      </c>
      <c r="H312" s="11" t="s">
        <v>14</v>
      </c>
      <c r="I312" s="12" t="str">
        <f>IFERROR(((VLOOKUP(D312,#REF!,2,FALSE))+C312)+IF(#REF!="SIM",7,0)+IF(D312="PROGRAMADA","ERRO",0)," ")</f>
        <v xml:space="preserve"> </v>
      </c>
    </row>
    <row r="313" spans="1:9" ht="14.25" hidden="1" customHeight="1">
      <c r="A313" s="10" t="s">
        <v>653</v>
      </c>
      <c r="B313" s="11" t="s">
        <v>9</v>
      </c>
      <c r="C313" s="12">
        <v>44309</v>
      </c>
      <c r="D313" s="11" t="s">
        <v>10</v>
      </c>
      <c r="E313" s="11" t="s">
        <v>654</v>
      </c>
      <c r="F313" s="11" t="s">
        <v>22</v>
      </c>
      <c r="G313" s="11" t="s">
        <v>23</v>
      </c>
      <c r="H313" s="11" t="s">
        <v>14</v>
      </c>
      <c r="I313" s="12" t="str">
        <f>IFERROR(((VLOOKUP(D313,#REF!,2,FALSE))+C313)+IF(#REF!="SIM",7,0)+IF(D313="PROGRAMADA","ERRO",0)," ")</f>
        <v xml:space="preserve"> </v>
      </c>
    </row>
    <row r="314" spans="1:9" ht="14.25" hidden="1" customHeight="1">
      <c r="A314" s="10" t="s">
        <v>655</v>
      </c>
      <c r="B314" s="11" t="s">
        <v>9</v>
      </c>
      <c r="C314" s="12">
        <v>44312</v>
      </c>
      <c r="D314" s="11" t="s">
        <v>32</v>
      </c>
      <c r="E314" s="11" t="s">
        <v>656</v>
      </c>
      <c r="F314" s="11" t="s">
        <v>34</v>
      </c>
      <c r="G314" s="11" t="s">
        <v>116</v>
      </c>
      <c r="H314" s="11" t="s">
        <v>14</v>
      </c>
      <c r="I314" s="12">
        <v>44349</v>
      </c>
    </row>
    <row r="315" spans="1:9" ht="14.25" hidden="1" customHeight="1">
      <c r="A315" s="10" t="s">
        <v>657</v>
      </c>
      <c r="B315" s="11" t="s">
        <v>9</v>
      </c>
      <c r="C315" s="12">
        <v>44312</v>
      </c>
      <c r="D315" s="11" t="s">
        <v>32</v>
      </c>
      <c r="E315" s="11" t="s">
        <v>658</v>
      </c>
      <c r="F315" s="11" t="s">
        <v>30</v>
      </c>
      <c r="G315" s="11" t="s">
        <v>26</v>
      </c>
      <c r="H315" s="11" t="s">
        <v>14</v>
      </c>
      <c r="I315" s="12">
        <v>44377</v>
      </c>
    </row>
    <row r="316" spans="1:9" ht="14.25" hidden="1" customHeight="1">
      <c r="A316" s="10" t="s">
        <v>659</v>
      </c>
      <c r="B316" s="11" t="s">
        <v>9</v>
      </c>
      <c r="C316" s="12">
        <v>44312</v>
      </c>
      <c r="D316" s="11" t="s">
        <v>10</v>
      </c>
      <c r="E316" s="11" t="s">
        <v>660</v>
      </c>
      <c r="F316" s="11" t="s">
        <v>30</v>
      </c>
      <c r="G316" s="11" t="s">
        <v>13</v>
      </c>
      <c r="H316" s="11" t="s">
        <v>14</v>
      </c>
      <c r="I316" s="12" t="str">
        <f>IFERROR(((VLOOKUP(D316,#REF!,2,FALSE))+C316)+IF(#REF!="SIM",7,0)+IF(D316="PROGRAMADA","ERRO",0)," ")</f>
        <v xml:space="preserve"> </v>
      </c>
    </row>
    <row r="317" spans="1:9" ht="14.25" hidden="1" customHeight="1">
      <c r="A317" s="10" t="s">
        <v>661</v>
      </c>
      <c r="B317" s="11" t="s">
        <v>9</v>
      </c>
      <c r="C317" s="12">
        <v>44312</v>
      </c>
      <c r="D317" s="11" t="s">
        <v>10</v>
      </c>
      <c r="E317" s="11" t="s">
        <v>662</v>
      </c>
      <c r="F317" s="11" t="s">
        <v>12</v>
      </c>
      <c r="G317" s="11" t="s">
        <v>13</v>
      </c>
      <c r="H317" s="11" t="s">
        <v>14</v>
      </c>
      <c r="I317" s="12" t="str">
        <f>IFERROR(((VLOOKUP(D317,#REF!,2,FALSE))+C317)+IF(#REF!="SIM",7,0)+IF(D317="PROGRAMADA","ERRO",0)," ")</f>
        <v xml:space="preserve"> </v>
      </c>
    </row>
    <row r="318" spans="1:9" ht="14.25" hidden="1" customHeight="1">
      <c r="A318" s="10" t="s">
        <v>663</v>
      </c>
      <c r="B318" s="11" t="s">
        <v>9</v>
      </c>
      <c r="C318" s="12">
        <v>44312</v>
      </c>
      <c r="D318" s="11" t="s">
        <v>16</v>
      </c>
      <c r="E318" s="11" t="s">
        <v>664</v>
      </c>
      <c r="F318" s="11" t="s">
        <v>12</v>
      </c>
      <c r="G318" s="11" t="s">
        <v>13</v>
      </c>
      <c r="H318" s="11" t="s">
        <v>14</v>
      </c>
      <c r="I318" s="12" t="str">
        <f>IFERROR(((VLOOKUP(D318,#REF!,2,FALSE))+C318)+IF(#REF!="SIM",7,0)+IF(D318="PROGRAMADA","ERRO",0)," ")</f>
        <v xml:space="preserve"> </v>
      </c>
    </row>
    <row r="319" spans="1:9" ht="14.25" hidden="1" customHeight="1">
      <c r="A319" s="10" t="s">
        <v>665</v>
      </c>
      <c r="B319" s="11" t="s">
        <v>9</v>
      </c>
      <c r="C319" s="12">
        <v>44312</v>
      </c>
      <c r="D319" s="11" t="s">
        <v>32</v>
      </c>
      <c r="E319" s="11" t="s">
        <v>666</v>
      </c>
      <c r="F319" s="11" t="s">
        <v>131</v>
      </c>
      <c r="G319" s="11" t="s">
        <v>23</v>
      </c>
      <c r="H319" s="11" t="s">
        <v>14</v>
      </c>
      <c r="I319" s="12">
        <v>44396</v>
      </c>
    </row>
    <row r="320" spans="1:9" ht="14.25" hidden="1" customHeight="1">
      <c r="A320" s="10" t="s">
        <v>667</v>
      </c>
      <c r="B320" s="11" t="s">
        <v>9</v>
      </c>
      <c r="C320" s="12">
        <v>44312</v>
      </c>
      <c r="D320" s="11" t="s">
        <v>10</v>
      </c>
      <c r="E320" s="11" t="s">
        <v>668</v>
      </c>
      <c r="F320" s="11" t="s">
        <v>30</v>
      </c>
      <c r="G320" s="11" t="s">
        <v>13</v>
      </c>
      <c r="H320" s="11" t="s">
        <v>14</v>
      </c>
      <c r="I320" s="12" t="str">
        <f>IFERROR(((VLOOKUP(D320,#REF!,2,FALSE))+C320)+IF(#REF!="SIM",7,0)+IF(D320="PROGRAMADA","ERRO",0)," ")</f>
        <v xml:space="preserve"> </v>
      </c>
    </row>
    <row r="321" spans="1:9" ht="14.25" hidden="1" customHeight="1">
      <c r="A321" s="10" t="s">
        <v>669</v>
      </c>
      <c r="B321" s="11" t="s">
        <v>9</v>
      </c>
      <c r="C321" s="12">
        <v>44312</v>
      </c>
      <c r="D321" s="11" t="s">
        <v>28</v>
      </c>
      <c r="E321" s="11" t="s">
        <v>670</v>
      </c>
      <c r="F321" s="11" t="s">
        <v>30</v>
      </c>
      <c r="G321" s="11" t="s">
        <v>128</v>
      </c>
      <c r="H321" s="11" t="s">
        <v>14</v>
      </c>
      <c r="I321" s="12" t="str">
        <f>IFERROR(((VLOOKUP(D321,#REF!,2,FALSE))+C321)+IF(#REF!="SIM",7,0)+IF(D321="PROGRAMADA","ERRO",0)," ")</f>
        <v xml:space="preserve"> </v>
      </c>
    </row>
    <row r="322" spans="1:9" ht="14.25" hidden="1" customHeight="1">
      <c r="A322" s="10" t="s">
        <v>671</v>
      </c>
      <c r="B322" s="11" t="s">
        <v>9</v>
      </c>
      <c r="C322" s="12">
        <v>44312</v>
      </c>
      <c r="D322" s="11" t="s">
        <v>32</v>
      </c>
      <c r="E322" s="11" t="s">
        <v>672</v>
      </c>
      <c r="F322" s="11" t="s">
        <v>30</v>
      </c>
      <c r="G322" s="11" t="s">
        <v>116</v>
      </c>
      <c r="H322" s="11" t="s">
        <v>14</v>
      </c>
      <c r="I322" s="12">
        <v>44377</v>
      </c>
    </row>
    <row r="323" spans="1:9" ht="14.25" hidden="1" customHeight="1">
      <c r="A323" s="10" t="s">
        <v>673</v>
      </c>
      <c r="B323" s="11" t="s">
        <v>9</v>
      </c>
      <c r="C323" s="12">
        <v>44312</v>
      </c>
      <c r="D323" s="11" t="s">
        <v>16</v>
      </c>
      <c r="E323" s="11" t="s">
        <v>674</v>
      </c>
      <c r="F323" s="11" t="s">
        <v>30</v>
      </c>
      <c r="G323" s="11" t="s">
        <v>149</v>
      </c>
      <c r="H323" s="11" t="s">
        <v>14</v>
      </c>
      <c r="I323" s="12" t="str">
        <f>IFERROR(((VLOOKUP(D323,#REF!,2,FALSE))+C323)+IF(#REF!="SIM",7,0)+IF(D323="PROGRAMADA","ERRO",0)," ")</f>
        <v xml:space="preserve"> </v>
      </c>
    </row>
    <row r="324" spans="1:9" ht="14.25" hidden="1" customHeight="1">
      <c r="A324" s="10" t="s">
        <v>675</v>
      </c>
      <c r="B324" s="11" t="s">
        <v>9</v>
      </c>
      <c r="C324" s="12">
        <v>44313</v>
      </c>
      <c r="D324" s="11" t="s">
        <v>28</v>
      </c>
      <c r="E324" s="11" t="s">
        <v>676</v>
      </c>
      <c r="F324" s="11" t="s">
        <v>30</v>
      </c>
      <c r="G324" s="11" t="s">
        <v>13</v>
      </c>
      <c r="H324" s="11" t="s">
        <v>14</v>
      </c>
      <c r="I324" s="12" t="str">
        <f>IFERROR(((VLOOKUP(D324,#REF!,2,FALSE))+C324)+IF(#REF!="SIM",7,0)+IF(D324="PROGRAMADA","ERRO",0)," ")</f>
        <v xml:space="preserve"> </v>
      </c>
    </row>
    <row r="325" spans="1:9" ht="14.25" hidden="1" customHeight="1">
      <c r="A325" s="10" t="s">
        <v>677</v>
      </c>
      <c r="B325" s="11" t="s">
        <v>9</v>
      </c>
      <c r="C325" s="12">
        <v>44313</v>
      </c>
      <c r="D325" s="11" t="s">
        <v>32</v>
      </c>
      <c r="E325" s="11" t="s">
        <v>678</v>
      </c>
      <c r="F325" s="11" t="s">
        <v>30</v>
      </c>
      <c r="G325" s="11" t="s">
        <v>35</v>
      </c>
      <c r="H325" s="11" t="s">
        <v>14</v>
      </c>
      <c r="I325" s="12">
        <v>44377</v>
      </c>
    </row>
    <row r="326" spans="1:9" ht="14.25" hidden="1" customHeight="1">
      <c r="A326" s="10" t="s">
        <v>679</v>
      </c>
      <c r="B326" s="11" t="s">
        <v>9</v>
      </c>
      <c r="C326" s="12">
        <v>44313</v>
      </c>
      <c r="D326" s="11" t="s">
        <v>32</v>
      </c>
      <c r="E326" s="11" t="s">
        <v>680</v>
      </c>
      <c r="F326" s="11" t="s">
        <v>34</v>
      </c>
      <c r="G326" s="11" t="s">
        <v>13</v>
      </c>
      <c r="H326" s="11" t="s">
        <v>14</v>
      </c>
      <c r="I326" s="12">
        <v>44403</v>
      </c>
    </row>
    <row r="327" spans="1:9" ht="14.25" hidden="1" customHeight="1">
      <c r="A327" s="10" t="s">
        <v>681</v>
      </c>
      <c r="B327" s="11" t="s">
        <v>9</v>
      </c>
      <c r="C327" s="12">
        <v>44313</v>
      </c>
      <c r="D327" s="11" t="s">
        <v>32</v>
      </c>
      <c r="E327" s="11" t="s">
        <v>682</v>
      </c>
      <c r="F327" s="11" t="s">
        <v>34</v>
      </c>
      <c r="G327" s="11" t="s">
        <v>19</v>
      </c>
      <c r="H327" s="11" t="s">
        <v>14</v>
      </c>
      <c r="I327" s="12">
        <v>44343</v>
      </c>
    </row>
    <row r="328" spans="1:9" ht="14.25" hidden="1" customHeight="1">
      <c r="A328" s="10" t="s">
        <v>683</v>
      </c>
      <c r="B328" s="11" t="s">
        <v>9</v>
      </c>
      <c r="C328" s="12">
        <v>44314</v>
      </c>
      <c r="D328" s="11" t="s">
        <v>16</v>
      </c>
      <c r="E328" s="11" t="s">
        <v>684</v>
      </c>
      <c r="F328" s="11" t="s">
        <v>12</v>
      </c>
      <c r="G328" s="11" t="s">
        <v>26</v>
      </c>
      <c r="H328" s="11" t="s">
        <v>14</v>
      </c>
      <c r="I328" s="12" t="str">
        <f>IFERROR(((VLOOKUP(D328,#REF!,2,FALSE))+C328)+IF(#REF!="SIM",7,0)+IF(D328="PROGRAMADA","ERRO",0)," ")</f>
        <v xml:space="preserve"> </v>
      </c>
    </row>
    <row r="329" spans="1:9" ht="14.25" hidden="1" customHeight="1">
      <c r="A329" s="10" t="s">
        <v>685</v>
      </c>
      <c r="B329" s="11" t="s">
        <v>9</v>
      </c>
      <c r="C329" s="12">
        <v>44316</v>
      </c>
      <c r="D329" s="11" t="s">
        <v>32</v>
      </c>
      <c r="E329" s="11" t="s">
        <v>686</v>
      </c>
      <c r="F329" s="11" t="s">
        <v>30</v>
      </c>
      <c r="G329" s="11" t="s">
        <v>26</v>
      </c>
      <c r="H329" s="11" t="s">
        <v>14</v>
      </c>
      <c r="I329" s="12">
        <v>44439</v>
      </c>
    </row>
    <row r="330" spans="1:9" ht="14.25" hidden="1" customHeight="1">
      <c r="A330" s="10" t="s">
        <v>687</v>
      </c>
      <c r="B330" s="11" t="s">
        <v>9</v>
      </c>
      <c r="C330" s="12">
        <v>44316</v>
      </c>
      <c r="D330" s="11" t="s">
        <v>32</v>
      </c>
      <c r="E330" s="11" t="s">
        <v>688</v>
      </c>
      <c r="F330" s="11" t="s">
        <v>22</v>
      </c>
      <c r="G330" s="11" t="s">
        <v>116</v>
      </c>
      <c r="H330" s="11" t="s">
        <v>14</v>
      </c>
      <c r="I330" s="12">
        <v>44347</v>
      </c>
    </row>
    <row r="331" spans="1:9" ht="14.25" hidden="1" customHeight="1">
      <c r="A331" s="10" t="s">
        <v>689</v>
      </c>
      <c r="B331" s="11" t="s">
        <v>9</v>
      </c>
      <c r="C331" s="12">
        <v>44316</v>
      </c>
      <c r="D331" s="11" t="s">
        <v>32</v>
      </c>
      <c r="E331" s="11" t="s">
        <v>690</v>
      </c>
      <c r="F331" s="11" t="s">
        <v>30</v>
      </c>
      <c r="G331" s="11" t="s">
        <v>23</v>
      </c>
      <c r="H331" s="11" t="s">
        <v>14</v>
      </c>
      <c r="I331" s="12">
        <v>44375</v>
      </c>
    </row>
    <row r="332" spans="1:9" ht="14.25" hidden="1" customHeight="1">
      <c r="A332" s="10" t="s">
        <v>691</v>
      </c>
      <c r="B332" s="11" t="s">
        <v>9</v>
      </c>
      <c r="C332" s="12">
        <v>44316</v>
      </c>
      <c r="D332" s="11" t="s">
        <v>32</v>
      </c>
      <c r="E332" s="11" t="s">
        <v>692</v>
      </c>
      <c r="F332" s="11" t="s">
        <v>30</v>
      </c>
      <c r="G332" s="11" t="s">
        <v>149</v>
      </c>
      <c r="H332" s="11" t="s">
        <v>14</v>
      </c>
      <c r="I332" s="12">
        <v>44347</v>
      </c>
    </row>
    <row r="333" spans="1:9" ht="14.25" hidden="1" customHeight="1">
      <c r="A333" s="10" t="s">
        <v>693</v>
      </c>
      <c r="B333" s="11" t="s">
        <v>9</v>
      </c>
      <c r="C333" s="12">
        <v>44316</v>
      </c>
      <c r="D333" s="11" t="s">
        <v>10</v>
      </c>
      <c r="E333" s="11" t="s">
        <v>694</v>
      </c>
      <c r="F333" s="11" t="s">
        <v>30</v>
      </c>
      <c r="G333" s="11" t="s">
        <v>149</v>
      </c>
      <c r="H333" s="11" t="s">
        <v>14</v>
      </c>
      <c r="I333" s="12" t="str">
        <f>IFERROR(((VLOOKUP(D333,#REF!,2,FALSE))+C333)+IF(#REF!="SIM",7,0)+IF(D333="PROGRAMADA","ERRO",0)," ")</f>
        <v xml:space="preserve"> </v>
      </c>
    </row>
    <row r="334" spans="1:9" ht="14.25" hidden="1" customHeight="1">
      <c r="A334" s="10" t="s">
        <v>695</v>
      </c>
      <c r="B334" s="11" t="s">
        <v>9</v>
      </c>
      <c r="C334" s="12">
        <v>44316</v>
      </c>
      <c r="D334" s="11" t="s">
        <v>32</v>
      </c>
      <c r="E334" s="11" t="s">
        <v>696</v>
      </c>
      <c r="F334" s="11" t="s">
        <v>34</v>
      </c>
      <c r="G334" s="11" t="s">
        <v>49</v>
      </c>
      <c r="H334" s="11" t="s">
        <v>14</v>
      </c>
      <c r="I334" s="12">
        <v>44365</v>
      </c>
    </row>
    <row r="335" spans="1:9" ht="14.25" hidden="1" customHeight="1">
      <c r="A335" s="10" t="s">
        <v>697</v>
      </c>
      <c r="B335" s="11" t="s">
        <v>9</v>
      </c>
      <c r="C335" s="12">
        <v>44316</v>
      </c>
      <c r="D335" s="11" t="s">
        <v>10</v>
      </c>
      <c r="E335" s="11" t="s">
        <v>698</v>
      </c>
      <c r="F335" s="11" t="s">
        <v>30</v>
      </c>
      <c r="G335" s="11" t="s">
        <v>13</v>
      </c>
      <c r="H335" s="11" t="s">
        <v>14</v>
      </c>
      <c r="I335" s="12" t="str">
        <f>IFERROR(((VLOOKUP(D335,#REF!,2,FALSE))+C335)+IF(#REF!="SIM",7,0)+IF(D335="PROGRAMADA","ERRO",0)," ")</f>
        <v xml:space="preserve"> </v>
      </c>
    </row>
    <row r="336" spans="1:9" ht="14.25" hidden="1" customHeight="1">
      <c r="A336" s="10" t="s">
        <v>699</v>
      </c>
      <c r="B336" s="11" t="s">
        <v>9</v>
      </c>
      <c r="C336" s="12">
        <v>44319</v>
      </c>
      <c r="D336" s="11" t="s">
        <v>10</v>
      </c>
      <c r="E336" s="11" t="s">
        <v>700</v>
      </c>
      <c r="F336" s="11" t="s">
        <v>22</v>
      </c>
      <c r="G336" s="11" t="s">
        <v>23</v>
      </c>
      <c r="H336" s="11" t="s">
        <v>14</v>
      </c>
      <c r="I336" s="12" t="str">
        <f>IFERROR(((VLOOKUP(D336,#REF!,2,FALSE))+C336)+IF(#REF!="SIM",7,0)+IF(D336="PROGRAMADA","ERRO",0)," ")</f>
        <v xml:space="preserve"> </v>
      </c>
    </row>
    <row r="337" spans="1:9" ht="14.25" hidden="1" customHeight="1">
      <c r="A337" s="10" t="s">
        <v>701</v>
      </c>
      <c r="B337" s="24" t="s">
        <v>155</v>
      </c>
      <c r="C337" s="12">
        <v>44319</v>
      </c>
      <c r="D337" s="11" t="s">
        <v>32</v>
      </c>
      <c r="E337" s="11" t="s">
        <v>702</v>
      </c>
      <c r="F337" s="11" t="s">
        <v>30</v>
      </c>
      <c r="G337" s="11" t="s">
        <v>13</v>
      </c>
      <c r="H337" s="24" t="s">
        <v>157</v>
      </c>
      <c r="I337" s="25">
        <v>45314</v>
      </c>
    </row>
    <row r="338" spans="1:9" ht="14.25" hidden="1" customHeight="1">
      <c r="A338" s="10" t="s">
        <v>703</v>
      </c>
      <c r="B338" s="11" t="s">
        <v>9</v>
      </c>
      <c r="C338" s="12">
        <v>44319</v>
      </c>
      <c r="D338" s="11" t="s">
        <v>10</v>
      </c>
      <c r="E338" s="11" t="s">
        <v>704</v>
      </c>
      <c r="F338" s="11" t="s">
        <v>22</v>
      </c>
      <c r="G338" s="11" t="s">
        <v>49</v>
      </c>
      <c r="H338" s="11" t="s">
        <v>14</v>
      </c>
      <c r="I338" s="12" t="str">
        <f>IFERROR(((VLOOKUP(D338,#REF!,2,FALSE))+C338)+IF(#REF!="SIM",7,0)+IF(D338="PROGRAMADA","ERRO",0)," ")</f>
        <v xml:space="preserve"> </v>
      </c>
    </row>
    <row r="339" spans="1:9" ht="14.25" hidden="1" customHeight="1">
      <c r="A339" s="10" t="s">
        <v>705</v>
      </c>
      <c r="B339" s="11" t="s">
        <v>9</v>
      </c>
      <c r="C339" s="12">
        <v>44319</v>
      </c>
      <c r="D339" s="11" t="s">
        <v>10</v>
      </c>
      <c r="E339" s="11" t="s">
        <v>706</v>
      </c>
      <c r="F339" s="11" t="s">
        <v>22</v>
      </c>
      <c r="G339" s="11" t="s">
        <v>49</v>
      </c>
      <c r="H339" s="11" t="s">
        <v>14</v>
      </c>
      <c r="I339" s="12" t="str">
        <f>IFERROR(((VLOOKUP(D339,#REF!,2,FALSE))+C339)+IF(#REF!="SIM",7,0)+IF(D339="PROGRAMADA","ERRO",0)," ")</f>
        <v xml:space="preserve"> </v>
      </c>
    </row>
    <row r="340" spans="1:9" ht="14.25" hidden="1" customHeight="1">
      <c r="A340" s="10" t="s">
        <v>707</v>
      </c>
      <c r="B340" s="11" t="s">
        <v>9</v>
      </c>
      <c r="C340" s="12">
        <v>44319</v>
      </c>
      <c r="D340" s="11" t="s">
        <v>28</v>
      </c>
      <c r="E340" s="11" t="s">
        <v>708</v>
      </c>
      <c r="F340" s="11" t="s">
        <v>30</v>
      </c>
      <c r="G340" s="11" t="s">
        <v>26</v>
      </c>
      <c r="H340" s="11" t="s">
        <v>14</v>
      </c>
      <c r="I340" s="12" t="str">
        <f>IFERROR(((VLOOKUP(D340,#REF!,2,FALSE))+C340)+IF(#REF!="SIM",7,0)+IF(D340="PROGRAMADA","ERRO",0)," ")</f>
        <v xml:space="preserve"> </v>
      </c>
    </row>
    <row r="341" spans="1:9" ht="14.25" hidden="1" customHeight="1">
      <c r="A341" s="10" t="s">
        <v>709</v>
      </c>
      <c r="B341" s="11" t="s">
        <v>9</v>
      </c>
      <c r="C341" s="12">
        <v>44319</v>
      </c>
      <c r="D341" s="11" t="s">
        <v>16</v>
      </c>
      <c r="E341" s="11" t="s">
        <v>710</v>
      </c>
      <c r="F341" s="11" t="s">
        <v>30</v>
      </c>
      <c r="G341" s="11" t="s">
        <v>13</v>
      </c>
      <c r="H341" s="11" t="s">
        <v>14</v>
      </c>
      <c r="I341" s="12" t="str">
        <f>IFERROR(((VLOOKUP(D341,#REF!,2,FALSE))+C341)+IF(#REF!="SIM",7,0)+IF(D341="PROGRAMADA","ERRO",0)," ")</f>
        <v xml:space="preserve"> </v>
      </c>
    </row>
    <row r="342" spans="1:9" ht="14.25" hidden="1" customHeight="1">
      <c r="A342" s="10" t="s">
        <v>711</v>
      </c>
      <c r="B342" s="11" t="s">
        <v>9</v>
      </c>
      <c r="C342" s="12">
        <v>44322</v>
      </c>
      <c r="D342" s="11" t="s">
        <v>32</v>
      </c>
      <c r="E342" s="11" t="s">
        <v>712</v>
      </c>
      <c r="F342" s="11" t="s">
        <v>30</v>
      </c>
      <c r="G342" s="11" t="s">
        <v>288</v>
      </c>
      <c r="H342" s="11" t="s">
        <v>14</v>
      </c>
      <c r="I342" s="12">
        <v>44377</v>
      </c>
    </row>
    <row r="343" spans="1:9" ht="14.25" hidden="1" customHeight="1">
      <c r="A343" s="10" t="s">
        <v>713</v>
      </c>
      <c r="B343" s="11" t="s">
        <v>9</v>
      </c>
      <c r="C343" s="12">
        <v>44322</v>
      </c>
      <c r="D343" s="11" t="s">
        <v>32</v>
      </c>
      <c r="E343" s="11" t="s">
        <v>714</v>
      </c>
      <c r="F343" s="11" t="s">
        <v>30</v>
      </c>
      <c r="G343" s="11" t="s">
        <v>116</v>
      </c>
      <c r="H343" s="11" t="s">
        <v>14</v>
      </c>
      <c r="I343" s="12">
        <v>44352</v>
      </c>
    </row>
    <row r="344" spans="1:9" ht="14.25" hidden="1" customHeight="1">
      <c r="A344" s="10" t="s">
        <v>715</v>
      </c>
      <c r="B344" s="11" t="s">
        <v>9</v>
      </c>
      <c r="C344" s="12">
        <v>44322</v>
      </c>
      <c r="D344" s="11" t="s">
        <v>10</v>
      </c>
      <c r="E344" s="11" t="s">
        <v>716</v>
      </c>
      <c r="F344" s="11" t="s">
        <v>34</v>
      </c>
      <c r="G344" s="11" t="s">
        <v>13</v>
      </c>
      <c r="H344" s="11" t="s">
        <v>14</v>
      </c>
      <c r="I344" s="12" t="str">
        <f>IFERROR(((VLOOKUP(D344,#REF!,2,FALSE))+C344)+IF(#REF!="SIM",7,0)+IF(D344="PROGRAMADA","ERRO",0)," ")</f>
        <v xml:space="preserve"> </v>
      </c>
    </row>
    <row r="345" spans="1:9" ht="14.25" hidden="1" customHeight="1">
      <c r="A345" s="10" t="s">
        <v>717</v>
      </c>
      <c r="B345" s="11" t="s">
        <v>9</v>
      </c>
      <c r="C345" s="12">
        <v>44322</v>
      </c>
      <c r="D345" s="11" t="s">
        <v>32</v>
      </c>
      <c r="E345" s="11" t="s">
        <v>718</v>
      </c>
      <c r="F345" s="11" t="s">
        <v>34</v>
      </c>
      <c r="G345" s="11" t="s">
        <v>26</v>
      </c>
      <c r="H345" s="11" t="s">
        <v>14</v>
      </c>
      <c r="I345" s="12">
        <v>44417</v>
      </c>
    </row>
    <row r="346" spans="1:9" ht="14.25" hidden="1" customHeight="1">
      <c r="A346" s="10" t="s">
        <v>719</v>
      </c>
      <c r="B346" s="11" t="s">
        <v>9</v>
      </c>
      <c r="C346" s="12">
        <v>44322</v>
      </c>
      <c r="D346" s="11" t="s">
        <v>10</v>
      </c>
      <c r="E346" s="11" t="s">
        <v>720</v>
      </c>
      <c r="F346" s="11" t="s">
        <v>18</v>
      </c>
      <c r="G346" s="11" t="s">
        <v>13</v>
      </c>
      <c r="H346" s="11" t="s">
        <v>14</v>
      </c>
      <c r="I346" s="12" t="str">
        <f>IFERROR(((VLOOKUP(D346,#REF!,2,FALSE))+C346)+IF(#REF!="SIM",7,0)+IF(D346="PROGRAMADA","ERRO",0)," ")</f>
        <v xml:space="preserve"> </v>
      </c>
    </row>
    <row r="347" spans="1:9" ht="14.25" hidden="1" customHeight="1">
      <c r="A347" s="10" t="s">
        <v>721</v>
      </c>
      <c r="B347" s="11" t="s">
        <v>9</v>
      </c>
      <c r="C347" s="12">
        <v>44322</v>
      </c>
      <c r="D347" s="11" t="s">
        <v>16</v>
      </c>
      <c r="E347" s="11" t="s">
        <v>722</v>
      </c>
      <c r="F347" s="11" t="s">
        <v>30</v>
      </c>
      <c r="G347" s="11" t="s">
        <v>13</v>
      </c>
      <c r="H347" s="11" t="s">
        <v>14</v>
      </c>
      <c r="I347" s="12" t="str">
        <f>IFERROR(((VLOOKUP(D347,#REF!,2,FALSE))+C347)+IF(#REF!="SIM",7,0)+IF(D347="PROGRAMADA","ERRO",0)," ")</f>
        <v xml:space="preserve"> </v>
      </c>
    </row>
    <row r="348" spans="1:9" ht="14.25" hidden="1" customHeight="1">
      <c r="A348" s="10" t="s">
        <v>723</v>
      </c>
      <c r="B348" s="11" t="s">
        <v>9</v>
      </c>
      <c r="C348" s="12">
        <v>44322</v>
      </c>
      <c r="D348" s="11" t="s">
        <v>10</v>
      </c>
      <c r="E348" s="11" t="s">
        <v>724</v>
      </c>
      <c r="F348" s="11" t="s">
        <v>30</v>
      </c>
      <c r="G348" s="11" t="s">
        <v>13</v>
      </c>
      <c r="H348" s="11" t="s">
        <v>14</v>
      </c>
      <c r="I348" s="12" t="str">
        <f>IFERROR(((VLOOKUP(D348,#REF!,2,FALSE))+C348)+IF(#REF!="SIM",7,0)+IF(D348="PROGRAMADA","ERRO",0)," ")</f>
        <v xml:space="preserve"> </v>
      </c>
    </row>
    <row r="349" spans="1:9" ht="14.25" hidden="1" customHeight="1">
      <c r="A349" s="10" t="s">
        <v>725</v>
      </c>
      <c r="B349" s="11" t="s">
        <v>9</v>
      </c>
      <c r="C349" s="12">
        <v>44323</v>
      </c>
      <c r="D349" s="11" t="s">
        <v>32</v>
      </c>
      <c r="E349" s="11" t="s">
        <v>726</v>
      </c>
      <c r="F349" s="11" t="s">
        <v>22</v>
      </c>
      <c r="G349" s="11" t="s">
        <v>13</v>
      </c>
      <c r="H349" s="11" t="s">
        <v>14</v>
      </c>
      <c r="I349" s="12">
        <v>44406</v>
      </c>
    </row>
    <row r="350" spans="1:9" ht="14.25" hidden="1" customHeight="1">
      <c r="A350" s="10" t="s">
        <v>727</v>
      </c>
      <c r="B350" s="11" t="s">
        <v>9</v>
      </c>
      <c r="C350" s="12">
        <v>44323</v>
      </c>
      <c r="D350" s="11" t="s">
        <v>10</v>
      </c>
      <c r="E350" s="11" t="s">
        <v>728</v>
      </c>
      <c r="F350" s="11" t="s">
        <v>22</v>
      </c>
      <c r="G350" s="11" t="s">
        <v>26</v>
      </c>
      <c r="H350" s="11" t="s">
        <v>14</v>
      </c>
      <c r="I350" s="12" t="str">
        <f>IFERROR(((VLOOKUP(D350,#REF!,2,FALSE))+C350)+IF(#REF!="SIM",7,0)+IF(D350="PROGRAMADA","ERRO",0)," ")</f>
        <v xml:space="preserve"> </v>
      </c>
    </row>
    <row r="351" spans="1:9" ht="14.25" hidden="1" customHeight="1">
      <c r="A351" s="10" t="s">
        <v>729</v>
      </c>
      <c r="B351" s="11" t="s">
        <v>9</v>
      </c>
      <c r="C351" s="12">
        <v>44323</v>
      </c>
      <c r="D351" s="11" t="s">
        <v>32</v>
      </c>
      <c r="E351" s="11" t="s">
        <v>730</v>
      </c>
      <c r="F351" s="11" t="s">
        <v>30</v>
      </c>
      <c r="G351" s="11" t="s">
        <v>13</v>
      </c>
      <c r="H351" s="11" t="s">
        <v>14</v>
      </c>
      <c r="I351" s="12">
        <v>44368</v>
      </c>
    </row>
    <row r="352" spans="1:9" ht="14.25" hidden="1" customHeight="1">
      <c r="A352" s="10" t="s">
        <v>731</v>
      </c>
      <c r="B352" s="11" t="s">
        <v>9</v>
      </c>
      <c r="C352" s="12">
        <v>44323</v>
      </c>
      <c r="D352" s="11" t="s">
        <v>32</v>
      </c>
      <c r="E352" s="11" t="s">
        <v>732</v>
      </c>
      <c r="F352" s="11" t="s">
        <v>30</v>
      </c>
      <c r="G352" s="11" t="s">
        <v>13</v>
      </c>
      <c r="H352" s="11" t="s">
        <v>14</v>
      </c>
      <c r="I352" s="12">
        <v>44389</v>
      </c>
    </row>
    <row r="353" spans="1:9" ht="14.25" hidden="1" customHeight="1">
      <c r="A353" s="10" t="s">
        <v>733</v>
      </c>
      <c r="B353" s="11" t="s">
        <v>9</v>
      </c>
      <c r="C353" s="12">
        <v>44323</v>
      </c>
      <c r="D353" s="11" t="s">
        <v>32</v>
      </c>
      <c r="E353" s="11" t="s">
        <v>734</v>
      </c>
      <c r="F353" s="11" t="s">
        <v>30</v>
      </c>
      <c r="G353" s="11" t="s">
        <v>35</v>
      </c>
      <c r="H353" s="11" t="s">
        <v>14</v>
      </c>
      <c r="I353" s="12">
        <v>44384</v>
      </c>
    </row>
    <row r="354" spans="1:9" ht="14.25" hidden="1" customHeight="1">
      <c r="A354" s="10" t="s">
        <v>735</v>
      </c>
      <c r="B354" s="11" t="s">
        <v>9</v>
      </c>
      <c r="C354" s="12">
        <v>44326</v>
      </c>
      <c r="D354" s="11" t="s">
        <v>10</v>
      </c>
      <c r="E354" s="11" t="s">
        <v>736</v>
      </c>
      <c r="F354" s="11" t="s">
        <v>34</v>
      </c>
      <c r="G354" s="11" t="s">
        <v>23</v>
      </c>
      <c r="H354" s="11" t="s">
        <v>14</v>
      </c>
      <c r="I354" s="12" t="str">
        <f>IFERROR(((VLOOKUP(D354,#REF!,2,FALSE))+C354)+IF(#REF!="SIM",7,0)+IF(D354="PROGRAMADA","ERRO",0)," ")</f>
        <v xml:space="preserve"> </v>
      </c>
    </row>
    <row r="355" spans="1:9" ht="14.25" hidden="1" customHeight="1">
      <c r="A355" s="10" t="s">
        <v>737</v>
      </c>
      <c r="B355" s="11" t="s">
        <v>9</v>
      </c>
      <c r="C355" s="12">
        <v>44326</v>
      </c>
      <c r="D355" s="11" t="s">
        <v>32</v>
      </c>
      <c r="E355" s="11" t="s">
        <v>738</v>
      </c>
      <c r="F355" s="11" t="s">
        <v>22</v>
      </c>
      <c r="G355" s="11" t="s">
        <v>288</v>
      </c>
      <c r="H355" s="11" t="s">
        <v>14</v>
      </c>
      <c r="I355" s="12">
        <v>44368</v>
      </c>
    </row>
    <row r="356" spans="1:9" ht="14.25" hidden="1" customHeight="1">
      <c r="A356" s="10" t="s">
        <v>739</v>
      </c>
      <c r="B356" s="11" t="s">
        <v>9</v>
      </c>
      <c r="C356" s="12">
        <v>44326</v>
      </c>
      <c r="D356" s="11" t="s">
        <v>28</v>
      </c>
      <c r="E356" s="11" t="s">
        <v>740</v>
      </c>
      <c r="F356" s="11" t="s">
        <v>30</v>
      </c>
      <c r="G356" s="11" t="s">
        <v>26</v>
      </c>
      <c r="H356" s="11" t="s">
        <v>14</v>
      </c>
      <c r="I356" s="12" t="str">
        <f>IFERROR(((VLOOKUP(D356,#REF!,2,FALSE))+C356)+IF(#REF!="SIM",7,0)+IF(D356="PROGRAMADA","ERRO",0)," ")</f>
        <v xml:space="preserve"> </v>
      </c>
    </row>
    <row r="357" spans="1:9" ht="14.25" hidden="1" customHeight="1">
      <c r="A357" s="10" t="s">
        <v>741</v>
      </c>
      <c r="B357" s="11" t="s">
        <v>9</v>
      </c>
      <c r="C357" s="12">
        <v>44326</v>
      </c>
      <c r="D357" s="11" t="s">
        <v>10</v>
      </c>
      <c r="E357" s="11" t="s">
        <v>742</v>
      </c>
      <c r="F357" s="11" t="s">
        <v>30</v>
      </c>
      <c r="G357" s="11" t="s">
        <v>149</v>
      </c>
      <c r="H357" s="11" t="s">
        <v>14</v>
      </c>
      <c r="I357" s="12" t="str">
        <f>IFERROR(((VLOOKUP(D357,#REF!,2,FALSE))+C357)+IF(#REF!="SIM",7,0)+IF(D357="PROGRAMADA","ERRO",0)," ")</f>
        <v xml:space="preserve"> </v>
      </c>
    </row>
    <row r="358" spans="1:9" ht="14.25" hidden="1" customHeight="1">
      <c r="A358" s="10" t="s">
        <v>743</v>
      </c>
      <c r="B358" s="11" t="s">
        <v>9</v>
      </c>
      <c r="C358" s="12">
        <v>44326</v>
      </c>
      <c r="D358" s="11" t="s">
        <v>32</v>
      </c>
      <c r="E358" s="11" t="s">
        <v>744</v>
      </c>
      <c r="F358" s="11" t="s">
        <v>34</v>
      </c>
      <c r="G358" s="11" t="s">
        <v>13</v>
      </c>
      <c r="H358" s="11" t="s">
        <v>14</v>
      </c>
      <c r="I358" s="12">
        <v>44407</v>
      </c>
    </row>
    <row r="359" spans="1:9" ht="14.25" hidden="1" customHeight="1">
      <c r="A359" s="10" t="s">
        <v>745</v>
      </c>
      <c r="B359" s="11" t="s">
        <v>9</v>
      </c>
      <c r="C359" s="12">
        <v>44326</v>
      </c>
      <c r="D359" s="11" t="s">
        <v>10</v>
      </c>
      <c r="E359" s="11" t="s">
        <v>746</v>
      </c>
      <c r="F359" s="11" t="s">
        <v>34</v>
      </c>
      <c r="G359" s="11" t="s">
        <v>13</v>
      </c>
      <c r="H359" s="11" t="s">
        <v>14</v>
      </c>
      <c r="I359" s="12" t="str">
        <f>IFERROR(((VLOOKUP(D359,#REF!,2,FALSE))+C359)+IF(#REF!="SIM",7,0)+IF(D359="PROGRAMADA","ERRO",0)," ")</f>
        <v xml:space="preserve"> </v>
      </c>
    </row>
    <row r="360" spans="1:9" ht="14.25" hidden="1" customHeight="1">
      <c r="A360" s="10" t="s">
        <v>747</v>
      </c>
      <c r="B360" s="11" t="s">
        <v>9</v>
      </c>
      <c r="C360" s="12">
        <v>44327</v>
      </c>
      <c r="D360" s="11" t="s">
        <v>16</v>
      </c>
      <c r="E360" s="11" t="s">
        <v>748</v>
      </c>
      <c r="F360" s="11" t="s">
        <v>18</v>
      </c>
      <c r="G360" s="11" t="s">
        <v>23</v>
      </c>
      <c r="H360" s="11" t="s">
        <v>14</v>
      </c>
      <c r="I360" s="12" t="str">
        <f>IFERROR(((VLOOKUP(D360,#REF!,2,FALSE))+C360)+IF(#REF!="SIM",7,0)+IF(D360="PROGRAMADA","ERRO",0)," ")</f>
        <v xml:space="preserve"> </v>
      </c>
    </row>
    <row r="361" spans="1:9" ht="14.25" hidden="1" customHeight="1">
      <c r="A361" s="10" t="s">
        <v>749</v>
      </c>
      <c r="B361" s="11" t="s">
        <v>9</v>
      </c>
      <c r="C361" s="12">
        <v>44327</v>
      </c>
      <c r="D361" s="11" t="s">
        <v>16</v>
      </c>
      <c r="E361" s="11" t="s">
        <v>750</v>
      </c>
      <c r="F361" s="11" t="s">
        <v>30</v>
      </c>
      <c r="G361" s="11" t="s">
        <v>23</v>
      </c>
      <c r="H361" s="11" t="s">
        <v>14</v>
      </c>
      <c r="I361" s="12" t="str">
        <f>IFERROR(((VLOOKUP(D361,#REF!,2,FALSE))+C361)+IF(#REF!="SIM",7,0)+IF(D361="PROGRAMADA","ERRO",0)," ")</f>
        <v xml:space="preserve"> </v>
      </c>
    </row>
    <row r="362" spans="1:9" ht="14.25" hidden="1" customHeight="1">
      <c r="A362" s="10" t="s">
        <v>751</v>
      </c>
      <c r="B362" s="11" t="s">
        <v>9</v>
      </c>
      <c r="C362" s="12">
        <v>44327</v>
      </c>
      <c r="D362" s="11" t="s">
        <v>16</v>
      </c>
      <c r="E362" s="11" t="s">
        <v>752</v>
      </c>
      <c r="F362" s="11" t="s">
        <v>34</v>
      </c>
      <c r="G362" s="11" t="s">
        <v>23</v>
      </c>
      <c r="H362" s="11" t="s">
        <v>14</v>
      </c>
      <c r="I362" s="12" t="str">
        <f>IFERROR(((VLOOKUP(D362,#REF!,2,FALSE))+C362)+IF(#REF!="SIM",7,0)+IF(D362="PROGRAMADA","ERRO",0)," ")</f>
        <v xml:space="preserve"> </v>
      </c>
    </row>
    <row r="363" spans="1:9" ht="14.25" hidden="1" customHeight="1">
      <c r="A363" s="10" t="s">
        <v>753</v>
      </c>
      <c r="B363" s="11" t="s">
        <v>9</v>
      </c>
      <c r="C363" s="12">
        <v>44327</v>
      </c>
      <c r="D363" s="11" t="s">
        <v>16</v>
      </c>
      <c r="E363" s="11" t="s">
        <v>754</v>
      </c>
      <c r="F363" s="11" t="s">
        <v>22</v>
      </c>
      <c r="G363" s="11" t="s">
        <v>23</v>
      </c>
      <c r="H363" s="11" t="s">
        <v>14</v>
      </c>
      <c r="I363" s="12" t="str">
        <f>IFERROR(((VLOOKUP(D363,#REF!,2,FALSE))+C363)+IF(#REF!="SIM",7,0)+IF(D363="PROGRAMADA","ERRO",0)," ")</f>
        <v xml:space="preserve"> </v>
      </c>
    </row>
    <row r="364" spans="1:9" ht="14.25" hidden="1" customHeight="1">
      <c r="A364" s="10" t="s">
        <v>755</v>
      </c>
      <c r="B364" s="11" t="s">
        <v>9</v>
      </c>
      <c r="C364" s="12">
        <v>44329</v>
      </c>
      <c r="D364" s="11" t="s">
        <v>32</v>
      </c>
      <c r="E364" s="11" t="s">
        <v>756</v>
      </c>
      <c r="F364" s="11" t="s">
        <v>30</v>
      </c>
      <c r="G364" s="11" t="s">
        <v>116</v>
      </c>
      <c r="H364" s="11" t="s">
        <v>14</v>
      </c>
      <c r="I364" s="12">
        <v>44404</v>
      </c>
    </row>
    <row r="365" spans="1:9" ht="14.25" hidden="1" customHeight="1">
      <c r="A365" s="10" t="s">
        <v>757</v>
      </c>
      <c r="B365" s="11" t="s">
        <v>9</v>
      </c>
      <c r="C365" s="12">
        <v>44329</v>
      </c>
      <c r="D365" s="11" t="s">
        <v>32</v>
      </c>
      <c r="E365" s="11" t="s">
        <v>758</v>
      </c>
      <c r="F365" s="11" t="s">
        <v>30</v>
      </c>
      <c r="G365" s="11" t="s">
        <v>23</v>
      </c>
      <c r="H365" s="11" t="s">
        <v>14</v>
      </c>
      <c r="I365" s="12">
        <v>44424</v>
      </c>
    </row>
    <row r="366" spans="1:9" ht="14.25" hidden="1" customHeight="1">
      <c r="A366" s="10" t="s">
        <v>759</v>
      </c>
      <c r="B366" s="11" t="s">
        <v>9</v>
      </c>
      <c r="C366" s="12">
        <v>44329</v>
      </c>
      <c r="D366" s="11" t="s">
        <v>28</v>
      </c>
      <c r="E366" s="11" t="s">
        <v>760</v>
      </c>
      <c r="F366" s="11" t="s">
        <v>22</v>
      </c>
      <c r="G366" s="11" t="s">
        <v>128</v>
      </c>
      <c r="H366" s="11" t="s">
        <v>14</v>
      </c>
      <c r="I366" s="12" t="str">
        <f>IFERROR(((VLOOKUP(D366,#REF!,2,FALSE))+C366)+IF(#REF!="SIM",7,0)+IF(D366="PROGRAMADA","ERRO",0)," ")</f>
        <v xml:space="preserve"> </v>
      </c>
    </row>
    <row r="367" spans="1:9" ht="14.25" hidden="1" customHeight="1">
      <c r="A367" s="10" t="s">
        <v>761</v>
      </c>
      <c r="B367" s="11" t="s">
        <v>9</v>
      </c>
      <c r="C367" s="12">
        <v>44329</v>
      </c>
      <c r="D367" s="11" t="s">
        <v>32</v>
      </c>
      <c r="E367" s="11" t="s">
        <v>762</v>
      </c>
      <c r="F367" s="11" t="s">
        <v>30</v>
      </c>
      <c r="G367" s="11" t="s">
        <v>23</v>
      </c>
      <c r="H367" s="11" t="s">
        <v>14</v>
      </c>
      <c r="I367" s="12">
        <v>44452</v>
      </c>
    </row>
    <row r="368" spans="1:9" ht="14.25" hidden="1" customHeight="1">
      <c r="A368" s="10" t="s">
        <v>763</v>
      </c>
      <c r="B368" s="11" t="s">
        <v>9</v>
      </c>
      <c r="C368" s="12">
        <v>44330</v>
      </c>
      <c r="D368" s="11" t="s">
        <v>10</v>
      </c>
      <c r="E368" s="11" t="s">
        <v>764</v>
      </c>
      <c r="F368" s="11" t="s">
        <v>30</v>
      </c>
      <c r="G368" s="11" t="s">
        <v>23</v>
      </c>
      <c r="H368" s="11" t="s">
        <v>14</v>
      </c>
      <c r="I368" s="12" t="str">
        <f>IFERROR(((VLOOKUP(D368,#REF!,2,FALSE))+C368)+IF(#REF!="SIM",7,0)+IF(D368="PROGRAMADA","ERRO",0)," ")</f>
        <v xml:space="preserve"> </v>
      </c>
    </row>
    <row r="369" spans="1:9" ht="14.25" hidden="1" customHeight="1">
      <c r="A369" s="10" t="s">
        <v>765</v>
      </c>
      <c r="B369" s="11" t="s">
        <v>9</v>
      </c>
      <c r="C369" s="12">
        <v>44330</v>
      </c>
      <c r="D369" s="11" t="s">
        <v>10</v>
      </c>
      <c r="E369" s="11" t="s">
        <v>766</v>
      </c>
      <c r="F369" s="11" t="s">
        <v>34</v>
      </c>
      <c r="G369" s="11" t="s">
        <v>116</v>
      </c>
      <c r="H369" s="11" t="s">
        <v>14</v>
      </c>
      <c r="I369" s="12" t="str">
        <f>IFERROR(((VLOOKUP(D369,#REF!,2,FALSE))+C369)+IF(#REF!="SIM",7,0)+IF(D369="PROGRAMADA","ERRO",0)," ")</f>
        <v xml:space="preserve"> </v>
      </c>
    </row>
    <row r="370" spans="1:9" ht="14.25" hidden="1" customHeight="1">
      <c r="A370" s="10" t="s">
        <v>767</v>
      </c>
      <c r="B370" s="11" t="s">
        <v>9</v>
      </c>
      <c r="C370" s="12">
        <v>44330</v>
      </c>
      <c r="D370" s="11" t="s">
        <v>16</v>
      </c>
      <c r="E370" s="11" t="s">
        <v>768</v>
      </c>
      <c r="F370" s="11" t="s">
        <v>34</v>
      </c>
      <c r="G370" s="11" t="s">
        <v>23</v>
      </c>
      <c r="H370" s="11" t="s">
        <v>14</v>
      </c>
      <c r="I370" s="12" t="str">
        <f>IFERROR(((VLOOKUP(D370,#REF!,2,FALSE))+C370)+IF(#REF!="SIM",7,0)+IF(D370="PROGRAMADA","ERRO",0)," ")</f>
        <v xml:space="preserve"> </v>
      </c>
    </row>
    <row r="371" spans="1:9" ht="14.25" hidden="1" customHeight="1">
      <c r="A371" s="10" t="s">
        <v>769</v>
      </c>
      <c r="B371" s="11" t="s">
        <v>9</v>
      </c>
      <c r="C371" s="12">
        <v>44333</v>
      </c>
      <c r="D371" s="11" t="s">
        <v>10</v>
      </c>
      <c r="E371" s="11" t="s">
        <v>770</v>
      </c>
      <c r="F371" s="11" t="s">
        <v>30</v>
      </c>
      <c r="G371" s="11" t="s">
        <v>149</v>
      </c>
      <c r="H371" s="11" t="s">
        <v>14</v>
      </c>
      <c r="I371" s="12" t="str">
        <f>IFERROR(((VLOOKUP(D371,#REF!,2,FALSE))+C371)+IF(#REF!="SIM",7,0)+IF(D371="PROGRAMADA","ERRO",0)," ")</f>
        <v xml:space="preserve"> </v>
      </c>
    </row>
    <row r="372" spans="1:9" ht="14.25" hidden="1" customHeight="1">
      <c r="A372" s="10" t="s">
        <v>771</v>
      </c>
      <c r="B372" s="11" t="s">
        <v>9</v>
      </c>
      <c r="C372" s="12">
        <v>44333</v>
      </c>
      <c r="D372" s="11" t="s">
        <v>10</v>
      </c>
      <c r="E372" s="11" t="s">
        <v>772</v>
      </c>
      <c r="F372" s="11" t="s">
        <v>18</v>
      </c>
      <c r="G372" s="11" t="s">
        <v>23</v>
      </c>
      <c r="H372" s="11" t="s">
        <v>14</v>
      </c>
      <c r="I372" s="12" t="str">
        <f>IFERROR(((VLOOKUP(D372,#REF!,2,FALSE))+C372)+IF(#REF!="SIM",7,0)+IF(D372="PROGRAMADA","ERRO",0)," ")</f>
        <v xml:space="preserve"> </v>
      </c>
    </row>
    <row r="373" spans="1:9" ht="14.25" hidden="1" customHeight="1">
      <c r="A373" s="10" t="s">
        <v>773</v>
      </c>
      <c r="B373" s="11" t="s">
        <v>9</v>
      </c>
      <c r="C373" s="12">
        <v>44333</v>
      </c>
      <c r="D373" s="11" t="s">
        <v>10</v>
      </c>
      <c r="E373" s="11" t="s">
        <v>774</v>
      </c>
      <c r="F373" s="11" t="s">
        <v>30</v>
      </c>
      <c r="G373" s="11" t="s">
        <v>26</v>
      </c>
      <c r="H373" s="11" t="s">
        <v>14</v>
      </c>
      <c r="I373" s="12" t="str">
        <f>IFERROR(((VLOOKUP(D373,#REF!,2,FALSE))+C373)+IF(#REF!="SIM",7,0)+IF(D373="PROGRAMADA","ERRO",0)," ")</f>
        <v xml:space="preserve"> </v>
      </c>
    </row>
    <row r="374" spans="1:9" ht="14.25" hidden="1" customHeight="1">
      <c r="A374" s="10" t="s">
        <v>775</v>
      </c>
      <c r="B374" s="11" t="s">
        <v>9</v>
      </c>
      <c r="C374" s="12">
        <v>44333</v>
      </c>
      <c r="D374" s="11" t="s">
        <v>10</v>
      </c>
      <c r="E374" s="11" t="s">
        <v>776</v>
      </c>
      <c r="F374" s="11" t="s">
        <v>30</v>
      </c>
      <c r="G374" s="11" t="s">
        <v>23</v>
      </c>
      <c r="H374" s="11" t="s">
        <v>14</v>
      </c>
      <c r="I374" s="12" t="str">
        <f>IFERROR(((VLOOKUP(D374,#REF!,2,FALSE))+C374)+IF(#REF!="SIM",7,0)+IF(D374="PROGRAMADA","ERRO",0)," ")</f>
        <v xml:space="preserve"> </v>
      </c>
    </row>
    <row r="375" spans="1:9" ht="14.25" hidden="1" customHeight="1">
      <c r="A375" s="10" t="s">
        <v>777</v>
      </c>
      <c r="B375" s="11" t="s">
        <v>155</v>
      </c>
      <c r="C375" s="12">
        <v>44333</v>
      </c>
      <c r="D375" s="11" t="s">
        <v>32</v>
      </c>
      <c r="E375" s="11" t="s">
        <v>778</v>
      </c>
      <c r="F375" s="11" t="s">
        <v>22</v>
      </c>
      <c r="G375" s="11" t="s">
        <v>13</v>
      </c>
      <c r="H375" s="11" t="s">
        <v>157</v>
      </c>
      <c r="I375" s="12">
        <v>44333</v>
      </c>
    </row>
    <row r="376" spans="1:9" ht="14.25" hidden="1" customHeight="1">
      <c r="A376" s="10" t="s">
        <v>779</v>
      </c>
      <c r="B376" s="11" t="s">
        <v>9</v>
      </c>
      <c r="C376" s="12">
        <v>44334</v>
      </c>
      <c r="D376" s="11" t="s">
        <v>16</v>
      </c>
      <c r="E376" s="11" t="s">
        <v>780</v>
      </c>
      <c r="F376" s="11" t="s">
        <v>146</v>
      </c>
      <c r="G376" s="11" t="s">
        <v>26</v>
      </c>
      <c r="H376" s="11" t="s">
        <v>14</v>
      </c>
      <c r="I376" s="12" t="str">
        <f>IFERROR(((VLOOKUP(D376,#REF!,2,FALSE))+C376)+IF(#REF!="SIM",7,0)+IF(D376="PROGRAMADA","ERRO",0)," ")</f>
        <v xml:space="preserve"> </v>
      </c>
    </row>
    <row r="377" spans="1:9" ht="14.25" hidden="1" customHeight="1">
      <c r="A377" s="10" t="s">
        <v>781</v>
      </c>
      <c r="B377" s="11" t="s">
        <v>9</v>
      </c>
      <c r="C377" s="12">
        <v>44335</v>
      </c>
      <c r="D377" s="11" t="s">
        <v>32</v>
      </c>
      <c r="E377" s="11" t="s">
        <v>782</v>
      </c>
      <c r="F377" s="11" t="s">
        <v>18</v>
      </c>
      <c r="G377" s="11" t="s">
        <v>128</v>
      </c>
      <c r="H377" s="11" t="s">
        <v>14</v>
      </c>
      <c r="I377" s="12">
        <v>44371</v>
      </c>
    </row>
    <row r="378" spans="1:9" ht="14.25" hidden="1" customHeight="1">
      <c r="A378" s="10" t="s">
        <v>783</v>
      </c>
      <c r="B378" s="11" t="s">
        <v>9</v>
      </c>
      <c r="C378" s="12">
        <v>44336</v>
      </c>
      <c r="D378" s="11" t="s">
        <v>16</v>
      </c>
      <c r="E378" s="11" t="s">
        <v>784</v>
      </c>
      <c r="F378" s="11" t="s">
        <v>30</v>
      </c>
      <c r="G378" s="11" t="s">
        <v>26</v>
      </c>
      <c r="H378" s="11" t="s">
        <v>14</v>
      </c>
      <c r="I378" s="12" t="str">
        <f>IFERROR(((VLOOKUP(D378,#REF!,2,FALSE))+C378)+IF(#REF!="SIM",7,0)+IF(D378="PROGRAMADA","ERRO",0)," ")</f>
        <v xml:space="preserve"> </v>
      </c>
    </row>
    <row r="379" spans="1:9" ht="14.25" hidden="1" customHeight="1">
      <c r="A379" s="10" t="s">
        <v>785</v>
      </c>
      <c r="B379" s="11" t="s">
        <v>9</v>
      </c>
      <c r="C379" s="12">
        <v>44336</v>
      </c>
      <c r="D379" s="11" t="s">
        <v>32</v>
      </c>
      <c r="E379" s="11" t="s">
        <v>786</v>
      </c>
      <c r="F379" s="11" t="s">
        <v>30</v>
      </c>
      <c r="G379" s="11" t="s">
        <v>149</v>
      </c>
      <c r="H379" s="11" t="s">
        <v>14</v>
      </c>
      <c r="I379" s="12">
        <v>44417</v>
      </c>
    </row>
    <row r="380" spans="1:9" ht="14.25" hidden="1" customHeight="1">
      <c r="A380" s="10" t="s">
        <v>787</v>
      </c>
      <c r="B380" s="11" t="s">
        <v>9</v>
      </c>
      <c r="C380" s="12">
        <v>44336</v>
      </c>
      <c r="D380" s="11" t="s">
        <v>28</v>
      </c>
      <c r="E380" s="11" t="s">
        <v>788</v>
      </c>
      <c r="F380" s="11" t="s">
        <v>30</v>
      </c>
      <c r="G380" s="11" t="s">
        <v>128</v>
      </c>
      <c r="H380" s="11" t="s">
        <v>14</v>
      </c>
      <c r="I380" s="12" t="str">
        <f>IFERROR(((VLOOKUP(D380,#REF!,2,FALSE))+C380)+IF(#REF!="SIM",7,0)+IF(D380="PROGRAMADA","ERRO",0)," ")</f>
        <v xml:space="preserve"> </v>
      </c>
    </row>
    <row r="381" spans="1:9" ht="14.25" hidden="1" customHeight="1">
      <c r="A381" s="10" t="s">
        <v>789</v>
      </c>
      <c r="B381" s="19" t="s">
        <v>9</v>
      </c>
      <c r="C381" s="12">
        <v>44336</v>
      </c>
      <c r="D381" s="11" t="s">
        <v>10</v>
      </c>
      <c r="E381" s="11" t="s">
        <v>790</v>
      </c>
      <c r="F381" s="11" t="s">
        <v>30</v>
      </c>
      <c r="G381" s="11" t="s">
        <v>149</v>
      </c>
      <c r="H381" s="11" t="s">
        <v>14</v>
      </c>
      <c r="I381" s="12" t="str">
        <f>IFERROR(((VLOOKUP(D381,#REF!,2,FALSE))+C381)+IF(#REF!="SIM",7,0)+IF(D381="PROGRAMADA","ERRO",0)," ")</f>
        <v xml:space="preserve"> </v>
      </c>
    </row>
    <row r="382" spans="1:9" ht="14.25" hidden="1" customHeight="1">
      <c r="A382" s="10" t="s">
        <v>791</v>
      </c>
      <c r="B382" s="11" t="s">
        <v>9</v>
      </c>
      <c r="C382" s="12">
        <v>44336</v>
      </c>
      <c r="D382" s="11" t="s">
        <v>32</v>
      </c>
      <c r="E382" s="11" t="s">
        <v>792</v>
      </c>
      <c r="F382" s="11" t="s">
        <v>131</v>
      </c>
      <c r="G382" s="11" t="s">
        <v>23</v>
      </c>
      <c r="H382" s="11" t="s">
        <v>14</v>
      </c>
      <c r="I382" s="12">
        <v>44392</v>
      </c>
    </row>
    <row r="383" spans="1:9" ht="14.25" hidden="1" customHeight="1">
      <c r="A383" s="10" t="s">
        <v>793</v>
      </c>
      <c r="B383" s="11" t="s">
        <v>155</v>
      </c>
      <c r="C383" s="12">
        <v>44337</v>
      </c>
      <c r="D383" s="11" t="s">
        <v>10</v>
      </c>
      <c r="E383" s="11" t="s">
        <v>794</v>
      </c>
      <c r="F383" s="11" t="s">
        <v>22</v>
      </c>
      <c r="G383" s="11" t="s">
        <v>116</v>
      </c>
      <c r="H383" s="11" t="s">
        <v>157</v>
      </c>
      <c r="I383" s="12">
        <v>44368</v>
      </c>
    </row>
    <row r="384" spans="1:9" ht="14.25" hidden="1" customHeight="1">
      <c r="A384" s="10" t="s">
        <v>795</v>
      </c>
      <c r="B384" s="11" t="s">
        <v>9</v>
      </c>
      <c r="C384" s="12">
        <v>44340</v>
      </c>
      <c r="D384" s="11" t="s">
        <v>32</v>
      </c>
      <c r="E384" s="11" t="s">
        <v>796</v>
      </c>
      <c r="F384" s="11" t="s">
        <v>22</v>
      </c>
      <c r="G384" s="11" t="s">
        <v>116</v>
      </c>
      <c r="H384" s="11" t="s">
        <v>14</v>
      </c>
      <c r="I384" s="12">
        <v>44370</v>
      </c>
    </row>
    <row r="385" spans="1:9" ht="14.25" hidden="1" customHeight="1">
      <c r="A385" s="10" t="s">
        <v>797</v>
      </c>
      <c r="B385" s="11" t="s">
        <v>9</v>
      </c>
      <c r="C385" s="12">
        <v>44340</v>
      </c>
      <c r="D385" s="11" t="s">
        <v>10</v>
      </c>
      <c r="E385" s="11" t="s">
        <v>798</v>
      </c>
      <c r="F385" s="11" t="s">
        <v>22</v>
      </c>
      <c r="G385" s="11" t="s">
        <v>13</v>
      </c>
      <c r="H385" s="11" t="s">
        <v>14</v>
      </c>
      <c r="I385" s="12" t="str">
        <f>IFERROR(((VLOOKUP(D385,#REF!,2,FALSE))+C385)+IF(#REF!="SIM",7,0)+IF(D385="PROGRAMADA","ERRO",0)," ")</f>
        <v xml:space="preserve"> </v>
      </c>
    </row>
    <row r="386" spans="1:9" ht="14.25" hidden="1" customHeight="1">
      <c r="A386" s="10" t="s">
        <v>799</v>
      </c>
      <c r="B386" s="11" t="s">
        <v>9</v>
      </c>
      <c r="C386" s="12">
        <v>44340</v>
      </c>
      <c r="D386" s="11" t="s">
        <v>32</v>
      </c>
      <c r="E386" s="11" t="s">
        <v>800</v>
      </c>
      <c r="F386" s="11" t="s">
        <v>30</v>
      </c>
      <c r="G386" s="11" t="s">
        <v>49</v>
      </c>
      <c r="H386" s="11" t="s">
        <v>14</v>
      </c>
      <c r="I386" s="12">
        <v>44553</v>
      </c>
    </row>
    <row r="387" spans="1:9" ht="14.25" hidden="1" customHeight="1">
      <c r="A387" s="10" t="s">
        <v>801</v>
      </c>
      <c r="B387" s="11" t="s">
        <v>9</v>
      </c>
      <c r="C387" s="12">
        <v>44340</v>
      </c>
      <c r="D387" s="11" t="s">
        <v>10</v>
      </c>
      <c r="E387" s="11" t="s">
        <v>802</v>
      </c>
      <c r="F387" s="11" t="s">
        <v>30</v>
      </c>
      <c r="G387" s="11" t="s">
        <v>13</v>
      </c>
      <c r="H387" s="11" t="s">
        <v>14</v>
      </c>
      <c r="I387" s="12" t="str">
        <f>IFERROR(((VLOOKUP(D387,#REF!,2,FALSE))+C387)+IF(#REF!="SIM",7,0)+IF(D387="PROGRAMADA","ERRO",0)," ")</f>
        <v xml:space="preserve"> </v>
      </c>
    </row>
    <row r="388" spans="1:9" ht="14.25" hidden="1" customHeight="1">
      <c r="A388" s="10" t="s">
        <v>803</v>
      </c>
      <c r="B388" s="11" t="s">
        <v>9</v>
      </c>
      <c r="C388" s="12">
        <v>44340</v>
      </c>
      <c r="D388" s="11" t="s">
        <v>32</v>
      </c>
      <c r="E388" s="11" t="s">
        <v>804</v>
      </c>
      <c r="F388" s="11" t="s">
        <v>30</v>
      </c>
      <c r="G388" s="11" t="s">
        <v>23</v>
      </c>
      <c r="H388" s="11" t="s">
        <v>14</v>
      </c>
      <c r="I388" s="12">
        <v>44417</v>
      </c>
    </row>
    <row r="389" spans="1:9" ht="14.25" hidden="1" customHeight="1">
      <c r="A389" s="10" t="s">
        <v>805</v>
      </c>
      <c r="B389" s="11" t="s">
        <v>9</v>
      </c>
      <c r="C389" s="12">
        <v>44340</v>
      </c>
      <c r="D389" s="11" t="s">
        <v>32</v>
      </c>
      <c r="E389" s="11" t="s">
        <v>806</v>
      </c>
      <c r="F389" s="11" t="s">
        <v>30</v>
      </c>
      <c r="G389" s="11" t="s">
        <v>23</v>
      </c>
      <c r="H389" s="11" t="s">
        <v>14</v>
      </c>
      <c r="I389" s="12">
        <v>44417</v>
      </c>
    </row>
    <row r="390" spans="1:9" ht="14.25" hidden="1" customHeight="1">
      <c r="A390" s="10" t="s">
        <v>807</v>
      </c>
      <c r="B390" s="11" t="s">
        <v>9</v>
      </c>
      <c r="C390" s="12">
        <v>44340</v>
      </c>
      <c r="D390" s="11" t="s">
        <v>32</v>
      </c>
      <c r="E390" s="11" t="s">
        <v>808</v>
      </c>
      <c r="F390" s="11" t="s">
        <v>30</v>
      </c>
      <c r="G390" s="11" t="s">
        <v>23</v>
      </c>
      <c r="H390" s="11" t="s">
        <v>14</v>
      </c>
      <c r="I390" s="12">
        <v>44439</v>
      </c>
    </row>
    <row r="391" spans="1:9" ht="14.25" hidden="1" customHeight="1">
      <c r="A391" s="10" t="s">
        <v>809</v>
      </c>
      <c r="B391" s="11" t="s">
        <v>9</v>
      </c>
      <c r="C391" s="12">
        <v>44340</v>
      </c>
      <c r="D391" s="11" t="s">
        <v>32</v>
      </c>
      <c r="E391" s="11" t="s">
        <v>810</v>
      </c>
      <c r="F391" s="11" t="s">
        <v>30</v>
      </c>
      <c r="G391" s="11" t="s">
        <v>23</v>
      </c>
      <c r="H391" s="11" t="s">
        <v>14</v>
      </c>
      <c r="I391" s="12">
        <v>44439</v>
      </c>
    </row>
    <row r="392" spans="1:9" ht="14.25" hidden="1" customHeight="1">
      <c r="A392" s="10" t="s">
        <v>811</v>
      </c>
      <c r="B392" s="15" t="s">
        <v>9</v>
      </c>
      <c r="C392" s="12">
        <v>44340</v>
      </c>
      <c r="D392" s="11" t="s">
        <v>10</v>
      </c>
      <c r="E392" s="11" t="s">
        <v>812</v>
      </c>
      <c r="F392" s="11" t="s">
        <v>30</v>
      </c>
      <c r="G392" s="11" t="s">
        <v>13</v>
      </c>
      <c r="H392" s="11" t="s">
        <v>14</v>
      </c>
      <c r="I392" s="12" t="str">
        <f>IFERROR(((VLOOKUP(D392,#REF!,2,FALSE))+C392)+IF(#REF!="SIM",7,0)+IF(D392="PROGRAMADA","ERRO",0)," ")</f>
        <v xml:space="preserve"> </v>
      </c>
    </row>
    <row r="393" spans="1:9" ht="14.25" hidden="1" customHeight="1">
      <c r="A393" s="10" t="s">
        <v>813</v>
      </c>
      <c r="B393" s="11" t="s">
        <v>9</v>
      </c>
      <c r="C393" s="12">
        <v>44344</v>
      </c>
      <c r="D393" s="11" t="s">
        <v>28</v>
      </c>
      <c r="E393" s="11" t="s">
        <v>814</v>
      </c>
      <c r="F393" s="11" t="s">
        <v>18</v>
      </c>
      <c r="G393" s="11" t="s">
        <v>23</v>
      </c>
      <c r="H393" s="11" t="s">
        <v>14</v>
      </c>
      <c r="I393" s="12" t="str">
        <f>IFERROR(((VLOOKUP(D393,#REF!,2,FALSE))+C393)+IF(#REF!="SIM",7,0)+IF(D393="PROGRAMADA","ERRO",0)," ")</f>
        <v xml:space="preserve"> </v>
      </c>
    </row>
    <row r="394" spans="1:9" ht="14.25" hidden="1" customHeight="1">
      <c r="A394" s="10" t="s">
        <v>815</v>
      </c>
      <c r="B394" s="11" t="s">
        <v>9</v>
      </c>
      <c r="C394" s="12">
        <v>44344</v>
      </c>
      <c r="D394" s="11" t="s">
        <v>28</v>
      </c>
      <c r="E394" s="11" t="s">
        <v>816</v>
      </c>
      <c r="F394" s="11" t="s">
        <v>18</v>
      </c>
      <c r="G394" s="11" t="s">
        <v>23</v>
      </c>
      <c r="H394" s="11" t="s">
        <v>14</v>
      </c>
      <c r="I394" s="12" t="str">
        <f>IFERROR(((VLOOKUP(D394,#REF!,2,FALSE))+C394)+IF(#REF!="SIM",7,0)+IF(D394="PROGRAMADA","ERRO",0)," ")</f>
        <v xml:space="preserve"> </v>
      </c>
    </row>
    <row r="395" spans="1:9" ht="14.25" hidden="1" customHeight="1">
      <c r="A395" s="10" t="s">
        <v>817</v>
      </c>
      <c r="B395" s="11" t="s">
        <v>9</v>
      </c>
      <c r="C395" s="12">
        <v>44344</v>
      </c>
      <c r="D395" s="11" t="s">
        <v>28</v>
      </c>
      <c r="E395" s="11" t="s">
        <v>818</v>
      </c>
      <c r="F395" s="11" t="s">
        <v>30</v>
      </c>
      <c r="G395" s="11" t="s">
        <v>13</v>
      </c>
      <c r="H395" s="11" t="s">
        <v>14</v>
      </c>
      <c r="I395" s="12" t="str">
        <f>IFERROR(((VLOOKUP(D395,#REF!,2,FALSE))+C395)+IF(#REF!="SIM",7,0)+IF(D395="PROGRAMADA","ERRO",0)," ")</f>
        <v xml:space="preserve"> </v>
      </c>
    </row>
    <row r="396" spans="1:9" ht="14.25" hidden="1" customHeight="1">
      <c r="A396" s="10" t="s">
        <v>819</v>
      </c>
      <c r="B396" s="11" t="s">
        <v>9</v>
      </c>
      <c r="C396" s="12">
        <v>44347</v>
      </c>
      <c r="D396" s="11" t="s">
        <v>32</v>
      </c>
      <c r="E396" s="11" t="s">
        <v>820</v>
      </c>
      <c r="F396" s="11" t="s">
        <v>146</v>
      </c>
      <c r="G396" s="11" t="s">
        <v>23</v>
      </c>
      <c r="H396" s="11" t="s">
        <v>14</v>
      </c>
      <c r="I396" s="12">
        <v>44377</v>
      </c>
    </row>
    <row r="397" spans="1:9" ht="14.25" hidden="1" customHeight="1">
      <c r="A397" s="10" t="s">
        <v>821</v>
      </c>
      <c r="B397" s="11" t="s">
        <v>9</v>
      </c>
      <c r="C397" s="12">
        <v>44347</v>
      </c>
      <c r="D397" s="11" t="s">
        <v>28</v>
      </c>
      <c r="E397" s="11" t="s">
        <v>822</v>
      </c>
      <c r="F397" s="11" t="s">
        <v>12</v>
      </c>
      <c r="G397" s="11" t="s">
        <v>13</v>
      </c>
      <c r="H397" s="11" t="s">
        <v>14</v>
      </c>
      <c r="I397" s="12" t="str">
        <f>IFERROR(((VLOOKUP(D397,#REF!,2,FALSE))+C397)+IF(#REF!="SIM",7,0)+IF(D397="PROGRAMADA","ERRO",0)," ")</f>
        <v xml:space="preserve"> </v>
      </c>
    </row>
    <row r="398" spans="1:9" ht="14.25" hidden="1" customHeight="1">
      <c r="A398" s="10" t="s">
        <v>823</v>
      </c>
      <c r="B398" s="11" t="s">
        <v>9</v>
      </c>
      <c r="C398" s="12">
        <v>44348</v>
      </c>
      <c r="D398" s="11" t="s">
        <v>32</v>
      </c>
      <c r="E398" s="11" t="s">
        <v>824</v>
      </c>
      <c r="F398" s="11" t="s">
        <v>34</v>
      </c>
      <c r="G398" s="11" t="s">
        <v>116</v>
      </c>
      <c r="H398" s="11" t="s">
        <v>14</v>
      </c>
      <c r="I398" s="12">
        <v>44578</v>
      </c>
    </row>
    <row r="399" spans="1:9" ht="14.25" hidden="1" customHeight="1">
      <c r="A399" s="10" t="s">
        <v>825</v>
      </c>
      <c r="B399" s="11" t="s">
        <v>9</v>
      </c>
      <c r="C399" s="12">
        <v>44348</v>
      </c>
      <c r="D399" s="11" t="s">
        <v>32</v>
      </c>
      <c r="E399" s="11" t="s">
        <v>826</v>
      </c>
      <c r="F399" s="11" t="s">
        <v>30</v>
      </c>
      <c r="G399" s="11" t="s">
        <v>26</v>
      </c>
      <c r="H399" s="11" t="s">
        <v>14</v>
      </c>
      <c r="I399" s="12">
        <v>44384</v>
      </c>
    </row>
    <row r="400" spans="1:9" ht="14.25" hidden="1" customHeight="1">
      <c r="A400" s="10" t="s">
        <v>827</v>
      </c>
      <c r="B400" s="11" t="s">
        <v>9</v>
      </c>
      <c r="C400" s="12">
        <v>44351</v>
      </c>
      <c r="D400" s="11" t="s">
        <v>32</v>
      </c>
      <c r="E400" s="11" t="s">
        <v>828</v>
      </c>
      <c r="F400" s="11" t="s">
        <v>34</v>
      </c>
      <c r="G400" s="11" t="s">
        <v>49</v>
      </c>
      <c r="H400" s="11" t="s">
        <v>14</v>
      </c>
      <c r="I400" s="12">
        <v>44439</v>
      </c>
    </row>
    <row r="401" spans="1:9" ht="14.25" hidden="1" customHeight="1">
      <c r="A401" s="10" t="s">
        <v>829</v>
      </c>
      <c r="B401" s="11" t="s">
        <v>9</v>
      </c>
      <c r="C401" s="12">
        <v>44351</v>
      </c>
      <c r="D401" s="11" t="s">
        <v>32</v>
      </c>
      <c r="E401" s="11" t="s">
        <v>830</v>
      </c>
      <c r="F401" s="11" t="s">
        <v>22</v>
      </c>
      <c r="G401" s="11" t="s">
        <v>23</v>
      </c>
      <c r="H401" s="11" t="s">
        <v>14</v>
      </c>
      <c r="I401" s="12">
        <v>44442</v>
      </c>
    </row>
    <row r="402" spans="1:9" ht="14.25" hidden="1" customHeight="1">
      <c r="A402" s="10" t="s">
        <v>831</v>
      </c>
      <c r="B402" s="11" t="s">
        <v>9</v>
      </c>
      <c r="C402" s="12">
        <v>44351</v>
      </c>
      <c r="D402" s="11" t="s">
        <v>28</v>
      </c>
      <c r="E402" s="11" t="s">
        <v>832</v>
      </c>
      <c r="F402" s="11" t="s">
        <v>30</v>
      </c>
      <c r="G402" s="11" t="s">
        <v>13</v>
      </c>
      <c r="H402" s="11" t="s">
        <v>14</v>
      </c>
      <c r="I402" s="12" t="str">
        <f>IFERROR(((VLOOKUP(D402,#REF!,2,FALSE))+C402)+IF(#REF!="SIM",7,0)+IF(D402="PROGRAMADA","ERRO",0)," ")</f>
        <v xml:space="preserve"> </v>
      </c>
    </row>
    <row r="403" spans="1:9" ht="14.25" hidden="1" customHeight="1">
      <c r="A403" s="10" t="s">
        <v>833</v>
      </c>
      <c r="B403" s="11" t="s">
        <v>9</v>
      </c>
      <c r="C403" s="12">
        <v>44351</v>
      </c>
      <c r="D403" s="11" t="s">
        <v>10</v>
      </c>
      <c r="E403" s="11" t="s">
        <v>834</v>
      </c>
      <c r="F403" s="11" t="s">
        <v>30</v>
      </c>
      <c r="G403" s="11" t="s">
        <v>13</v>
      </c>
      <c r="H403" s="11" t="s">
        <v>14</v>
      </c>
      <c r="I403" s="12">
        <v>44382</v>
      </c>
    </row>
    <row r="404" spans="1:9" ht="14.25" hidden="1" customHeight="1">
      <c r="A404" s="10" t="s">
        <v>835</v>
      </c>
      <c r="B404" s="11" t="s">
        <v>9</v>
      </c>
      <c r="C404" s="12">
        <v>44351</v>
      </c>
      <c r="D404" s="11" t="s">
        <v>28</v>
      </c>
      <c r="E404" s="11" t="s">
        <v>836</v>
      </c>
      <c r="F404" s="11" t="s">
        <v>34</v>
      </c>
      <c r="G404" s="11" t="s">
        <v>128</v>
      </c>
      <c r="H404" s="11" t="s">
        <v>14</v>
      </c>
      <c r="I404" s="12" t="str">
        <f>IFERROR(((VLOOKUP(D404,#REF!,2,FALSE))+C404)+IF(#REF!="SIM",7,0)+IF(D404="PROGRAMADA","ERRO",0)," ")</f>
        <v xml:space="preserve"> </v>
      </c>
    </row>
    <row r="405" spans="1:9" ht="14.25" hidden="1" customHeight="1">
      <c r="A405" s="10" t="s">
        <v>837</v>
      </c>
      <c r="B405" s="11" t="s">
        <v>9</v>
      </c>
      <c r="C405" s="12">
        <v>44354</v>
      </c>
      <c r="D405" s="11" t="s">
        <v>32</v>
      </c>
      <c r="E405" s="11" t="s">
        <v>838</v>
      </c>
      <c r="F405" s="11" t="s">
        <v>30</v>
      </c>
      <c r="G405" s="11" t="s">
        <v>35</v>
      </c>
      <c r="H405" s="11" t="s">
        <v>14</v>
      </c>
      <c r="I405" s="12">
        <v>44406</v>
      </c>
    </row>
    <row r="406" spans="1:9" ht="14.25" hidden="1" customHeight="1">
      <c r="A406" s="10" t="s">
        <v>839</v>
      </c>
      <c r="B406" s="11" t="s">
        <v>9</v>
      </c>
      <c r="C406" s="12">
        <v>44354</v>
      </c>
      <c r="D406" s="11" t="s">
        <v>32</v>
      </c>
      <c r="E406" s="11" t="s">
        <v>840</v>
      </c>
      <c r="F406" s="11" t="s">
        <v>30</v>
      </c>
      <c r="G406" s="11" t="s">
        <v>35</v>
      </c>
      <c r="H406" s="11" t="s">
        <v>14</v>
      </c>
      <c r="I406" s="12">
        <v>44406</v>
      </c>
    </row>
    <row r="407" spans="1:9" ht="14.25" hidden="1" customHeight="1">
      <c r="A407" s="10" t="s">
        <v>841</v>
      </c>
      <c r="B407" s="11" t="s">
        <v>9</v>
      </c>
      <c r="C407" s="12">
        <v>44354</v>
      </c>
      <c r="D407" s="11" t="s">
        <v>32</v>
      </c>
      <c r="E407" s="11" t="s">
        <v>842</v>
      </c>
      <c r="F407" s="11" t="s">
        <v>30</v>
      </c>
      <c r="G407" s="11" t="s">
        <v>35</v>
      </c>
      <c r="H407" s="11" t="s">
        <v>14</v>
      </c>
      <c r="I407" s="12">
        <v>44406</v>
      </c>
    </row>
    <row r="408" spans="1:9" ht="14.25" hidden="1" customHeight="1">
      <c r="A408" s="10" t="s">
        <v>843</v>
      </c>
      <c r="B408" s="11" t="s">
        <v>9</v>
      </c>
      <c r="C408" s="12">
        <v>44354</v>
      </c>
      <c r="D408" s="11" t="s">
        <v>32</v>
      </c>
      <c r="E408" s="11" t="s">
        <v>844</v>
      </c>
      <c r="F408" s="11" t="s">
        <v>30</v>
      </c>
      <c r="G408" s="11" t="s">
        <v>35</v>
      </c>
      <c r="H408" s="11" t="s">
        <v>14</v>
      </c>
      <c r="I408" s="12">
        <v>44406</v>
      </c>
    </row>
    <row r="409" spans="1:9" ht="14.25" hidden="1" customHeight="1">
      <c r="A409" s="10" t="s">
        <v>845</v>
      </c>
      <c r="B409" s="11" t="s">
        <v>9</v>
      </c>
      <c r="C409" s="12">
        <v>44354</v>
      </c>
      <c r="D409" s="11" t="s">
        <v>32</v>
      </c>
      <c r="E409" s="11" t="s">
        <v>846</v>
      </c>
      <c r="F409" s="11" t="s">
        <v>30</v>
      </c>
      <c r="G409" s="11" t="s">
        <v>35</v>
      </c>
      <c r="H409" s="11" t="s">
        <v>14</v>
      </c>
      <c r="I409" s="12">
        <v>44406</v>
      </c>
    </row>
    <row r="410" spans="1:9" ht="14.25" hidden="1" customHeight="1">
      <c r="A410" s="10" t="s">
        <v>847</v>
      </c>
      <c r="B410" s="11" t="s">
        <v>9</v>
      </c>
      <c r="C410" s="12">
        <v>44354</v>
      </c>
      <c r="D410" s="11" t="s">
        <v>32</v>
      </c>
      <c r="E410" s="11" t="s">
        <v>848</v>
      </c>
      <c r="F410" s="11" t="s">
        <v>30</v>
      </c>
      <c r="G410" s="11" t="s">
        <v>35</v>
      </c>
      <c r="H410" s="11" t="s">
        <v>14</v>
      </c>
      <c r="I410" s="12">
        <v>44406</v>
      </c>
    </row>
    <row r="411" spans="1:9" ht="14.25" hidden="1" customHeight="1">
      <c r="A411" s="10" t="s">
        <v>849</v>
      </c>
      <c r="B411" s="11" t="s">
        <v>9</v>
      </c>
      <c r="C411" s="12">
        <v>44354</v>
      </c>
      <c r="D411" s="11" t="s">
        <v>32</v>
      </c>
      <c r="E411" s="11" t="s">
        <v>850</v>
      </c>
      <c r="F411" s="11" t="s">
        <v>22</v>
      </c>
      <c r="G411" s="11" t="s">
        <v>13</v>
      </c>
      <c r="H411" s="11" t="s">
        <v>14</v>
      </c>
      <c r="I411" s="12">
        <v>44403</v>
      </c>
    </row>
    <row r="412" spans="1:9" ht="14.25" hidden="1" customHeight="1">
      <c r="A412" s="10" t="s">
        <v>851</v>
      </c>
      <c r="B412" s="19" t="s">
        <v>9</v>
      </c>
      <c r="C412" s="12">
        <v>44354</v>
      </c>
      <c r="D412" s="11" t="s">
        <v>10</v>
      </c>
      <c r="E412" s="11" t="s">
        <v>852</v>
      </c>
      <c r="F412" s="11" t="s">
        <v>30</v>
      </c>
      <c r="G412" s="11" t="s">
        <v>13</v>
      </c>
      <c r="H412" s="11" t="s">
        <v>14</v>
      </c>
      <c r="I412" s="12" t="str">
        <f>IFERROR(((VLOOKUP(D412,#REF!,2,FALSE))+C412)+IF(#REF!="SIM",7,0)+IF(D412="PROGRAMADA","ERRO",0)," ")</f>
        <v xml:space="preserve"> </v>
      </c>
    </row>
    <row r="413" spans="1:9" ht="14.25" hidden="1" customHeight="1">
      <c r="A413" s="10" t="s">
        <v>853</v>
      </c>
      <c r="B413" s="11" t="s">
        <v>9</v>
      </c>
      <c r="C413" s="12">
        <v>44354</v>
      </c>
      <c r="D413" s="11" t="s">
        <v>32</v>
      </c>
      <c r="E413" s="11" t="s">
        <v>854</v>
      </c>
      <c r="F413" s="11" t="s">
        <v>34</v>
      </c>
      <c r="G413" s="11" t="s">
        <v>19</v>
      </c>
      <c r="H413" s="11" t="s">
        <v>14</v>
      </c>
      <c r="I413" s="12">
        <v>44376</v>
      </c>
    </row>
    <row r="414" spans="1:9" ht="14.25" hidden="1" customHeight="1">
      <c r="A414" s="10" t="s">
        <v>855</v>
      </c>
      <c r="B414" s="11" t="s">
        <v>9</v>
      </c>
      <c r="C414" s="12">
        <v>44356</v>
      </c>
      <c r="D414" s="11" t="s">
        <v>16</v>
      </c>
      <c r="E414" s="11" t="s">
        <v>856</v>
      </c>
      <c r="F414" s="11" t="s">
        <v>18</v>
      </c>
      <c r="G414" s="11" t="s">
        <v>13</v>
      </c>
      <c r="H414" s="11" t="s">
        <v>14</v>
      </c>
      <c r="I414" s="12" t="str">
        <f>IFERROR(((VLOOKUP(D414,#REF!,2,FALSE))+C414)+IF(#REF!="SIM",7,0)+IF(D414="PROGRAMADA","ERRO",0)," ")</f>
        <v xml:space="preserve"> </v>
      </c>
    </row>
    <row r="415" spans="1:9" ht="14.25" hidden="1" customHeight="1">
      <c r="A415" s="26" t="s">
        <v>857</v>
      </c>
      <c r="B415" s="11" t="s">
        <v>9</v>
      </c>
      <c r="C415" s="12">
        <v>44361</v>
      </c>
      <c r="D415" s="11" t="s">
        <v>32</v>
      </c>
      <c r="E415" s="11" t="s">
        <v>858</v>
      </c>
      <c r="F415" s="11" t="s">
        <v>30</v>
      </c>
      <c r="G415" s="11" t="s">
        <v>288</v>
      </c>
      <c r="H415" s="11" t="s">
        <v>14</v>
      </c>
      <c r="I415" s="12">
        <v>44438</v>
      </c>
    </row>
    <row r="416" spans="1:9" ht="14.25" hidden="1" customHeight="1">
      <c r="A416" s="27" t="s">
        <v>859</v>
      </c>
      <c r="B416" s="11" t="s">
        <v>9</v>
      </c>
      <c r="C416" s="12">
        <v>44361</v>
      </c>
      <c r="D416" s="11" t="s">
        <v>28</v>
      </c>
      <c r="E416" s="11" t="s">
        <v>860</v>
      </c>
      <c r="F416" s="11" t="s">
        <v>34</v>
      </c>
      <c r="G416" s="11" t="s">
        <v>288</v>
      </c>
      <c r="H416" s="11" t="s">
        <v>14</v>
      </c>
      <c r="I416" s="12" t="str">
        <f>IFERROR(((VLOOKUP(D416,#REF!,2,FALSE))+C416)+IF(#REF!="SIM",7,0)+IF(D416="PROGRAMADA","ERRO",0)," ")</f>
        <v xml:space="preserve"> </v>
      </c>
    </row>
    <row r="417" spans="1:9" ht="14.25" hidden="1" customHeight="1">
      <c r="A417" s="10" t="s">
        <v>861</v>
      </c>
      <c r="B417" s="11" t="s">
        <v>9</v>
      </c>
      <c r="C417" s="12">
        <v>44361</v>
      </c>
      <c r="D417" s="11" t="s">
        <v>10</v>
      </c>
      <c r="E417" s="11" t="s">
        <v>862</v>
      </c>
      <c r="F417" s="11" t="s">
        <v>30</v>
      </c>
      <c r="G417" s="11" t="s">
        <v>35</v>
      </c>
      <c r="H417" s="11" t="s">
        <v>14</v>
      </c>
      <c r="I417" s="12" t="str">
        <f>IFERROR(((VLOOKUP(D417,#REF!,2,FALSE))+C417)+IF(#REF!="SIM",7,0)+IF(D417="PROGRAMADA","ERRO",0)," ")</f>
        <v xml:space="preserve"> </v>
      </c>
    </row>
    <row r="418" spans="1:9" ht="14.25" hidden="1" customHeight="1">
      <c r="A418" s="10" t="s">
        <v>863</v>
      </c>
      <c r="B418" s="11" t="s">
        <v>9</v>
      </c>
      <c r="C418" s="12">
        <v>44361</v>
      </c>
      <c r="D418" s="11" t="s">
        <v>10</v>
      </c>
      <c r="E418" s="11" t="s">
        <v>864</v>
      </c>
      <c r="F418" s="11" t="s">
        <v>30</v>
      </c>
      <c r="G418" s="11" t="s">
        <v>23</v>
      </c>
      <c r="H418" s="11" t="s">
        <v>14</v>
      </c>
      <c r="I418" s="12" t="str">
        <f>IFERROR(((VLOOKUP(D418,#REF!,2,FALSE))+C418)+IF(#REF!="SIM",7,0)+IF(D418="PROGRAMADA","ERRO",0)," ")</f>
        <v xml:space="preserve"> </v>
      </c>
    </row>
    <row r="419" spans="1:9" ht="14.25" hidden="1" customHeight="1">
      <c r="A419" s="10" t="s">
        <v>865</v>
      </c>
      <c r="B419" s="11" t="s">
        <v>9</v>
      </c>
      <c r="C419" s="12">
        <v>44361</v>
      </c>
      <c r="D419" s="11" t="s">
        <v>10</v>
      </c>
      <c r="E419" s="11" t="s">
        <v>866</v>
      </c>
      <c r="F419" s="11" t="s">
        <v>30</v>
      </c>
      <c r="G419" s="11" t="s">
        <v>23</v>
      </c>
      <c r="H419" s="11" t="s">
        <v>14</v>
      </c>
      <c r="I419" s="12" t="str">
        <f>IFERROR(((VLOOKUP(D419,#REF!,2,FALSE))+C419)+IF(#REF!="SIM",7,0)+IF(D419="PROGRAMADA","ERRO",0)," ")</f>
        <v xml:space="preserve"> </v>
      </c>
    </row>
    <row r="420" spans="1:9" ht="14.25" hidden="1" customHeight="1">
      <c r="A420" s="10" t="s">
        <v>867</v>
      </c>
      <c r="B420" s="11" t="s">
        <v>9</v>
      </c>
      <c r="C420" s="12">
        <v>44361</v>
      </c>
      <c r="D420" s="11" t="s">
        <v>16</v>
      </c>
      <c r="E420" s="11" t="s">
        <v>868</v>
      </c>
      <c r="F420" s="11" t="s">
        <v>18</v>
      </c>
      <c r="G420" s="11" t="s">
        <v>35</v>
      </c>
      <c r="H420" s="11" t="s">
        <v>14</v>
      </c>
      <c r="I420" s="12" t="str">
        <f>IFERROR(((VLOOKUP(D420,#REF!,2,FALSE))+C420)+IF(#REF!="SIM",7,0)+IF(D420="PROGRAMADA","ERRO",0)," ")</f>
        <v xml:space="preserve"> </v>
      </c>
    </row>
    <row r="421" spans="1:9" ht="14.25" hidden="1" customHeight="1">
      <c r="A421" s="10" t="s">
        <v>869</v>
      </c>
      <c r="B421" s="11" t="s">
        <v>9</v>
      </c>
      <c r="C421" s="12">
        <v>44362</v>
      </c>
      <c r="D421" s="11" t="s">
        <v>28</v>
      </c>
      <c r="E421" s="11" t="s">
        <v>870</v>
      </c>
      <c r="F421" s="11" t="s">
        <v>22</v>
      </c>
      <c r="G421" s="11" t="s">
        <v>26</v>
      </c>
      <c r="H421" s="11" t="s">
        <v>14</v>
      </c>
      <c r="I421" s="12" t="str">
        <f>IFERROR(((VLOOKUP(D421,#REF!,2,FALSE))+C421)+IF(#REF!="SIM",7,0)+IF(D421="PROGRAMADA","ERRO",0)," ")</f>
        <v xml:space="preserve"> </v>
      </c>
    </row>
    <row r="422" spans="1:9" ht="14.25" hidden="1" customHeight="1">
      <c r="A422" s="10" t="s">
        <v>871</v>
      </c>
      <c r="B422" s="11" t="s">
        <v>9</v>
      </c>
      <c r="C422" s="12">
        <v>44362</v>
      </c>
      <c r="D422" s="11" t="s">
        <v>32</v>
      </c>
      <c r="E422" s="11" t="s">
        <v>872</v>
      </c>
      <c r="F422" s="11" t="s">
        <v>22</v>
      </c>
      <c r="G422" s="11" t="s">
        <v>13</v>
      </c>
      <c r="H422" s="11" t="s">
        <v>14</v>
      </c>
      <c r="I422" s="12">
        <v>44406</v>
      </c>
    </row>
    <row r="423" spans="1:9" ht="14.25" hidden="1" customHeight="1">
      <c r="A423" s="10" t="s">
        <v>873</v>
      </c>
      <c r="B423" s="11" t="s">
        <v>9</v>
      </c>
      <c r="C423" s="12">
        <v>44362</v>
      </c>
      <c r="D423" s="11" t="s">
        <v>10</v>
      </c>
      <c r="E423" s="11" t="s">
        <v>874</v>
      </c>
      <c r="F423" s="11" t="s">
        <v>34</v>
      </c>
      <c r="G423" s="11" t="s">
        <v>35</v>
      </c>
      <c r="H423" s="11" t="s">
        <v>14</v>
      </c>
      <c r="I423" s="12" t="str">
        <f>IFERROR(((VLOOKUP(D423,#REF!,2,FALSE))+C423)+IF(#REF!="SIM",7,0)+IF(D423="PROGRAMADA","ERRO",0)," ")</f>
        <v xml:space="preserve"> </v>
      </c>
    </row>
    <row r="424" spans="1:9" ht="14.25" hidden="1" customHeight="1">
      <c r="A424" s="10" t="s">
        <v>875</v>
      </c>
      <c r="B424" s="11" t="s">
        <v>9</v>
      </c>
      <c r="C424" s="12">
        <v>44362</v>
      </c>
      <c r="D424" s="11" t="s">
        <v>32</v>
      </c>
      <c r="E424" s="11" t="s">
        <v>876</v>
      </c>
      <c r="F424" s="11" t="s">
        <v>22</v>
      </c>
      <c r="G424" s="11" t="s">
        <v>35</v>
      </c>
      <c r="H424" s="11" t="s">
        <v>14</v>
      </c>
      <c r="I424" s="12">
        <v>44474</v>
      </c>
    </row>
    <row r="425" spans="1:9" ht="14.25" hidden="1" customHeight="1">
      <c r="A425" s="10" t="s">
        <v>877</v>
      </c>
      <c r="B425" s="11" t="s">
        <v>9</v>
      </c>
      <c r="C425" s="12">
        <v>44362</v>
      </c>
      <c r="D425" s="11" t="s">
        <v>32</v>
      </c>
      <c r="E425" s="11" t="s">
        <v>878</v>
      </c>
      <c r="F425" s="11" t="s">
        <v>34</v>
      </c>
      <c r="G425" s="11" t="s">
        <v>35</v>
      </c>
      <c r="H425" s="11" t="s">
        <v>14</v>
      </c>
      <c r="I425" s="12">
        <v>44474</v>
      </c>
    </row>
    <row r="426" spans="1:9" ht="14.25" hidden="1" customHeight="1">
      <c r="A426" s="10" t="s">
        <v>879</v>
      </c>
      <c r="B426" s="11" t="s">
        <v>9</v>
      </c>
      <c r="C426" s="12">
        <v>44364</v>
      </c>
      <c r="D426" s="11" t="s">
        <v>10</v>
      </c>
      <c r="E426" s="11" t="s">
        <v>880</v>
      </c>
      <c r="F426" s="11" t="s">
        <v>30</v>
      </c>
      <c r="G426" s="11" t="s">
        <v>23</v>
      </c>
      <c r="H426" s="11" t="s">
        <v>14</v>
      </c>
      <c r="I426" s="12" t="str">
        <f>IFERROR(((VLOOKUP(D426,#REF!,2,FALSE))+C426)+IF(#REF!="SIM",7,0)+IF(D426="PROGRAMADA","ERRO",0)," ")</f>
        <v xml:space="preserve"> </v>
      </c>
    </row>
    <row r="427" spans="1:9" ht="14.25" hidden="1" customHeight="1">
      <c r="A427" s="10" t="s">
        <v>881</v>
      </c>
      <c r="B427" s="11" t="s">
        <v>9</v>
      </c>
      <c r="C427" s="12">
        <v>44364</v>
      </c>
      <c r="D427" s="11" t="s">
        <v>32</v>
      </c>
      <c r="E427" s="11" t="s">
        <v>882</v>
      </c>
      <c r="F427" s="11" t="s">
        <v>30</v>
      </c>
      <c r="G427" s="11" t="s">
        <v>116</v>
      </c>
      <c r="H427" s="11" t="s">
        <v>14</v>
      </c>
      <c r="I427" s="12">
        <v>44396</v>
      </c>
    </row>
    <row r="428" spans="1:9" ht="14.25" hidden="1" customHeight="1">
      <c r="A428" s="10" t="s">
        <v>883</v>
      </c>
      <c r="B428" s="11" t="s">
        <v>9</v>
      </c>
      <c r="C428" s="12">
        <v>44364</v>
      </c>
      <c r="D428" s="11" t="s">
        <v>10</v>
      </c>
      <c r="E428" s="11" t="s">
        <v>884</v>
      </c>
      <c r="F428" s="11" t="s">
        <v>22</v>
      </c>
      <c r="G428" s="11" t="s">
        <v>26</v>
      </c>
      <c r="H428" s="11" t="s">
        <v>14</v>
      </c>
      <c r="I428" s="12" t="str">
        <f>IFERROR(((VLOOKUP(D428,#REF!,2,FALSE))+C428)+IF(#REF!="SIM",7,0)+IF(D428="PROGRAMADA","ERRO",0)," ")</f>
        <v xml:space="preserve"> </v>
      </c>
    </row>
    <row r="429" spans="1:9" ht="14.25" hidden="1" customHeight="1">
      <c r="A429" s="10" t="s">
        <v>885</v>
      </c>
      <c r="B429" s="11" t="s">
        <v>9</v>
      </c>
      <c r="C429" s="12">
        <v>44364</v>
      </c>
      <c r="D429" s="11" t="s">
        <v>28</v>
      </c>
      <c r="E429" s="11" t="s">
        <v>886</v>
      </c>
      <c r="F429" s="11" t="s">
        <v>30</v>
      </c>
      <c r="G429" s="11" t="s">
        <v>13</v>
      </c>
      <c r="H429" s="11" t="s">
        <v>14</v>
      </c>
      <c r="I429" s="12" t="str">
        <f>IFERROR(((VLOOKUP(D429,#REF!,2,FALSE))+C429)+IF(#REF!="SIM",7,0)+IF(D429="PROGRAMADA","ERRO",0)," ")</f>
        <v xml:space="preserve"> </v>
      </c>
    </row>
    <row r="430" spans="1:9" ht="14.25" hidden="1" customHeight="1">
      <c r="A430" s="10" t="s">
        <v>887</v>
      </c>
      <c r="B430" s="11" t="s">
        <v>9</v>
      </c>
      <c r="C430" s="12">
        <v>44364</v>
      </c>
      <c r="D430" s="11" t="s">
        <v>32</v>
      </c>
      <c r="E430" s="11" t="s">
        <v>888</v>
      </c>
      <c r="F430" s="11" t="s">
        <v>22</v>
      </c>
      <c r="G430" s="11" t="s">
        <v>13</v>
      </c>
      <c r="H430" s="11" t="s">
        <v>14</v>
      </c>
      <c r="I430" s="12">
        <v>44417</v>
      </c>
    </row>
    <row r="431" spans="1:9" ht="14.25" hidden="1" customHeight="1">
      <c r="A431" s="10" t="s">
        <v>889</v>
      </c>
      <c r="B431" s="11" t="s">
        <v>9</v>
      </c>
      <c r="C431" s="12">
        <v>44365</v>
      </c>
      <c r="D431" s="11" t="s">
        <v>32</v>
      </c>
      <c r="E431" s="11" t="s">
        <v>890</v>
      </c>
      <c r="F431" s="11" t="s">
        <v>34</v>
      </c>
      <c r="G431" s="11" t="s">
        <v>49</v>
      </c>
      <c r="H431" s="11" t="s">
        <v>14</v>
      </c>
      <c r="I431" s="12">
        <v>44434</v>
      </c>
    </row>
    <row r="432" spans="1:9" ht="14.25" hidden="1" customHeight="1">
      <c r="A432" s="10" t="s">
        <v>891</v>
      </c>
      <c r="B432" s="11" t="s">
        <v>9</v>
      </c>
      <c r="C432" s="12">
        <v>44365</v>
      </c>
      <c r="D432" s="11" t="s">
        <v>32</v>
      </c>
      <c r="E432" s="11" t="s">
        <v>892</v>
      </c>
      <c r="F432" s="11" t="s">
        <v>30</v>
      </c>
      <c r="G432" s="11" t="s">
        <v>23</v>
      </c>
      <c r="H432" s="11" t="s">
        <v>14</v>
      </c>
      <c r="I432" s="12">
        <v>44460</v>
      </c>
    </row>
    <row r="433" spans="1:9" ht="14.25" hidden="1" customHeight="1">
      <c r="A433" s="10" t="s">
        <v>893</v>
      </c>
      <c r="B433" s="11" t="s">
        <v>9</v>
      </c>
      <c r="C433" s="12">
        <v>44365</v>
      </c>
      <c r="D433" s="11" t="s">
        <v>28</v>
      </c>
      <c r="E433" s="11" t="s">
        <v>894</v>
      </c>
      <c r="F433" s="11" t="s">
        <v>22</v>
      </c>
      <c r="G433" s="11" t="s">
        <v>13</v>
      </c>
      <c r="H433" s="11" t="s">
        <v>14</v>
      </c>
      <c r="I433" s="12" t="str">
        <f>IFERROR(((VLOOKUP(D433,#REF!,2,FALSE))+C433)+IF(#REF!="SIM",7,0)+IF(D433="PROGRAMADA","ERRO",0)," ")</f>
        <v xml:space="preserve"> </v>
      </c>
    </row>
    <row r="434" spans="1:9" ht="14.25" hidden="1" customHeight="1">
      <c r="A434" s="10" t="s">
        <v>895</v>
      </c>
      <c r="B434" s="11" t="s">
        <v>9</v>
      </c>
      <c r="C434" s="12">
        <v>44365</v>
      </c>
      <c r="D434" s="11" t="s">
        <v>10</v>
      </c>
      <c r="E434" s="11" t="s">
        <v>896</v>
      </c>
      <c r="F434" s="11" t="s">
        <v>30</v>
      </c>
      <c r="G434" s="11" t="s">
        <v>49</v>
      </c>
      <c r="H434" s="11" t="s">
        <v>14</v>
      </c>
      <c r="I434" s="12" t="str">
        <f>IFERROR(((VLOOKUP(D434,#REF!,2,FALSE))+C434)+IF(#REF!="SIM",7,0)+IF(D434="PROGRAMADA","ERRO",0)," ")</f>
        <v xml:space="preserve"> </v>
      </c>
    </row>
    <row r="435" spans="1:9" ht="14.25" hidden="1" customHeight="1">
      <c r="A435" s="10" t="s">
        <v>897</v>
      </c>
      <c r="B435" s="19" t="s">
        <v>9</v>
      </c>
      <c r="C435" s="12">
        <v>44365</v>
      </c>
      <c r="D435" s="11" t="s">
        <v>10</v>
      </c>
      <c r="E435" s="11" t="s">
        <v>898</v>
      </c>
      <c r="F435" s="11" t="s">
        <v>22</v>
      </c>
      <c r="G435" s="11" t="s">
        <v>26</v>
      </c>
      <c r="H435" s="11" t="s">
        <v>14</v>
      </c>
      <c r="I435" s="12" t="str">
        <f>IFERROR(((VLOOKUP(D435,#REF!,2,FALSE))+C435)+IF(#REF!="SIM",7,0)+IF(D435="PROGRAMADA","ERRO",0)," ")</f>
        <v xml:space="preserve"> </v>
      </c>
    </row>
    <row r="436" spans="1:9" ht="14.25" hidden="1" customHeight="1">
      <c r="A436" s="10" t="s">
        <v>899</v>
      </c>
      <c r="B436" s="11" t="s">
        <v>9</v>
      </c>
      <c r="C436" s="12">
        <v>44365</v>
      </c>
      <c r="D436" s="11" t="s">
        <v>28</v>
      </c>
      <c r="E436" s="11" t="s">
        <v>900</v>
      </c>
      <c r="F436" s="11" t="s">
        <v>22</v>
      </c>
      <c r="G436" s="11" t="s">
        <v>13</v>
      </c>
      <c r="H436" s="11" t="s">
        <v>14</v>
      </c>
      <c r="I436" s="12" t="str">
        <f>IFERROR(((VLOOKUP(D436,#REF!,2,FALSE))+C436)+IF(#REF!="SIM",7,0)+IF(D436="PROGRAMADA","ERRO",0)," ")</f>
        <v xml:space="preserve"> </v>
      </c>
    </row>
    <row r="437" spans="1:9" ht="14.25" hidden="1" customHeight="1">
      <c r="A437" s="10" t="s">
        <v>901</v>
      </c>
      <c r="B437" s="11" t="s">
        <v>155</v>
      </c>
      <c r="C437" s="12">
        <v>44365</v>
      </c>
      <c r="D437" s="11" t="s">
        <v>32</v>
      </c>
      <c r="E437" s="11" t="s">
        <v>902</v>
      </c>
      <c r="F437" s="11" t="s">
        <v>22</v>
      </c>
      <c r="G437" s="11" t="s">
        <v>23</v>
      </c>
      <c r="H437" s="11" t="s">
        <v>157</v>
      </c>
      <c r="I437" s="12">
        <v>44365</v>
      </c>
    </row>
    <row r="438" spans="1:9" ht="14.25" hidden="1" customHeight="1">
      <c r="A438" s="10" t="s">
        <v>903</v>
      </c>
      <c r="B438" s="11" t="s">
        <v>9</v>
      </c>
      <c r="C438" s="12">
        <v>44365</v>
      </c>
      <c r="D438" s="11" t="s">
        <v>28</v>
      </c>
      <c r="E438" s="11" t="s">
        <v>904</v>
      </c>
      <c r="F438" s="11" t="s">
        <v>34</v>
      </c>
      <c r="G438" s="11" t="s">
        <v>19</v>
      </c>
      <c r="H438" s="11" t="s">
        <v>14</v>
      </c>
      <c r="I438" s="12" t="str">
        <f>IFERROR(((VLOOKUP(D438,#REF!,2,FALSE))+C438)+IF(#REF!="SIM",7,0)+IF(D438="PROGRAMADA","ERRO",0)," ")</f>
        <v xml:space="preserve"> </v>
      </c>
    </row>
    <row r="439" spans="1:9" ht="14.25" hidden="1" customHeight="1">
      <c r="A439" s="10" t="s">
        <v>905</v>
      </c>
      <c r="B439" s="11" t="s">
        <v>9</v>
      </c>
      <c r="C439" s="12">
        <v>44365</v>
      </c>
      <c r="D439" s="11" t="s">
        <v>10</v>
      </c>
      <c r="E439" s="11" t="s">
        <v>906</v>
      </c>
      <c r="F439" s="11" t="s">
        <v>34</v>
      </c>
      <c r="G439" s="11" t="s">
        <v>23</v>
      </c>
      <c r="H439" s="11" t="s">
        <v>14</v>
      </c>
      <c r="I439" s="12" t="str">
        <f>IFERROR(((VLOOKUP(D439,#REF!,2,FALSE))+C439)+IF(#REF!="SIM",7,0)+IF(D439="PROGRAMADA","ERRO",0)," ")</f>
        <v xml:space="preserve"> </v>
      </c>
    </row>
    <row r="440" spans="1:9" ht="14.25" hidden="1" customHeight="1">
      <c r="A440" s="10" t="s">
        <v>907</v>
      </c>
      <c r="B440" s="11" t="s">
        <v>9</v>
      </c>
      <c r="C440" s="12">
        <v>44368</v>
      </c>
      <c r="D440" s="11" t="s">
        <v>32</v>
      </c>
      <c r="E440" s="11" t="s">
        <v>908</v>
      </c>
      <c r="F440" s="11" t="s">
        <v>22</v>
      </c>
      <c r="G440" s="11" t="s">
        <v>23</v>
      </c>
      <c r="H440" s="11" t="s">
        <v>14</v>
      </c>
      <c r="I440" s="12">
        <v>44405</v>
      </c>
    </row>
    <row r="441" spans="1:9" ht="14.25" hidden="1" customHeight="1">
      <c r="A441" s="10" t="s">
        <v>909</v>
      </c>
      <c r="B441" s="11" t="s">
        <v>9</v>
      </c>
      <c r="C441" s="12">
        <v>44368</v>
      </c>
      <c r="D441" s="11" t="s">
        <v>10</v>
      </c>
      <c r="E441" s="11" t="s">
        <v>910</v>
      </c>
      <c r="F441" s="11" t="s">
        <v>30</v>
      </c>
      <c r="G441" s="11" t="s">
        <v>49</v>
      </c>
      <c r="H441" s="11" t="s">
        <v>14</v>
      </c>
      <c r="I441" s="12" t="str">
        <f>IFERROR(((VLOOKUP(D441,#REF!,2,FALSE))+C441)+IF(#REF!="SIM",7,0)+IF(D441="PROGRAMADA","ERRO",0)," ")</f>
        <v xml:space="preserve"> </v>
      </c>
    </row>
    <row r="442" spans="1:9" ht="14.25" hidden="1" customHeight="1">
      <c r="A442" s="10" t="s">
        <v>911</v>
      </c>
      <c r="B442" s="11" t="s">
        <v>9</v>
      </c>
      <c r="C442" s="12">
        <v>44368</v>
      </c>
      <c r="D442" s="11" t="s">
        <v>10</v>
      </c>
      <c r="E442" s="11" t="s">
        <v>912</v>
      </c>
      <c r="F442" s="11" t="s">
        <v>30</v>
      </c>
      <c r="G442" s="11" t="s">
        <v>23</v>
      </c>
      <c r="H442" s="11" t="s">
        <v>14</v>
      </c>
      <c r="I442" s="12" t="str">
        <f>IFERROR(((VLOOKUP(D442,#REF!,2,FALSE))+C442)+IF(#REF!="SIM",7,0)+IF(D442="PROGRAMADA","ERRO",0)," ")</f>
        <v xml:space="preserve"> </v>
      </c>
    </row>
    <row r="443" spans="1:9" ht="14.25" hidden="1" customHeight="1">
      <c r="A443" s="10" t="s">
        <v>913</v>
      </c>
      <c r="B443" s="11" t="s">
        <v>9</v>
      </c>
      <c r="C443" s="12">
        <v>44368</v>
      </c>
      <c r="D443" s="11" t="s">
        <v>10</v>
      </c>
      <c r="E443" s="11" t="s">
        <v>914</v>
      </c>
      <c r="F443" s="11" t="s">
        <v>30</v>
      </c>
      <c r="G443" s="11" t="s">
        <v>23</v>
      </c>
      <c r="H443" s="11" t="s">
        <v>14</v>
      </c>
      <c r="I443" s="12" t="str">
        <f>IFERROR(((VLOOKUP(D443,#REF!,2,FALSE))+C443)+IF(#REF!="SIM",7,0)+IF(D443="PROGRAMADA","ERRO",0)," ")</f>
        <v xml:space="preserve"> </v>
      </c>
    </row>
    <row r="444" spans="1:9" ht="14.25" hidden="1" customHeight="1">
      <c r="A444" s="10" t="s">
        <v>915</v>
      </c>
      <c r="B444" s="11" t="s">
        <v>9</v>
      </c>
      <c r="C444" s="12">
        <v>44368</v>
      </c>
      <c r="D444" s="11" t="s">
        <v>32</v>
      </c>
      <c r="E444" s="11" t="s">
        <v>916</v>
      </c>
      <c r="F444" s="11" t="s">
        <v>30</v>
      </c>
      <c r="G444" s="11" t="s">
        <v>23</v>
      </c>
      <c r="H444" s="11" t="s">
        <v>14</v>
      </c>
      <c r="I444" s="12">
        <v>44393</v>
      </c>
    </row>
    <row r="445" spans="1:9" ht="14.25" hidden="1" customHeight="1">
      <c r="A445" s="10" t="s">
        <v>917</v>
      </c>
      <c r="B445" s="11" t="s">
        <v>9</v>
      </c>
      <c r="C445" s="12">
        <v>44368</v>
      </c>
      <c r="D445" s="11" t="s">
        <v>10</v>
      </c>
      <c r="E445" s="11" t="s">
        <v>918</v>
      </c>
      <c r="F445" s="11" t="s">
        <v>34</v>
      </c>
      <c r="G445" s="11" t="s">
        <v>23</v>
      </c>
      <c r="H445" s="11" t="s">
        <v>14</v>
      </c>
      <c r="I445" s="12" t="str">
        <f>IFERROR(((VLOOKUP(D445,#REF!,2,FALSE))+C445)+IF(#REF!="SIM",7,0)+IF(D445="PROGRAMADA","ERRO",0)," ")</f>
        <v xml:space="preserve"> </v>
      </c>
    </row>
    <row r="446" spans="1:9" ht="14.25" hidden="1" customHeight="1">
      <c r="A446" s="10" t="s">
        <v>919</v>
      </c>
      <c r="B446" s="11" t="s">
        <v>9</v>
      </c>
      <c r="C446" s="12">
        <v>44369</v>
      </c>
      <c r="D446" s="11" t="s">
        <v>32</v>
      </c>
      <c r="E446" s="11" t="s">
        <v>920</v>
      </c>
      <c r="F446" s="11" t="s">
        <v>30</v>
      </c>
      <c r="G446" s="11" t="s">
        <v>116</v>
      </c>
      <c r="H446" s="11" t="s">
        <v>14</v>
      </c>
      <c r="I446" s="12">
        <v>44406</v>
      </c>
    </row>
    <row r="447" spans="1:9" ht="14.25" hidden="1" customHeight="1">
      <c r="A447" s="10" t="s">
        <v>921</v>
      </c>
      <c r="B447" s="11" t="s">
        <v>9</v>
      </c>
      <c r="C447" s="12">
        <v>44369</v>
      </c>
      <c r="D447" s="11" t="s">
        <v>10</v>
      </c>
      <c r="E447" s="11" t="s">
        <v>922</v>
      </c>
      <c r="F447" s="11" t="s">
        <v>30</v>
      </c>
      <c r="G447" s="11" t="s">
        <v>13</v>
      </c>
      <c r="H447" s="11" t="s">
        <v>14</v>
      </c>
      <c r="I447" s="12">
        <v>44399</v>
      </c>
    </row>
    <row r="448" spans="1:9" ht="14.25" hidden="1" customHeight="1">
      <c r="A448" s="10" t="s">
        <v>923</v>
      </c>
      <c r="B448" s="11" t="s">
        <v>9</v>
      </c>
      <c r="C448" s="12">
        <v>44369</v>
      </c>
      <c r="D448" s="11" t="s">
        <v>32</v>
      </c>
      <c r="E448" s="11" t="s">
        <v>924</v>
      </c>
      <c r="F448" s="11" t="s">
        <v>34</v>
      </c>
      <c r="G448" s="11" t="s">
        <v>128</v>
      </c>
      <c r="H448" s="11" t="s">
        <v>14</v>
      </c>
      <c r="I448" s="12">
        <v>44424</v>
      </c>
    </row>
    <row r="449" spans="1:9" ht="14.25" hidden="1" customHeight="1">
      <c r="A449" s="10" t="s">
        <v>925</v>
      </c>
      <c r="B449" s="11" t="s">
        <v>9</v>
      </c>
      <c r="C449" s="12">
        <v>44369</v>
      </c>
      <c r="D449" s="11" t="s">
        <v>10</v>
      </c>
      <c r="E449" s="11" t="s">
        <v>926</v>
      </c>
      <c r="F449" s="11" t="s">
        <v>22</v>
      </c>
      <c r="G449" s="11" t="s">
        <v>288</v>
      </c>
      <c r="H449" s="11" t="s">
        <v>14</v>
      </c>
      <c r="I449" s="12" t="str">
        <f>IFERROR(((VLOOKUP(D449,#REF!,2,FALSE))+C449)+IF(#REF!="SIM",7,0)+IF(D449="PROGRAMADA","ERRO",0)," ")</f>
        <v xml:space="preserve"> </v>
      </c>
    </row>
    <row r="450" spans="1:9" ht="14.25" hidden="1" customHeight="1">
      <c r="A450" s="10" t="s">
        <v>927</v>
      </c>
      <c r="B450" s="11" t="s">
        <v>155</v>
      </c>
      <c r="C450" s="12">
        <v>44370</v>
      </c>
      <c r="D450" s="11" t="s">
        <v>32</v>
      </c>
      <c r="E450" s="11" t="s">
        <v>928</v>
      </c>
      <c r="F450" s="11" t="s">
        <v>30</v>
      </c>
      <c r="G450" s="11" t="s">
        <v>49</v>
      </c>
      <c r="H450" s="11" t="s">
        <v>157</v>
      </c>
      <c r="I450" s="12">
        <v>44370</v>
      </c>
    </row>
    <row r="451" spans="1:9" ht="14.25" hidden="1" customHeight="1">
      <c r="A451" s="10" t="s">
        <v>929</v>
      </c>
      <c r="B451" s="11" t="s">
        <v>9</v>
      </c>
      <c r="C451" s="12">
        <v>44371</v>
      </c>
      <c r="D451" s="11" t="s">
        <v>32</v>
      </c>
      <c r="E451" s="11" t="s">
        <v>930</v>
      </c>
      <c r="F451" s="11" t="s">
        <v>22</v>
      </c>
      <c r="G451" s="11" t="s">
        <v>35</v>
      </c>
      <c r="H451" s="11" t="s">
        <v>14</v>
      </c>
      <c r="I451" s="12">
        <v>44417</v>
      </c>
    </row>
    <row r="452" spans="1:9" ht="14.25" hidden="1" customHeight="1">
      <c r="A452" s="10" t="s">
        <v>931</v>
      </c>
      <c r="B452" s="11" t="s">
        <v>9</v>
      </c>
      <c r="C452" s="12">
        <v>44371</v>
      </c>
      <c r="D452" s="11" t="s">
        <v>10</v>
      </c>
      <c r="E452" s="11" t="s">
        <v>932</v>
      </c>
      <c r="F452" s="11" t="s">
        <v>22</v>
      </c>
      <c r="G452" s="11" t="s">
        <v>35</v>
      </c>
      <c r="H452" s="11" t="s">
        <v>14</v>
      </c>
      <c r="I452" s="12" t="str">
        <f>IFERROR(((VLOOKUP(D452,#REF!,2,FALSE))+C452)+IF(#REF!="SIM",7,0)+IF(D452="PROGRAMADA","ERRO",0)," ")</f>
        <v xml:space="preserve"> </v>
      </c>
    </row>
    <row r="453" spans="1:9" ht="14.25" hidden="1" customHeight="1">
      <c r="A453" s="10" t="s">
        <v>933</v>
      </c>
      <c r="B453" s="11" t="s">
        <v>9</v>
      </c>
      <c r="C453" s="12">
        <v>44371</v>
      </c>
      <c r="D453" s="11" t="s">
        <v>28</v>
      </c>
      <c r="E453" s="11" t="s">
        <v>934</v>
      </c>
      <c r="F453" s="11" t="s">
        <v>30</v>
      </c>
      <c r="G453" s="11" t="s">
        <v>128</v>
      </c>
      <c r="H453" s="11" t="s">
        <v>14</v>
      </c>
      <c r="I453" s="12" t="str">
        <f>IFERROR(((VLOOKUP(D453,#REF!,2,FALSE))+C453)+IF(#REF!="SIM",7,0)+IF(D453="PROGRAMADA","ERRO",0)," ")</f>
        <v xml:space="preserve"> </v>
      </c>
    </row>
    <row r="454" spans="1:9" ht="14.25" hidden="1" customHeight="1">
      <c r="A454" s="10" t="s">
        <v>935</v>
      </c>
      <c r="B454" s="11" t="s">
        <v>9</v>
      </c>
      <c r="C454" s="12">
        <v>44371</v>
      </c>
      <c r="D454" s="11" t="s">
        <v>32</v>
      </c>
      <c r="E454" s="11" t="s">
        <v>936</v>
      </c>
      <c r="F454" s="11" t="s">
        <v>30</v>
      </c>
      <c r="G454" s="11" t="s">
        <v>23</v>
      </c>
      <c r="H454" s="11" t="s">
        <v>14</v>
      </c>
      <c r="I454" s="12">
        <v>44432</v>
      </c>
    </row>
    <row r="455" spans="1:9" ht="14.25" hidden="1" customHeight="1">
      <c r="A455" s="10" t="s">
        <v>937</v>
      </c>
      <c r="B455" s="11" t="s">
        <v>9</v>
      </c>
      <c r="C455" s="12">
        <v>44372</v>
      </c>
      <c r="D455" s="11" t="s">
        <v>10</v>
      </c>
      <c r="E455" s="11" t="s">
        <v>938</v>
      </c>
      <c r="F455" s="11" t="s">
        <v>22</v>
      </c>
      <c r="G455" s="11" t="s">
        <v>13</v>
      </c>
      <c r="H455" s="11" t="s">
        <v>14</v>
      </c>
      <c r="I455" s="12" t="str">
        <f>IFERROR(((VLOOKUP(D455,#REF!,2,FALSE))+C455)+IF(#REF!="SIM",7,0)+IF(D455="PROGRAMADA","ERRO",0)," ")</f>
        <v xml:space="preserve"> </v>
      </c>
    </row>
    <row r="456" spans="1:9" ht="14.25" hidden="1" customHeight="1">
      <c r="A456" s="10" t="s">
        <v>939</v>
      </c>
      <c r="B456" s="11" t="s">
        <v>9</v>
      </c>
      <c r="C456" s="12">
        <v>44372</v>
      </c>
      <c r="D456" s="11" t="s">
        <v>10</v>
      </c>
      <c r="E456" s="11" t="s">
        <v>940</v>
      </c>
      <c r="F456" s="11" t="s">
        <v>34</v>
      </c>
      <c r="G456" s="11" t="s">
        <v>149</v>
      </c>
      <c r="H456" s="11" t="s">
        <v>14</v>
      </c>
      <c r="I456" s="12" t="str">
        <f>IFERROR(((VLOOKUP(D456,#REF!,2,FALSE))+C456)+IF(#REF!="SIM",7,0)+IF(D456="PROGRAMADA","ERRO",0)," ")</f>
        <v xml:space="preserve"> </v>
      </c>
    </row>
    <row r="457" spans="1:9" ht="14.25" hidden="1" customHeight="1">
      <c r="A457" s="10" t="s">
        <v>941</v>
      </c>
      <c r="B457" s="11" t="s">
        <v>9</v>
      </c>
      <c r="C457" s="12">
        <v>44376</v>
      </c>
      <c r="D457" s="11" t="s">
        <v>10</v>
      </c>
      <c r="E457" s="11" t="s">
        <v>942</v>
      </c>
      <c r="F457" s="11" t="s">
        <v>30</v>
      </c>
      <c r="G457" s="11" t="s">
        <v>23</v>
      </c>
      <c r="H457" s="11" t="s">
        <v>14</v>
      </c>
      <c r="I457" s="12" t="str">
        <f>IFERROR(((VLOOKUP(D457,#REF!,2,FALSE))+C457)+IF(#REF!="SIM",7,0)+IF(D457="PROGRAMADA","ERRO",0)," ")</f>
        <v xml:space="preserve"> </v>
      </c>
    </row>
    <row r="458" spans="1:9" ht="14.25" hidden="1" customHeight="1">
      <c r="A458" s="10" t="s">
        <v>943</v>
      </c>
      <c r="B458" s="11" t="s">
        <v>9</v>
      </c>
      <c r="C458" s="12">
        <v>44377</v>
      </c>
      <c r="D458" s="11" t="s">
        <v>10</v>
      </c>
      <c r="E458" s="11" t="s">
        <v>944</v>
      </c>
      <c r="F458" s="11" t="s">
        <v>22</v>
      </c>
      <c r="G458" s="11" t="s">
        <v>13</v>
      </c>
      <c r="H458" s="11" t="s">
        <v>14</v>
      </c>
      <c r="I458" s="12" t="str">
        <f>IFERROR(((VLOOKUP(D458,#REF!,2,FALSE))+C458)+IF(#REF!="SIM",7,0)+IF(D458="PROGRAMADA","ERRO",0)," ")</f>
        <v xml:space="preserve"> </v>
      </c>
    </row>
    <row r="459" spans="1:9" ht="14.25" hidden="1" customHeight="1">
      <c r="A459" s="10" t="s">
        <v>945</v>
      </c>
      <c r="B459" s="11" t="s">
        <v>155</v>
      </c>
      <c r="C459" s="12">
        <v>44377</v>
      </c>
      <c r="D459" s="11" t="s">
        <v>16</v>
      </c>
      <c r="E459" s="11" t="s">
        <v>946</v>
      </c>
      <c r="F459" s="11" t="s">
        <v>12</v>
      </c>
      <c r="G459" s="11" t="s">
        <v>35</v>
      </c>
      <c r="H459" s="11" t="s">
        <v>157</v>
      </c>
      <c r="I459" s="12" t="str">
        <f>IFERROR(((VLOOKUP(D459,#REF!,2,FALSE))+C459)+IF(#REF!="SIM",7,0)+IF(D459="PROGRAMADA","ERRO",0)," ")</f>
        <v xml:space="preserve"> </v>
      </c>
    </row>
    <row r="460" spans="1:9" ht="14.25" hidden="1" customHeight="1">
      <c r="A460" s="10" t="s">
        <v>947</v>
      </c>
      <c r="B460" s="11" t="s">
        <v>9</v>
      </c>
      <c r="C460" s="12">
        <v>44378</v>
      </c>
      <c r="D460" s="11" t="s">
        <v>10</v>
      </c>
      <c r="E460" s="11" t="s">
        <v>948</v>
      </c>
      <c r="F460" s="11" t="s">
        <v>30</v>
      </c>
      <c r="G460" s="11" t="s">
        <v>13</v>
      </c>
      <c r="H460" s="11" t="s">
        <v>14</v>
      </c>
      <c r="I460" s="12" t="str">
        <f>IFERROR(((VLOOKUP(D460,#REF!,2,FALSE))+C460)+IF(#REF!="SIM",7,0)+IF(D460="PROGRAMADA","ERRO",0)," ")</f>
        <v xml:space="preserve"> </v>
      </c>
    </row>
    <row r="461" spans="1:9" ht="14.25" hidden="1" customHeight="1">
      <c r="A461" s="10" t="s">
        <v>949</v>
      </c>
      <c r="B461" s="11" t="s">
        <v>9</v>
      </c>
      <c r="C461" s="12">
        <v>44378</v>
      </c>
      <c r="D461" s="11" t="s">
        <v>10</v>
      </c>
      <c r="E461" s="11" t="s">
        <v>950</v>
      </c>
      <c r="F461" s="11" t="s">
        <v>30</v>
      </c>
      <c r="G461" s="11" t="s">
        <v>19</v>
      </c>
      <c r="H461" s="11" t="s">
        <v>14</v>
      </c>
      <c r="I461" s="12" t="str">
        <f>IFERROR(((VLOOKUP(D461,#REF!,2,FALSE))+C461)+IF(#REF!="SIM",7,0)+IF(D461="PROGRAMADA","ERRO",0)," ")</f>
        <v xml:space="preserve"> </v>
      </c>
    </row>
    <row r="462" spans="1:9" ht="14.25" hidden="1" customHeight="1">
      <c r="A462" s="10" t="s">
        <v>951</v>
      </c>
      <c r="B462" s="11" t="s">
        <v>9</v>
      </c>
      <c r="C462" s="12">
        <v>44378</v>
      </c>
      <c r="D462" s="11" t="s">
        <v>28</v>
      </c>
      <c r="E462" s="11" t="s">
        <v>952</v>
      </c>
      <c r="F462" s="11" t="s">
        <v>34</v>
      </c>
      <c r="G462" s="11" t="s">
        <v>49</v>
      </c>
      <c r="H462" s="11" t="s">
        <v>14</v>
      </c>
      <c r="I462" s="12" t="str">
        <f>IFERROR(((VLOOKUP(D462,#REF!,2,FALSE))+C462)+IF(#REF!="SIM",7,0)+IF(D462="PROGRAMADA","ERRO",0)," ")</f>
        <v xml:space="preserve"> </v>
      </c>
    </row>
    <row r="463" spans="1:9" ht="14.25" hidden="1" customHeight="1">
      <c r="A463" s="10" t="s">
        <v>953</v>
      </c>
      <c r="B463" s="11" t="s">
        <v>9</v>
      </c>
      <c r="C463" s="12">
        <v>44378</v>
      </c>
      <c r="D463" s="11" t="s">
        <v>32</v>
      </c>
      <c r="E463" s="11" t="s">
        <v>954</v>
      </c>
      <c r="F463" s="11" t="s">
        <v>22</v>
      </c>
      <c r="G463" s="11" t="s">
        <v>26</v>
      </c>
      <c r="H463" s="11" t="s">
        <v>14</v>
      </c>
      <c r="I463" s="12">
        <v>44431</v>
      </c>
    </row>
    <row r="464" spans="1:9" ht="14.25" hidden="1" customHeight="1">
      <c r="A464" s="10" t="s">
        <v>955</v>
      </c>
      <c r="B464" s="11" t="s">
        <v>9</v>
      </c>
      <c r="C464" s="12">
        <v>44379</v>
      </c>
      <c r="D464" s="11" t="s">
        <v>32</v>
      </c>
      <c r="E464" s="11" t="s">
        <v>956</v>
      </c>
      <c r="F464" s="11" t="s">
        <v>30</v>
      </c>
      <c r="G464" s="11" t="s">
        <v>13</v>
      </c>
      <c r="H464" s="11" t="s">
        <v>14</v>
      </c>
      <c r="I464" s="12">
        <v>44410</v>
      </c>
    </row>
    <row r="465" spans="1:9" ht="14.25" hidden="1" customHeight="1">
      <c r="A465" s="10" t="s">
        <v>957</v>
      </c>
      <c r="B465" s="11" t="s">
        <v>9</v>
      </c>
      <c r="C465" s="12">
        <v>44379</v>
      </c>
      <c r="D465" s="11" t="s">
        <v>10</v>
      </c>
      <c r="E465" s="11" t="s">
        <v>958</v>
      </c>
      <c r="F465" s="11" t="s">
        <v>30</v>
      </c>
      <c r="G465" s="11" t="s">
        <v>13</v>
      </c>
      <c r="H465" s="11" t="s">
        <v>14</v>
      </c>
      <c r="I465" s="12" t="str">
        <f>IFERROR(((VLOOKUP(D465,#REF!,2,FALSE))+C465)+IF(#REF!="SIM",7,0)+IF(D465="PROGRAMADA","ERRO",0)," ")</f>
        <v xml:space="preserve"> </v>
      </c>
    </row>
    <row r="466" spans="1:9" ht="14.25" hidden="1" customHeight="1">
      <c r="A466" s="10" t="s">
        <v>959</v>
      </c>
      <c r="B466" s="11" t="s">
        <v>9</v>
      </c>
      <c r="C466" s="12">
        <v>44379</v>
      </c>
      <c r="D466" s="11" t="s">
        <v>32</v>
      </c>
      <c r="E466" s="11" t="s">
        <v>960</v>
      </c>
      <c r="F466" s="11" t="s">
        <v>22</v>
      </c>
      <c r="G466" s="11" t="s">
        <v>23</v>
      </c>
      <c r="H466" s="11" t="s">
        <v>14</v>
      </c>
      <c r="I466" s="12">
        <v>44410</v>
      </c>
    </row>
    <row r="467" spans="1:9" ht="14.25" hidden="1" customHeight="1">
      <c r="A467" s="10" t="s">
        <v>961</v>
      </c>
      <c r="B467" s="11" t="s">
        <v>9</v>
      </c>
      <c r="C467" s="12">
        <v>44379</v>
      </c>
      <c r="D467" s="11" t="s">
        <v>16</v>
      </c>
      <c r="E467" s="11" t="s">
        <v>962</v>
      </c>
      <c r="F467" s="11" t="s">
        <v>22</v>
      </c>
      <c r="G467" s="11" t="s">
        <v>46</v>
      </c>
      <c r="H467" s="11" t="s">
        <v>14</v>
      </c>
      <c r="I467" s="12" t="str">
        <f>IFERROR(((VLOOKUP(D467,#REF!,2,FALSE))+C467)+IF(#REF!="SIM",7,0)+IF(D467="PROGRAMADA","ERRO",0)," ")</f>
        <v xml:space="preserve"> </v>
      </c>
    </row>
    <row r="468" spans="1:9" ht="14.25" hidden="1" customHeight="1">
      <c r="A468" s="10" t="s">
        <v>963</v>
      </c>
      <c r="B468" s="11" t="s">
        <v>9</v>
      </c>
      <c r="C468" s="12">
        <v>44382</v>
      </c>
      <c r="D468" s="11" t="s">
        <v>10</v>
      </c>
      <c r="E468" s="11" t="s">
        <v>964</v>
      </c>
      <c r="F468" s="11" t="s">
        <v>30</v>
      </c>
      <c r="G468" s="11" t="s">
        <v>26</v>
      </c>
      <c r="H468" s="11" t="s">
        <v>14</v>
      </c>
      <c r="I468" s="12" t="str">
        <f>IFERROR(((VLOOKUP(D468,#REF!,2,FALSE))+C468)+IF(#REF!="SIM",7,0)+IF(D468="PROGRAMADA","ERRO",0)," ")</f>
        <v xml:space="preserve"> </v>
      </c>
    </row>
    <row r="469" spans="1:9" ht="14.25" hidden="1" customHeight="1">
      <c r="A469" s="10" t="s">
        <v>965</v>
      </c>
      <c r="B469" s="11" t="s">
        <v>9</v>
      </c>
      <c r="C469" s="12">
        <v>44382</v>
      </c>
      <c r="D469" s="11" t="s">
        <v>10</v>
      </c>
      <c r="E469" s="11" t="s">
        <v>966</v>
      </c>
      <c r="F469" s="11" t="s">
        <v>30</v>
      </c>
      <c r="G469" s="11" t="s">
        <v>26</v>
      </c>
      <c r="H469" s="11" t="s">
        <v>14</v>
      </c>
      <c r="I469" s="12" t="str">
        <f>IFERROR(((VLOOKUP(D469,#REF!,2,FALSE))+C469)+IF(#REF!="SIM",7,0)+IF(D469="PROGRAMADA","ERRO",0)," ")</f>
        <v xml:space="preserve"> </v>
      </c>
    </row>
    <row r="470" spans="1:9" ht="14.25" hidden="1" customHeight="1">
      <c r="A470" s="10" t="s">
        <v>967</v>
      </c>
      <c r="B470" s="11" t="s">
        <v>9</v>
      </c>
      <c r="C470" s="12">
        <v>44382</v>
      </c>
      <c r="D470" s="11" t="s">
        <v>32</v>
      </c>
      <c r="E470" s="11" t="s">
        <v>968</v>
      </c>
      <c r="F470" s="11" t="s">
        <v>146</v>
      </c>
      <c r="G470" s="11" t="s">
        <v>23</v>
      </c>
      <c r="H470" s="11" t="s">
        <v>14</v>
      </c>
      <c r="I470" s="12">
        <v>44390</v>
      </c>
    </row>
    <row r="471" spans="1:9" ht="14.25" hidden="1" customHeight="1">
      <c r="A471" s="10" t="s">
        <v>969</v>
      </c>
      <c r="B471" s="11" t="s">
        <v>9</v>
      </c>
      <c r="C471" s="12">
        <v>44382</v>
      </c>
      <c r="D471" s="11" t="s">
        <v>32</v>
      </c>
      <c r="E471" s="11" t="s">
        <v>970</v>
      </c>
      <c r="F471" s="11" t="s">
        <v>22</v>
      </c>
      <c r="G471" s="11" t="s">
        <v>288</v>
      </c>
      <c r="H471" s="11" t="s">
        <v>14</v>
      </c>
      <c r="I471" s="12">
        <v>44417</v>
      </c>
    </row>
    <row r="472" spans="1:9" ht="14.25" hidden="1" customHeight="1">
      <c r="A472" s="10" t="s">
        <v>971</v>
      </c>
      <c r="B472" s="11" t="s">
        <v>9</v>
      </c>
      <c r="C472" s="12">
        <v>44382</v>
      </c>
      <c r="D472" s="11" t="s">
        <v>10</v>
      </c>
      <c r="E472" s="11" t="s">
        <v>972</v>
      </c>
      <c r="F472" s="11" t="s">
        <v>22</v>
      </c>
      <c r="G472" s="11" t="s">
        <v>49</v>
      </c>
      <c r="H472" s="11" t="s">
        <v>14</v>
      </c>
      <c r="I472" s="12" t="str">
        <f>IFERROR(((VLOOKUP(D472,#REF!,2,FALSE))+C472)+IF(#REF!="SIM",7,0)+IF(D472="PROGRAMADA","ERRO",0)," ")</f>
        <v xml:space="preserve"> </v>
      </c>
    </row>
    <row r="473" spans="1:9" ht="14.25" hidden="1" customHeight="1">
      <c r="A473" s="10" t="s">
        <v>973</v>
      </c>
      <c r="B473" s="11" t="s">
        <v>9</v>
      </c>
      <c r="C473" s="12">
        <v>44382</v>
      </c>
      <c r="D473" s="11" t="s">
        <v>10</v>
      </c>
      <c r="E473" s="11" t="s">
        <v>974</v>
      </c>
      <c r="F473" s="11" t="s">
        <v>30</v>
      </c>
      <c r="G473" s="11" t="s">
        <v>13</v>
      </c>
      <c r="H473" s="11" t="s">
        <v>14</v>
      </c>
      <c r="I473" s="12" t="str">
        <f>IFERROR(((VLOOKUP(D473,#REF!,2,FALSE))+C473)+IF(#REF!="SIM",7,0)+IF(D473="PROGRAMADA","ERRO",0)," ")</f>
        <v xml:space="preserve"> </v>
      </c>
    </row>
    <row r="474" spans="1:9" ht="14.25" hidden="1" customHeight="1">
      <c r="A474" s="10" t="s">
        <v>975</v>
      </c>
      <c r="B474" s="11" t="s">
        <v>155</v>
      </c>
      <c r="C474" s="12">
        <v>44383</v>
      </c>
      <c r="D474" s="11" t="s">
        <v>32</v>
      </c>
      <c r="E474" s="11" t="s">
        <v>976</v>
      </c>
      <c r="F474" s="11" t="s">
        <v>22</v>
      </c>
      <c r="G474" s="11" t="s">
        <v>23</v>
      </c>
      <c r="H474" s="11" t="s">
        <v>157</v>
      </c>
      <c r="I474" s="12">
        <v>44383</v>
      </c>
    </row>
    <row r="475" spans="1:9" ht="14.25" hidden="1" customHeight="1">
      <c r="A475" s="10" t="s">
        <v>977</v>
      </c>
      <c r="B475" s="11" t="s">
        <v>9</v>
      </c>
      <c r="C475" s="12">
        <v>44384</v>
      </c>
      <c r="D475" s="11" t="s">
        <v>32</v>
      </c>
      <c r="E475" s="11" t="s">
        <v>978</v>
      </c>
      <c r="F475" s="11" t="s">
        <v>30</v>
      </c>
      <c r="G475" s="11" t="s">
        <v>116</v>
      </c>
      <c r="H475" s="11" t="s">
        <v>14</v>
      </c>
      <c r="I475" s="12">
        <v>44417</v>
      </c>
    </row>
    <row r="476" spans="1:9" ht="14.25" hidden="1" customHeight="1">
      <c r="A476" s="10" t="s">
        <v>979</v>
      </c>
      <c r="B476" s="11" t="s">
        <v>9</v>
      </c>
      <c r="C476" s="12">
        <v>44384</v>
      </c>
      <c r="D476" s="11" t="s">
        <v>32</v>
      </c>
      <c r="E476" s="11" t="s">
        <v>980</v>
      </c>
      <c r="F476" s="11" t="s">
        <v>30</v>
      </c>
      <c r="G476" s="11" t="s">
        <v>23</v>
      </c>
      <c r="H476" s="11" t="s">
        <v>14</v>
      </c>
      <c r="I476" s="12">
        <v>44400</v>
      </c>
    </row>
    <row r="477" spans="1:9" ht="14.25" hidden="1" customHeight="1">
      <c r="A477" s="10" t="s">
        <v>981</v>
      </c>
      <c r="B477" s="11" t="s">
        <v>155</v>
      </c>
      <c r="C477" s="12">
        <v>44384</v>
      </c>
      <c r="D477" s="11" t="s">
        <v>32</v>
      </c>
      <c r="E477" s="11" t="s">
        <v>982</v>
      </c>
      <c r="F477" s="11" t="s">
        <v>22</v>
      </c>
      <c r="G477" s="11" t="s">
        <v>23</v>
      </c>
      <c r="H477" s="11" t="s">
        <v>157</v>
      </c>
      <c r="I477" s="12">
        <v>44428</v>
      </c>
    </row>
    <row r="478" spans="1:9" ht="14.25" hidden="1" customHeight="1">
      <c r="A478" s="10" t="s">
        <v>983</v>
      </c>
      <c r="B478" s="11" t="s">
        <v>9</v>
      </c>
      <c r="C478" s="12">
        <v>44384</v>
      </c>
      <c r="D478" s="11" t="s">
        <v>10</v>
      </c>
      <c r="E478" s="11" t="s">
        <v>984</v>
      </c>
      <c r="F478" s="11" t="s">
        <v>12</v>
      </c>
      <c r="G478" s="11" t="s">
        <v>49</v>
      </c>
      <c r="H478" s="11" t="s">
        <v>14</v>
      </c>
      <c r="I478" s="12" t="str">
        <f>IFERROR(((VLOOKUP(D478,#REF!,2,FALSE))+C478)+IF(#REF!="SIM",7,0)+IF(D478="PROGRAMADA","ERRO",0)," ")</f>
        <v xml:space="preserve"> </v>
      </c>
    </row>
    <row r="479" spans="1:9" ht="14.25" hidden="1" customHeight="1">
      <c r="A479" s="10" t="s">
        <v>985</v>
      </c>
      <c r="B479" s="11" t="s">
        <v>9</v>
      </c>
      <c r="C479" s="12">
        <v>44385</v>
      </c>
      <c r="D479" s="11" t="s">
        <v>10</v>
      </c>
      <c r="E479" s="11" t="s">
        <v>986</v>
      </c>
      <c r="F479" s="11" t="s">
        <v>34</v>
      </c>
      <c r="G479" s="11" t="s">
        <v>23</v>
      </c>
      <c r="H479" s="11" t="s">
        <v>14</v>
      </c>
      <c r="I479" s="12" t="str">
        <f>IFERROR(((VLOOKUP(D479,#REF!,2,FALSE))+C479)+IF(#REF!="SIM",7,0)+IF(D479="PROGRAMADA","ERRO",0)," ")</f>
        <v xml:space="preserve"> </v>
      </c>
    </row>
    <row r="480" spans="1:9" ht="14.25" hidden="1" customHeight="1">
      <c r="A480" s="10" t="s">
        <v>987</v>
      </c>
      <c r="B480" s="11" t="s">
        <v>9</v>
      </c>
      <c r="C480" s="12">
        <v>44385</v>
      </c>
      <c r="D480" s="11" t="s">
        <v>32</v>
      </c>
      <c r="E480" s="11" t="s">
        <v>988</v>
      </c>
      <c r="F480" s="11" t="s">
        <v>30</v>
      </c>
      <c r="G480" s="11" t="s">
        <v>116</v>
      </c>
      <c r="H480" s="11" t="s">
        <v>14</v>
      </c>
      <c r="I480" s="12">
        <v>44461</v>
      </c>
    </row>
    <row r="481" spans="1:9" ht="14.25" hidden="1" customHeight="1">
      <c r="A481" s="10" t="s">
        <v>989</v>
      </c>
      <c r="B481" s="11" t="s">
        <v>9</v>
      </c>
      <c r="C481" s="12">
        <v>44385</v>
      </c>
      <c r="D481" s="11" t="s">
        <v>10</v>
      </c>
      <c r="E481" s="11" t="s">
        <v>990</v>
      </c>
      <c r="F481" s="11" t="s">
        <v>30</v>
      </c>
      <c r="G481" s="11" t="s">
        <v>13</v>
      </c>
      <c r="H481" s="11" t="s">
        <v>14</v>
      </c>
      <c r="I481" s="12" t="str">
        <f>IFERROR(((VLOOKUP(D481,#REF!,2,FALSE))+C481)+IF(#REF!="SIM",7,0)+IF(D481="PROGRAMADA","ERRO",0)," ")</f>
        <v xml:space="preserve"> </v>
      </c>
    </row>
    <row r="482" spans="1:9" ht="14.25" hidden="1" customHeight="1">
      <c r="A482" s="10" t="s">
        <v>991</v>
      </c>
      <c r="B482" s="11" t="s">
        <v>9</v>
      </c>
      <c r="C482" s="12">
        <v>44385</v>
      </c>
      <c r="D482" s="11" t="s">
        <v>10</v>
      </c>
      <c r="E482" s="11" t="s">
        <v>992</v>
      </c>
      <c r="F482" s="11" t="s">
        <v>30</v>
      </c>
      <c r="G482" s="11" t="s">
        <v>13</v>
      </c>
      <c r="H482" s="11" t="s">
        <v>14</v>
      </c>
      <c r="I482" s="12" t="str">
        <f>IFERROR(((VLOOKUP(D482,#REF!,2,FALSE))+C482)+IF(#REF!="SIM",7,0)+IF(D482="PROGRAMADA","ERRO",0)," ")</f>
        <v xml:space="preserve"> </v>
      </c>
    </row>
    <row r="483" spans="1:9" ht="14.25" hidden="1" customHeight="1">
      <c r="A483" s="10" t="s">
        <v>993</v>
      </c>
      <c r="B483" s="24" t="s">
        <v>9</v>
      </c>
      <c r="C483" s="12">
        <v>44385</v>
      </c>
      <c r="D483" s="11" t="s">
        <v>32</v>
      </c>
      <c r="E483" s="11" t="s">
        <v>994</v>
      </c>
      <c r="F483" s="11" t="s">
        <v>22</v>
      </c>
      <c r="G483" s="11" t="s">
        <v>49</v>
      </c>
      <c r="H483" s="24" t="s">
        <v>14</v>
      </c>
      <c r="I483" s="12">
        <v>44620</v>
      </c>
    </row>
    <row r="484" spans="1:9" ht="14.25" hidden="1" customHeight="1">
      <c r="A484" s="10" t="s">
        <v>995</v>
      </c>
      <c r="B484" s="11" t="s">
        <v>9</v>
      </c>
      <c r="C484" s="12">
        <v>44386</v>
      </c>
      <c r="D484" s="11" t="s">
        <v>10</v>
      </c>
      <c r="E484" s="11" t="s">
        <v>996</v>
      </c>
      <c r="F484" s="11" t="s">
        <v>22</v>
      </c>
      <c r="G484" s="11" t="s">
        <v>23</v>
      </c>
      <c r="H484" s="11" t="s">
        <v>14</v>
      </c>
      <c r="I484" s="12" t="str">
        <f>IFERROR(((VLOOKUP(D484,#REF!,2,FALSE))+C484)+IF(#REF!="SIM",7,0)+IF(D484="PROGRAMADA","ERRO",0)," ")</f>
        <v xml:space="preserve"> </v>
      </c>
    </row>
    <row r="485" spans="1:9" ht="14.25" hidden="1" customHeight="1">
      <c r="A485" s="10" t="s">
        <v>997</v>
      </c>
      <c r="B485" s="11" t="s">
        <v>9</v>
      </c>
      <c r="C485" s="12">
        <v>44386</v>
      </c>
      <c r="D485" s="11" t="s">
        <v>10</v>
      </c>
      <c r="E485" s="11" t="s">
        <v>998</v>
      </c>
      <c r="F485" s="11" t="s">
        <v>22</v>
      </c>
      <c r="G485" s="11" t="s">
        <v>13</v>
      </c>
      <c r="H485" s="11" t="s">
        <v>14</v>
      </c>
      <c r="I485" s="12">
        <v>44435</v>
      </c>
    </row>
    <row r="486" spans="1:9" ht="14.25" hidden="1" customHeight="1">
      <c r="A486" s="10" t="s">
        <v>999</v>
      </c>
      <c r="B486" s="11" t="s">
        <v>9</v>
      </c>
      <c r="C486" s="12">
        <v>44386</v>
      </c>
      <c r="D486" s="11" t="s">
        <v>10</v>
      </c>
      <c r="E486" s="11" t="s">
        <v>1000</v>
      </c>
      <c r="F486" s="11" t="s">
        <v>34</v>
      </c>
      <c r="G486" s="11" t="s">
        <v>49</v>
      </c>
      <c r="H486" s="11" t="s">
        <v>14</v>
      </c>
      <c r="I486" s="12" t="str">
        <f>IFERROR(((VLOOKUP(D486,#REF!,2,FALSE))+C486)+IF(#REF!="SIM",7,0)+IF(D486="PROGRAMADA","ERRO",0)," ")</f>
        <v xml:space="preserve"> </v>
      </c>
    </row>
    <row r="487" spans="1:9" ht="14.25" hidden="1" customHeight="1">
      <c r="A487" s="10" t="s">
        <v>1001</v>
      </c>
      <c r="B487" s="11" t="s">
        <v>9</v>
      </c>
      <c r="C487" s="12">
        <v>44386</v>
      </c>
      <c r="D487" s="11" t="s">
        <v>10</v>
      </c>
      <c r="E487" s="11" t="s">
        <v>1002</v>
      </c>
      <c r="F487" s="11" t="s">
        <v>30</v>
      </c>
      <c r="G487" s="11" t="s">
        <v>13</v>
      </c>
      <c r="H487" s="11" t="s">
        <v>14</v>
      </c>
      <c r="I487" s="12" t="str">
        <f>IFERROR(((VLOOKUP(D487,#REF!,2,FALSE))+C487)+IF(#REF!="SIM",7,0)+IF(D487="PROGRAMADA","ERRO",0)," ")</f>
        <v xml:space="preserve"> </v>
      </c>
    </row>
    <row r="488" spans="1:9" ht="14.25" hidden="1" customHeight="1">
      <c r="A488" s="10" t="s">
        <v>1003</v>
      </c>
      <c r="B488" s="11" t="s">
        <v>9</v>
      </c>
      <c r="C488" s="12">
        <v>44386</v>
      </c>
      <c r="D488" s="11" t="s">
        <v>10</v>
      </c>
      <c r="E488" s="11" t="s">
        <v>1004</v>
      </c>
      <c r="F488" s="11" t="s">
        <v>30</v>
      </c>
      <c r="G488" s="11" t="s">
        <v>13</v>
      </c>
      <c r="H488" s="11" t="s">
        <v>14</v>
      </c>
      <c r="I488" s="12" t="str">
        <f>IFERROR(((VLOOKUP(D488,#REF!,2,FALSE))+C488)+IF(#REF!="SIM",7,0)+IF(D488="PROGRAMADA","ERRO",0)," ")</f>
        <v xml:space="preserve"> </v>
      </c>
    </row>
    <row r="489" spans="1:9" ht="14.25" hidden="1" customHeight="1">
      <c r="A489" s="10" t="s">
        <v>1005</v>
      </c>
      <c r="B489" s="11" t="s">
        <v>9</v>
      </c>
      <c r="C489" s="12">
        <v>44386</v>
      </c>
      <c r="D489" s="11" t="s">
        <v>10</v>
      </c>
      <c r="E489" s="11" t="s">
        <v>1006</v>
      </c>
      <c r="F489" s="11" t="s">
        <v>22</v>
      </c>
      <c r="G489" s="11" t="s">
        <v>23</v>
      </c>
      <c r="H489" s="11" t="s">
        <v>14</v>
      </c>
      <c r="I489" s="12" t="str">
        <f>IFERROR(((VLOOKUP(D489,#REF!,2,FALSE))+C489)+IF(#REF!="SIM",7,0)+IF(D489="PROGRAMADA","ERRO",0)," ")</f>
        <v xml:space="preserve"> </v>
      </c>
    </row>
    <row r="490" spans="1:9" ht="14.25" hidden="1" customHeight="1">
      <c r="A490" s="10" t="s">
        <v>1007</v>
      </c>
      <c r="B490" s="11" t="s">
        <v>9</v>
      </c>
      <c r="C490" s="12">
        <v>44386</v>
      </c>
      <c r="D490" s="11" t="s">
        <v>10</v>
      </c>
      <c r="E490" s="11" t="s">
        <v>1008</v>
      </c>
      <c r="F490" s="11" t="s">
        <v>22</v>
      </c>
      <c r="G490" s="11" t="s">
        <v>26</v>
      </c>
      <c r="H490" s="11" t="s">
        <v>14</v>
      </c>
      <c r="I490" s="12" t="str">
        <f>IFERROR(((VLOOKUP(D490,#REF!,2,FALSE))+C490)+IF(#REF!="SIM",7,0)+IF(D490="PROGRAMADA","ERRO",0)," ")</f>
        <v xml:space="preserve"> </v>
      </c>
    </row>
    <row r="491" spans="1:9" ht="14.25" hidden="1" customHeight="1">
      <c r="A491" s="10" t="s">
        <v>1009</v>
      </c>
      <c r="B491" s="11" t="s">
        <v>9</v>
      </c>
      <c r="C491" s="12">
        <v>44389</v>
      </c>
      <c r="D491" s="11" t="s">
        <v>32</v>
      </c>
      <c r="E491" s="11" t="s">
        <v>1010</v>
      </c>
      <c r="F491" s="11" t="s">
        <v>30</v>
      </c>
      <c r="G491" s="11" t="s">
        <v>49</v>
      </c>
      <c r="H491" s="11" t="s">
        <v>14</v>
      </c>
      <c r="I491" s="12">
        <v>44469</v>
      </c>
    </row>
    <row r="492" spans="1:9" ht="14.25" hidden="1" customHeight="1">
      <c r="A492" s="10" t="s">
        <v>1011</v>
      </c>
      <c r="B492" s="11" t="s">
        <v>9</v>
      </c>
      <c r="C492" s="12">
        <v>44390</v>
      </c>
      <c r="D492" s="11" t="s">
        <v>28</v>
      </c>
      <c r="E492" s="11" t="s">
        <v>1012</v>
      </c>
      <c r="F492" s="11" t="s">
        <v>34</v>
      </c>
      <c r="G492" s="11" t="s">
        <v>26</v>
      </c>
      <c r="H492" s="11" t="s">
        <v>14</v>
      </c>
      <c r="I492" s="12" t="str">
        <f>IFERROR(((VLOOKUP(D492,#REF!,2,FALSE))+C492)+IF(#REF!="SIM",7,0)+IF(D492="PROGRAMADA","ERRO",0)," ")</f>
        <v xml:space="preserve"> </v>
      </c>
    </row>
    <row r="493" spans="1:9" ht="14.25" hidden="1" customHeight="1">
      <c r="A493" s="10" t="s">
        <v>1013</v>
      </c>
      <c r="B493" s="11" t="s">
        <v>9</v>
      </c>
      <c r="C493" s="12">
        <v>44390</v>
      </c>
      <c r="D493" s="11" t="s">
        <v>32</v>
      </c>
      <c r="E493" s="11" t="s">
        <v>1014</v>
      </c>
      <c r="F493" s="11" t="s">
        <v>18</v>
      </c>
      <c r="G493" s="11" t="s">
        <v>23</v>
      </c>
      <c r="H493" s="11" t="s">
        <v>14</v>
      </c>
      <c r="I493" s="12">
        <v>44393</v>
      </c>
    </row>
    <row r="494" spans="1:9" ht="14.25" hidden="1" customHeight="1">
      <c r="A494" s="10" t="s">
        <v>1015</v>
      </c>
      <c r="B494" s="11" t="s">
        <v>9</v>
      </c>
      <c r="C494" s="12">
        <v>44391</v>
      </c>
      <c r="D494" s="11" t="s">
        <v>10</v>
      </c>
      <c r="E494" s="11" t="s">
        <v>1016</v>
      </c>
      <c r="F494" s="11" t="s">
        <v>18</v>
      </c>
      <c r="G494" s="11" t="s">
        <v>35</v>
      </c>
      <c r="H494" s="11" t="s">
        <v>14</v>
      </c>
      <c r="I494" s="12">
        <v>44420</v>
      </c>
    </row>
    <row r="495" spans="1:9" ht="14.25" hidden="1" customHeight="1">
      <c r="A495" s="10" t="s">
        <v>1017</v>
      </c>
      <c r="B495" s="11" t="s">
        <v>9</v>
      </c>
      <c r="C495" s="12">
        <v>44391</v>
      </c>
      <c r="D495" s="11" t="s">
        <v>28</v>
      </c>
      <c r="E495" s="11" t="s">
        <v>1018</v>
      </c>
      <c r="F495" s="11" t="s">
        <v>34</v>
      </c>
      <c r="G495" s="11" t="s">
        <v>128</v>
      </c>
      <c r="H495" s="11" t="s">
        <v>14</v>
      </c>
      <c r="I495" s="12" t="str">
        <f>IFERROR(((VLOOKUP(D495,#REF!,2,FALSE))+C495)+IF(#REF!="SIM",7,0)+IF(D495="PROGRAMADA","ERRO",0)," ")</f>
        <v xml:space="preserve"> </v>
      </c>
    </row>
    <row r="496" spans="1:9" ht="14.25" hidden="1" customHeight="1">
      <c r="A496" s="10" t="s">
        <v>1019</v>
      </c>
      <c r="B496" s="11" t="s">
        <v>155</v>
      </c>
      <c r="C496" s="12">
        <v>44391</v>
      </c>
      <c r="D496" s="11" t="s">
        <v>28</v>
      </c>
      <c r="E496" s="11" t="s">
        <v>1020</v>
      </c>
      <c r="F496" s="11" t="s">
        <v>34</v>
      </c>
      <c r="G496" s="11" t="s">
        <v>128</v>
      </c>
      <c r="H496" s="11" t="s">
        <v>157</v>
      </c>
      <c r="I496" s="12" t="str">
        <f>IFERROR(((VLOOKUP(D496,#REF!,2,FALSE))+C496)+IF(#REF!="SIM",7,0)+IF(D496="PROGRAMADA","ERRO",0)," ")</f>
        <v xml:space="preserve"> </v>
      </c>
    </row>
    <row r="497" spans="1:9" ht="14.25" hidden="1" customHeight="1">
      <c r="A497" s="10" t="s">
        <v>1021</v>
      </c>
      <c r="B497" s="11" t="s">
        <v>9</v>
      </c>
      <c r="C497" s="12">
        <v>44391</v>
      </c>
      <c r="D497" s="11" t="s">
        <v>10</v>
      </c>
      <c r="E497" s="11" t="s">
        <v>1022</v>
      </c>
      <c r="F497" s="11" t="s">
        <v>22</v>
      </c>
      <c r="G497" s="11" t="s">
        <v>23</v>
      </c>
      <c r="H497" s="11" t="s">
        <v>14</v>
      </c>
      <c r="I497" s="12" t="str">
        <f>IFERROR(((VLOOKUP(D497,#REF!,2,FALSE))+C497)+IF(#REF!="SIM",7,0)+IF(D497="PROGRAMADA","ERRO",0)," ")</f>
        <v xml:space="preserve"> </v>
      </c>
    </row>
    <row r="498" spans="1:9" ht="14.25" hidden="1" customHeight="1">
      <c r="A498" s="10" t="s">
        <v>1023</v>
      </c>
      <c r="B498" s="11" t="s">
        <v>155</v>
      </c>
      <c r="C498" s="12">
        <v>44391</v>
      </c>
      <c r="D498" s="11" t="s">
        <v>28</v>
      </c>
      <c r="E498" s="11" t="s">
        <v>1024</v>
      </c>
      <c r="F498" s="11" t="s">
        <v>30</v>
      </c>
      <c r="G498" s="11" t="s">
        <v>128</v>
      </c>
      <c r="H498" s="11" t="s">
        <v>157</v>
      </c>
      <c r="I498" s="12" t="str">
        <f>IFERROR(((VLOOKUP(D498,#REF!,2,FALSE))+C498)+IF(#REF!="SIM",7,0)+IF(D498="PROGRAMADA","ERRO",0)," ")</f>
        <v xml:space="preserve"> </v>
      </c>
    </row>
    <row r="499" spans="1:9" ht="14.25" hidden="1" customHeight="1">
      <c r="A499" s="10" t="s">
        <v>1025</v>
      </c>
      <c r="B499" s="11" t="s">
        <v>9</v>
      </c>
      <c r="C499" s="12">
        <v>44391</v>
      </c>
      <c r="D499" s="11" t="s">
        <v>28</v>
      </c>
      <c r="E499" s="11" t="s">
        <v>1026</v>
      </c>
      <c r="F499" s="11" t="s">
        <v>34</v>
      </c>
      <c r="G499" s="11" t="s">
        <v>19</v>
      </c>
      <c r="H499" s="11" t="s">
        <v>14</v>
      </c>
      <c r="I499" s="12" t="str">
        <f>IFERROR(((VLOOKUP(D499,#REF!,2,FALSE))+C499)+IF(#REF!="SIM",7,0)+IF(D499="PROGRAMADA","ERRO",0)," ")</f>
        <v xml:space="preserve"> </v>
      </c>
    </row>
    <row r="500" spans="1:9" ht="14.25" hidden="1" customHeight="1">
      <c r="A500" s="10" t="s">
        <v>1027</v>
      </c>
      <c r="B500" s="11" t="s">
        <v>9</v>
      </c>
      <c r="C500" s="12">
        <v>44392</v>
      </c>
      <c r="D500" s="11" t="s">
        <v>10</v>
      </c>
      <c r="E500" s="11" t="s">
        <v>1028</v>
      </c>
      <c r="F500" s="11" t="s">
        <v>30</v>
      </c>
      <c r="G500" s="11" t="s">
        <v>23</v>
      </c>
      <c r="H500" s="11" t="s">
        <v>14</v>
      </c>
      <c r="I500" s="12" t="str">
        <f>IFERROR(((VLOOKUP(D500,#REF!,2,FALSE))+C500)+IF(#REF!="SIM",7,0)+IF(D500="PROGRAMADA","ERRO",0)," ")</f>
        <v xml:space="preserve"> </v>
      </c>
    </row>
    <row r="501" spans="1:9" ht="14.25" hidden="1" customHeight="1">
      <c r="A501" s="10" t="s">
        <v>1029</v>
      </c>
      <c r="B501" s="11" t="s">
        <v>9</v>
      </c>
      <c r="C501" s="12">
        <v>44393</v>
      </c>
      <c r="D501" s="11" t="s">
        <v>10</v>
      </c>
      <c r="E501" s="11" t="s">
        <v>1030</v>
      </c>
      <c r="F501" s="11" t="s">
        <v>34</v>
      </c>
      <c r="G501" s="11" t="s">
        <v>116</v>
      </c>
      <c r="H501" s="11" t="s">
        <v>14</v>
      </c>
      <c r="I501" s="12">
        <v>44408</v>
      </c>
    </row>
    <row r="502" spans="1:9" ht="14.25" hidden="1" customHeight="1">
      <c r="A502" s="10" t="s">
        <v>1031</v>
      </c>
      <c r="B502" s="11" t="s">
        <v>9</v>
      </c>
      <c r="C502" s="12">
        <v>44393</v>
      </c>
      <c r="D502" s="11" t="s">
        <v>10</v>
      </c>
      <c r="E502" s="11" t="s">
        <v>1032</v>
      </c>
      <c r="F502" s="11" t="s">
        <v>30</v>
      </c>
      <c r="G502" s="11" t="s">
        <v>23</v>
      </c>
      <c r="H502" s="11" t="s">
        <v>14</v>
      </c>
      <c r="I502" s="12" t="str">
        <f>IFERROR(((VLOOKUP(D502,#REF!,2,FALSE))+C502)+IF(#REF!="SIM",7,0)+IF(D502="PROGRAMADA","ERRO",0)," ")</f>
        <v xml:space="preserve"> </v>
      </c>
    </row>
    <row r="503" spans="1:9" ht="14.25" hidden="1" customHeight="1">
      <c r="A503" s="10" t="s">
        <v>1033</v>
      </c>
      <c r="B503" s="11" t="s">
        <v>9</v>
      </c>
      <c r="C503" s="12">
        <v>44393</v>
      </c>
      <c r="D503" s="11" t="s">
        <v>28</v>
      </c>
      <c r="E503" s="11" t="s">
        <v>1034</v>
      </c>
      <c r="F503" s="11" t="s">
        <v>30</v>
      </c>
      <c r="G503" s="11" t="s">
        <v>23</v>
      </c>
      <c r="H503" s="11" t="s">
        <v>14</v>
      </c>
      <c r="I503" s="12" t="str">
        <f>IFERROR(((VLOOKUP(D503,#REF!,2,FALSE))+C503)+IF(#REF!="SIM",7,0)+IF(D503="PROGRAMADA","ERRO",0)," ")</f>
        <v xml:space="preserve"> </v>
      </c>
    </row>
    <row r="504" spans="1:9" ht="14.25" hidden="1" customHeight="1">
      <c r="A504" s="10" t="s">
        <v>1035</v>
      </c>
      <c r="B504" s="11" t="s">
        <v>9</v>
      </c>
      <c r="C504" s="12">
        <v>44393</v>
      </c>
      <c r="D504" s="11" t="s">
        <v>10</v>
      </c>
      <c r="E504" s="11" t="s">
        <v>1036</v>
      </c>
      <c r="F504" s="11" t="s">
        <v>34</v>
      </c>
      <c r="G504" s="11" t="s">
        <v>23</v>
      </c>
      <c r="H504" s="11" t="s">
        <v>14</v>
      </c>
      <c r="I504" s="12" t="str">
        <f>IFERROR(((VLOOKUP(D504,#REF!,2,FALSE))+C504)+IF(#REF!="SIM",7,0)+IF(D504="PROGRAMADA","ERRO",0)," ")</f>
        <v xml:space="preserve"> </v>
      </c>
    </row>
    <row r="505" spans="1:9" ht="14.25" hidden="1" customHeight="1">
      <c r="A505" s="10" t="s">
        <v>1037</v>
      </c>
      <c r="B505" s="11" t="s">
        <v>9</v>
      </c>
      <c r="C505" s="12">
        <v>44393</v>
      </c>
      <c r="D505" s="11" t="s">
        <v>10</v>
      </c>
      <c r="E505" s="11" t="s">
        <v>1038</v>
      </c>
      <c r="F505" s="11" t="s">
        <v>34</v>
      </c>
      <c r="G505" s="11" t="s">
        <v>13</v>
      </c>
      <c r="H505" s="11" t="s">
        <v>14</v>
      </c>
      <c r="I505" s="12" t="str">
        <f>IFERROR(((VLOOKUP(D505,#REF!,2,FALSE))+C505)+IF(#REF!="SIM",7,0)+IF(D505="PROGRAMADA","ERRO",0)," ")</f>
        <v xml:space="preserve"> </v>
      </c>
    </row>
    <row r="506" spans="1:9" ht="14.25" hidden="1" customHeight="1">
      <c r="A506" s="10" t="s">
        <v>1039</v>
      </c>
      <c r="B506" s="11" t="s">
        <v>9</v>
      </c>
      <c r="C506" s="12">
        <v>44393</v>
      </c>
      <c r="D506" s="11" t="s">
        <v>10</v>
      </c>
      <c r="E506" s="11" t="s">
        <v>1040</v>
      </c>
      <c r="F506" s="11" t="s">
        <v>22</v>
      </c>
      <c r="G506" s="11" t="s">
        <v>49</v>
      </c>
      <c r="H506" s="11" t="s">
        <v>14</v>
      </c>
      <c r="I506" s="12">
        <v>44424</v>
      </c>
    </row>
    <row r="507" spans="1:9" ht="14.25" hidden="1" customHeight="1">
      <c r="A507" s="10" t="s">
        <v>1041</v>
      </c>
      <c r="B507" s="11" t="s">
        <v>9</v>
      </c>
      <c r="C507" s="12">
        <v>44393</v>
      </c>
      <c r="D507" s="11" t="s">
        <v>28</v>
      </c>
      <c r="E507" s="11" t="s">
        <v>1042</v>
      </c>
      <c r="F507" s="11" t="s">
        <v>22</v>
      </c>
      <c r="G507" s="11" t="s">
        <v>13</v>
      </c>
      <c r="H507" s="11" t="s">
        <v>14</v>
      </c>
      <c r="I507" s="12" t="str">
        <f>IFERROR(((VLOOKUP(D507,#REF!,2,FALSE))+C507)+IF(#REF!="SIM",7,0)+IF(D507="PROGRAMADA","ERRO",0)," ")</f>
        <v xml:space="preserve"> </v>
      </c>
    </row>
    <row r="508" spans="1:9" ht="14.25" hidden="1" customHeight="1">
      <c r="A508" s="10" t="s">
        <v>1043</v>
      </c>
      <c r="B508" s="11" t="s">
        <v>9</v>
      </c>
      <c r="C508" s="12">
        <v>44393</v>
      </c>
      <c r="D508" s="11" t="s">
        <v>32</v>
      </c>
      <c r="E508" s="11" t="s">
        <v>1044</v>
      </c>
      <c r="F508" s="11" t="s">
        <v>22</v>
      </c>
      <c r="G508" s="11" t="s">
        <v>116</v>
      </c>
      <c r="H508" s="11" t="s">
        <v>14</v>
      </c>
      <c r="I508" s="12">
        <v>44456</v>
      </c>
    </row>
    <row r="509" spans="1:9" ht="14.25" hidden="1" customHeight="1">
      <c r="A509" s="10" t="s">
        <v>1045</v>
      </c>
      <c r="B509" s="11" t="s">
        <v>9</v>
      </c>
      <c r="C509" s="12">
        <v>44393</v>
      </c>
      <c r="D509" s="11" t="s">
        <v>10</v>
      </c>
      <c r="E509" s="11" t="s">
        <v>1046</v>
      </c>
      <c r="F509" s="11" t="s">
        <v>22</v>
      </c>
      <c r="G509" s="11" t="s">
        <v>288</v>
      </c>
      <c r="H509" s="11" t="s">
        <v>14</v>
      </c>
      <c r="I509" s="12" t="str">
        <f>IFERROR(((VLOOKUP(D509,#REF!,2,FALSE))+C509)+IF(#REF!="SIM",7,0)+IF(D509="PROGRAMADA","ERRO",0)," ")</f>
        <v xml:space="preserve"> </v>
      </c>
    </row>
    <row r="510" spans="1:9" ht="14.25" hidden="1" customHeight="1">
      <c r="A510" s="10" t="s">
        <v>1047</v>
      </c>
      <c r="B510" s="11" t="s">
        <v>9</v>
      </c>
      <c r="C510" s="12">
        <v>44396</v>
      </c>
      <c r="D510" s="11" t="s">
        <v>10</v>
      </c>
      <c r="E510" s="11" t="s">
        <v>1048</v>
      </c>
      <c r="F510" s="11" t="s">
        <v>22</v>
      </c>
      <c r="G510" s="11" t="s">
        <v>116</v>
      </c>
      <c r="H510" s="11" t="s">
        <v>14</v>
      </c>
      <c r="I510" s="12" t="str">
        <f>IFERROR(((VLOOKUP(D510,#REF!,2,FALSE))+C510)+IF(#REF!="SIM",7,0)+IF(D510="PROGRAMADA","ERRO",0)," ")</f>
        <v xml:space="preserve"> </v>
      </c>
    </row>
    <row r="511" spans="1:9" ht="14.25" hidden="1" customHeight="1">
      <c r="A511" s="10" t="s">
        <v>1049</v>
      </c>
      <c r="B511" s="11" t="s">
        <v>9</v>
      </c>
      <c r="C511" s="12">
        <v>44396</v>
      </c>
      <c r="D511" s="11" t="s">
        <v>10</v>
      </c>
      <c r="E511" s="11" t="s">
        <v>1050</v>
      </c>
      <c r="F511" s="11" t="s">
        <v>34</v>
      </c>
      <c r="G511" s="11" t="s">
        <v>13</v>
      </c>
      <c r="H511" s="11" t="s">
        <v>14</v>
      </c>
      <c r="I511" s="12" t="str">
        <f>IFERROR(((VLOOKUP(D511,#REF!,2,FALSE))+C511)+IF(#REF!="SIM",7,0)+IF(D511="PROGRAMADA","ERRO",0)," ")</f>
        <v xml:space="preserve"> </v>
      </c>
    </row>
    <row r="512" spans="1:9" ht="14.25" hidden="1" customHeight="1">
      <c r="A512" s="10" t="s">
        <v>1051</v>
      </c>
      <c r="B512" s="11" t="s">
        <v>9</v>
      </c>
      <c r="C512" s="12">
        <v>44396</v>
      </c>
      <c r="D512" s="11" t="s">
        <v>10</v>
      </c>
      <c r="E512" s="11" t="s">
        <v>1052</v>
      </c>
      <c r="F512" s="11" t="s">
        <v>34</v>
      </c>
      <c r="G512" s="11" t="s">
        <v>13</v>
      </c>
      <c r="H512" s="11" t="s">
        <v>14</v>
      </c>
      <c r="I512" s="12" t="str">
        <f>IFERROR(((VLOOKUP(D512,#REF!,2,FALSE))+C512)+IF(#REF!="SIM",7,0)+IF(D512="PROGRAMADA","ERRO",0)," ")</f>
        <v xml:space="preserve"> </v>
      </c>
    </row>
    <row r="513" spans="1:9" ht="14.25" hidden="1" customHeight="1">
      <c r="A513" s="10" t="s">
        <v>1053</v>
      </c>
      <c r="B513" s="11" t="s">
        <v>9</v>
      </c>
      <c r="C513" s="12">
        <v>44396</v>
      </c>
      <c r="D513" s="11" t="s">
        <v>32</v>
      </c>
      <c r="E513" s="11" t="s">
        <v>1054</v>
      </c>
      <c r="F513" s="11" t="s">
        <v>22</v>
      </c>
      <c r="G513" s="11" t="s">
        <v>13</v>
      </c>
      <c r="H513" s="11" t="s">
        <v>14</v>
      </c>
      <c r="I513" s="12">
        <v>44447</v>
      </c>
    </row>
    <row r="514" spans="1:9" ht="14.25" hidden="1" customHeight="1">
      <c r="A514" s="10" t="s">
        <v>1055</v>
      </c>
      <c r="B514" s="11" t="s">
        <v>9</v>
      </c>
      <c r="C514" s="12">
        <v>44396</v>
      </c>
      <c r="D514" s="11" t="s">
        <v>32</v>
      </c>
      <c r="E514" s="11" t="s">
        <v>1056</v>
      </c>
      <c r="F514" s="11" t="s">
        <v>22</v>
      </c>
      <c r="G514" s="11" t="s">
        <v>13</v>
      </c>
      <c r="H514" s="11" t="s">
        <v>14</v>
      </c>
      <c r="I514" s="12">
        <v>44484</v>
      </c>
    </row>
    <row r="515" spans="1:9" ht="14.25" hidden="1" customHeight="1">
      <c r="A515" s="10" t="s">
        <v>1057</v>
      </c>
      <c r="B515" s="11" t="s">
        <v>9</v>
      </c>
      <c r="C515" s="12">
        <v>44396</v>
      </c>
      <c r="D515" s="11" t="s">
        <v>16</v>
      </c>
      <c r="E515" s="11" t="s">
        <v>1058</v>
      </c>
      <c r="F515" s="11" t="s">
        <v>146</v>
      </c>
      <c r="G515" s="11" t="s">
        <v>13</v>
      </c>
      <c r="H515" s="11" t="s">
        <v>14</v>
      </c>
      <c r="I515" s="12" t="str">
        <f>IFERROR(((VLOOKUP(D515,#REF!,2,FALSE))+C515)+IF(#REF!="SIM",7,0)+IF(D515="PROGRAMADA","ERRO",0)," ")</f>
        <v xml:space="preserve"> </v>
      </c>
    </row>
    <row r="516" spans="1:9" ht="14.25" hidden="1" customHeight="1">
      <c r="A516" s="10" t="s">
        <v>1059</v>
      </c>
      <c r="B516" s="11" t="s">
        <v>9</v>
      </c>
      <c r="C516" s="12">
        <v>44397</v>
      </c>
      <c r="D516" s="11" t="s">
        <v>10</v>
      </c>
      <c r="E516" s="11" t="s">
        <v>1060</v>
      </c>
      <c r="F516" s="11" t="s">
        <v>34</v>
      </c>
      <c r="G516" s="11" t="s">
        <v>23</v>
      </c>
      <c r="H516" s="11" t="s">
        <v>14</v>
      </c>
      <c r="I516" s="12" t="str">
        <f>IFERROR(((VLOOKUP(D516,#REF!,2,FALSE))+C516)+IF(#REF!="SIM",7,0)+IF(D516="PROGRAMADA","ERRO",0)," ")</f>
        <v xml:space="preserve"> </v>
      </c>
    </row>
    <row r="517" spans="1:9" ht="14.25" hidden="1" customHeight="1">
      <c r="A517" s="10" t="s">
        <v>1061</v>
      </c>
      <c r="B517" s="11" t="s">
        <v>9</v>
      </c>
      <c r="C517" s="12">
        <v>44397</v>
      </c>
      <c r="D517" s="11" t="s">
        <v>10</v>
      </c>
      <c r="E517" s="11" t="s">
        <v>1062</v>
      </c>
      <c r="F517" s="11" t="s">
        <v>34</v>
      </c>
      <c r="G517" s="11" t="s">
        <v>26</v>
      </c>
      <c r="H517" s="11" t="s">
        <v>14</v>
      </c>
      <c r="I517" s="12" t="str">
        <f>IFERROR(((VLOOKUP(D517,#REF!,2,FALSE))+C517)+IF(#REF!="SIM",7,0)+IF(D517="PROGRAMADA","ERRO",0)," ")</f>
        <v xml:space="preserve"> </v>
      </c>
    </row>
    <row r="518" spans="1:9" ht="14.25" hidden="1" customHeight="1">
      <c r="A518" s="10" t="s">
        <v>1063</v>
      </c>
      <c r="B518" s="11" t="s">
        <v>9</v>
      </c>
      <c r="C518" s="12">
        <v>44397</v>
      </c>
      <c r="D518" s="11" t="s">
        <v>10</v>
      </c>
      <c r="E518" s="11" t="s">
        <v>1064</v>
      </c>
      <c r="F518" s="11" t="s">
        <v>34</v>
      </c>
      <c r="G518" s="11" t="s">
        <v>26</v>
      </c>
      <c r="H518" s="11" t="s">
        <v>14</v>
      </c>
      <c r="I518" s="12" t="str">
        <f>IFERROR(((VLOOKUP(D518,#REF!,2,FALSE))+C518)+IF(#REF!="SIM",7,0)+IF(D518="PROGRAMADA","ERRO",0)," ")</f>
        <v xml:space="preserve"> </v>
      </c>
    </row>
    <row r="519" spans="1:9" ht="14.25" hidden="1" customHeight="1">
      <c r="A519" s="10" t="s">
        <v>1065</v>
      </c>
      <c r="B519" s="11" t="s">
        <v>9</v>
      </c>
      <c r="C519" s="12">
        <v>44397</v>
      </c>
      <c r="D519" s="11" t="s">
        <v>10</v>
      </c>
      <c r="E519" s="11" t="s">
        <v>1066</v>
      </c>
      <c r="F519" s="11" t="s">
        <v>34</v>
      </c>
      <c r="G519" s="11" t="s">
        <v>23</v>
      </c>
      <c r="H519" s="11" t="s">
        <v>14</v>
      </c>
      <c r="I519" s="12" t="str">
        <f>IFERROR(((VLOOKUP(D519,#REF!,2,FALSE))+C519)+IF(#REF!="SIM",7,0)+IF(D519="PROGRAMADA","ERRO",0)," ")</f>
        <v xml:space="preserve"> </v>
      </c>
    </row>
    <row r="520" spans="1:9" ht="14.25" hidden="1" customHeight="1">
      <c r="A520" s="10" t="s">
        <v>1067</v>
      </c>
      <c r="B520" s="11" t="s">
        <v>9</v>
      </c>
      <c r="C520" s="12">
        <v>44397</v>
      </c>
      <c r="D520" s="11" t="s">
        <v>10</v>
      </c>
      <c r="E520" s="11" t="s">
        <v>1068</v>
      </c>
      <c r="F520" s="11" t="s">
        <v>30</v>
      </c>
      <c r="G520" s="11" t="s">
        <v>26</v>
      </c>
      <c r="H520" s="11" t="s">
        <v>14</v>
      </c>
      <c r="I520" s="12" t="str">
        <f>IFERROR(((VLOOKUP(D520,#REF!,2,FALSE))+C520)+IF(#REF!="SIM",7,0)+IF(D520="PROGRAMADA","ERRO",0)," ")</f>
        <v xml:space="preserve"> </v>
      </c>
    </row>
    <row r="521" spans="1:9" ht="14.25" hidden="1" customHeight="1">
      <c r="A521" s="10" t="s">
        <v>1069</v>
      </c>
      <c r="B521" s="11" t="s">
        <v>9</v>
      </c>
      <c r="C521" s="12">
        <v>44397</v>
      </c>
      <c r="D521" s="11" t="s">
        <v>10</v>
      </c>
      <c r="E521" s="11" t="s">
        <v>1070</v>
      </c>
      <c r="F521" s="11" t="s">
        <v>30</v>
      </c>
      <c r="G521" s="11" t="s">
        <v>26</v>
      </c>
      <c r="H521" s="11" t="s">
        <v>14</v>
      </c>
      <c r="I521" s="12" t="str">
        <f>IFERROR(((VLOOKUP(D521,#REF!,2,FALSE))+C521)+IF(#REF!="SIM",7,0)+IF(D521="PROGRAMADA","ERRO",0)," ")</f>
        <v xml:space="preserve"> </v>
      </c>
    </row>
    <row r="522" spans="1:9" ht="14.25" hidden="1" customHeight="1">
      <c r="A522" s="10" t="s">
        <v>1071</v>
      </c>
      <c r="B522" s="11" t="s">
        <v>9</v>
      </c>
      <c r="C522" s="12">
        <v>44397</v>
      </c>
      <c r="D522" s="11" t="s">
        <v>10</v>
      </c>
      <c r="E522" s="11" t="s">
        <v>1072</v>
      </c>
      <c r="F522" s="11" t="s">
        <v>30</v>
      </c>
      <c r="G522" s="11" t="s">
        <v>23</v>
      </c>
      <c r="H522" s="11" t="s">
        <v>14</v>
      </c>
      <c r="I522" s="12" t="str">
        <f>IFERROR(((VLOOKUP(D522,#REF!,2,FALSE))+C522)+IF(#REF!="SIM",7,0)+IF(D522="PROGRAMADA","ERRO",0)," ")</f>
        <v xml:space="preserve"> </v>
      </c>
    </row>
    <row r="523" spans="1:9" ht="14.25" hidden="1" customHeight="1">
      <c r="A523" s="10" t="s">
        <v>1073</v>
      </c>
      <c r="B523" s="11" t="s">
        <v>9</v>
      </c>
      <c r="C523" s="12">
        <v>44397</v>
      </c>
      <c r="D523" s="11" t="s">
        <v>10</v>
      </c>
      <c r="E523" s="11" t="s">
        <v>1074</v>
      </c>
      <c r="F523" s="11" t="s">
        <v>34</v>
      </c>
      <c r="G523" s="11" t="s">
        <v>23</v>
      </c>
      <c r="H523" s="11" t="s">
        <v>14</v>
      </c>
      <c r="I523" s="12" t="str">
        <f>IFERROR(((VLOOKUP(D523,#REF!,2,FALSE))+C523)+IF(#REF!="SIM",7,0)+IF(D523="PROGRAMADA","ERRO",0)," ")</f>
        <v xml:space="preserve"> </v>
      </c>
    </row>
    <row r="524" spans="1:9" ht="14.25" hidden="1" customHeight="1">
      <c r="A524" s="10" t="s">
        <v>1075</v>
      </c>
      <c r="B524" s="11" t="s">
        <v>9</v>
      </c>
      <c r="C524" s="12">
        <v>44397</v>
      </c>
      <c r="D524" s="11" t="s">
        <v>10</v>
      </c>
      <c r="E524" s="11" t="s">
        <v>1076</v>
      </c>
      <c r="F524" s="11" t="s">
        <v>34</v>
      </c>
      <c r="G524" s="11" t="s">
        <v>23</v>
      </c>
      <c r="H524" s="11" t="s">
        <v>14</v>
      </c>
      <c r="I524" s="12" t="str">
        <f>IFERROR(((VLOOKUP(D524,#REF!,2,FALSE))+C524)+IF(#REF!="SIM",7,0)+IF(D524="PROGRAMADA","ERRO",0)," ")</f>
        <v xml:space="preserve"> </v>
      </c>
    </row>
    <row r="525" spans="1:9" ht="14.25" hidden="1" customHeight="1">
      <c r="A525" s="10" t="s">
        <v>1077</v>
      </c>
      <c r="B525" s="11" t="s">
        <v>9</v>
      </c>
      <c r="C525" s="12">
        <v>44397</v>
      </c>
      <c r="D525" s="11" t="s">
        <v>10</v>
      </c>
      <c r="E525" s="11" t="s">
        <v>1078</v>
      </c>
      <c r="F525" s="11" t="s">
        <v>22</v>
      </c>
      <c r="G525" s="11" t="s">
        <v>23</v>
      </c>
      <c r="H525" s="11" t="s">
        <v>14</v>
      </c>
      <c r="I525" s="12" t="str">
        <f>IFERROR(((VLOOKUP(D525,#REF!,2,FALSE))+C525)+IF(#REF!="SIM",7,0)+IF(D525="PROGRAMADA","ERRO",0)," ")</f>
        <v xml:space="preserve"> </v>
      </c>
    </row>
    <row r="526" spans="1:9" ht="14.25" hidden="1" customHeight="1">
      <c r="A526" s="10" t="s">
        <v>1079</v>
      </c>
      <c r="B526" s="11" t="s">
        <v>9</v>
      </c>
      <c r="C526" s="12">
        <v>44397</v>
      </c>
      <c r="D526" s="11" t="s">
        <v>10</v>
      </c>
      <c r="E526" s="11" t="s">
        <v>1080</v>
      </c>
      <c r="F526" s="11" t="s">
        <v>34</v>
      </c>
      <c r="G526" s="11" t="s">
        <v>23</v>
      </c>
      <c r="H526" s="11" t="s">
        <v>14</v>
      </c>
      <c r="I526" s="12" t="str">
        <f>IFERROR(((VLOOKUP(D526,#REF!,2,FALSE))+C526)+IF(#REF!="SIM",7,0)+IF(D526="PROGRAMADA","ERRO",0)," ")</f>
        <v xml:space="preserve"> </v>
      </c>
    </row>
    <row r="527" spans="1:9" ht="14.25" hidden="1" customHeight="1">
      <c r="A527" s="10" t="s">
        <v>1081</v>
      </c>
      <c r="B527" s="11" t="s">
        <v>9</v>
      </c>
      <c r="C527" s="12">
        <v>44397</v>
      </c>
      <c r="D527" s="11" t="s">
        <v>10</v>
      </c>
      <c r="E527" s="11" t="s">
        <v>1082</v>
      </c>
      <c r="F527" s="11" t="s">
        <v>34</v>
      </c>
      <c r="G527" s="11" t="s">
        <v>26</v>
      </c>
      <c r="H527" s="11" t="s">
        <v>14</v>
      </c>
      <c r="I527" s="12" t="str">
        <f>IFERROR(((VLOOKUP(D527,#REF!,2,FALSE))+C527)+IF(#REF!="SIM",7,0)+IF(D527="PROGRAMADA","ERRO",0)," ")</f>
        <v xml:space="preserve"> </v>
      </c>
    </row>
    <row r="528" spans="1:9" ht="14.25" hidden="1" customHeight="1">
      <c r="A528" s="10" t="s">
        <v>1083</v>
      </c>
      <c r="B528" s="11" t="s">
        <v>9</v>
      </c>
      <c r="C528" s="12">
        <v>44398</v>
      </c>
      <c r="D528" s="11" t="s">
        <v>10</v>
      </c>
      <c r="E528" s="11" t="s">
        <v>1084</v>
      </c>
      <c r="F528" s="11" t="s">
        <v>34</v>
      </c>
      <c r="G528" s="11" t="s">
        <v>23</v>
      </c>
      <c r="H528" s="11" t="s">
        <v>14</v>
      </c>
      <c r="I528" s="12" t="str">
        <f>IFERROR(((VLOOKUP(D528,#REF!,2,FALSE))+C528)+IF(#REF!="SIM",7,0)+IF(D528="PROGRAMADA","ERRO",0)," ")</f>
        <v xml:space="preserve"> </v>
      </c>
    </row>
    <row r="529" spans="1:9" ht="14.25" hidden="1" customHeight="1">
      <c r="A529" s="10" t="s">
        <v>1085</v>
      </c>
      <c r="B529" s="11" t="s">
        <v>9</v>
      </c>
      <c r="C529" s="12">
        <v>44398</v>
      </c>
      <c r="D529" s="11" t="s">
        <v>28</v>
      </c>
      <c r="E529" s="11" t="s">
        <v>1086</v>
      </c>
      <c r="F529" s="11" t="s">
        <v>459</v>
      </c>
      <c r="G529" s="11" t="s">
        <v>26</v>
      </c>
      <c r="H529" s="11" t="s">
        <v>14</v>
      </c>
      <c r="I529" s="12" t="str">
        <f>IFERROR(((VLOOKUP(D529,#REF!,2,FALSE))+C529)+IF(#REF!="SIM",7,0)+IF(D529="PROGRAMADA","ERRO",0)," ")</f>
        <v xml:space="preserve"> </v>
      </c>
    </row>
    <row r="530" spans="1:9" ht="14.25" hidden="1" customHeight="1">
      <c r="A530" s="10" t="s">
        <v>1087</v>
      </c>
      <c r="B530" s="11" t="s">
        <v>9</v>
      </c>
      <c r="C530" s="12">
        <v>44398</v>
      </c>
      <c r="D530" s="11" t="s">
        <v>28</v>
      </c>
      <c r="E530" s="11" t="s">
        <v>1088</v>
      </c>
      <c r="F530" s="11" t="s">
        <v>459</v>
      </c>
      <c r="G530" s="11" t="s">
        <v>26</v>
      </c>
      <c r="H530" s="11" t="s">
        <v>14</v>
      </c>
      <c r="I530" s="12" t="str">
        <f>IFERROR(((VLOOKUP(D530,#REF!,2,FALSE))+C530)+IF(#REF!="SIM",7,0)+IF(D530="PROGRAMADA","ERRO",0)," ")</f>
        <v xml:space="preserve"> </v>
      </c>
    </row>
    <row r="531" spans="1:9" ht="14.25" hidden="1" customHeight="1">
      <c r="A531" s="10" t="s">
        <v>1089</v>
      </c>
      <c r="B531" s="11" t="s">
        <v>9</v>
      </c>
      <c r="C531" s="12">
        <v>44398</v>
      </c>
      <c r="D531" s="11" t="s">
        <v>28</v>
      </c>
      <c r="E531" s="11" t="s">
        <v>1090</v>
      </c>
      <c r="F531" s="11" t="s">
        <v>459</v>
      </c>
      <c r="G531" s="11" t="s">
        <v>49</v>
      </c>
      <c r="H531" s="11" t="s">
        <v>14</v>
      </c>
      <c r="I531" s="12" t="str">
        <f>IFERROR(((VLOOKUP(D531,#REF!,2,FALSE))+C531)+IF(#REF!="SIM",7,0)+IF(D531="PROGRAMADA","ERRO",0)," ")</f>
        <v xml:space="preserve"> </v>
      </c>
    </row>
    <row r="532" spans="1:9" ht="14.25" hidden="1" customHeight="1">
      <c r="A532" s="10" t="s">
        <v>1091</v>
      </c>
      <c r="B532" s="11" t="s">
        <v>9</v>
      </c>
      <c r="C532" s="12">
        <v>44398</v>
      </c>
      <c r="D532" s="11" t="s">
        <v>32</v>
      </c>
      <c r="E532" s="11" t="s">
        <v>1092</v>
      </c>
      <c r="F532" s="11" t="s">
        <v>18</v>
      </c>
      <c r="G532" s="11" t="s">
        <v>19</v>
      </c>
      <c r="H532" s="11" t="s">
        <v>14</v>
      </c>
      <c r="I532" s="12">
        <v>44414</v>
      </c>
    </row>
    <row r="533" spans="1:9" ht="14.25" hidden="1" customHeight="1">
      <c r="A533" s="10" t="s">
        <v>1093</v>
      </c>
      <c r="B533" s="11" t="s">
        <v>9</v>
      </c>
      <c r="C533" s="12">
        <v>44398</v>
      </c>
      <c r="D533" s="11" t="s">
        <v>28</v>
      </c>
      <c r="E533" s="11" t="s">
        <v>1094</v>
      </c>
      <c r="F533" s="11" t="s">
        <v>34</v>
      </c>
      <c r="G533" s="11" t="s">
        <v>128</v>
      </c>
      <c r="H533" s="11" t="s">
        <v>14</v>
      </c>
      <c r="I533" s="12" t="str">
        <f>IFERROR(((VLOOKUP(D533,#REF!,2,FALSE))+C533)+IF(#REF!="SIM",7,0)+IF(D533="PROGRAMADA","ERRO",0)," ")</f>
        <v xml:space="preserve"> </v>
      </c>
    </row>
    <row r="534" spans="1:9" ht="14.25" hidden="1" customHeight="1">
      <c r="A534" s="10" t="s">
        <v>1095</v>
      </c>
      <c r="B534" s="11" t="s">
        <v>9</v>
      </c>
      <c r="C534" s="12">
        <v>44398</v>
      </c>
      <c r="D534" s="11" t="s">
        <v>16</v>
      </c>
      <c r="E534" s="11" t="s">
        <v>1096</v>
      </c>
      <c r="F534" s="11" t="s">
        <v>12</v>
      </c>
      <c r="G534" s="11" t="s">
        <v>26</v>
      </c>
      <c r="H534" s="11" t="s">
        <v>14</v>
      </c>
      <c r="I534" s="12" t="str">
        <f>IFERROR(((VLOOKUP(D534,#REF!,2,FALSE))+C534)+IF(#REF!="SIM",7,0)+IF(D534="PROGRAMADA","ERRO",0)," ")</f>
        <v xml:space="preserve"> </v>
      </c>
    </row>
    <row r="535" spans="1:9" ht="14.25" hidden="1" customHeight="1">
      <c r="A535" s="10" t="s">
        <v>1097</v>
      </c>
      <c r="B535" s="11" t="s">
        <v>9</v>
      </c>
      <c r="C535" s="12">
        <v>44399</v>
      </c>
      <c r="D535" s="11" t="s">
        <v>28</v>
      </c>
      <c r="E535" s="11" t="s">
        <v>1098</v>
      </c>
      <c r="F535" s="11" t="s">
        <v>34</v>
      </c>
      <c r="G535" s="11" t="s">
        <v>26</v>
      </c>
      <c r="H535" s="11" t="s">
        <v>14</v>
      </c>
      <c r="I535" s="12" t="str">
        <f>IFERROR(((VLOOKUP(D535,#REF!,2,FALSE))+C535)+IF(#REF!="SIM",7,0)+IF(D535="PROGRAMADA","ERRO",0)," ")</f>
        <v xml:space="preserve"> </v>
      </c>
    </row>
    <row r="536" spans="1:9" ht="14.25" hidden="1" customHeight="1">
      <c r="A536" s="10" t="s">
        <v>1099</v>
      </c>
      <c r="B536" s="11" t="s">
        <v>9</v>
      </c>
      <c r="C536" s="12">
        <v>44399</v>
      </c>
      <c r="D536" s="11" t="s">
        <v>10</v>
      </c>
      <c r="E536" s="11" t="s">
        <v>1100</v>
      </c>
      <c r="F536" s="11" t="s">
        <v>30</v>
      </c>
      <c r="G536" s="11" t="s">
        <v>23</v>
      </c>
      <c r="H536" s="11" t="s">
        <v>14</v>
      </c>
      <c r="I536" s="12">
        <v>44448</v>
      </c>
    </row>
    <row r="537" spans="1:9" ht="14.25" hidden="1" customHeight="1">
      <c r="A537" s="10" t="s">
        <v>1101</v>
      </c>
      <c r="B537" s="11" t="s">
        <v>9</v>
      </c>
      <c r="C537" s="12">
        <v>44399</v>
      </c>
      <c r="D537" s="11" t="s">
        <v>10</v>
      </c>
      <c r="E537" s="11" t="s">
        <v>1102</v>
      </c>
      <c r="F537" s="11" t="s">
        <v>30</v>
      </c>
      <c r="G537" s="11" t="s">
        <v>49</v>
      </c>
      <c r="H537" s="11" t="s">
        <v>14</v>
      </c>
      <c r="I537" s="12" t="str">
        <f>IFERROR(((VLOOKUP(D537,#REF!,2,FALSE))+C537)+IF(#REF!="SIM",7,0)+IF(D537="PROGRAMADA","ERRO",0)," ")</f>
        <v xml:space="preserve"> </v>
      </c>
    </row>
    <row r="538" spans="1:9" ht="14.25" hidden="1" customHeight="1">
      <c r="A538" s="10" t="s">
        <v>1103</v>
      </c>
      <c r="B538" s="11" t="s">
        <v>9</v>
      </c>
      <c r="C538" s="12">
        <v>44399</v>
      </c>
      <c r="D538" s="11" t="s">
        <v>10</v>
      </c>
      <c r="E538" s="11" t="s">
        <v>1104</v>
      </c>
      <c r="F538" s="11" t="s">
        <v>30</v>
      </c>
      <c r="G538" s="11" t="s">
        <v>288</v>
      </c>
      <c r="H538" s="11" t="s">
        <v>14</v>
      </c>
      <c r="I538" s="12" t="str">
        <f>IFERROR(((VLOOKUP(D538,#REF!,2,FALSE))+C538)+IF(#REF!="SIM",7,0)+IF(D538="PROGRAMADA","ERRO",0)," ")</f>
        <v xml:space="preserve"> </v>
      </c>
    </row>
    <row r="539" spans="1:9" ht="14.25" hidden="1" customHeight="1">
      <c r="A539" s="10" t="s">
        <v>1105</v>
      </c>
      <c r="B539" s="11" t="s">
        <v>155</v>
      </c>
      <c r="C539" s="12">
        <v>44399</v>
      </c>
      <c r="D539" s="11" t="s">
        <v>28</v>
      </c>
      <c r="E539" s="11" t="s">
        <v>1106</v>
      </c>
      <c r="F539" s="11" t="s">
        <v>34</v>
      </c>
      <c r="G539" s="11" t="s">
        <v>26</v>
      </c>
      <c r="H539" s="11" t="s">
        <v>157</v>
      </c>
      <c r="I539" s="12" t="str">
        <f>IFERROR(((VLOOKUP(D539,#REF!,2,FALSE))+C539)+IF(#REF!="SIM",7,0)+IF(D539="PROGRAMADA","ERRO",0)," ")</f>
        <v xml:space="preserve"> </v>
      </c>
    </row>
    <row r="540" spans="1:9" ht="14.25" hidden="1" customHeight="1">
      <c r="A540" s="10" t="s">
        <v>1107</v>
      </c>
      <c r="B540" s="11" t="s">
        <v>155</v>
      </c>
      <c r="C540" s="12">
        <v>44400</v>
      </c>
      <c r="D540" s="11" t="s">
        <v>32</v>
      </c>
      <c r="E540" s="11" t="s">
        <v>1108</v>
      </c>
      <c r="F540" s="11" t="s">
        <v>30</v>
      </c>
      <c r="G540" s="11" t="s">
        <v>116</v>
      </c>
      <c r="H540" s="11" t="s">
        <v>157</v>
      </c>
      <c r="I540" s="12">
        <v>44412</v>
      </c>
    </row>
    <row r="541" spans="1:9" ht="14.25" hidden="1" customHeight="1">
      <c r="A541" s="10" t="s">
        <v>1109</v>
      </c>
      <c r="B541" s="11" t="s">
        <v>9</v>
      </c>
      <c r="C541" s="12">
        <v>44400</v>
      </c>
      <c r="D541" s="11" t="s">
        <v>10</v>
      </c>
      <c r="E541" s="11" t="s">
        <v>1110</v>
      </c>
      <c r="F541" s="11" t="s">
        <v>30</v>
      </c>
      <c r="G541" s="11" t="s">
        <v>49</v>
      </c>
      <c r="H541" s="11" t="s">
        <v>14</v>
      </c>
      <c r="I541" s="12">
        <v>44427</v>
      </c>
    </row>
    <row r="542" spans="1:9" ht="14.25" hidden="1" customHeight="1">
      <c r="A542" s="10" t="s">
        <v>1111</v>
      </c>
      <c r="B542" s="11" t="s">
        <v>9</v>
      </c>
      <c r="C542" s="12">
        <v>44400</v>
      </c>
      <c r="D542" s="11" t="s">
        <v>10</v>
      </c>
      <c r="E542" s="11" t="s">
        <v>1112</v>
      </c>
      <c r="F542" s="11" t="s">
        <v>30</v>
      </c>
      <c r="G542" s="11" t="s">
        <v>13</v>
      </c>
      <c r="H542" s="11" t="s">
        <v>14</v>
      </c>
      <c r="I542" s="12" t="str">
        <f>IFERROR(((VLOOKUP(D542,#REF!,2,FALSE))+C542)+IF(#REF!="SIM",7,0)+IF(D542="PROGRAMADA","ERRO",0)," ")</f>
        <v xml:space="preserve"> </v>
      </c>
    </row>
    <row r="543" spans="1:9" ht="14.25" hidden="1" customHeight="1">
      <c r="A543" s="10" t="s">
        <v>1113</v>
      </c>
      <c r="B543" s="11" t="s">
        <v>9</v>
      </c>
      <c r="C543" s="12">
        <v>44405</v>
      </c>
      <c r="D543" s="11" t="s">
        <v>10</v>
      </c>
      <c r="E543" s="11" t="s">
        <v>1114</v>
      </c>
      <c r="F543" s="11" t="s">
        <v>22</v>
      </c>
      <c r="G543" s="11" t="s">
        <v>23</v>
      </c>
      <c r="H543" s="11" t="s">
        <v>14</v>
      </c>
      <c r="I543" s="12" t="str">
        <f>IFERROR(((VLOOKUP(D543,#REF!,2,FALSE))+C543)+IF(#REF!="SIM",7,0)+IF(D543="PROGRAMADA","ERRO",0)," ")</f>
        <v xml:space="preserve"> </v>
      </c>
    </row>
    <row r="544" spans="1:9" ht="14.25" hidden="1" customHeight="1">
      <c r="A544" s="10" t="s">
        <v>1115</v>
      </c>
      <c r="B544" s="11" t="s">
        <v>9</v>
      </c>
      <c r="C544" s="12">
        <v>44405</v>
      </c>
      <c r="D544" s="11" t="s">
        <v>28</v>
      </c>
      <c r="E544" s="11" t="s">
        <v>1116</v>
      </c>
      <c r="F544" s="11" t="s">
        <v>22</v>
      </c>
      <c r="G544" s="11" t="s">
        <v>49</v>
      </c>
      <c r="H544" s="11" t="s">
        <v>14</v>
      </c>
      <c r="I544" s="12" t="str">
        <f>IFERROR(((VLOOKUP(D544,#REF!,2,FALSE))+C544)+IF(#REF!="SIM",7,0)+IF(D544="PROGRAMADA","ERRO",0)," ")</f>
        <v xml:space="preserve"> </v>
      </c>
    </row>
    <row r="545" spans="1:9" ht="14.25" hidden="1" customHeight="1">
      <c r="A545" s="10" t="s">
        <v>1117</v>
      </c>
      <c r="B545" s="11" t="s">
        <v>9</v>
      </c>
      <c r="C545" s="12">
        <v>44407</v>
      </c>
      <c r="D545" s="11" t="s">
        <v>10</v>
      </c>
      <c r="E545" s="11" t="s">
        <v>1118</v>
      </c>
      <c r="F545" s="11" t="s">
        <v>18</v>
      </c>
      <c r="G545" s="11" t="s">
        <v>26</v>
      </c>
      <c r="H545" s="11" t="s">
        <v>14</v>
      </c>
      <c r="I545" s="12">
        <v>44434</v>
      </c>
    </row>
    <row r="546" spans="1:9" ht="14.25" hidden="1" customHeight="1">
      <c r="A546" s="10" t="s">
        <v>1119</v>
      </c>
      <c r="B546" s="11" t="s">
        <v>9</v>
      </c>
      <c r="C546" s="12">
        <v>44407</v>
      </c>
      <c r="D546" s="11" t="s">
        <v>10</v>
      </c>
      <c r="E546" s="11" t="s">
        <v>1120</v>
      </c>
      <c r="F546" s="11" t="s">
        <v>18</v>
      </c>
      <c r="G546" s="11" t="s">
        <v>26</v>
      </c>
      <c r="H546" s="11" t="s">
        <v>14</v>
      </c>
      <c r="I546" s="12" t="str">
        <f>IFERROR(((VLOOKUP(D546,#REF!,2,FALSE))+C546)+IF(#REF!="SIM",7,0)+IF(D546="PROGRAMADA","ERRO",0)," ")</f>
        <v xml:space="preserve"> </v>
      </c>
    </row>
    <row r="547" spans="1:9" ht="14.25" hidden="1" customHeight="1">
      <c r="A547" s="10" t="s">
        <v>1121</v>
      </c>
      <c r="B547" s="11" t="s">
        <v>9</v>
      </c>
      <c r="C547" s="12">
        <v>44410</v>
      </c>
      <c r="D547" s="11" t="s">
        <v>28</v>
      </c>
      <c r="E547" s="11" t="s">
        <v>1122</v>
      </c>
      <c r="F547" s="11" t="s">
        <v>30</v>
      </c>
      <c r="G547" s="11" t="s">
        <v>13</v>
      </c>
      <c r="H547" s="11" t="s">
        <v>14</v>
      </c>
      <c r="I547" s="12">
        <v>44432</v>
      </c>
    </row>
    <row r="548" spans="1:9" ht="14.25" hidden="1" customHeight="1">
      <c r="A548" s="10" t="s">
        <v>1123</v>
      </c>
      <c r="B548" s="11" t="s">
        <v>9</v>
      </c>
      <c r="C548" s="12">
        <v>44410</v>
      </c>
      <c r="D548" s="11" t="s">
        <v>28</v>
      </c>
      <c r="E548" s="11" t="s">
        <v>1124</v>
      </c>
      <c r="F548" s="11" t="s">
        <v>34</v>
      </c>
      <c r="G548" s="11" t="s">
        <v>23</v>
      </c>
      <c r="H548" s="11" t="s">
        <v>14</v>
      </c>
      <c r="I548" s="12" t="str">
        <f>IFERROR(((VLOOKUP(D548,#REF!,2,FALSE))+C548)+IF(#REF!="SIM",7,0)+IF(D548="PROGRAMADA","ERRO",0)," ")</f>
        <v xml:space="preserve"> </v>
      </c>
    </row>
    <row r="549" spans="1:9" ht="14.25" hidden="1" customHeight="1">
      <c r="A549" s="10" t="s">
        <v>1125</v>
      </c>
      <c r="B549" s="11" t="s">
        <v>9</v>
      </c>
      <c r="C549" s="12">
        <v>44411</v>
      </c>
      <c r="D549" s="11" t="s">
        <v>28</v>
      </c>
      <c r="E549" s="11" t="s">
        <v>1126</v>
      </c>
      <c r="F549" s="11" t="s">
        <v>18</v>
      </c>
      <c r="G549" s="11" t="s">
        <v>19</v>
      </c>
      <c r="H549" s="11" t="s">
        <v>14</v>
      </c>
      <c r="I549" s="12" t="str">
        <f>IFERROR(((VLOOKUP(D549,#REF!,2,FALSE))+C549)+IF(#REF!="SIM",7,0)+IF(D549="PROGRAMADA","ERRO",0)," ")</f>
        <v xml:space="preserve"> </v>
      </c>
    </row>
    <row r="550" spans="1:9" ht="14.25" hidden="1" customHeight="1">
      <c r="A550" s="10" t="s">
        <v>1127</v>
      </c>
      <c r="B550" s="11" t="s">
        <v>9</v>
      </c>
      <c r="C550" s="12">
        <v>44412</v>
      </c>
      <c r="D550" s="11" t="s">
        <v>10</v>
      </c>
      <c r="E550" s="11" t="s">
        <v>1128</v>
      </c>
      <c r="F550" s="11" t="s">
        <v>22</v>
      </c>
      <c r="G550" s="11" t="s">
        <v>13</v>
      </c>
      <c r="H550" s="11" t="s">
        <v>14</v>
      </c>
      <c r="I550" s="12" t="str">
        <f>IFERROR(((VLOOKUP(D550,#REF!,2,FALSE))+C550)+IF(#REF!="SIM",7,0)+IF(D550="PROGRAMADA","ERRO",0)," ")</f>
        <v xml:space="preserve"> </v>
      </c>
    </row>
    <row r="551" spans="1:9" ht="14.25" hidden="1" customHeight="1">
      <c r="A551" s="10" t="s">
        <v>1129</v>
      </c>
      <c r="B551" s="15" t="s">
        <v>9</v>
      </c>
      <c r="C551" s="12">
        <v>44412</v>
      </c>
      <c r="D551" s="11" t="s">
        <v>32</v>
      </c>
      <c r="E551" s="11" t="s">
        <v>1130</v>
      </c>
      <c r="F551" s="11" t="s">
        <v>34</v>
      </c>
      <c r="G551" s="11" t="s">
        <v>35</v>
      </c>
      <c r="H551" s="11" t="s">
        <v>14</v>
      </c>
      <c r="I551" s="12">
        <v>44452</v>
      </c>
    </row>
    <row r="552" spans="1:9" ht="14.25" hidden="1" customHeight="1">
      <c r="A552" s="10" t="s">
        <v>1131</v>
      </c>
      <c r="B552" s="11" t="s">
        <v>9</v>
      </c>
      <c r="C552" s="12">
        <v>44412</v>
      </c>
      <c r="D552" s="11" t="s">
        <v>10</v>
      </c>
      <c r="E552" s="11" t="s">
        <v>1132</v>
      </c>
      <c r="F552" s="11" t="s">
        <v>30</v>
      </c>
      <c r="G552" s="11" t="s">
        <v>149</v>
      </c>
      <c r="H552" s="11" t="s">
        <v>14</v>
      </c>
      <c r="I552" s="12" t="str">
        <f>IFERROR(((VLOOKUP(D552,#REF!,2,FALSE))+C552)+IF(#REF!="SIM",7,0)+IF(D552="PROGRAMADA","ERRO",0)," ")</f>
        <v xml:space="preserve"> </v>
      </c>
    </row>
    <row r="553" spans="1:9" ht="14.25" hidden="1" customHeight="1">
      <c r="A553" s="10" t="s">
        <v>1133</v>
      </c>
      <c r="B553" s="11" t="s">
        <v>9</v>
      </c>
      <c r="C553" s="12">
        <v>44412</v>
      </c>
      <c r="D553" s="11" t="s">
        <v>10</v>
      </c>
      <c r="E553" s="11" t="s">
        <v>1134</v>
      </c>
      <c r="F553" s="11" t="s">
        <v>30</v>
      </c>
      <c r="G553" s="11" t="s">
        <v>149</v>
      </c>
      <c r="H553" s="11" t="s">
        <v>14</v>
      </c>
      <c r="I553" s="12" t="str">
        <f>IFERROR(((VLOOKUP(D553,#REF!,2,FALSE))+C553)+IF(#REF!="SIM",7,0)+IF(D553="PROGRAMADA","ERRO",0)," ")</f>
        <v xml:space="preserve"> </v>
      </c>
    </row>
    <row r="554" spans="1:9" ht="14.25" hidden="1" customHeight="1">
      <c r="A554" s="10" t="s">
        <v>1135</v>
      </c>
      <c r="B554" s="11" t="s">
        <v>9</v>
      </c>
      <c r="C554" s="12">
        <v>44412</v>
      </c>
      <c r="D554" s="11" t="s">
        <v>10</v>
      </c>
      <c r="E554" s="11" t="s">
        <v>1136</v>
      </c>
      <c r="F554" s="11" t="s">
        <v>22</v>
      </c>
      <c r="G554" s="11" t="s">
        <v>149</v>
      </c>
      <c r="H554" s="11" t="s">
        <v>14</v>
      </c>
      <c r="I554" s="12" t="str">
        <f>IFERROR(((VLOOKUP(D554,#REF!,2,FALSE))+C554)+IF(#REF!="SIM",7,0)+IF(D554="PROGRAMADA","ERRO",0)," ")</f>
        <v xml:space="preserve"> </v>
      </c>
    </row>
    <row r="555" spans="1:9" ht="14.25" hidden="1" customHeight="1">
      <c r="A555" s="10" t="s">
        <v>1137</v>
      </c>
      <c r="B555" s="11" t="s">
        <v>9</v>
      </c>
      <c r="C555" s="12">
        <v>44413</v>
      </c>
      <c r="D555" s="11" t="s">
        <v>10</v>
      </c>
      <c r="E555" s="11" t="s">
        <v>1138</v>
      </c>
      <c r="F555" s="11" t="s">
        <v>34</v>
      </c>
      <c r="G555" s="11" t="s">
        <v>49</v>
      </c>
      <c r="H555" s="11" t="s">
        <v>14</v>
      </c>
      <c r="I555" s="12" t="str">
        <f>IFERROR(((VLOOKUP(D555,#REF!,2,FALSE))+C555)+IF(#REF!="SIM",7,0)+IF(D555="PROGRAMADA","ERRO",0)," ")</f>
        <v xml:space="preserve"> </v>
      </c>
    </row>
    <row r="556" spans="1:9" ht="14.25" hidden="1" customHeight="1">
      <c r="A556" s="10" t="s">
        <v>1139</v>
      </c>
      <c r="B556" s="11" t="s">
        <v>155</v>
      </c>
      <c r="C556" s="12">
        <v>44413</v>
      </c>
      <c r="D556" s="11" t="s">
        <v>16</v>
      </c>
      <c r="E556" s="11" t="s">
        <v>1140</v>
      </c>
      <c r="F556" s="11" t="s">
        <v>34</v>
      </c>
      <c r="G556" s="11" t="s">
        <v>26</v>
      </c>
      <c r="H556" s="11" t="s">
        <v>157</v>
      </c>
      <c r="I556" s="12" t="str">
        <f>IFERROR(((VLOOKUP(D556,#REF!,2,FALSE))+C556)+IF(#REF!="SIM",7,0)+IF(D556="PROGRAMADA","ERRO",0)," ")</f>
        <v xml:space="preserve"> </v>
      </c>
    </row>
    <row r="557" spans="1:9" ht="14.25" hidden="1" customHeight="1">
      <c r="A557" s="10" t="s">
        <v>1141</v>
      </c>
      <c r="B557" s="11" t="s">
        <v>9</v>
      </c>
      <c r="C557" s="12">
        <v>44413</v>
      </c>
      <c r="D557" s="11" t="s">
        <v>16</v>
      </c>
      <c r="E557" s="11" t="s">
        <v>1142</v>
      </c>
      <c r="F557" s="11" t="s">
        <v>34</v>
      </c>
      <c r="G557" s="11" t="s">
        <v>26</v>
      </c>
      <c r="H557" s="11" t="s">
        <v>14</v>
      </c>
      <c r="I557" s="12" t="str">
        <f>IFERROR(((VLOOKUP(D557,#REF!,2,FALSE))+C557)+IF(#REF!="SIM",7,0)+IF(D557="PROGRAMADA","ERRO",0)," ")</f>
        <v xml:space="preserve"> </v>
      </c>
    </row>
    <row r="558" spans="1:9" ht="14.25" hidden="1" customHeight="1">
      <c r="A558" s="10" t="s">
        <v>1143</v>
      </c>
      <c r="B558" s="11" t="s">
        <v>9</v>
      </c>
      <c r="C558" s="12">
        <v>44413</v>
      </c>
      <c r="D558" s="11" t="s">
        <v>16</v>
      </c>
      <c r="E558" s="11" t="s">
        <v>1144</v>
      </c>
      <c r="F558" s="11" t="s">
        <v>30</v>
      </c>
      <c r="G558" s="11" t="s">
        <v>46</v>
      </c>
      <c r="H558" s="11" t="s">
        <v>14</v>
      </c>
      <c r="I558" s="12" t="str">
        <f>IFERROR(((VLOOKUP(D558,#REF!,2,FALSE))+C558)+IF(#REF!="SIM",7,0)+IF(D558="PROGRAMADA","ERRO",0)," ")</f>
        <v xml:space="preserve"> </v>
      </c>
    </row>
    <row r="559" spans="1:9" ht="14.25" hidden="1" customHeight="1">
      <c r="A559" s="10" t="s">
        <v>1145</v>
      </c>
      <c r="B559" s="11" t="s">
        <v>9</v>
      </c>
      <c r="C559" s="12">
        <v>44413</v>
      </c>
      <c r="D559" s="11" t="s">
        <v>16</v>
      </c>
      <c r="E559" s="11" t="s">
        <v>1146</v>
      </c>
      <c r="F559" s="11" t="s">
        <v>12</v>
      </c>
      <c r="G559" s="11" t="s">
        <v>26</v>
      </c>
      <c r="H559" s="11" t="s">
        <v>14</v>
      </c>
      <c r="I559" s="12" t="str">
        <f>IFERROR(((VLOOKUP(D559,#REF!,2,FALSE))+C559)+IF(#REF!="SIM",7,0)+IF(D559="PROGRAMADA","ERRO",0)," ")</f>
        <v xml:space="preserve"> </v>
      </c>
    </row>
    <row r="560" spans="1:9" ht="14.25" hidden="1" customHeight="1">
      <c r="A560" s="10" t="s">
        <v>1147</v>
      </c>
      <c r="B560" s="11" t="s">
        <v>9</v>
      </c>
      <c r="C560" s="12">
        <v>44414</v>
      </c>
      <c r="D560" s="11" t="s">
        <v>10</v>
      </c>
      <c r="E560" s="30" t="s">
        <v>1148</v>
      </c>
      <c r="F560" s="11" t="s">
        <v>22</v>
      </c>
      <c r="G560" s="11" t="s">
        <v>23</v>
      </c>
      <c r="H560" s="11" t="s">
        <v>14</v>
      </c>
      <c r="I560" s="12" t="str">
        <f>IFERROR(((VLOOKUP(D560,#REF!,2,FALSE))+C560)+IF(#REF!="SIM",7,0)+IF(D560="PROGRAMADA","ERRO",0)," ")</f>
        <v xml:space="preserve"> </v>
      </c>
    </row>
    <row r="561" spans="1:9" ht="14.25" hidden="1" customHeight="1">
      <c r="A561" s="10" t="s">
        <v>1149</v>
      </c>
      <c r="B561" s="11" t="s">
        <v>155</v>
      </c>
      <c r="C561" s="12">
        <v>44414</v>
      </c>
      <c r="D561" s="11" t="s">
        <v>32</v>
      </c>
      <c r="E561" s="11" t="s">
        <v>1150</v>
      </c>
      <c r="F561" s="11" t="s">
        <v>30</v>
      </c>
      <c r="G561" s="11" t="s">
        <v>19</v>
      </c>
      <c r="H561" s="11" t="s">
        <v>157</v>
      </c>
      <c r="I561" s="12" t="str">
        <f>IFERROR(((VLOOKUP(D561,#REF!,2,FALSE))+C561)+IF(#REF!="SIM",7,0)+IF(D561="PROGRAMADA","ERRO",0)," ")</f>
        <v xml:space="preserve"> </v>
      </c>
    </row>
    <row r="562" spans="1:9" ht="14.25" hidden="1" customHeight="1">
      <c r="A562" s="10" t="s">
        <v>1151</v>
      </c>
      <c r="B562" s="11" t="s">
        <v>9</v>
      </c>
      <c r="C562" s="12">
        <v>44414</v>
      </c>
      <c r="D562" s="11" t="s">
        <v>28</v>
      </c>
      <c r="E562" s="11" t="s">
        <v>1152</v>
      </c>
      <c r="F562" s="11" t="s">
        <v>30</v>
      </c>
      <c r="G562" s="11" t="s">
        <v>13</v>
      </c>
      <c r="H562" s="11" t="s">
        <v>14</v>
      </c>
      <c r="I562" s="12">
        <v>44436</v>
      </c>
    </row>
    <row r="563" spans="1:9" ht="14.25" hidden="1" customHeight="1">
      <c r="A563" s="10" t="s">
        <v>1153</v>
      </c>
      <c r="B563" s="11" t="s">
        <v>9</v>
      </c>
      <c r="C563" s="12">
        <v>44414</v>
      </c>
      <c r="D563" s="11" t="s">
        <v>10</v>
      </c>
      <c r="E563" s="11" t="s">
        <v>1154</v>
      </c>
      <c r="F563" s="11" t="s">
        <v>30</v>
      </c>
      <c r="G563" s="11" t="s">
        <v>13</v>
      </c>
      <c r="H563" s="11" t="s">
        <v>14</v>
      </c>
      <c r="I563" s="12" t="str">
        <f>IFERROR(((VLOOKUP(D563,#REF!,2,FALSE))+C563)+IF(#REF!="SIM",7,0)+IF(D563="PROGRAMADA","ERRO",0)," ")</f>
        <v xml:space="preserve"> </v>
      </c>
    </row>
    <row r="564" spans="1:9" ht="14.25" hidden="1" customHeight="1">
      <c r="A564" s="10" t="s">
        <v>1155</v>
      </c>
      <c r="B564" s="11" t="s">
        <v>9</v>
      </c>
      <c r="C564" s="12">
        <v>44414</v>
      </c>
      <c r="D564" s="11" t="s">
        <v>32</v>
      </c>
      <c r="E564" s="11" t="s">
        <v>1156</v>
      </c>
      <c r="F564" s="11" t="s">
        <v>30</v>
      </c>
      <c r="G564" s="11" t="s">
        <v>35</v>
      </c>
      <c r="H564" s="11" t="s">
        <v>14</v>
      </c>
      <c r="I564" s="12">
        <v>44452</v>
      </c>
    </row>
    <row r="565" spans="1:9" ht="14.25" hidden="1" customHeight="1">
      <c r="A565" s="10" t="s">
        <v>1157</v>
      </c>
      <c r="B565" s="11" t="s">
        <v>9</v>
      </c>
      <c r="C565" s="12">
        <v>44414</v>
      </c>
      <c r="D565" s="11" t="s">
        <v>10</v>
      </c>
      <c r="E565" s="30" t="s">
        <v>1158</v>
      </c>
      <c r="F565" s="11" t="s">
        <v>34</v>
      </c>
      <c r="G565" s="11" t="s">
        <v>13</v>
      </c>
      <c r="H565" s="11" t="s">
        <v>14</v>
      </c>
      <c r="I565" s="12" t="str">
        <f>IFERROR(((VLOOKUP(D565,#REF!,2,FALSE))+C565)+IF(#REF!="SIM",7,0)+IF(D565="PROGRAMADA","ERRO",0)," ")</f>
        <v xml:space="preserve"> </v>
      </c>
    </row>
    <row r="566" spans="1:9" ht="14.25" hidden="1" customHeight="1">
      <c r="A566" s="10" t="s">
        <v>1159</v>
      </c>
      <c r="B566" s="11" t="s">
        <v>9</v>
      </c>
      <c r="C566" s="12">
        <v>44414</v>
      </c>
      <c r="D566" s="11" t="s">
        <v>28</v>
      </c>
      <c r="E566" s="11" t="s">
        <v>103</v>
      </c>
      <c r="F566" s="11" t="s">
        <v>146</v>
      </c>
      <c r="G566" s="11" t="s">
        <v>49</v>
      </c>
      <c r="H566" s="11" t="s">
        <v>14</v>
      </c>
      <c r="I566" s="12">
        <v>44462</v>
      </c>
    </row>
    <row r="567" spans="1:9" ht="14.25" hidden="1" customHeight="1">
      <c r="A567" s="10" t="s">
        <v>1160</v>
      </c>
      <c r="B567" s="11" t="s">
        <v>9</v>
      </c>
      <c r="C567" s="12">
        <v>44414</v>
      </c>
      <c r="D567" s="11" t="s">
        <v>10</v>
      </c>
      <c r="E567" s="11" t="s">
        <v>1161</v>
      </c>
      <c r="F567" s="11" t="s">
        <v>22</v>
      </c>
      <c r="G567" s="11" t="s">
        <v>13</v>
      </c>
      <c r="H567" s="11" t="s">
        <v>14</v>
      </c>
      <c r="I567" s="12" t="str">
        <f>IFERROR(((VLOOKUP(D567,#REF!,2,FALSE))+C567)+IF(#REF!="SIM",7,0)+IF(D567="PROGRAMADA","ERRO",0)," ")</f>
        <v xml:space="preserve"> </v>
      </c>
    </row>
    <row r="568" spans="1:9" ht="14.25" hidden="1" customHeight="1">
      <c r="A568" s="10" t="s">
        <v>1162</v>
      </c>
      <c r="B568" s="11" t="s">
        <v>9</v>
      </c>
      <c r="C568" s="12">
        <v>44414</v>
      </c>
      <c r="D568" s="11" t="s">
        <v>10</v>
      </c>
      <c r="E568" s="11" t="s">
        <v>1163</v>
      </c>
      <c r="F568" s="11" t="s">
        <v>22</v>
      </c>
      <c r="G568" s="11" t="s">
        <v>13</v>
      </c>
      <c r="H568" s="11" t="s">
        <v>14</v>
      </c>
      <c r="I568" s="12">
        <v>44456</v>
      </c>
    </row>
    <row r="569" spans="1:9" ht="14.25" hidden="1" customHeight="1">
      <c r="A569" s="10" t="s">
        <v>1164</v>
      </c>
      <c r="B569" s="11" t="s">
        <v>9</v>
      </c>
      <c r="C569" s="12">
        <v>44414</v>
      </c>
      <c r="D569" s="11" t="s">
        <v>10</v>
      </c>
      <c r="E569" s="11" t="s">
        <v>1165</v>
      </c>
      <c r="F569" s="11" t="s">
        <v>22</v>
      </c>
      <c r="G569" s="11" t="s">
        <v>13</v>
      </c>
      <c r="H569" s="11" t="s">
        <v>14</v>
      </c>
      <c r="I569" s="12">
        <v>44456</v>
      </c>
    </row>
    <row r="570" spans="1:9" ht="14.25" hidden="1" customHeight="1">
      <c r="A570" s="10" t="s">
        <v>1166</v>
      </c>
      <c r="B570" s="11" t="s">
        <v>9</v>
      </c>
      <c r="C570" s="12">
        <v>44414</v>
      </c>
      <c r="D570" s="11" t="s">
        <v>10</v>
      </c>
      <c r="E570" s="11" t="s">
        <v>1167</v>
      </c>
      <c r="F570" s="11" t="s">
        <v>146</v>
      </c>
      <c r="G570" s="11" t="s">
        <v>13</v>
      </c>
      <c r="H570" s="11" t="s">
        <v>14</v>
      </c>
      <c r="I570" s="12">
        <v>44452</v>
      </c>
    </row>
    <row r="571" spans="1:9" ht="14.25" hidden="1" customHeight="1">
      <c r="A571" s="10" t="s">
        <v>1168</v>
      </c>
      <c r="B571" s="11" t="s">
        <v>9</v>
      </c>
      <c r="C571" s="12">
        <v>44414</v>
      </c>
      <c r="D571" s="11" t="s">
        <v>16</v>
      </c>
      <c r="E571" s="11" t="s">
        <v>1169</v>
      </c>
      <c r="F571" s="11" t="s">
        <v>30</v>
      </c>
      <c r="G571" s="11" t="s">
        <v>288</v>
      </c>
      <c r="H571" s="11" t="s">
        <v>14</v>
      </c>
      <c r="I571" s="12" t="str">
        <f>IFERROR(((VLOOKUP(D571,#REF!,2,FALSE))+C571)+IF(#REF!="SIM",7,0)+IF(D571="PROGRAMADA","ERRO",0)," ")</f>
        <v xml:space="preserve"> </v>
      </c>
    </row>
    <row r="572" spans="1:9" ht="14.25" hidden="1" customHeight="1">
      <c r="A572" s="10" t="s">
        <v>1170</v>
      </c>
      <c r="B572" s="11" t="s">
        <v>9</v>
      </c>
      <c r="C572" s="12">
        <v>44417</v>
      </c>
      <c r="D572" s="11" t="s">
        <v>10</v>
      </c>
      <c r="E572" s="11" t="s">
        <v>1171</v>
      </c>
      <c r="F572" s="11" t="s">
        <v>34</v>
      </c>
      <c r="G572" s="11" t="s">
        <v>19</v>
      </c>
      <c r="H572" s="11" t="s">
        <v>14</v>
      </c>
      <c r="I572" s="12" t="str">
        <f>IFERROR(((VLOOKUP(D572,#REF!,2,FALSE))+C572)+IF(#REF!="SIM",7,0)+IF(D572="PROGRAMADA","ERRO",0)," ")</f>
        <v xml:space="preserve"> </v>
      </c>
    </row>
    <row r="573" spans="1:9" ht="14.25" hidden="1" customHeight="1">
      <c r="A573" s="10" t="s">
        <v>1172</v>
      </c>
      <c r="B573" s="11" t="s">
        <v>9</v>
      </c>
      <c r="C573" s="12">
        <v>44417</v>
      </c>
      <c r="D573" s="11" t="s">
        <v>28</v>
      </c>
      <c r="E573" s="11" t="s">
        <v>1173</v>
      </c>
      <c r="F573" s="11" t="s">
        <v>30</v>
      </c>
      <c r="G573" s="11" t="s">
        <v>26</v>
      </c>
      <c r="H573" s="11" t="s">
        <v>14</v>
      </c>
      <c r="I573" s="12" t="str">
        <f>IFERROR(((VLOOKUP(D573,#REF!,2,FALSE))+C573)+IF(#REF!="SIM",7,0)+IF(D573="PROGRAMADA","ERRO",0)," ")</f>
        <v xml:space="preserve"> </v>
      </c>
    </row>
    <row r="574" spans="1:9" ht="14.25" hidden="1" customHeight="1">
      <c r="A574" s="10" t="s">
        <v>1174</v>
      </c>
      <c r="B574" s="11" t="s">
        <v>9</v>
      </c>
      <c r="C574" s="12">
        <v>44418</v>
      </c>
      <c r="D574" s="11" t="s">
        <v>28</v>
      </c>
      <c r="E574" s="11" t="s">
        <v>1175</v>
      </c>
      <c r="F574" s="11" t="s">
        <v>22</v>
      </c>
      <c r="G574" s="11" t="s">
        <v>49</v>
      </c>
      <c r="H574" s="11" t="s">
        <v>14</v>
      </c>
      <c r="I574" s="12" t="str">
        <f>IFERROR(((VLOOKUP(D574,#REF!,2,FALSE))+C574)+IF(#REF!="SIM",7,0)+IF(D574="PROGRAMADA","ERRO",0)," ")</f>
        <v xml:space="preserve"> </v>
      </c>
    </row>
    <row r="575" spans="1:9" ht="14.25" hidden="1" customHeight="1">
      <c r="A575" s="10" t="s">
        <v>1176</v>
      </c>
      <c r="B575" s="11" t="s">
        <v>9</v>
      </c>
      <c r="C575" s="12">
        <v>44420</v>
      </c>
      <c r="D575" s="11" t="s">
        <v>10</v>
      </c>
      <c r="E575" s="11" t="s">
        <v>1177</v>
      </c>
      <c r="F575" s="11" t="s">
        <v>30</v>
      </c>
      <c r="G575" s="11" t="s">
        <v>149</v>
      </c>
      <c r="H575" s="11" t="s">
        <v>14</v>
      </c>
      <c r="I575" s="12" t="str">
        <f>IFERROR(((VLOOKUP(D575,#REF!,2,FALSE))+C575)+IF(#REF!="SIM",7,0)+IF(D575="PROGRAMADA","ERRO",0)," ")</f>
        <v xml:space="preserve"> </v>
      </c>
    </row>
    <row r="576" spans="1:9" ht="14.25" hidden="1" customHeight="1">
      <c r="A576" s="10" t="s">
        <v>1178</v>
      </c>
      <c r="B576" s="11" t="s">
        <v>9</v>
      </c>
      <c r="C576" s="12">
        <v>44420</v>
      </c>
      <c r="D576" s="11" t="s">
        <v>10</v>
      </c>
      <c r="E576" s="11" t="s">
        <v>1179</v>
      </c>
      <c r="F576" s="11" t="s">
        <v>30</v>
      </c>
      <c r="G576" s="11" t="s">
        <v>23</v>
      </c>
      <c r="H576" s="11" t="s">
        <v>14</v>
      </c>
      <c r="I576" s="12" t="str">
        <f>IFERROR(((VLOOKUP(D576,#REF!,2,FALSE))+C576)+IF(#REF!="SIM",7,0)+IF(D576="PROGRAMADA","ERRO",0)," ")</f>
        <v xml:space="preserve"> </v>
      </c>
    </row>
    <row r="577" spans="1:9" ht="14.25" hidden="1" customHeight="1">
      <c r="A577" s="10" t="s">
        <v>1180</v>
      </c>
      <c r="B577" s="11" t="s">
        <v>9</v>
      </c>
      <c r="C577" s="12">
        <v>44420</v>
      </c>
      <c r="D577" s="11" t="s">
        <v>10</v>
      </c>
      <c r="E577" s="11" t="s">
        <v>1181</v>
      </c>
      <c r="F577" s="11" t="s">
        <v>22</v>
      </c>
      <c r="G577" s="11" t="s">
        <v>23</v>
      </c>
      <c r="H577" s="11" t="s">
        <v>14</v>
      </c>
      <c r="I577" s="12" t="str">
        <f>IFERROR(((VLOOKUP(D577,#REF!,2,FALSE))+C577)+IF(#REF!="SIM",7,0)+IF(D577="PROGRAMADA","ERRO",0)," ")</f>
        <v xml:space="preserve"> </v>
      </c>
    </row>
    <row r="578" spans="1:9" ht="14.25" hidden="1" customHeight="1">
      <c r="A578" s="10" t="s">
        <v>1182</v>
      </c>
      <c r="B578" s="11" t="s">
        <v>9</v>
      </c>
      <c r="C578" s="12">
        <v>44420</v>
      </c>
      <c r="D578" s="11" t="s">
        <v>10</v>
      </c>
      <c r="E578" s="11" t="s">
        <v>1183</v>
      </c>
      <c r="F578" s="11" t="s">
        <v>22</v>
      </c>
      <c r="G578" s="11" t="s">
        <v>23</v>
      </c>
      <c r="H578" s="11" t="s">
        <v>14</v>
      </c>
      <c r="I578" s="12" t="str">
        <f>IFERROR(((VLOOKUP(D578,#REF!,2,FALSE))+C578)+IF(#REF!="SIM",7,0)+IF(D578="PROGRAMADA","ERRO",0)," ")</f>
        <v xml:space="preserve"> </v>
      </c>
    </row>
    <row r="579" spans="1:9" ht="14.25" hidden="1" customHeight="1">
      <c r="A579" s="10" t="s">
        <v>1184</v>
      </c>
      <c r="B579" s="11" t="s">
        <v>9</v>
      </c>
      <c r="C579" s="12">
        <v>44420</v>
      </c>
      <c r="D579" s="11" t="s">
        <v>10</v>
      </c>
      <c r="E579" s="11" t="s">
        <v>1185</v>
      </c>
      <c r="F579" s="11" t="s">
        <v>30</v>
      </c>
      <c r="G579" s="11" t="s">
        <v>23</v>
      </c>
      <c r="H579" s="11" t="s">
        <v>14</v>
      </c>
      <c r="I579" s="12" t="str">
        <f>IFERROR(((VLOOKUP(D579,#REF!,2,FALSE))+C579)+IF(#REF!="SIM",7,0)+IF(D579="PROGRAMADA","ERRO",0)," ")</f>
        <v xml:space="preserve"> </v>
      </c>
    </row>
    <row r="580" spans="1:9" ht="14.25" hidden="1" customHeight="1">
      <c r="A580" s="10" t="s">
        <v>1186</v>
      </c>
      <c r="B580" s="11" t="s">
        <v>9</v>
      </c>
      <c r="C580" s="12">
        <v>44424</v>
      </c>
      <c r="D580" s="11" t="s">
        <v>10</v>
      </c>
      <c r="E580" s="11" t="s">
        <v>1187</v>
      </c>
      <c r="F580" s="11" t="s">
        <v>34</v>
      </c>
      <c r="G580" s="11" t="s">
        <v>23</v>
      </c>
      <c r="H580" s="11" t="s">
        <v>14</v>
      </c>
      <c r="I580" s="12">
        <v>44448</v>
      </c>
    </row>
    <row r="581" spans="1:9" ht="14.25" hidden="1" customHeight="1">
      <c r="A581" s="10" t="s">
        <v>1188</v>
      </c>
      <c r="B581" s="11" t="s">
        <v>9</v>
      </c>
      <c r="C581" s="12">
        <v>44424</v>
      </c>
      <c r="D581" s="11" t="s">
        <v>10</v>
      </c>
      <c r="E581" s="11" t="s">
        <v>1189</v>
      </c>
      <c r="F581" s="11" t="s">
        <v>146</v>
      </c>
      <c r="G581" s="11" t="s">
        <v>23</v>
      </c>
      <c r="H581" s="11" t="s">
        <v>14</v>
      </c>
      <c r="I581" s="12" t="str">
        <f>IFERROR(((VLOOKUP(D581,#REF!,2,FALSE))+C581)+IF(#REF!="SIM",7,0)+IF(D581="PROGRAMADA","ERRO",0)," ")</f>
        <v xml:space="preserve"> </v>
      </c>
    </row>
    <row r="582" spans="1:9" ht="14.25" hidden="1" customHeight="1">
      <c r="A582" s="10" t="s">
        <v>1190</v>
      </c>
      <c r="B582" s="11" t="s">
        <v>9</v>
      </c>
      <c r="C582" s="12">
        <v>44424</v>
      </c>
      <c r="D582" s="11" t="s">
        <v>10</v>
      </c>
      <c r="E582" s="11" t="s">
        <v>1191</v>
      </c>
      <c r="F582" s="11" t="s">
        <v>34</v>
      </c>
      <c r="G582" s="11" t="s">
        <v>23</v>
      </c>
      <c r="H582" s="11" t="s">
        <v>14</v>
      </c>
      <c r="I582" s="12" t="str">
        <f>IFERROR(((VLOOKUP(D582,#REF!,2,FALSE))+C582)+IF(#REF!="SIM",7,0)+IF(D582="PROGRAMADA","ERRO",0)," ")</f>
        <v xml:space="preserve"> </v>
      </c>
    </row>
    <row r="583" spans="1:9" ht="14.25" hidden="1" customHeight="1">
      <c r="A583" s="10" t="s">
        <v>1192</v>
      </c>
      <c r="B583" s="11" t="s">
        <v>9</v>
      </c>
      <c r="C583" s="12">
        <v>44424</v>
      </c>
      <c r="D583" s="11" t="s">
        <v>28</v>
      </c>
      <c r="E583" s="11" t="s">
        <v>1193</v>
      </c>
      <c r="F583" s="11" t="s">
        <v>34</v>
      </c>
      <c r="G583" s="11" t="s">
        <v>26</v>
      </c>
      <c r="H583" s="11" t="s">
        <v>14</v>
      </c>
      <c r="I583" s="12" t="str">
        <f>IFERROR(((VLOOKUP(D583,#REF!,2,FALSE))+C583)+IF(#REF!="SIM",7,0)+IF(D583="PROGRAMADA","ERRO",0)," ")</f>
        <v xml:space="preserve"> </v>
      </c>
    </row>
    <row r="584" spans="1:9" ht="14.25" hidden="1" customHeight="1">
      <c r="A584" s="10" t="s">
        <v>1194</v>
      </c>
      <c r="B584" s="19" t="s">
        <v>9</v>
      </c>
      <c r="C584" s="12">
        <v>44424</v>
      </c>
      <c r="D584" s="11" t="s">
        <v>10</v>
      </c>
      <c r="E584" s="11" t="s">
        <v>1195</v>
      </c>
      <c r="F584" s="11" t="s">
        <v>22</v>
      </c>
      <c r="G584" s="11" t="s">
        <v>23</v>
      </c>
      <c r="H584" s="11" t="s">
        <v>14</v>
      </c>
      <c r="I584" s="12">
        <v>44456</v>
      </c>
    </row>
    <row r="585" spans="1:9" ht="14.25" hidden="1" customHeight="1">
      <c r="A585" s="10" t="s">
        <v>1196</v>
      </c>
      <c r="B585" s="11" t="s">
        <v>155</v>
      </c>
      <c r="C585" s="12">
        <v>44424</v>
      </c>
      <c r="D585" s="11" t="s">
        <v>28</v>
      </c>
      <c r="E585" s="11" t="s">
        <v>1197</v>
      </c>
      <c r="F585" s="11" t="s">
        <v>34</v>
      </c>
      <c r="G585" s="11" t="s">
        <v>26</v>
      </c>
      <c r="H585" s="11" t="s">
        <v>157</v>
      </c>
      <c r="I585" s="12" t="str">
        <f>IFERROR(((VLOOKUP(D585,#REF!,2,FALSE))+C585)+IF(#REF!="SIM",7,0)+IF(D585="PROGRAMADA","ERRO",0)," ")</f>
        <v xml:space="preserve"> </v>
      </c>
    </row>
    <row r="586" spans="1:9" ht="14.25" hidden="1" customHeight="1">
      <c r="A586" s="10" t="s">
        <v>1198</v>
      </c>
      <c r="B586" s="11" t="s">
        <v>155</v>
      </c>
      <c r="C586" s="12">
        <v>44424</v>
      </c>
      <c r="D586" s="11" t="s">
        <v>28</v>
      </c>
      <c r="E586" s="11" t="s">
        <v>1197</v>
      </c>
      <c r="F586" s="11" t="s">
        <v>34</v>
      </c>
      <c r="G586" s="11" t="s">
        <v>26</v>
      </c>
      <c r="H586" s="11" t="s">
        <v>157</v>
      </c>
      <c r="I586" s="12" t="str">
        <f>IFERROR(((VLOOKUP(D586,#REF!,2,FALSE))+C586)+IF(#REF!="SIM",7,0)+IF(D586="PROGRAMADA","ERRO",0)," ")</f>
        <v xml:space="preserve"> </v>
      </c>
    </row>
    <row r="587" spans="1:9" ht="14.25" hidden="1" customHeight="1">
      <c r="A587" s="10" t="s">
        <v>1199</v>
      </c>
      <c r="B587" s="11" t="s">
        <v>9</v>
      </c>
      <c r="C587" s="12">
        <v>44424</v>
      </c>
      <c r="D587" s="11" t="s">
        <v>32</v>
      </c>
      <c r="E587" s="11" t="s">
        <v>1200</v>
      </c>
      <c r="F587" s="11" t="s">
        <v>30</v>
      </c>
      <c r="G587" s="11" t="s">
        <v>13</v>
      </c>
      <c r="H587" s="11" t="s">
        <v>14</v>
      </c>
      <c r="I587" s="12">
        <v>44455</v>
      </c>
    </row>
    <row r="588" spans="1:9" ht="14.25" hidden="1" customHeight="1">
      <c r="A588" s="10" t="s">
        <v>1201</v>
      </c>
      <c r="B588" s="11" t="s">
        <v>9</v>
      </c>
      <c r="C588" s="12">
        <v>44424</v>
      </c>
      <c r="D588" s="11" t="s">
        <v>32</v>
      </c>
      <c r="E588" s="11" t="s">
        <v>1202</v>
      </c>
      <c r="F588" s="11" t="s">
        <v>22</v>
      </c>
      <c r="G588" s="11" t="s">
        <v>13</v>
      </c>
      <c r="H588" s="11" t="s">
        <v>14</v>
      </c>
      <c r="I588" s="12">
        <v>44455</v>
      </c>
    </row>
    <row r="589" spans="1:9" ht="14.25" hidden="1" customHeight="1">
      <c r="A589" s="10" t="s">
        <v>1203</v>
      </c>
      <c r="B589" s="11" t="s">
        <v>9</v>
      </c>
      <c r="C589" s="12">
        <v>44424</v>
      </c>
      <c r="D589" s="11" t="s">
        <v>10</v>
      </c>
      <c r="E589" s="11" t="s">
        <v>1204</v>
      </c>
      <c r="F589" s="11" t="s">
        <v>30</v>
      </c>
      <c r="G589" s="11" t="s">
        <v>23</v>
      </c>
      <c r="H589" s="11" t="s">
        <v>14</v>
      </c>
      <c r="I589" s="12" t="str">
        <f>IFERROR(((VLOOKUP(D589,#REF!,2,FALSE))+C589)+IF(#REF!="SIM",7,0)+IF(D589="PROGRAMADA","ERRO",0)," ")</f>
        <v xml:space="preserve"> </v>
      </c>
    </row>
    <row r="590" spans="1:9" ht="14.25" hidden="1" customHeight="1">
      <c r="A590" s="10" t="s">
        <v>1205</v>
      </c>
      <c r="B590" s="11" t="s">
        <v>9</v>
      </c>
      <c r="C590" s="12">
        <v>44424</v>
      </c>
      <c r="D590" s="11" t="s">
        <v>10</v>
      </c>
      <c r="E590" s="11" t="s">
        <v>1206</v>
      </c>
      <c r="F590" s="11" t="s">
        <v>22</v>
      </c>
      <c r="G590" s="11" t="s">
        <v>23</v>
      </c>
      <c r="H590" s="11" t="s">
        <v>14</v>
      </c>
      <c r="I590" s="12" t="str">
        <f>IFERROR(((VLOOKUP(D590,#REF!,2,FALSE))+C590)+IF(#REF!="SIM",7,0)+IF(D590="PROGRAMADA","ERRO",0)," ")</f>
        <v xml:space="preserve"> </v>
      </c>
    </row>
    <row r="591" spans="1:9" ht="14.25" hidden="1" customHeight="1">
      <c r="A591" s="10" t="s">
        <v>1207</v>
      </c>
      <c r="B591" s="11" t="s">
        <v>9</v>
      </c>
      <c r="C591" s="12">
        <v>44426</v>
      </c>
      <c r="D591" s="11" t="s">
        <v>10</v>
      </c>
      <c r="E591" s="11" t="s">
        <v>1208</v>
      </c>
      <c r="F591" s="11" t="s">
        <v>30</v>
      </c>
      <c r="G591" s="11" t="s">
        <v>23</v>
      </c>
      <c r="H591" s="11" t="s">
        <v>14</v>
      </c>
      <c r="I591" s="12" t="str">
        <f>IFERROR(((VLOOKUP(D591,#REF!,2,FALSE))+C591)+IF(#REF!="SIM",7,0)+IF(D591="PROGRAMADA","ERRO",0)," ")</f>
        <v xml:space="preserve"> </v>
      </c>
    </row>
    <row r="592" spans="1:9" ht="14.25" hidden="1" customHeight="1">
      <c r="A592" s="10" t="s">
        <v>1209</v>
      </c>
      <c r="B592" s="24" t="s">
        <v>9</v>
      </c>
      <c r="C592" s="12">
        <v>44426</v>
      </c>
      <c r="D592" s="11" t="s">
        <v>32</v>
      </c>
      <c r="E592" s="11" t="s">
        <v>1211</v>
      </c>
      <c r="F592" s="11" t="s">
        <v>34</v>
      </c>
      <c r="G592" s="11" t="s">
        <v>23</v>
      </c>
      <c r="H592" s="24" t="s">
        <v>14</v>
      </c>
      <c r="I592" s="25">
        <v>44926</v>
      </c>
    </row>
    <row r="593" spans="1:9" ht="14.25" hidden="1" customHeight="1">
      <c r="A593" s="10" t="s">
        <v>1212</v>
      </c>
      <c r="B593" s="80" t="s">
        <v>9</v>
      </c>
      <c r="C593" s="12">
        <v>44426</v>
      </c>
      <c r="D593" s="11" t="s">
        <v>32</v>
      </c>
      <c r="E593" s="11" t="s">
        <v>1213</v>
      </c>
      <c r="F593" s="11" t="s">
        <v>34</v>
      </c>
      <c r="G593" s="11" t="s">
        <v>23</v>
      </c>
      <c r="H593" s="24" t="s">
        <v>14</v>
      </c>
      <c r="I593" s="25">
        <v>44926</v>
      </c>
    </row>
    <row r="594" spans="1:9" ht="14.25" hidden="1" customHeight="1">
      <c r="A594" s="10" t="s">
        <v>1214</v>
      </c>
      <c r="B594" s="11" t="s">
        <v>9</v>
      </c>
      <c r="C594" s="12">
        <v>44426</v>
      </c>
      <c r="D594" s="11" t="s">
        <v>32</v>
      </c>
      <c r="E594" s="11" t="s">
        <v>1215</v>
      </c>
      <c r="F594" s="11" t="s">
        <v>34</v>
      </c>
      <c r="G594" s="11" t="s">
        <v>23</v>
      </c>
      <c r="H594" s="11" t="s">
        <v>14</v>
      </c>
      <c r="I594" s="12">
        <v>44519</v>
      </c>
    </row>
    <row r="595" spans="1:9" ht="14.25" hidden="1" customHeight="1">
      <c r="A595" s="10" t="s">
        <v>1216</v>
      </c>
      <c r="B595" s="11" t="s">
        <v>9</v>
      </c>
      <c r="C595" s="12">
        <v>44426</v>
      </c>
      <c r="D595" s="11" t="s">
        <v>32</v>
      </c>
      <c r="E595" s="11" t="s">
        <v>1217</v>
      </c>
      <c r="F595" s="11" t="s">
        <v>34</v>
      </c>
      <c r="G595" s="11" t="s">
        <v>23</v>
      </c>
      <c r="H595" s="11" t="s">
        <v>14</v>
      </c>
      <c r="I595" s="12">
        <v>44519</v>
      </c>
    </row>
    <row r="596" spans="1:9" ht="14.25" hidden="1" customHeight="1">
      <c r="A596" s="10" t="s">
        <v>1218</v>
      </c>
      <c r="B596" s="11" t="s">
        <v>9</v>
      </c>
      <c r="C596" s="12">
        <v>44426</v>
      </c>
      <c r="D596" s="11" t="s">
        <v>10</v>
      </c>
      <c r="E596" s="11" t="s">
        <v>1219</v>
      </c>
      <c r="F596" s="11" t="s">
        <v>34</v>
      </c>
      <c r="G596" s="11" t="s">
        <v>13</v>
      </c>
      <c r="H596" s="11" t="s">
        <v>14</v>
      </c>
      <c r="I596" s="12" t="str">
        <f>IFERROR(((VLOOKUP(D596,#REF!,2,FALSE))+C596)+IF(#REF!="SIM",7,0)+IF(D596="PROGRAMADA","ERRO",0)," ")</f>
        <v xml:space="preserve"> </v>
      </c>
    </row>
    <row r="597" spans="1:9" ht="14.25" hidden="1" customHeight="1">
      <c r="A597" s="10" t="s">
        <v>1220</v>
      </c>
      <c r="B597" s="11" t="s">
        <v>9</v>
      </c>
      <c r="C597" s="12">
        <v>44426</v>
      </c>
      <c r="D597" s="11" t="s">
        <v>16</v>
      </c>
      <c r="E597" s="11" t="s">
        <v>1221</v>
      </c>
      <c r="F597" s="11" t="s">
        <v>22</v>
      </c>
      <c r="G597" s="11" t="s">
        <v>49</v>
      </c>
      <c r="H597" s="11" t="s">
        <v>14</v>
      </c>
      <c r="I597" s="12" t="str">
        <f>IFERROR(((VLOOKUP(D597,#REF!,2,FALSE))+C597)+IF(#REF!="SIM",7,0)+IF(D597="PROGRAMADA","ERRO",0)," ")</f>
        <v xml:space="preserve"> </v>
      </c>
    </row>
    <row r="598" spans="1:9" ht="14.25" hidden="1" customHeight="1">
      <c r="A598" s="10" t="s">
        <v>1222</v>
      </c>
      <c r="B598" s="11" t="s">
        <v>9</v>
      </c>
      <c r="C598" s="12">
        <v>44427</v>
      </c>
      <c r="D598" s="11" t="s">
        <v>10</v>
      </c>
      <c r="E598" s="11" t="s">
        <v>1223</v>
      </c>
      <c r="F598" s="11" t="s">
        <v>30</v>
      </c>
      <c r="G598" s="11" t="s">
        <v>49</v>
      </c>
      <c r="H598" s="11" t="s">
        <v>14</v>
      </c>
      <c r="I598" s="12" t="str">
        <f>IFERROR(((VLOOKUP(D598,#REF!,2,FALSE))+C598)+IF(#REF!="SIM",7,0)+IF(D598="PROGRAMADA","ERRO",0)," ")</f>
        <v xml:space="preserve"> </v>
      </c>
    </row>
    <row r="599" spans="1:9" ht="14.25" hidden="1" customHeight="1">
      <c r="A599" s="10" t="s">
        <v>1224</v>
      </c>
      <c r="B599" s="11" t="s">
        <v>9</v>
      </c>
      <c r="C599" s="12">
        <v>44427</v>
      </c>
      <c r="D599" s="11" t="s">
        <v>10</v>
      </c>
      <c r="E599" s="11" t="s">
        <v>1225</v>
      </c>
      <c r="F599" s="11" t="s">
        <v>30</v>
      </c>
      <c r="G599" s="11" t="s">
        <v>23</v>
      </c>
      <c r="H599" s="11" t="s">
        <v>14</v>
      </c>
      <c r="I599" s="12" t="str">
        <f>IFERROR(((VLOOKUP(D599,#REF!,2,FALSE))+C599)+IF(#REF!="SIM",7,0)+IF(D599="PROGRAMADA","ERRO",0)," ")</f>
        <v xml:space="preserve"> </v>
      </c>
    </row>
    <row r="600" spans="1:9" ht="14.25" hidden="1" customHeight="1">
      <c r="A600" s="10" t="s">
        <v>1226</v>
      </c>
      <c r="B600" s="11" t="s">
        <v>9</v>
      </c>
      <c r="C600" s="12">
        <v>44427</v>
      </c>
      <c r="D600" s="11" t="s">
        <v>10</v>
      </c>
      <c r="E600" s="11" t="s">
        <v>1227</v>
      </c>
      <c r="F600" s="11" t="s">
        <v>22</v>
      </c>
      <c r="G600" s="11" t="s">
        <v>23</v>
      </c>
      <c r="H600" s="11" t="s">
        <v>14</v>
      </c>
      <c r="I600" s="12" t="str">
        <f>IFERROR(((VLOOKUP(D600,#REF!,2,FALSE))+C600)+IF(#REF!="SIM",7,0)+IF(D600="PROGRAMADA","ERRO",0)," ")</f>
        <v xml:space="preserve"> </v>
      </c>
    </row>
    <row r="601" spans="1:9" ht="14.25" hidden="1" customHeight="1">
      <c r="A601" s="10" t="s">
        <v>1228</v>
      </c>
      <c r="B601" s="24" t="s">
        <v>155</v>
      </c>
      <c r="C601" s="12">
        <v>44427</v>
      </c>
      <c r="D601" s="11" t="s">
        <v>32</v>
      </c>
      <c r="E601" s="11" t="s">
        <v>1229</v>
      </c>
      <c r="F601" s="11" t="s">
        <v>30</v>
      </c>
      <c r="G601" s="11" t="s">
        <v>19</v>
      </c>
      <c r="H601" s="24" t="s">
        <v>14</v>
      </c>
      <c r="I601" s="25">
        <v>44896</v>
      </c>
    </row>
    <row r="602" spans="1:9" ht="14.25" hidden="1" customHeight="1">
      <c r="A602" s="10" t="s">
        <v>1230</v>
      </c>
      <c r="B602" s="11" t="s">
        <v>9</v>
      </c>
      <c r="C602" s="12">
        <v>44427</v>
      </c>
      <c r="D602" s="11" t="s">
        <v>16</v>
      </c>
      <c r="E602" s="11" t="s">
        <v>1231</v>
      </c>
      <c r="F602" s="11" t="s">
        <v>146</v>
      </c>
      <c r="G602" s="11" t="s">
        <v>13</v>
      </c>
      <c r="H602" s="11" t="s">
        <v>14</v>
      </c>
      <c r="I602" s="12" t="str">
        <f>IFERROR(((VLOOKUP(D602,#REF!,2,FALSE))+C602)+IF(#REF!="SIM",7,0)+IF(D602="PROGRAMADA","ERRO",0)," ")</f>
        <v xml:space="preserve"> </v>
      </c>
    </row>
    <row r="603" spans="1:9" ht="14.25" hidden="1" customHeight="1">
      <c r="A603" s="10" t="s">
        <v>1232</v>
      </c>
      <c r="B603" s="11" t="s">
        <v>9</v>
      </c>
      <c r="C603" s="12">
        <v>44428</v>
      </c>
      <c r="D603" s="11" t="s">
        <v>32</v>
      </c>
      <c r="E603" s="11" t="s">
        <v>1233</v>
      </c>
      <c r="F603" s="11" t="s">
        <v>22</v>
      </c>
      <c r="G603" s="11" t="s">
        <v>23</v>
      </c>
      <c r="H603" s="11" t="s">
        <v>14</v>
      </c>
      <c r="I603" s="12">
        <v>44435</v>
      </c>
    </row>
    <row r="604" spans="1:9" ht="14.25" hidden="1" customHeight="1">
      <c r="A604" s="10" t="s">
        <v>1234</v>
      </c>
      <c r="B604" s="11" t="s">
        <v>9</v>
      </c>
      <c r="C604" s="12">
        <v>44431</v>
      </c>
      <c r="D604" s="11" t="s">
        <v>10</v>
      </c>
      <c r="E604" s="11" t="s">
        <v>1235</v>
      </c>
      <c r="F604" s="11" t="s">
        <v>30</v>
      </c>
      <c r="G604" s="11" t="s">
        <v>26</v>
      </c>
      <c r="H604" s="11" t="s">
        <v>14</v>
      </c>
      <c r="I604" s="12" t="str">
        <f>IFERROR(((VLOOKUP(D604,#REF!,2,FALSE))+C604)+IF(#REF!="SIM",7,0)+IF(D604="PROGRAMADA","ERRO",0)," ")</f>
        <v xml:space="preserve"> </v>
      </c>
    </row>
    <row r="605" spans="1:9" ht="14.25" hidden="1" customHeight="1">
      <c r="A605" s="10" t="s">
        <v>1236</v>
      </c>
      <c r="B605" s="11" t="s">
        <v>9</v>
      </c>
      <c r="C605" s="12">
        <v>44431</v>
      </c>
      <c r="D605" s="11" t="s">
        <v>10</v>
      </c>
      <c r="E605" s="11" t="s">
        <v>1237</v>
      </c>
      <c r="F605" s="11" t="s">
        <v>30</v>
      </c>
      <c r="G605" s="11" t="s">
        <v>26</v>
      </c>
      <c r="H605" s="11" t="s">
        <v>14</v>
      </c>
      <c r="I605" s="12" t="str">
        <f>IFERROR(((VLOOKUP(D605,#REF!,2,FALSE))+C605)+IF(#REF!="SIM",7,0)+IF(D605="PROGRAMADA","ERRO",0)," ")</f>
        <v xml:space="preserve"> </v>
      </c>
    </row>
    <row r="606" spans="1:9" ht="14.25" hidden="1" customHeight="1">
      <c r="A606" s="10" t="s">
        <v>1238</v>
      </c>
      <c r="B606" s="11" t="s">
        <v>9</v>
      </c>
      <c r="C606" s="12">
        <v>44431</v>
      </c>
      <c r="D606" s="11" t="s">
        <v>10</v>
      </c>
      <c r="E606" s="11" t="s">
        <v>1239</v>
      </c>
      <c r="F606" s="11" t="s">
        <v>30</v>
      </c>
      <c r="G606" s="11" t="s">
        <v>26</v>
      </c>
      <c r="H606" s="11" t="s">
        <v>14</v>
      </c>
      <c r="I606" s="12" t="str">
        <f>IFERROR(((VLOOKUP(D606,#REF!,2,FALSE))+C606)+IF(#REF!="SIM",7,0)+IF(D606="PROGRAMADA","ERRO",0)," ")</f>
        <v xml:space="preserve"> </v>
      </c>
    </row>
    <row r="607" spans="1:9" ht="14.25" hidden="1" customHeight="1">
      <c r="A607" s="10" t="s">
        <v>1240</v>
      </c>
      <c r="B607" s="11" t="s">
        <v>9</v>
      </c>
      <c r="C607" s="12">
        <v>44431</v>
      </c>
      <c r="D607" s="11" t="s">
        <v>32</v>
      </c>
      <c r="E607" s="11" t="s">
        <v>1241</v>
      </c>
      <c r="F607" s="11" t="s">
        <v>30</v>
      </c>
      <c r="G607" s="11" t="s">
        <v>13</v>
      </c>
      <c r="H607" s="11" t="s">
        <v>14</v>
      </c>
      <c r="I607" s="12">
        <v>44484</v>
      </c>
    </row>
    <row r="608" spans="1:9" ht="14.25" hidden="1" customHeight="1">
      <c r="A608" s="10" t="s">
        <v>1242</v>
      </c>
      <c r="B608" s="11" t="s">
        <v>9</v>
      </c>
      <c r="C608" s="12">
        <v>44431</v>
      </c>
      <c r="D608" s="11" t="s">
        <v>28</v>
      </c>
      <c r="E608" s="11" t="s">
        <v>886</v>
      </c>
      <c r="F608" s="11" t="s">
        <v>30</v>
      </c>
      <c r="G608" s="11" t="s">
        <v>13</v>
      </c>
      <c r="H608" s="11" t="s">
        <v>14</v>
      </c>
      <c r="I608" s="12" t="str">
        <f>IFERROR(((VLOOKUP(D608,#REF!,2,FALSE))+C608)+IF(#REF!="SIM",7,0)+IF(D608="PROGRAMADA","ERRO",0)," ")</f>
        <v xml:space="preserve"> </v>
      </c>
    </row>
    <row r="609" spans="1:9" ht="14.25" hidden="1" customHeight="1">
      <c r="A609" s="10" t="s">
        <v>1243</v>
      </c>
      <c r="B609" s="11" t="s">
        <v>9</v>
      </c>
      <c r="C609" s="12">
        <v>44432</v>
      </c>
      <c r="D609" s="11" t="s">
        <v>28</v>
      </c>
      <c r="E609" s="11" t="s">
        <v>1244</v>
      </c>
      <c r="F609" s="11" t="s">
        <v>30</v>
      </c>
      <c r="G609" s="11" t="s">
        <v>26</v>
      </c>
      <c r="H609" s="11" t="s">
        <v>14</v>
      </c>
      <c r="I609" s="12" t="str">
        <f>IFERROR(((VLOOKUP(D609,#REF!,2,FALSE))+C609)+IF(#REF!="SIM",7,0)+IF(D609="PROGRAMADA","ERRO",0)," ")</f>
        <v xml:space="preserve"> </v>
      </c>
    </row>
    <row r="610" spans="1:9" ht="14.25" hidden="1" customHeight="1">
      <c r="A610" s="10" t="s">
        <v>1245</v>
      </c>
      <c r="B610" s="11" t="s">
        <v>9</v>
      </c>
      <c r="C610" s="12">
        <v>44432</v>
      </c>
      <c r="D610" s="11" t="s">
        <v>28</v>
      </c>
      <c r="E610" s="11" t="s">
        <v>1246</v>
      </c>
      <c r="F610" s="11" t="s">
        <v>30</v>
      </c>
      <c r="G610" s="11" t="s">
        <v>23</v>
      </c>
      <c r="H610" s="11" t="s">
        <v>14</v>
      </c>
      <c r="I610" s="12" t="str">
        <f>IFERROR(((VLOOKUP(D610,#REF!,2,FALSE))+C610)+IF(#REF!="SIM",7,0)+IF(D610="PROGRAMADA","ERRO",0)," ")</f>
        <v xml:space="preserve"> </v>
      </c>
    </row>
    <row r="611" spans="1:9" ht="14.25" hidden="1" customHeight="1">
      <c r="A611" s="10" t="s">
        <v>1247</v>
      </c>
      <c r="B611" s="11" t="s">
        <v>9</v>
      </c>
      <c r="C611" s="12">
        <v>44433</v>
      </c>
      <c r="D611" s="11" t="s">
        <v>32</v>
      </c>
      <c r="E611" s="11" t="s">
        <v>1248</v>
      </c>
      <c r="F611" s="11" t="s">
        <v>30</v>
      </c>
      <c r="G611" s="11" t="s">
        <v>23</v>
      </c>
      <c r="H611" s="11" t="s">
        <v>14</v>
      </c>
      <c r="I611" s="12">
        <v>44469</v>
      </c>
    </row>
    <row r="612" spans="1:9" ht="14.25" hidden="1" customHeight="1">
      <c r="A612" s="10" t="s">
        <v>1249</v>
      </c>
      <c r="B612" s="11" t="s">
        <v>155</v>
      </c>
      <c r="C612" s="12">
        <v>44433</v>
      </c>
      <c r="D612" s="11" t="s">
        <v>10</v>
      </c>
      <c r="E612" s="11" t="s">
        <v>1250</v>
      </c>
      <c r="F612" s="11" t="s">
        <v>30</v>
      </c>
      <c r="G612" s="11" t="s">
        <v>23</v>
      </c>
      <c r="H612" s="11" t="s">
        <v>157</v>
      </c>
      <c r="I612" s="12" t="str">
        <f>IFERROR(((VLOOKUP(D612,#REF!,2,FALSE))+C612)+IF(#REF!="SIM",7,0)+IF(D612="PROGRAMADA","ERRO",0)," ")</f>
        <v xml:space="preserve"> </v>
      </c>
    </row>
    <row r="613" spans="1:9" ht="14.25" hidden="1" customHeight="1">
      <c r="A613" s="10" t="s">
        <v>1251</v>
      </c>
      <c r="B613" s="11" t="s">
        <v>9</v>
      </c>
      <c r="C613" s="12">
        <v>44433</v>
      </c>
      <c r="D613" s="11" t="s">
        <v>10</v>
      </c>
      <c r="E613" s="11" t="s">
        <v>1252</v>
      </c>
      <c r="F613" s="11" t="s">
        <v>30</v>
      </c>
      <c r="G613" s="11" t="s">
        <v>23</v>
      </c>
      <c r="H613" s="11" t="s">
        <v>14</v>
      </c>
      <c r="I613" s="12" t="str">
        <f>IFERROR(((VLOOKUP(D613,#REF!,2,FALSE))+C613)+IF(#REF!="SIM",7,0)+IF(D613="PROGRAMADA","ERRO",0)," ")</f>
        <v xml:space="preserve"> </v>
      </c>
    </row>
    <row r="614" spans="1:9" ht="14.25" hidden="1" customHeight="1">
      <c r="A614" s="10" t="s">
        <v>1253</v>
      </c>
      <c r="B614" s="11" t="s">
        <v>9</v>
      </c>
      <c r="C614" s="12">
        <v>44433</v>
      </c>
      <c r="D614" s="11" t="s">
        <v>28</v>
      </c>
      <c r="E614" s="11" t="s">
        <v>1254</v>
      </c>
      <c r="F614" s="11" t="s">
        <v>22</v>
      </c>
      <c r="G614" s="11" t="s">
        <v>26</v>
      </c>
      <c r="H614" s="11" t="s">
        <v>14</v>
      </c>
      <c r="I614" s="12" t="str">
        <f>IFERROR(((VLOOKUP(D614,#REF!,2,FALSE))+C614)+IF(#REF!="SIM",7,0)+IF(D614="PROGRAMADA","ERRO",0)," ")</f>
        <v xml:space="preserve"> </v>
      </c>
    </row>
    <row r="615" spans="1:9" ht="14.25" hidden="1" customHeight="1">
      <c r="A615" s="10" t="s">
        <v>1255</v>
      </c>
      <c r="B615" s="11" t="s">
        <v>155</v>
      </c>
      <c r="C615" s="12">
        <v>44433</v>
      </c>
      <c r="D615" s="11" t="s">
        <v>16</v>
      </c>
      <c r="E615" s="11" t="s">
        <v>1256</v>
      </c>
      <c r="F615" s="11" t="s">
        <v>30</v>
      </c>
      <c r="G615" s="11" t="s">
        <v>26</v>
      </c>
      <c r="H615" s="11" t="s">
        <v>157</v>
      </c>
      <c r="I615" s="12" t="str">
        <f>IFERROR(((VLOOKUP(D615,#REF!,2,FALSE))+C615)+IF(#REF!="SIM",7,0)+IF(D615="PROGRAMADA","ERRO",0)," ")</f>
        <v xml:space="preserve"> </v>
      </c>
    </row>
    <row r="616" spans="1:9" ht="14.25" hidden="1" customHeight="1">
      <c r="A616" s="10" t="s">
        <v>1257</v>
      </c>
      <c r="B616" s="11" t="s">
        <v>9</v>
      </c>
      <c r="C616" s="12">
        <v>44433</v>
      </c>
      <c r="D616" s="11" t="s">
        <v>16</v>
      </c>
      <c r="E616" s="11" t="s">
        <v>1258</v>
      </c>
      <c r="F616" s="11" t="s">
        <v>30</v>
      </c>
      <c r="G616" s="11" t="s">
        <v>26</v>
      </c>
      <c r="H616" s="11" t="s">
        <v>14</v>
      </c>
      <c r="I616" s="12" t="str">
        <f>IFERROR(((VLOOKUP(D616,#REF!,2,FALSE))+C616)+IF(#REF!="SIM",7,0)+IF(D616="PROGRAMADA","ERRO",0)," ")</f>
        <v xml:space="preserve"> </v>
      </c>
    </row>
    <row r="617" spans="1:9" ht="14.25" hidden="1" customHeight="1">
      <c r="A617" s="10" t="s">
        <v>1259</v>
      </c>
      <c r="B617" s="11" t="s">
        <v>9</v>
      </c>
      <c r="C617" s="12">
        <v>44434</v>
      </c>
      <c r="D617" s="11" t="s">
        <v>10</v>
      </c>
      <c r="E617" s="11" t="s">
        <v>1260</v>
      </c>
      <c r="F617" s="11" t="s">
        <v>30</v>
      </c>
      <c r="G617" s="11" t="s">
        <v>13</v>
      </c>
      <c r="H617" s="11" t="s">
        <v>14</v>
      </c>
      <c r="I617" s="12" t="str">
        <f>IFERROR(((VLOOKUP(D617,#REF!,2,FALSE))+C617)+IF(#REF!="SIM",7,0)+IF(D617="PROGRAMADA","ERRO",0)," ")</f>
        <v xml:space="preserve"> </v>
      </c>
    </row>
    <row r="618" spans="1:9" ht="14.25" hidden="1" customHeight="1">
      <c r="A618" s="10" t="s">
        <v>1261</v>
      </c>
      <c r="B618" s="11" t="s">
        <v>9</v>
      </c>
      <c r="C618" s="12">
        <v>44434</v>
      </c>
      <c r="D618" s="11" t="s">
        <v>32</v>
      </c>
      <c r="E618" s="11" t="s">
        <v>1262</v>
      </c>
      <c r="F618" s="11" t="s">
        <v>30</v>
      </c>
      <c r="G618" s="11" t="s">
        <v>35</v>
      </c>
      <c r="H618" s="11" t="s">
        <v>14</v>
      </c>
      <c r="I618" s="12">
        <v>44466</v>
      </c>
    </row>
    <row r="619" spans="1:9" ht="14.25" hidden="1" customHeight="1">
      <c r="A619" s="10" t="s">
        <v>1263</v>
      </c>
      <c r="B619" s="11" t="s">
        <v>9</v>
      </c>
      <c r="C619" s="12">
        <v>44434</v>
      </c>
      <c r="D619" s="11" t="s">
        <v>10</v>
      </c>
      <c r="E619" s="11" t="s">
        <v>1264</v>
      </c>
      <c r="F619" s="11" t="s">
        <v>30</v>
      </c>
      <c r="G619" s="11" t="s">
        <v>49</v>
      </c>
      <c r="H619" s="11" t="s">
        <v>14</v>
      </c>
      <c r="I619" s="12" t="str">
        <f>IFERROR(((VLOOKUP(D619,#REF!,2,FALSE))+C619)+IF(#REF!="SIM",7,0)+IF(D619="PROGRAMADA","ERRO",0)," ")</f>
        <v xml:space="preserve"> </v>
      </c>
    </row>
    <row r="620" spans="1:9" ht="14.25" hidden="1" customHeight="1">
      <c r="A620" s="10" t="s">
        <v>1265</v>
      </c>
      <c r="B620" s="11" t="s">
        <v>9</v>
      </c>
      <c r="C620" s="12">
        <v>44435</v>
      </c>
      <c r="D620" s="11" t="s">
        <v>10</v>
      </c>
      <c r="E620" s="11" t="s">
        <v>1266</v>
      </c>
      <c r="F620" s="11" t="s">
        <v>30</v>
      </c>
      <c r="G620" s="11" t="s">
        <v>23</v>
      </c>
      <c r="H620" s="11" t="s">
        <v>14</v>
      </c>
      <c r="I620" s="12" t="str">
        <f>IFERROR(((VLOOKUP(D620,#REF!,2,FALSE))+C620)+IF(#REF!="SIM",7,0)+IF(D620="PROGRAMADA","ERRO",0)," ")</f>
        <v xml:space="preserve"> </v>
      </c>
    </row>
    <row r="621" spans="1:9" ht="14.25" hidden="1" customHeight="1">
      <c r="A621" s="10" t="s">
        <v>1267</v>
      </c>
      <c r="B621" s="11" t="s">
        <v>9</v>
      </c>
      <c r="C621" s="12">
        <v>44435</v>
      </c>
      <c r="D621" s="11" t="s">
        <v>10</v>
      </c>
      <c r="E621" s="11" t="s">
        <v>1268</v>
      </c>
      <c r="F621" s="11" t="s">
        <v>12</v>
      </c>
      <c r="G621" s="11" t="s">
        <v>13</v>
      </c>
      <c r="H621" s="11" t="s">
        <v>14</v>
      </c>
      <c r="I621" s="12" t="str">
        <f>IFERROR(((VLOOKUP(D621,#REF!,2,FALSE))+C621)+IF(#REF!="SIM",7,0)+IF(D621="PROGRAMADA","ERRO",0)," ")</f>
        <v xml:space="preserve"> </v>
      </c>
    </row>
    <row r="622" spans="1:9" ht="14.25" hidden="1" customHeight="1">
      <c r="A622" s="10" t="s">
        <v>1269</v>
      </c>
      <c r="B622" s="11" t="s">
        <v>9</v>
      </c>
      <c r="C622" s="12">
        <v>44435</v>
      </c>
      <c r="D622" s="11" t="s">
        <v>10</v>
      </c>
      <c r="E622" s="11" t="s">
        <v>1270</v>
      </c>
      <c r="F622" s="11" t="s">
        <v>22</v>
      </c>
      <c r="G622" s="11" t="s">
        <v>23</v>
      </c>
      <c r="H622" s="11" t="s">
        <v>14</v>
      </c>
      <c r="I622" s="12" t="str">
        <f>IFERROR(((VLOOKUP(D622,#REF!,2,FALSE))+C622)+IF(#REF!="SIM",7,0)+IF(D622="PROGRAMADA","ERRO",0)," ")</f>
        <v xml:space="preserve"> </v>
      </c>
    </row>
    <row r="623" spans="1:9" ht="14.25" hidden="1" customHeight="1">
      <c r="A623" s="10" t="s">
        <v>1271</v>
      </c>
      <c r="B623" s="11" t="s">
        <v>9</v>
      </c>
      <c r="C623" s="12">
        <v>44435</v>
      </c>
      <c r="D623" s="11" t="s">
        <v>10</v>
      </c>
      <c r="E623" s="11" t="s">
        <v>1272</v>
      </c>
      <c r="F623" s="11" t="s">
        <v>34</v>
      </c>
      <c r="G623" s="11" t="s">
        <v>23</v>
      </c>
      <c r="H623" s="11" t="s">
        <v>14</v>
      </c>
      <c r="I623" s="12" t="str">
        <f>IFERROR(((VLOOKUP(D623,#REF!,2,FALSE))+C623)+IF(#REF!="SIM",7,0)+IF(D623="PROGRAMADA","ERRO",0)," ")</f>
        <v xml:space="preserve"> </v>
      </c>
    </row>
    <row r="624" spans="1:9" ht="14.25" hidden="1" customHeight="1">
      <c r="A624" s="10" t="s">
        <v>1273</v>
      </c>
      <c r="B624" s="11" t="s">
        <v>9</v>
      </c>
      <c r="C624" s="12">
        <v>44435</v>
      </c>
      <c r="D624" s="11" t="s">
        <v>32</v>
      </c>
      <c r="E624" s="11" t="s">
        <v>1274</v>
      </c>
      <c r="F624" s="11" t="s">
        <v>30</v>
      </c>
      <c r="G624" s="11" t="s">
        <v>288</v>
      </c>
      <c r="H624" s="11" t="s">
        <v>14</v>
      </c>
      <c r="I624" s="12">
        <v>44466</v>
      </c>
    </row>
    <row r="625" spans="1:9" ht="14.25" hidden="1" customHeight="1">
      <c r="A625" s="10" t="s">
        <v>1275</v>
      </c>
      <c r="B625" s="11" t="s">
        <v>9</v>
      </c>
      <c r="C625" s="12">
        <v>44435</v>
      </c>
      <c r="D625" s="11" t="s">
        <v>16</v>
      </c>
      <c r="E625" s="11" t="s">
        <v>1276</v>
      </c>
      <c r="F625" s="11" t="s">
        <v>34</v>
      </c>
      <c r="G625" s="11" t="s">
        <v>13</v>
      </c>
      <c r="H625" s="11" t="s">
        <v>14</v>
      </c>
      <c r="I625" s="12" t="str">
        <f>IFERROR(((VLOOKUP(D625,#REF!,2,FALSE))+C625)+IF(#REF!="SIM",7,0)+IF(D625="PROGRAMADA","ERRO",0)," ")</f>
        <v xml:space="preserve"> </v>
      </c>
    </row>
    <row r="626" spans="1:9" ht="14.25" hidden="1" customHeight="1">
      <c r="A626" s="10" t="s">
        <v>1277</v>
      </c>
      <c r="B626" s="80" t="s">
        <v>9</v>
      </c>
      <c r="C626" s="12">
        <v>44438</v>
      </c>
      <c r="D626" s="11" t="s">
        <v>32</v>
      </c>
      <c r="E626" s="11" t="s">
        <v>1278</v>
      </c>
      <c r="F626" s="11" t="s">
        <v>34</v>
      </c>
      <c r="G626" s="11" t="s">
        <v>23</v>
      </c>
      <c r="H626" s="24" t="s">
        <v>14</v>
      </c>
      <c r="I626" s="12">
        <v>44519</v>
      </c>
    </row>
    <row r="627" spans="1:9" ht="14.25" hidden="1" customHeight="1">
      <c r="A627" s="10" t="s">
        <v>1279</v>
      </c>
      <c r="B627" s="11" t="s">
        <v>9</v>
      </c>
      <c r="C627" s="12">
        <v>44438</v>
      </c>
      <c r="D627" s="11" t="s">
        <v>32</v>
      </c>
      <c r="E627" s="11" t="s">
        <v>1280</v>
      </c>
      <c r="F627" s="11" t="s">
        <v>34</v>
      </c>
      <c r="G627" s="11" t="s">
        <v>23</v>
      </c>
      <c r="H627" s="11" t="s">
        <v>14</v>
      </c>
      <c r="I627" s="12">
        <v>44519</v>
      </c>
    </row>
    <row r="628" spans="1:9" ht="14.25" hidden="1" customHeight="1">
      <c r="A628" s="10" t="s">
        <v>1281</v>
      </c>
      <c r="B628" s="11" t="s">
        <v>9</v>
      </c>
      <c r="C628" s="12">
        <v>44438</v>
      </c>
      <c r="D628" s="11" t="s">
        <v>10</v>
      </c>
      <c r="E628" s="11" t="s">
        <v>1282</v>
      </c>
      <c r="F628" s="11" t="s">
        <v>22</v>
      </c>
      <c r="G628" s="11" t="s">
        <v>13</v>
      </c>
      <c r="H628" s="11" t="s">
        <v>14</v>
      </c>
      <c r="I628" s="12" t="str">
        <f>IFERROR(((VLOOKUP(D628,#REF!,2,FALSE))+C628)+IF(#REF!="SIM",7,0)+IF(D628="PROGRAMADA","ERRO",0)," ")</f>
        <v xml:space="preserve"> </v>
      </c>
    </row>
    <row r="629" spans="1:9" ht="14.25" hidden="1" customHeight="1">
      <c r="A629" s="10" t="s">
        <v>1283</v>
      </c>
      <c r="B629" s="11" t="s">
        <v>9</v>
      </c>
      <c r="C629" s="12">
        <v>44438</v>
      </c>
      <c r="D629" s="11" t="s">
        <v>10</v>
      </c>
      <c r="E629" s="11" t="s">
        <v>1284</v>
      </c>
      <c r="F629" s="11" t="s">
        <v>22</v>
      </c>
      <c r="G629" s="11" t="s">
        <v>13</v>
      </c>
      <c r="H629" s="11" t="s">
        <v>14</v>
      </c>
      <c r="I629" s="12" t="str">
        <f>IFERROR(((VLOOKUP(D629,#REF!,2,FALSE))+C629)+IF(#REF!="SIM",7,0)+IF(D629="PROGRAMADA","ERRO",0)," ")</f>
        <v xml:space="preserve"> </v>
      </c>
    </row>
    <row r="630" spans="1:9" ht="14.25" hidden="1" customHeight="1">
      <c r="A630" s="10" t="s">
        <v>1285</v>
      </c>
      <c r="B630" s="11" t="s">
        <v>9</v>
      </c>
      <c r="C630" s="12">
        <v>44438</v>
      </c>
      <c r="D630" s="11" t="s">
        <v>32</v>
      </c>
      <c r="E630" s="11" t="s">
        <v>1286</v>
      </c>
      <c r="F630" s="11" t="s">
        <v>22</v>
      </c>
      <c r="G630" s="11" t="s">
        <v>23</v>
      </c>
      <c r="H630" s="11" t="s">
        <v>14</v>
      </c>
      <c r="I630" s="12">
        <v>44519</v>
      </c>
    </row>
    <row r="631" spans="1:9" ht="14.25" hidden="1" customHeight="1">
      <c r="A631" s="10" t="s">
        <v>1287</v>
      </c>
      <c r="B631" s="15" t="s">
        <v>9</v>
      </c>
      <c r="C631" s="12">
        <v>44438</v>
      </c>
      <c r="D631" s="11" t="s">
        <v>32</v>
      </c>
      <c r="E631" s="31" t="s">
        <v>1288</v>
      </c>
      <c r="F631" s="11" t="s">
        <v>18</v>
      </c>
      <c r="G631" s="11" t="s">
        <v>13</v>
      </c>
      <c r="H631" s="11" t="s">
        <v>14</v>
      </c>
      <c r="I631" s="12">
        <v>44440</v>
      </c>
    </row>
    <row r="632" spans="1:9" ht="14.25" hidden="1" customHeight="1">
      <c r="A632" s="10" t="s">
        <v>1289</v>
      </c>
      <c r="B632" s="11" t="s">
        <v>9</v>
      </c>
      <c r="C632" s="12">
        <v>44440</v>
      </c>
      <c r="D632" s="11" t="s">
        <v>10</v>
      </c>
      <c r="E632" s="11" t="s">
        <v>1290</v>
      </c>
      <c r="F632" s="11" t="s">
        <v>18</v>
      </c>
      <c r="G632" s="11" t="s">
        <v>23</v>
      </c>
      <c r="H632" s="11" t="s">
        <v>14</v>
      </c>
      <c r="I632" s="12" t="str">
        <f>IFERROR(((VLOOKUP(D632,#REF!,2,FALSE))+C632)+IF(#REF!="SIM",7,0)+IF(D632="PROGRAMADA","ERRO",0)," ")</f>
        <v xml:space="preserve"> </v>
      </c>
    </row>
    <row r="633" spans="1:9" ht="14.25" hidden="1" customHeight="1">
      <c r="A633" s="10" t="s">
        <v>1291</v>
      </c>
      <c r="B633" s="11" t="s">
        <v>9</v>
      </c>
      <c r="C633" s="12">
        <v>44440</v>
      </c>
      <c r="D633" s="11" t="s">
        <v>10</v>
      </c>
      <c r="E633" s="11" t="s">
        <v>1292</v>
      </c>
      <c r="F633" s="11" t="s">
        <v>22</v>
      </c>
      <c r="G633" s="11" t="s">
        <v>23</v>
      </c>
      <c r="H633" s="11" t="s">
        <v>14</v>
      </c>
      <c r="I633" s="12" t="str">
        <f>IFERROR(((VLOOKUP(D633,#REF!,2,FALSE))+C633)+IF(#REF!="SIM",7,0)+IF(D633="PROGRAMADA","ERRO",0)," ")</f>
        <v xml:space="preserve"> </v>
      </c>
    </row>
    <row r="634" spans="1:9" ht="14.25" hidden="1" customHeight="1">
      <c r="A634" s="10" t="s">
        <v>1293</v>
      </c>
      <c r="B634" s="11" t="s">
        <v>155</v>
      </c>
      <c r="C634" s="12">
        <v>44440</v>
      </c>
      <c r="D634" s="11" t="s">
        <v>32</v>
      </c>
      <c r="E634" s="11" t="s">
        <v>1294</v>
      </c>
      <c r="F634" s="11" t="s">
        <v>34</v>
      </c>
      <c r="G634" s="11" t="s">
        <v>23</v>
      </c>
      <c r="H634" s="11" t="s">
        <v>157</v>
      </c>
      <c r="I634" s="12">
        <v>44440</v>
      </c>
    </row>
    <row r="635" spans="1:9" ht="14.25" hidden="1" customHeight="1">
      <c r="A635" s="10" t="s">
        <v>1295</v>
      </c>
      <c r="B635" s="11" t="s">
        <v>9</v>
      </c>
      <c r="C635" s="12">
        <v>44441</v>
      </c>
      <c r="D635" s="11" t="s">
        <v>28</v>
      </c>
      <c r="E635" s="11" t="s">
        <v>1296</v>
      </c>
      <c r="F635" s="11" t="s">
        <v>34</v>
      </c>
      <c r="G635" s="11" t="s">
        <v>23</v>
      </c>
      <c r="H635" s="11" t="s">
        <v>14</v>
      </c>
      <c r="I635" s="12" t="str">
        <f>IFERROR(((VLOOKUP(D635,#REF!,2,FALSE))+C635)+IF(#REF!="SIM",7,0)+IF(D635="PROGRAMADA","ERRO",0)," ")</f>
        <v xml:space="preserve"> </v>
      </c>
    </row>
    <row r="636" spans="1:9" ht="14.25" hidden="1" customHeight="1">
      <c r="A636" s="10" t="s">
        <v>1297</v>
      </c>
      <c r="B636" s="11" t="s">
        <v>9</v>
      </c>
      <c r="C636" s="12">
        <v>44441</v>
      </c>
      <c r="D636" s="11" t="s">
        <v>28</v>
      </c>
      <c r="E636" s="11" t="s">
        <v>1298</v>
      </c>
      <c r="F636" s="11" t="s">
        <v>34</v>
      </c>
      <c r="G636" s="11" t="s">
        <v>23</v>
      </c>
      <c r="H636" s="11" t="s">
        <v>14</v>
      </c>
      <c r="I636" s="12" t="str">
        <f>IFERROR(((VLOOKUP(D636,#REF!,2,FALSE))+C636)+IF(#REF!="SIM",7,0)+IF(D636="PROGRAMADA","ERRO",0)," ")</f>
        <v xml:space="preserve"> </v>
      </c>
    </row>
    <row r="637" spans="1:9" ht="14.25" hidden="1" customHeight="1">
      <c r="A637" s="10" t="s">
        <v>1299</v>
      </c>
      <c r="B637" s="11" t="s">
        <v>9</v>
      </c>
      <c r="C637" s="12">
        <v>44441</v>
      </c>
      <c r="D637" s="11" t="s">
        <v>10</v>
      </c>
      <c r="E637" s="11" t="s">
        <v>1300</v>
      </c>
      <c r="F637" s="11" t="s">
        <v>30</v>
      </c>
      <c r="G637" s="11" t="s">
        <v>23</v>
      </c>
      <c r="H637" s="11" t="s">
        <v>14</v>
      </c>
      <c r="I637" s="12" t="str">
        <f>IFERROR(((VLOOKUP(D637,#REF!,2,FALSE))+C637)+IF(#REF!="SIM",7,0)+IF(D637="PROGRAMADA","ERRO",0)," ")</f>
        <v xml:space="preserve"> </v>
      </c>
    </row>
    <row r="638" spans="1:9" ht="14.25" hidden="1" customHeight="1">
      <c r="A638" s="10" t="s">
        <v>1301</v>
      </c>
      <c r="B638" s="11" t="s">
        <v>9</v>
      </c>
      <c r="C638" s="12">
        <v>44441</v>
      </c>
      <c r="D638" s="11" t="s">
        <v>32</v>
      </c>
      <c r="E638" s="11" t="s">
        <v>1302</v>
      </c>
      <c r="F638" s="11" t="s">
        <v>30</v>
      </c>
      <c r="G638" s="11" t="s">
        <v>49</v>
      </c>
      <c r="H638" s="11" t="s">
        <v>14</v>
      </c>
      <c r="I638" s="12">
        <v>44463</v>
      </c>
    </row>
    <row r="639" spans="1:9" ht="14.25" hidden="1" customHeight="1">
      <c r="A639" s="10" t="s">
        <v>1303</v>
      </c>
      <c r="B639" s="11" t="s">
        <v>9</v>
      </c>
      <c r="C639" s="12">
        <v>44441</v>
      </c>
      <c r="D639" s="11" t="s">
        <v>10</v>
      </c>
      <c r="E639" s="11" t="s">
        <v>1304</v>
      </c>
      <c r="F639" s="11" t="s">
        <v>30</v>
      </c>
      <c r="G639" s="11" t="s">
        <v>13</v>
      </c>
      <c r="H639" s="11" t="s">
        <v>14</v>
      </c>
      <c r="I639" s="12" t="str">
        <f>IFERROR(((VLOOKUP(D639,#REF!,2,FALSE))+C639)+IF(#REF!="SIM",7,0)+IF(D639="PROGRAMADA","ERRO",0)," ")</f>
        <v xml:space="preserve"> </v>
      </c>
    </row>
    <row r="640" spans="1:9" ht="14.25" hidden="1" customHeight="1">
      <c r="A640" s="10" t="s">
        <v>1305</v>
      </c>
      <c r="B640" s="11" t="s">
        <v>9</v>
      </c>
      <c r="C640" s="12">
        <v>44441</v>
      </c>
      <c r="D640" s="11" t="s">
        <v>32</v>
      </c>
      <c r="E640" s="11" t="s">
        <v>1306</v>
      </c>
      <c r="F640" s="11" t="s">
        <v>30</v>
      </c>
      <c r="G640" s="11" t="s">
        <v>23</v>
      </c>
      <c r="H640" s="11" t="s">
        <v>14</v>
      </c>
      <c r="I640" s="12">
        <v>44473</v>
      </c>
    </row>
    <row r="641" spans="1:9" ht="14.25" hidden="1" customHeight="1">
      <c r="A641" s="10" t="s">
        <v>1307</v>
      </c>
      <c r="B641" s="11" t="s">
        <v>9</v>
      </c>
      <c r="C641" s="12">
        <v>44441</v>
      </c>
      <c r="D641" s="11" t="s">
        <v>32</v>
      </c>
      <c r="E641" s="11" t="s">
        <v>1308</v>
      </c>
      <c r="F641" s="11" t="s">
        <v>30</v>
      </c>
      <c r="G641" s="11" t="s">
        <v>23</v>
      </c>
      <c r="H641" s="11" t="s">
        <v>14</v>
      </c>
      <c r="I641" s="12">
        <v>44473</v>
      </c>
    </row>
    <row r="642" spans="1:9" ht="14.25" hidden="1" customHeight="1">
      <c r="A642" s="10" t="s">
        <v>1309</v>
      </c>
      <c r="B642" s="11" t="s">
        <v>155</v>
      </c>
      <c r="C642" s="12">
        <v>44441</v>
      </c>
      <c r="D642" s="11" t="s">
        <v>10</v>
      </c>
      <c r="E642" s="11" t="s">
        <v>1310</v>
      </c>
      <c r="F642" s="11" t="s">
        <v>30</v>
      </c>
      <c r="G642" s="11" t="s">
        <v>23</v>
      </c>
      <c r="H642" s="11" t="s">
        <v>157</v>
      </c>
      <c r="I642" s="12" t="str">
        <f>IFERROR(((VLOOKUP(D642,#REF!,2,FALSE))+C642)+IF(#REF!="SIM",7,0)+IF(D642="PROGRAMADA","ERRO",0)," ")</f>
        <v xml:space="preserve"> </v>
      </c>
    </row>
    <row r="643" spans="1:9" ht="14.25" hidden="1" customHeight="1">
      <c r="A643" s="10" t="s">
        <v>1311</v>
      </c>
      <c r="B643" s="24" t="s">
        <v>9</v>
      </c>
      <c r="C643" s="12">
        <v>44441</v>
      </c>
      <c r="D643" s="11" t="s">
        <v>32</v>
      </c>
      <c r="E643" s="11" t="s">
        <v>1312</v>
      </c>
      <c r="F643" s="11" t="s">
        <v>22</v>
      </c>
      <c r="G643" s="11" t="s">
        <v>23</v>
      </c>
      <c r="H643" s="11" t="s">
        <v>14</v>
      </c>
      <c r="I643" s="12">
        <v>44473</v>
      </c>
    </row>
    <row r="644" spans="1:9" ht="14.25" hidden="1" customHeight="1">
      <c r="A644" s="10" t="s">
        <v>1313</v>
      </c>
      <c r="B644" s="11" t="s">
        <v>9</v>
      </c>
      <c r="C644" s="12">
        <v>44441</v>
      </c>
      <c r="D644" s="11" t="s">
        <v>10</v>
      </c>
      <c r="E644" s="11" t="s">
        <v>1314</v>
      </c>
      <c r="F644" s="11" t="s">
        <v>30</v>
      </c>
      <c r="G644" s="11" t="s">
        <v>26</v>
      </c>
      <c r="H644" s="11" t="s">
        <v>14</v>
      </c>
      <c r="I644" s="12" t="str">
        <f>IFERROR(((VLOOKUP(D644,#REF!,2,FALSE))+C644)+IF(#REF!="SIM",7,0)+IF(D644="PROGRAMADA","ERRO",0)," ")</f>
        <v xml:space="preserve"> </v>
      </c>
    </row>
    <row r="645" spans="1:9" ht="14.25" hidden="1" customHeight="1">
      <c r="A645" s="10" t="s">
        <v>1315</v>
      </c>
      <c r="B645" s="11" t="s">
        <v>9</v>
      </c>
      <c r="C645" s="12">
        <v>44441</v>
      </c>
      <c r="D645" s="11" t="s">
        <v>10</v>
      </c>
      <c r="E645" s="11" t="s">
        <v>1316</v>
      </c>
      <c r="F645" s="11" t="s">
        <v>30</v>
      </c>
      <c r="G645" s="11" t="s">
        <v>26</v>
      </c>
      <c r="H645" s="11" t="s">
        <v>14</v>
      </c>
      <c r="I645" s="12" t="str">
        <f>IFERROR(((VLOOKUP(D645,#REF!,2,FALSE))+C645)+IF(#REF!="SIM",7,0)+IF(D645="PROGRAMADA","ERRO",0)," ")</f>
        <v xml:space="preserve"> </v>
      </c>
    </row>
    <row r="646" spans="1:9" ht="14.25" hidden="1" customHeight="1">
      <c r="A646" s="10" t="s">
        <v>1317</v>
      </c>
      <c r="B646" s="11" t="s">
        <v>9</v>
      </c>
      <c r="C646" s="12">
        <v>44441</v>
      </c>
      <c r="D646" s="11" t="s">
        <v>10</v>
      </c>
      <c r="E646" s="11" t="s">
        <v>1318</v>
      </c>
      <c r="F646" s="11" t="s">
        <v>30</v>
      </c>
      <c r="G646" s="11" t="s">
        <v>26</v>
      </c>
      <c r="H646" s="11" t="s">
        <v>14</v>
      </c>
      <c r="I646" s="12" t="str">
        <f>IFERROR(((VLOOKUP(D646,#REF!,2,FALSE))+C646)+IF(#REF!="SIM",7,0)+IF(D646="PROGRAMADA","ERRO",0)," ")</f>
        <v xml:space="preserve"> </v>
      </c>
    </row>
    <row r="647" spans="1:9" ht="14.25" hidden="1" customHeight="1">
      <c r="A647" s="10" t="s">
        <v>1319</v>
      </c>
      <c r="B647" s="11" t="s">
        <v>9</v>
      </c>
      <c r="C647" s="12">
        <v>44441</v>
      </c>
      <c r="D647" s="11" t="s">
        <v>32</v>
      </c>
      <c r="E647" s="11" t="s">
        <v>1320</v>
      </c>
      <c r="F647" s="11" t="s">
        <v>30</v>
      </c>
      <c r="G647" s="11" t="s">
        <v>23</v>
      </c>
      <c r="H647" s="11" t="s">
        <v>14</v>
      </c>
      <c r="I647" s="12">
        <v>44445</v>
      </c>
    </row>
    <row r="648" spans="1:9" ht="14.25" hidden="1" customHeight="1">
      <c r="A648" s="10" t="s">
        <v>1321</v>
      </c>
      <c r="B648" s="11" t="s">
        <v>9</v>
      </c>
      <c r="C648" s="12">
        <v>44442</v>
      </c>
      <c r="D648" s="11" t="s">
        <v>10</v>
      </c>
      <c r="E648" s="11" t="s">
        <v>1322</v>
      </c>
      <c r="F648" s="11" t="s">
        <v>30</v>
      </c>
      <c r="G648" s="11" t="s">
        <v>23</v>
      </c>
      <c r="H648" s="11" t="s">
        <v>14</v>
      </c>
      <c r="I648" s="12" t="str">
        <f>IFERROR(((VLOOKUP(D648,#REF!,2,FALSE))+C648)+IF(#REF!="SIM",7,0)+IF(D648="PROGRAMADA","ERRO",0)," ")</f>
        <v xml:space="preserve"> </v>
      </c>
    </row>
    <row r="649" spans="1:9" ht="14.25" hidden="1" customHeight="1">
      <c r="A649" s="10" t="s">
        <v>1323</v>
      </c>
      <c r="B649" s="11" t="s">
        <v>9</v>
      </c>
      <c r="C649" s="12">
        <v>44442</v>
      </c>
      <c r="D649" s="11" t="s">
        <v>10</v>
      </c>
      <c r="E649" s="11" t="s">
        <v>1324</v>
      </c>
      <c r="F649" s="11" t="s">
        <v>22</v>
      </c>
      <c r="G649" s="11" t="s">
        <v>26</v>
      </c>
      <c r="H649" s="11" t="s">
        <v>14</v>
      </c>
      <c r="I649" s="12" t="str">
        <f>IFERROR(((VLOOKUP(D649,#REF!,2,FALSE))+C649)+IF(#REF!="SIM",7,0)+IF(D649="PROGRAMADA","ERRO",0)," ")</f>
        <v xml:space="preserve"> </v>
      </c>
    </row>
    <row r="650" spans="1:9" ht="14.25" hidden="1" customHeight="1">
      <c r="A650" s="10" t="s">
        <v>1325</v>
      </c>
      <c r="B650" s="11" t="s">
        <v>9</v>
      </c>
      <c r="C650" s="12">
        <v>44442</v>
      </c>
      <c r="D650" s="11" t="s">
        <v>10</v>
      </c>
      <c r="E650" s="11" t="s">
        <v>1326</v>
      </c>
      <c r="F650" s="11" t="s">
        <v>34</v>
      </c>
      <c r="G650" s="11" t="s">
        <v>23</v>
      </c>
      <c r="H650" s="11" t="s">
        <v>14</v>
      </c>
      <c r="I650" s="12" t="str">
        <f>IFERROR(((VLOOKUP(D650,#REF!,2,FALSE))+C650)+IF(#REF!="SIM",7,0)+IF(D650="PROGRAMADA","ERRO",0)," ")</f>
        <v xml:space="preserve"> </v>
      </c>
    </row>
    <row r="651" spans="1:9" ht="14.25" hidden="1" customHeight="1">
      <c r="A651" s="10" t="s">
        <v>1327</v>
      </c>
      <c r="B651" s="11" t="s">
        <v>9</v>
      </c>
      <c r="C651" s="12">
        <v>44442</v>
      </c>
      <c r="D651" s="11" t="s">
        <v>10</v>
      </c>
      <c r="E651" s="11" t="s">
        <v>1328</v>
      </c>
      <c r="F651" s="11" t="s">
        <v>30</v>
      </c>
      <c r="G651" s="11" t="s">
        <v>13</v>
      </c>
      <c r="H651" s="11" t="s">
        <v>14</v>
      </c>
      <c r="I651" s="12" t="str">
        <f>IFERROR(((VLOOKUP(D651,#REF!,2,FALSE))+C651)+IF(#REF!="SIM",7,0)+IF(D651="PROGRAMADA","ERRO",0)," ")</f>
        <v xml:space="preserve"> </v>
      </c>
    </row>
    <row r="652" spans="1:9" ht="14.25" hidden="1" customHeight="1">
      <c r="A652" s="10" t="s">
        <v>1329</v>
      </c>
      <c r="B652" s="11" t="s">
        <v>9</v>
      </c>
      <c r="C652" s="12">
        <v>44442</v>
      </c>
      <c r="D652" s="11" t="s">
        <v>10</v>
      </c>
      <c r="E652" s="11" t="s">
        <v>1330</v>
      </c>
      <c r="F652" s="11" t="s">
        <v>22</v>
      </c>
      <c r="G652" s="11" t="s">
        <v>13</v>
      </c>
      <c r="H652" s="11" t="s">
        <v>14</v>
      </c>
      <c r="I652" s="12" t="str">
        <f>IFERROR(((VLOOKUP(D652,#REF!,2,FALSE))+C652)+IF(#REF!="SIM",7,0)+IF(D652="PROGRAMADA","ERRO",0)," ")</f>
        <v xml:space="preserve"> </v>
      </c>
    </row>
    <row r="653" spans="1:9" ht="14.25" hidden="1" customHeight="1">
      <c r="A653" s="10" t="s">
        <v>1331</v>
      </c>
      <c r="B653" s="11" t="s">
        <v>9</v>
      </c>
      <c r="C653" s="12">
        <v>44443</v>
      </c>
      <c r="D653" s="11" t="s">
        <v>10</v>
      </c>
      <c r="E653" s="11" t="s">
        <v>1332</v>
      </c>
      <c r="F653" s="11" t="s">
        <v>30</v>
      </c>
      <c r="G653" s="11" t="s">
        <v>288</v>
      </c>
      <c r="H653" s="11" t="s">
        <v>14</v>
      </c>
      <c r="I653" s="12" t="str">
        <f>IFERROR(((VLOOKUP(D653,#REF!,2,FALSE))+C653)+IF(#REF!="SIM",7,0)+IF(D653="PROGRAMADA","ERRO",0)," ")</f>
        <v xml:space="preserve"> </v>
      </c>
    </row>
    <row r="654" spans="1:9" ht="14.25" hidden="1" customHeight="1">
      <c r="A654" s="10" t="s">
        <v>1333</v>
      </c>
      <c r="B654" s="11" t="s">
        <v>9</v>
      </c>
      <c r="C654" s="12">
        <v>44445</v>
      </c>
      <c r="D654" s="11" t="s">
        <v>10</v>
      </c>
      <c r="E654" s="11" t="s">
        <v>1334</v>
      </c>
      <c r="F654" s="11" t="s">
        <v>22</v>
      </c>
      <c r="G654" s="11" t="s">
        <v>26</v>
      </c>
      <c r="H654" s="11" t="s">
        <v>14</v>
      </c>
      <c r="I654" s="12" t="str">
        <f>IFERROR(((VLOOKUP(D654,#REF!,2,FALSE))+C654)+IF(#REF!="SIM",7,0)+IF(D654="PROGRAMADA","ERRO",0)," ")</f>
        <v xml:space="preserve"> </v>
      </c>
    </row>
    <row r="655" spans="1:9" ht="14.25" hidden="1" customHeight="1">
      <c r="A655" s="10" t="s">
        <v>1335</v>
      </c>
      <c r="B655" s="11" t="s">
        <v>9</v>
      </c>
      <c r="C655" s="12">
        <v>44447</v>
      </c>
      <c r="D655" s="11" t="s">
        <v>10</v>
      </c>
      <c r="E655" s="11" t="s">
        <v>1336</v>
      </c>
      <c r="F655" s="11" t="s">
        <v>30</v>
      </c>
      <c r="G655" s="11" t="s">
        <v>23</v>
      </c>
      <c r="H655" s="11" t="s">
        <v>14</v>
      </c>
      <c r="I655" s="12" t="str">
        <f>IFERROR(((VLOOKUP(D655,#REF!,2,FALSE))+C655)+IF(#REF!="SIM",7,0)+IF(D655="PROGRAMADA","ERRO",0)," ")</f>
        <v xml:space="preserve"> </v>
      </c>
    </row>
    <row r="656" spans="1:9" ht="14.25" hidden="1" customHeight="1">
      <c r="A656" s="10" t="s">
        <v>1337</v>
      </c>
      <c r="B656" s="11" t="s">
        <v>9</v>
      </c>
      <c r="C656" s="12">
        <v>44447</v>
      </c>
      <c r="D656" s="11" t="s">
        <v>10</v>
      </c>
      <c r="E656" s="11" t="s">
        <v>1338</v>
      </c>
      <c r="F656" s="11" t="s">
        <v>18</v>
      </c>
      <c r="G656" s="11" t="s">
        <v>23</v>
      </c>
      <c r="H656" s="11" t="s">
        <v>14</v>
      </c>
      <c r="I656" s="12" t="str">
        <f>IFERROR(((VLOOKUP(D656,#REF!,2,FALSE))+C656)+IF(#REF!="SIM",7,0)+IF(D656="PROGRAMADA","ERRO",0)," ")</f>
        <v xml:space="preserve"> </v>
      </c>
    </row>
    <row r="657" spans="1:9" ht="14.25" hidden="1" customHeight="1">
      <c r="A657" s="10" t="s">
        <v>1339</v>
      </c>
      <c r="B657" s="11" t="s">
        <v>9</v>
      </c>
      <c r="C657" s="12">
        <v>44447</v>
      </c>
      <c r="D657" s="11" t="s">
        <v>32</v>
      </c>
      <c r="E657" s="11" t="s">
        <v>1340</v>
      </c>
      <c r="F657" s="11" t="s">
        <v>22</v>
      </c>
      <c r="G657" s="11" t="s">
        <v>49</v>
      </c>
      <c r="H657" s="11" t="s">
        <v>14</v>
      </c>
      <c r="I657" s="12">
        <v>44463</v>
      </c>
    </row>
    <row r="658" spans="1:9" ht="14.25" hidden="1" customHeight="1">
      <c r="A658" s="10" t="s">
        <v>1341</v>
      </c>
      <c r="B658" s="11" t="s">
        <v>9</v>
      </c>
      <c r="C658" s="12">
        <v>44448</v>
      </c>
      <c r="D658" s="11" t="s">
        <v>28</v>
      </c>
      <c r="E658" s="11" t="s">
        <v>1342</v>
      </c>
      <c r="F658" s="11" t="s">
        <v>34</v>
      </c>
      <c r="G658" s="11" t="s">
        <v>13</v>
      </c>
      <c r="H658" s="11" t="s">
        <v>14</v>
      </c>
      <c r="I658" s="12" t="str">
        <f>IFERROR(((VLOOKUP(D658,#REF!,2,FALSE))+C658)+IF(#REF!="SIM",7,0)+IF(D658="PROGRAMADA","ERRO",0)," ")</f>
        <v xml:space="preserve"> </v>
      </c>
    </row>
    <row r="659" spans="1:9" ht="14.25" hidden="1" customHeight="1">
      <c r="A659" s="10" t="s">
        <v>1343</v>
      </c>
      <c r="B659" s="11" t="s">
        <v>155</v>
      </c>
      <c r="C659" s="12">
        <v>44448</v>
      </c>
      <c r="D659" s="11" t="s">
        <v>32</v>
      </c>
      <c r="E659" s="11" t="s">
        <v>1150</v>
      </c>
      <c r="F659" s="11" t="s">
        <v>30</v>
      </c>
      <c r="G659" s="11" t="s">
        <v>116</v>
      </c>
      <c r="H659" s="11" t="s">
        <v>157</v>
      </c>
      <c r="I659" s="12">
        <v>44448</v>
      </c>
    </row>
    <row r="660" spans="1:9" ht="14.25" hidden="1" customHeight="1">
      <c r="A660" s="10" t="s">
        <v>1344</v>
      </c>
      <c r="B660" s="11" t="s">
        <v>9</v>
      </c>
      <c r="C660" s="12">
        <v>44448</v>
      </c>
      <c r="D660" s="11" t="s">
        <v>32</v>
      </c>
      <c r="E660" s="11" t="s">
        <v>1345</v>
      </c>
      <c r="F660" s="11" t="s">
        <v>30</v>
      </c>
      <c r="G660" s="11" t="s">
        <v>35</v>
      </c>
      <c r="H660" s="11" t="s">
        <v>14</v>
      </c>
      <c r="I660" s="12">
        <v>44509</v>
      </c>
    </row>
    <row r="661" spans="1:9" ht="14.25" hidden="1" customHeight="1">
      <c r="A661" s="10" t="s">
        <v>1346</v>
      </c>
      <c r="B661" s="11" t="s">
        <v>9</v>
      </c>
      <c r="C661" s="12">
        <v>44448</v>
      </c>
      <c r="D661" s="11" t="s">
        <v>16</v>
      </c>
      <c r="E661" s="11" t="s">
        <v>1347</v>
      </c>
      <c r="F661" s="11" t="s">
        <v>30</v>
      </c>
      <c r="G661" s="11" t="s">
        <v>13</v>
      </c>
      <c r="H661" s="11" t="s">
        <v>14</v>
      </c>
      <c r="I661" s="12" t="str">
        <f>IFERROR(((VLOOKUP(D661,#REF!,2,FALSE))+C661)+IF(#REF!="SIM",7,0)+IF(D661="PROGRAMADA","ERRO",0)," ")</f>
        <v xml:space="preserve"> </v>
      </c>
    </row>
    <row r="662" spans="1:9" ht="14.25" hidden="1" customHeight="1">
      <c r="A662" s="10" t="s">
        <v>1348</v>
      </c>
      <c r="B662" s="11" t="s">
        <v>9</v>
      </c>
      <c r="C662" s="12">
        <v>44448</v>
      </c>
      <c r="D662" s="11" t="s">
        <v>28</v>
      </c>
      <c r="E662" s="11" t="s">
        <v>1349</v>
      </c>
      <c r="F662" s="11" t="s">
        <v>18</v>
      </c>
      <c r="G662" s="11" t="s">
        <v>128</v>
      </c>
      <c r="H662" s="11" t="s">
        <v>14</v>
      </c>
      <c r="I662" s="12" t="str">
        <f>IFERROR(((VLOOKUP(D662,#REF!,2,FALSE))+C662)+IF(#REF!="SIM",7,0)+IF(D662="PROGRAMADA","ERRO",0)," ")</f>
        <v xml:space="preserve"> </v>
      </c>
    </row>
    <row r="663" spans="1:9" ht="14.25" hidden="1" customHeight="1">
      <c r="A663" s="10" t="s">
        <v>1350</v>
      </c>
      <c r="B663" s="11" t="s">
        <v>9</v>
      </c>
      <c r="C663" s="12">
        <v>44448</v>
      </c>
      <c r="D663" s="11" t="s">
        <v>28</v>
      </c>
      <c r="E663" s="11" t="s">
        <v>1351</v>
      </c>
      <c r="F663" s="11" t="s">
        <v>22</v>
      </c>
      <c r="G663" s="11" t="s">
        <v>49</v>
      </c>
      <c r="H663" s="11" t="s">
        <v>14</v>
      </c>
      <c r="I663" s="12" t="str">
        <f>IFERROR(((VLOOKUP(D663,#REF!,2,FALSE))+C663)+IF(#REF!="SIM",7,0)+IF(D663="PROGRAMADA","ERRO",0)," ")</f>
        <v xml:space="preserve"> </v>
      </c>
    </row>
    <row r="664" spans="1:9" ht="14.25" hidden="1" customHeight="1">
      <c r="A664" s="10" t="s">
        <v>1352</v>
      </c>
      <c r="B664" s="11" t="s">
        <v>9</v>
      </c>
      <c r="C664" s="12">
        <v>44448</v>
      </c>
      <c r="D664" s="11" t="s">
        <v>16</v>
      </c>
      <c r="E664" s="11" t="s">
        <v>1064</v>
      </c>
      <c r="F664" s="11" t="s">
        <v>34</v>
      </c>
      <c r="G664" s="11" t="s">
        <v>26</v>
      </c>
      <c r="H664" s="11" t="s">
        <v>14</v>
      </c>
      <c r="I664" s="12" t="str">
        <f>IFERROR(((VLOOKUP(D664,#REF!,2,FALSE))+C664)+IF(#REF!="SIM",7,0)+IF(D664="PROGRAMADA","ERRO",0)," ")</f>
        <v xml:space="preserve"> </v>
      </c>
    </row>
    <row r="665" spans="1:9" ht="14.25" hidden="1" customHeight="1">
      <c r="A665" s="10" t="s">
        <v>1353</v>
      </c>
      <c r="B665" s="11" t="s">
        <v>9</v>
      </c>
      <c r="C665" s="12">
        <v>44448</v>
      </c>
      <c r="D665" s="11" t="s">
        <v>10</v>
      </c>
      <c r="E665" s="31" t="s">
        <v>1354</v>
      </c>
      <c r="F665" s="11" t="s">
        <v>30</v>
      </c>
      <c r="G665" s="11" t="s">
        <v>23</v>
      </c>
      <c r="H665" s="11" t="s">
        <v>14</v>
      </c>
      <c r="I665" s="12" t="str">
        <f>IFERROR(((VLOOKUP(D665,#REF!,2,FALSE))+C665)+IF(#REF!="SIM",7,0)+IF(D665="PROGRAMADA","ERRO",0)," ")</f>
        <v xml:space="preserve"> </v>
      </c>
    </row>
    <row r="666" spans="1:9" ht="14.25" hidden="1" customHeight="1">
      <c r="A666" s="10" t="s">
        <v>1355</v>
      </c>
      <c r="B666" s="11" t="s">
        <v>9</v>
      </c>
      <c r="C666" s="12">
        <v>44448</v>
      </c>
      <c r="D666" s="11" t="s">
        <v>16</v>
      </c>
      <c r="E666" s="11" t="s">
        <v>1356</v>
      </c>
      <c r="F666" s="11" t="s">
        <v>30</v>
      </c>
      <c r="G666" s="11" t="s">
        <v>13</v>
      </c>
      <c r="H666" s="11" t="s">
        <v>14</v>
      </c>
      <c r="I666" s="12" t="str">
        <f>IFERROR(((VLOOKUP(D666,#REF!,2,FALSE))+C666)+IF(#REF!="SIM",7,0)+IF(D666="PROGRAMADA","ERRO",0)," ")</f>
        <v xml:space="preserve"> </v>
      </c>
    </row>
    <row r="667" spans="1:9" ht="14.25" hidden="1" customHeight="1">
      <c r="A667" s="10" t="s">
        <v>1357</v>
      </c>
      <c r="B667" s="11" t="s">
        <v>9</v>
      </c>
      <c r="C667" s="12">
        <v>44449</v>
      </c>
      <c r="D667" s="11" t="s">
        <v>10</v>
      </c>
      <c r="E667" s="11" t="s">
        <v>1358</v>
      </c>
      <c r="F667" s="11" t="s">
        <v>34</v>
      </c>
      <c r="G667" s="11" t="s">
        <v>116</v>
      </c>
      <c r="H667" s="11" t="s">
        <v>14</v>
      </c>
      <c r="I667" s="12" t="str">
        <f>IFERROR(((VLOOKUP(D667,#REF!,2,FALSE))+C667)+IF(#REF!="SIM",7,0)+IF(D667="PROGRAMADA","ERRO",0)," ")</f>
        <v xml:space="preserve"> </v>
      </c>
    </row>
    <row r="668" spans="1:9" ht="14.25" hidden="1" customHeight="1">
      <c r="A668" s="10" t="s">
        <v>1359</v>
      </c>
      <c r="B668" s="11" t="s">
        <v>9</v>
      </c>
      <c r="C668" s="12">
        <v>44449</v>
      </c>
      <c r="D668" s="11" t="s">
        <v>10</v>
      </c>
      <c r="E668" s="11" t="s">
        <v>1360</v>
      </c>
      <c r="F668" s="11" t="s">
        <v>34</v>
      </c>
      <c r="G668" s="11" t="s">
        <v>23</v>
      </c>
      <c r="H668" s="11" t="s">
        <v>14</v>
      </c>
      <c r="I668" s="12" t="str">
        <f>IFERROR(((VLOOKUP(D668,#REF!,2,FALSE))+C668)+IF(#REF!="SIM",7,0)+IF(D668="PROGRAMADA","ERRO",0)," ")</f>
        <v xml:space="preserve"> </v>
      </c>
    </row>
    <row r="669" spans="1:9" ht="14.25" hidden="1" customHeight="1">
      <c r="A669" s="10" t="s">
        <v>1361</v>
      </c>
      <c r="B669" s="11" t="s">
        <v>155</v>
      </c>
      <c r="C669" s="12">
        <v>44449</v>
      </c>
      <c r="D669" s="11" t="s">
        <v>32</v>
      </c>
      <c r="E669" s="11" t="s">
        <v>1362</v>
      </c>
      <c r="F669" s="11" t="s">
        <v>34</v>
      </c>
      <c r="G669" s="11" t="s">
        <v>23</v>
      </c>
      <c r="H669" s="11" t="s">
        <v>157</v>
      </c>
      <c r="I669" s="12">
        <v>44449</v>
      </c>
    </row>
    <row r="670" spans="1:9" ht="14.25" hidden="1" customHeight="1">
      <c r="A670" s="10" t="s">
        <v>1363</v>
      </c>
      <c r="B670" s="11" t="s">
        <v>9</v>
      </c>
      <c r="C670" s="12">
        <v>44449</v>
      </c>
      <c r="D670" s="11" t="s">
        <v>32</v>
      </c>
      <c r="E670" s="11" t="s">
        <v>1364</v>
      </c>
      <c r="F670" s="11" t="s">
        <v>34</v>
      </c>
      <c r="G670" s="11" t="s">
        <v>23</v>
      </c>
      <c r="H670" s="11" t="s">
        <v>14</v>
      </c>
      <c r="I670" s="12">
        <v>44479</v>
      </c>
    </row>
    <row r="671" spans="1:9" ht="14.25" hidden="1" customHeight="1">
      <c r="A671" s="10" t="s">
        <v>1365</v>
      </c>
      <c r="B671" s="11" t="s">
        <v>9</v>
      </c>
      <c r="C671" s="12">
        <v>44449</v>
      </c>
      <c r="D671" s="11" t="s">
        <v>10</v>
      </c>
      <c r="E671" s="11" t="s">
        <v>1366</v>
      </c>
      <c r="F671" s="11" t="s">
        <v>30</v>
      </c>
      <c r="G671" s="11" t="s">
        <v>13</v>
      </c>
      <c r="H671" s="11" t="s">
        <v>14</v>
      </c>
      <c r="I671" s="12" t="str">
        <f>IFERROR(((VLOOKUP(D671,#REF!,2,FALSE))+C671)+IF(#REF!="SIM",7,0)+IF(D671="PROGRAMADA","ERRO",0)," ")</f>
        <v xml:space="preserve"> </v>
      </c>
    </row>
    <row r="672" spans="1:9" ht="14.25" hidden="1" customHeight="1">
      <c r="A672" s="10" t="s">
        <v>1367</v>
      </c>
      <c r="B672" s="11" t="s">
        <v>9</v>
      </c>
      <c r="C672" s="12">
        <v>44449</v>
      </c>
      <c r="D672" s="11" t="s">
        <v>10</v>
      </c>
      <c r="E672" s="11" t="s">
        <v>1366</v>
      </c>
      <c r="F672" s="11" t="s">
        <v>34</v>
      </c>
      <c r="G672" s="11" t="s">
        <v>13</v>
      </c>
      <c r="H672" s="11" t="s">
        <v>14</v>
      </c>
      <c r="I672" s="12">
        <v>44466</v>
      </c>
    </row>
    <row r="673" spans="1:9" ht="14.25" hidden="1" customHeight="1">
      <c r="A673" s="10" t="s">
        <v>1368</v>
      </c>
      <c r="B673" s="11" t="s">
        <v>9</v>
      </c>
      <c r="C673" s="12">
        <v>44449</v>
      </c>
      <c r="D673" s="11" t="s">
        <v>32</v>
      </c>
      <c r="E673" s="11" t="s">
        <v>1369</v>
      </c>
      <c r="F673" s="11" t="s">
        <v>30</v>
      </c>
      <c r="G673" s="11" t="s">
        <v>13</v>
      </c>
      <c r="H673" s="11" t="s">
        <v>14</v>
      </c>
      <c r="I673" s="12">
        <v>44479</v>
      </c>
    </row>
    <row r="674" spans="1:9" ht="14.25" hidden="1" customHeight="1">
      <c r="A674" s="10" t="s">
        <v>1370</v>
      </c>
      <c r="B674" s="11" t="s">
        <v>9</v>
      </c>
      <c r="C674" s="12">
        <v>44449</v>
      </c>
      <c r="D674" s="11" t="s">
        <v>32</v>
      </c>
      <c r="E674" s="11" t="s">
        <v>1371</v>
      </c>
      <c r="F674" s="11" t="s">
        <v>30</v>
      </c>
      <c r="G674" s="11" t="s">
        <v>13</v>
      </c>
      <c r="H674" s="11" t="s">
        <v>14</v>
      </c>
      <c r="I674" s="12">
        <v>44479</v>
      </c>
    </row>
    <row r="675" spans="1:9" ht="14.25" hidden="1" customHeight="1">
      <c r="A675" s="10" t="s">
        <v>1372</v>
      </c>
      <c r="B675" s="11" t="s">
        <v>9</v>
      </c>
      <c r="C675" s="12">
        <v>44449</v>
      </c>
      <c r="D675" s="11" t="s">
        <v>10</v>
      </c>
      <c r="E675" s="11" t="s">
        <v>1373</v>
      </c>
      <c r="F675" s="11" t="s">
        <v>30</v>
      </c>
      <c r="G675" s="11" t="s">
        <v>23</v>
      </c>
      <c r="H675" s="11" t="s">
        <v>14</v>
      </c>
      <c r="I675" s="12" t="str">
        <f>IFERROR(((VLOOKUP(D675,#REF!,2,FALSE))+C675)+IF(#REF!="SIM",7,0)+IF(D675="PROGRAMADA","ERRO",0)," ")</f>
        <v xml:space="preserve"> </v>
      </c>
    </row>
    <row r="676" spans="1:9" ht="14.25" hidden="1" customHeight="1">
      <c r="A676" s="10" t="s">
        <v>1374</v>
      </c>
      <c r="B676" s="11" t="s">
        <v>155</v>
      </c>
      <c r="C676" s="12">
        <v>44449</v>
      </c>
      <c r="D676" s="11" t="s">
        <v>32</v>
      </c>
      <c r="E676" s="11" t="s">
        <v>1375</v>
      </c>
      <c r="F676" s="11" t="s">
        <v>30</v>
      </c>
      <c r="G676" s="11" t="s">
        <v>23</v>
      </c>
      <c r="H676" s="11" t="s">
        <v>157</v>
      </c>
      <c r="I676" s="12">
        <v>44449</v>
      </c>
    </row>
    <row r="677" spans="1:9" ht="14.25" hidden="1" customHeight="1">
      <c r="A677" s="10" t="s">
        <v>1376</v>
      </c>
      <c r="B677" s="11" t="s">
        <v>9</v>
      </c>
      <c r="C677" s="12">
        <v>44452</v>
      </c>
      <c r="D677" s="11" t="s">
        <v>10</v>
      </c>
      <c r="E677" s="11" t="s">
        <v>1377</v>
      </c>
      <c r="F677" s="11" t="s">
        <v>30</v>
      </c>
      <c r="G677" s="11" t="s">
        <v>23</v>
      </c>
      <c r="H677" s="11" t="s">
        <v>14</v>
      </c>
      <c r="I677" s="12" t="str">
        <f>IFERROR(((VLOOKUP(D677,#REF!,2,FALSE))+C677)+IF(#REF!="SIM",7,0)+IF(D677="PROGRAMADA","ERRO",0)," ")</f>
        <v xml:space="preserve"> </v>
      </c>
    </row>
    <row r="678" spans="1:9" ht="14.25" hidden="1" customHeight="1">
      <c r="A678" s="10" t="s">
        <v>1378</v>
      </c>
      <c r="B678" s="11" t="s">
        <v>9</v>
      </c>
      <c r="C678" s="12">
        <v>44452</v>
      </c>
      <c r="D678" s="11" t="s">
        <v>10</v>
      </c>
      <c r="E678" s="11" t="s">
        <v>1379</v>
      </c>
      <c r="F678" s="11" t="s">
        <v>30</v>
      </c>
      <c r="G678" s="11" t="s">
        <v>288</v>
      </c>
      <c r="H678" s="11" t="s">
        <v>14</v>
      </c>
      <c r="I678" s="12" t="str">
        <f>IFERROR(((VLOOKUP(D678,#REF!,2,FALSE))+C678)+IF(#REF!="SIM",7,0)+IF(D678="PROGRAMADA","ERRO",0)," ")</f>
        <v xml:space="preserve"> </v>
      </c>
    </row>
    <row r="679" spans="1:9" ht="14.25" hidden="1" customHeight="1">
      <c r="A679" s="10" t="s">
        <v>1380</v>
      </c>
      <c r="B679" s="11" t="s">
        <v>9</v>
      </c>
      <c r="C679" s="12">
        <v>44452</v>
      </c>
      <c r="D679" s="11" t="s">
        <v>28</v>
      </c>
      <c r="E679" s="11" t="s">
        <v>1381</v>
      </c>
      <c r="F679" s="11" t="s">
        <v>34</v>
      </c>
      <c r="G679" s="11" t="s">
        <v>26</v>
      </c>
      <c r="H679" s="11" t="s">
        <v>14</v>
      </c>
      <c r="I679" s="12" t="str">
        <f>IFERROR(((VLOOKUP(D679,#REF!,2,FALSE))+C679)+IF(#REF!="SIM",7,0)+IF(D679="PROGRAMADA","ERRO",0)," ")</f>
        <v xml:space="preserve"> </v>
      </c>
    </row>
    <row r="680" spans="1:9" ht="14.25" hidden="1" customHeight="1">
      <c r="A680" s="10" t="s">
        <v>1382</v>
      </c>
      <c r="B680" s="11" t="s">
        <v>155</v>
      </c>
      <c r="C680" s="12">
        <v>44452</v>
      </c>
      <c r="D680" s="11" t="s">
        <v>16</v>
      </c>
      <c r="E680" s="11" t="s">
        <v>1375</v>
      </c>
      <c r="F680" s="11" t="s">
        <v>30</v>
      </c>
      <c r="G680" s="11" t="s">
        <v>23</v>
      </c>
      <c r="H680" s="11" t="s">
        <v>157</v>
      </c>
      <c r="I680" s="12" t="str">
        <f>IFERROR(((VLOOKUP(D680,#REF!,2,FALSE))+C680)+IF(#REF!="SIM",7,0)+IF(D680="PROGRAMADA","ERRO",0)," ")</f>
        <v xml:space="preserve"> </v>
      </c>
    </row>
    <row r="681" spans="1:9" ht="14.25" hidden="1" customHeight="1">
      <c r="A681" s="10" t="s">
        <v>1383</v>
      </c>
      <c r="B681" s="11" t="s">
        <v>9</v>
      </c>
      <c r="C681" s="12">
        <v>44452</v>
      </c>
      <c r="D681" s="11" t="s">
        <v>32</v>
      </c>
      <c r="E681" s="11" t="s">
        <v>1384</v>
      </c>
      <c r="F681" s="11" t="s">
        <v>22</v>
      </c>
      <c r="G681" s="11" t="s">
        <v>23</v>
      </c>
      <c r="H681" s="11" t="s">
        <v>14</v>
      </c>
      <c r="I681" s="12">
        <v>44467</v>
      </c>
    </row>
    <row r="682" spans="1:9" ht="14.25" hidden="1" customHeight="1">
      <c r="A682" s="10" t="s">
        <v>1385</v>
      </c>
      <c r="B682" s="11" t="s">
        <v>9</v>
      </c>
      <c r="C682" s="12">
        <v>44452</v>
      </c>
      <c r="D682" s="11" t="s">
        <v>10</v>
      </c>
      <c r="E682" s="11" t="s">
        <v>1386</v>
      </c>
      <c r="F682" s="11" t="s">
        <v>30</v>
      </c>
      <c r="G682" s="11" t="s">
        <v>23</v>
      </c>
      <c r="H682" s="11" t="s">
        <v>14</v>
      </c>
      <c r="I682" s="12" t="str">
        <f>IFERROR(((VLOOKUP(D682,#REF!,2,FALSE))+C681)+IF(#REF!="SIM",7,0)+IF(D682="PROGRAMADA","ERRO",0)," ")</f>
        <v xml:space="preserve"> </v>
      </c>
    </row>
    <row r="683" spans="1:9" ht="14.25" hidden="1" customHeight="1">
      <c r="A683" s="10" t="s">
        <v>1387</v>
      </c>
      <c r="B683" s="11" t="s">
        <v>9</v>
      </c>
      <c r="C683" s="12">
        <v>44452</v>
      </c>
      <c r="D683" s="11" t="s">
        <v>28</v>
      </c>
      <c r="E683" s="11" t="s">
        <v>1388</v>
      </c>
      <c r="F683" s="11" t="s">
        <v>22</v>
      </c>
      <c r="G683" s="11" t="s">
        <v>49</v>
      </c>
      <c r="H683" s="11" t="s">
        <v>14</v>
      </c>
      <c r="I683" s="12" t="str">
        <f>IFERROR(((VLOOKUP(D683,#REF!,2,FALSE))+C683)+IF(#REF!="SIM",7,0)+IF(D683="PROGRAMADA","ERRO",0)," ")</f>
        <v xml:space="preserve"> </v>
      </c>
    </row>
    <row r="684" spans="1:9" ht="14.25" hidden="1" customHeight="1">
      <c r="A684" s="10" t="s">
        <v>1389</v>
      </c>
      <c r="B684" s="11" t="s">
        <v>9</v>
      </c>
      <c r="C684" s="12">
        <v>44453</v>
      </c>
      <c r="D684" s="11" t="s">
        <v>10</v>
      </c>
      <c r="E684" s="11" t="s">
        <v>1390</v>
      </c>
      <c r="F684" s="11" t="s">
        <v>30</v>
      </c>
      <c r="G684" s="11" t="s">
        <v>23</v>
      </c>
      <c r="H684" s="11" t="s">
        <v>14</v>
      </c>
      <c r="I684" s="12" t="str">
        <f>IFERROR(((VLOOKUP(D684,#REF!,2,FALSE))+C684)+IF(#REF!="SIM",7,0)+IF(D684="PROGRAMADA","ERRO",0)," ")</f>
        <v xml:space="preserve"> </v>
      </c>
    </row>
    <row r="685" spans="1:9" ht="14.25" hidden="1" customHeight="1">
      <c r="A685" s="10" t="s">
        <v>1391</v>
      </c>
      <c r="B685" s="11" t="s">
        <v>9</v>
      </c>
      <c r="C685" s="12">
        <v>44453</v>
      </c>
      <c r="D685" s="11" t="s">
        <v>10</v>
      </c>
      <c r="E685" s="11" t="s">
        <v>1392</v>
      </c>
      <c r="F685" s="11" t="s">
        <v>30</v>
      </c>
      <c r="G685" s="11" t="s">
        <v>23</v>
      </c>
      <c r="H685" s="11" t="s">
        <v>14</v>
      </c>
      <c r="I685" s="12">
        <v>44491</v>
      </c>
    </row>
    <row r="686" spans="1:9" ht="14.25" hidden="1" customHeight="1">
      <c r="A686" s="10" t="s">
        <v>1393</v>
      </c>
      <c r="B686" s="11" t="s">
        <v>9</v>
      </c>
      <c r="C686" s="12">
        <v>44454</v>
      </c>
      <c r="D686" s="11" t="s">
        <v>10</v>
      </c>
      <c r="E686" s="11" t="s">
        <v>1394</v>
      </c>
      <c r="F686" s="11" t="s">
        <v>30</v>
      </c>
      <c r="G686" s="11" t="s">
        <v>26</v>
      </c>
      <c r="H686" s="11" t="s">
        <v>14</v>
      </c>
      <c r="I686" s="12" t="str">
        <f>IFERROR(((VLOOKUP(D686,#REF!,2,FALSE))+C686)+IF(#REF!="SIM",7,0)+IF(D686="PROGRAMADA","ERRO",0)," ")</f>
        <v xml:space="preserve"> </v>
      </c>
    </row>
    <row r="687" spans="1:9" ht="14.25" hidden="1" customHeight="1">
      <c r="A687" s="10" t="s">
        <v>1395</v>
      </c>
      <c r="B687" s="24" t="s">
        <v>9</v>
      </c>
      <c r="C687" s="12">
        <v>44455</v>
      </c>
      <c r="D687" s="11" t="s">
        <v>32</v>
      </c>
      <c r="E687" s="11" t="s">
        <v>1396</v>
      </c>
      <c r="F687" s="11" t="s">
        <v>18</v>
      </c>
      <c r="G687" s="11" t="s">
        <v>19</v>
      </c>
      <c r="H687" s="24" t="s">
        <v>14</v>
      </c>
      <c r="I687" s="12">
        <v>44691</v>
      </c>
    </row>
    <row r="688" spans="1:9" ht="14.25" hidden="1" customHeight="1">
      <c r="A688" s="10" t="s">
        <v>1397</v>
      </c>
      <c r="B688" s="11" t="s">
        <v>155</v>
      </c>
      <c r="C688" s="12">
        <v>44455</v>
      </c>
      <c r="D688" s="11" t="s">
        <v>10</v>
      </c>
      <c r="E688" s="11" t="s">
        <v>1398</v>
      </c>
      <c r="F688" s="11" t="s">
        <v>1399</v>
      </c>
      <c r="G688" s="11" t="s">
        <v>19</v>
      </c>
      <c r="H688" s="11" t="s">
        <v>14</v>
      </c>
      <c r="I688" s="12">
        <v>44564</v>
      </c>
    </row>
    <row r="689" spans="1:9" ht="14.25" hidden="1" customHeight="1">
      <c r="A689" s="10" t="s">
        <v>1400</v>
      </c>
      <c r="B689" s="11" t="s">
        <v>9</v>
      </c>
      <c r="C689" s="12">
        <v>44455</v>
      </c>
      <c r="D689" s="11" t="s">
        <v>28</v>
      </c>
      <c r="E689" s="11" t="s">
        <v>1401</v>
      </c>
      <c r="F689" s="11" t="s">
        <v>22</v>
      </c>
      <c r="G689" s="11" t="s">
        <v>149</v>
      </c>
      <c r="H689" s="11" t="s">
        <v>14</v>
      </c>
      <c r="I689" s="12" t="str">
        <f>IFERROR(((VLOOKUP(D689,#REF!,2,FALSE))+C689)+IF(#REF!="SIM",7,0)+IF(D689="PROGRAMADA","ERRO",0)," ")</f>
        <v xml:space="preserve"> </v>
      </c>
    </row>
    <row r="690" spans="1:9" ht="14.25" hidden="1" customHeight="1">
      <c r="A690" s="10" t="s">
        <v>1402</v>
      </c>
      <c r="B690" s="11" t="s">
        <v>9</v>
      </c>
      <c r="C690" s="12">
        <v>44455</v>
      </c>
      <c r="D690" s="11" t="s">
        <v>32</v>
      </c>
      <c r="E690" s="11" t="s">
        <v>1403</v>
      </c>
      <c r="F690" s="11" t="s">
        <v>30</v>
      </c>
      <c r="G690" s="11" t="s">
        <v>23</v>
      </c>
      <c r="H690" s="11" t="s">
        <v>14</v>
      </c>
      <c r="I690" s="12">
        <v>44499</v>
      </c>
    </row>
    <row r="691" spans="1:9" ht="14.25" hidden="1" customHeight="1">
      <c r="A691" s="10" t="s">
        <v>1404</v>
      </c>
      <c r="B691" s="11" t="s">
        <v>9</v>
      </c>
      <c r="C691" s="12">
        <v>44455</v>
      </c>
      <c r="D691" s="11" t="s">
        <v>32</v>
      </c>
      <c r="E691" s="11" t="s">
        <v>1405</v>
      </c>
      <c r="F691" s="11" t="s">
        <v>34</v>
      </c>
      <c r="G691" s="11" t="s">
        <v>23</v>
      </c>
      <c r="H691" s="11" t="s">
        <v>14</v>
      </c>
      <c r="I691" s="12">
        <v>44574</v>
      </c>
    </row>
    <row r="692" spans="1:9" ht="14.25" hidden="1" customHeight="1">
      <c r="A692" s="10" t="s">
        <v>1406</v>
      </c>
      <c r="B692" s="11" t="s">
        <v>9</v>
      </c>
      <c r="C692" s="12">
        <v>44456</v>
      </c>
      <c r="D692" s="11" t="s">
        <v>32</v>
      </c>
      <c r="E692" s="11" t="s">
        <v>1407</v>
      </c>
      <c r="F692" s="11" t="s">
        <v>30</v>
      </c>
      <c r="G692" s="11" t="s">
        <v>35</v>
      </c>
      <c r="H692" s="11" t="s">
        <v>14</v>
      </c>
      <c r="I692" s="12">
        <v>44494</v>
      </c>
    </row>
    <row r="693" spans="1:9" ht="14.25" hidden="1" customHeight="1">
      <c r="A693" s="10" t="s">
        <v>1408</v>
      </c>
      <c r="B693" s="11" t="s">
        <v>9</v>
      </c>
      <c r="C693" s="12">
        <v>44456</v>
      </c>
      <c r="D693" s="11" t="s">
        <v>32</v>
      </c>
      <c r="E693" s="11" t="s">
        <v>1409</v>
      </c>
      <c r="F693" s="11" t="s">
        <v>30</v>
      </c>
      <c r="G693" s="11" t="s">
        <v>23</v>
      </c>
      <c r="H693" s="11" t="s">
        <v>14</v>
      </c>
      <c r="I693" s="12">
        <v>44494</v>
      </c>
    </row>
    <row r="694" spans="1:9" ht="14.25" hidden="1" customHeight="1">
      <c r="A694" s="10" t="s">
        <v>1410</v>
      </c>
      <c r="B694" s="11" t="s">
        <v>9</v>
      </c>
      <c r="C694" s="12">
        <v>44456</v>
      </c>
      <c r="D694" s="11" t="s">
        <v>10</v>
      </c>
      <c r="E694" s="11" t="s">
        <v>1411</v>
      </c>
      <c r="F694" s="11" t="s">
        <v>30</v>
      </c>
      <c r="G694" s="11" t="s">
        <v>13</v>
      </c>
      <c r="H694" s="11" t="s">
        <v>14</v>
      </c>
      <c r="I694" s="12" t="str">
        <f>IFERROR(((VLOOKUP(D694,#REF!,2,FALSE))+C694)+IF(#REF!="SIM",7,0)+IF(D694="PROGRAMADA","ERRO",0)," ")</f>
        <v xml:space="preserve"> </v>
      </c>
    </row>
    <row r="695" spans="1:9" ht="14.25" hidden="1" customHeight="1">
      <c r="A695" s="10" t="s">
        <v>1412</v>
      </c>
      <c r="B695" s="15" t="s">
        <v>9</v>
      </c>
      <c r="C695" s="12">
        <v>44456</v>
      </c>
      <c r="D695" s="11" t="s">
        <v>16</v>
      </c>
      <c r="E695" s="11" t="s">
        <v>1413</v>
      </c>
      <c r="F695" s="11" t="s">
        <v>12</v>
      </c>
      <c r="G695" s="11" t="s">
        <v>26</v>
      </c>
      <c r="H695" s="11" t="s">
        <v>14</v>
      </c>
      <c r="I695" s="12" t="str">
        <f>IFERROR(((VLOOKUP(D695,#REF!,2,FALSE))+C695)+IF(#REF!="SIM",7,0)+IF(D695="PROGRAMADA","ERRO",0)," ")</f>
        <v xml:space="preserve"> </v>
      </c>
    </row>
    <row r="696" spans="1:9" ht="14.25" hidden="1" customHeight="1">
      <c r="A696" s="10" t="s">
        <v>1414</v>
      </c>
      <c r="B696" s="11" t="s">
        <v>9</v>
      </c>
      <c r="C696" s="12">
        <v>44460</v>
      </c>
      <c r="D696" s="11" t="s">
        <v>10</v>
      </c>
      <c r="E696" s="11" t="s">
        <v>1415</v>
      </c>
      <c r="F696" s="11" t="s">
        <v>34</v>
      </c>
      <c r="G696" s="11" t="s">
        <v>116</v>
      </c>
      <c r="H696" s="11" t="s">
        <v>14</v>
      </c>
      <c r="I696" s="12" t="str">
        <f>IFERROR(((VLOOKUP(D696,#REF!,2,FALSE))+C696)+IF(#REF!="SIM",7,0)+IF(D696="PROGRAMADA","ERRO",0)," ")</f>
        <v xml:space="preserve"> </v>
      </c>
    </row>
    <row r="697" spans="1:9" ht="14.25" hidden="1" customHeight="1">
      <c r="A697" s="10" t="s">
        <v>1416</v>
      </c>
      <c r="B697" s="11" t="s">
        <v>9</v>
      </c>
      <c r="C697" s="12">
        <v>44460</v>
      </c>
      <c r="D697" s="11" t="s">
        <v>10</v>
      </c>
      <c r="E697" s="11" t="s">
        <v>1417</v>
      </c>
      <c r="F697" s="11" t="s">
        <v>30</v>
      </c>
      <c r="G697" s="11" t="s">
        <v>23</v>
      </c>
      <c r="H697" s="11" t="s">
        <v>14</v>
      </c>
      <c r="I697" s="12" t="str">
        <f>IFERROR(((VLOOKUP(D697,#REF!,2,FALSE))+C697)+IF(#REF!="SIM",7,0)+IF(D697="PROGRAMADA","ERRO",0)," ")</f>
        <v xml:space="preserve"> </v>
      </c>
    </row>
    <row r="698" spans="1:9" ht="14.25" hidden="1" customHeight="1">
      <c r="A698" s="10" t="s">
        <v>1418</v>
      </c>
      <c r="B698" s="11" t="s">
        <v>9</v>
      </c>
      <c r="C698" s="12">
        <v>44460</v>
      </c>
      <c r="D698" s="11" t="s">
        <v>28</v>
      </c>
      <c r="E698" s="11" t="s">
        <v>1419</v>
      </c>
      <c r="F698" s="11" t="s">
        <v>34</v>
      </c>
      <c r="G698" s="11" t="s">
        <v>26</v>
      </c>
      <c r="H698" s="11" t="s">
        <v>14</v>
      </c>
      <c r="I698" s="12" t="str">
        <f>IFERROR(((VLOOKUP(D698,#REF!,2,FALSE))+C698)+IF(#REF!="SIM",7,0)+IF(D698="PROGRAMADA","ERRO",0)," ")</f>
        <v xml:space="preserve"> </v>
      </c>
    </row>
    <row r="699" spans="1:9" ht="14.25" hidden="1" customHeight="1">
      <c r="A699" s="10" t="s">
        <v>1420</v>
      </c>
      <c r="B699" s="11" t="s">
        <v>9</v>
      </c>
      <c r="C699" s="12">
        <v>44460</v>
      </c>
      <c r="D699" s="11" t="s">
        <v>10</v>
      </c>
      <c r="E699" s="11" t="s">
        <v>1421</v>
      </c>
      <c r="F699" s="11" t="s">
        <v>22</v>
      </c>
      <c r="G699" s="11" t="s">
        <v>13</v>
      </c>
      <c r="H699" s="11" t="s">
        <v>14</v>
      </c>
      <c r="I699" s="12" t="str">
        <f>IFERROR(((VLOOKUP(D699,#REF!,2,FALSE))+C699)+IF(#REF!="SIM",7,0)+IF(D699="PROGRAMADA","ERRO",0)," ")</f>
        <v xml:space="preserve"> </v>
      </c>
    </row>
    <row r="700" spans="1:9" ht="14.25" hidden="1" customHeight="1">
      <c r="A700" s="10" t="s">
        <v>1422</v>
      </c>
      <c r="B700" s="11" t="s">
        <v>9</v>
      </c>
      <c r="C700" s="12">
        <v>44460</v>
      </c>
      <c r="D700" s="11" t="s">
        <v>10</v>
      </c>
      <c r="E700" s="11" t="s">
        <v>1423</v>
      </c>
      <c r="F700" s="11" t="s">
        <v>22</v>
      </c>
      <c r="G700" s="11" t="s">
        <v>13</v>
      </c>
      <c r="H700" s="11" t="s">
        <v>14</v>
      </c>
      <c r="I700" s="12" t="str">
        <f>IFERROR(((VLOOKUP(D700,#REF!,2,FALSE))+C700)+IF(#REF!="SIM",7,0)+IF(D700="PROGRAMADA","ERRO",0)," ")</f>
        <v xml:space="preserve"> </v>
      </c>
    </row>
    <row r="701" spans="1:9" ht="14.25" hidden="1" customHeight="1">
      <c r="A701" s="10" t="s">
        <v>1424</v>
      </c>
      <c r="B701" s="11" t="s">
        <v>9</v>
      </c>
      <c r="C701" s="12">
        <v>44460</v>
      </c>
      <c r="D701" s="11" t="s">
        <v>10</v>
      </c>
      <c r="E701" s="11" t="s">
        <v>1425</v>
      </c>
      <c r="F701" s="11" t="s">
        <v>22</v>
      </c>
      <c r="G701" s="11" t="s">
        <v>13</v>
      </c>
      <c r="H701" s="11" t="s">
        <v>14</v>
      </c>
      <c r="I701" s="12" t="str">
        <f>IFERROR(((VLOOKUP(D701,#REF!,2,FALSE))+C701)+IF(#REF!="SIM",7,0)+IF(D701="PROGRAMADA","ERRO",0)," ")</f>
        <v xml:space="preserve"> </v>
      </c>
    </row>
    <row r="702" spans="1:9" ht="14.25" hidden="1" customHeight="1">
      <c r="A702" s="10" t="s">
        <v>1426</v>
      </c>
      <c r="B702" s="11" t="s">
        <v>9</v>
      </c>
      <c r="C702" s="12">
        <v>44460</v>
      </c>
      <c r="D702" s="11" t="s">
        <v>10</v>
      </c>
      <c r="E702" s="11" t="s">
        <v>1427</v>
      </c>
      <c r="F702" s="11" t="s">
        <v>34</v>
      </c>
      <c r="G702" s="11" t="s">
        <v>49</v>
      </c>
      <c r="H702" s="11" t="s">
        <v>14</v>
      </c>
      <c r="I702" s="12" t="str">
        <f>IFERROR(((VLOOKUP(D702,#REF!,2,FALSE))+C702)+IF(#REF!="SIM",7,0)+IF(D702="PROGRAMADA","ERRO",0)," ")</f>
        <v xml:space="preserve"> </v>
      </c>
    </row>
    <row r="703" spans="1:9" ht="14.25" hidden="1" customHeight="1">
      <c r="A703" s="10" t="s">
        <v>1428</v>
      </c>
      <c r="B703" s="11" t="s">
        <v>9</v>
      </c>
      <c r="C703" s="12">
        <v>44460</v>
      </c>
      <c r="D703" s="11" t="s">
        <v>10</v>
      </c>
      <c r="E703" s="11" t="s">
        <v>1429</v>
      </c>
      <c r="F703" s="11" t="s">
        <v>30</v>
      </c>
      <c r="G703" s="11" t="s">
        <v>23</v>
      </c>
      <c r="H703" s="11" t="s">
        <v>14</v>
      </c>
      <c r="I703" s="12">
        <v>44497</v>
      </c>
    </row>
    <row r="704" spans="1:9" ht="14.25" hidden="1" customHeight="1">
      <c r="A704" s="10" t="s">
        <v>1430</v>
      </c>
      <c r="B704" s="11" t="s">
        <v>9</v>
      </c>
      <c r="C704" s="12">
        <v>44461</v>
      </c>
      <c r="D704" s="11" t="s">
        <v>16</v>
      </c>
      <c r="E704" s="11" t="s">
        <v>1431</v>
      </c>
      <c r="F704" s="11" t="s">
        <v>30</v>
      </c>
      <c r="G704" s="11" t="s">
        <v>23</v>
      </c>
      <c r="H704" s="11" t="s">
        <v>14</v>
      </c>
      <c r="I704" s="12" t="str">
        <f>IFERROR(((VLOOKUP(D704,#REF!,2,FALSE))+C704)+IF(#REF!="SIM",7,0)+IF(D704="PROGRAMADA","ERRO",0)," ")</f>
        <v xml:space="preserve"> </v>
      </c>
    </row>
    <row r="705" spans="1:9" ht="14.25" hidden="1" customHeight="1">
      <c r="A705" s="10" t="s">
        <v>1432</v>
      </c>
      <c r="B705" s="11" t="s">
        <v>9</v>
      </c>
      <c r="C705" s="12">
        <v>44462</v>
      </c>
      <c r="D705" s="11" t="s">
        <v>32</v>
      </c>
      <c r="E705" s="11" t="s">
        <v>1433</v>
      </c>
      <c r="F705" s="11" t="s">
        <v>30</v>
      </c>
      <c r="G705" s="11" t="s">
        <v>23</v>
      </c>
      <c r="H705" s="11" t="s">
        <v>14</v>
      </c>
      <c r="I705" s="12">
        <v>44463</v>
      </c>
    </row>
    <row r="706" spans="1:9" ht="14.25" hidden="1" customHeight="1">
      <c r="A706" s="26" t="s">
        <v>1434</v>
      </c>
      <c r="B706" s="11" t="s">
        <v>155</v>
      </c>
      <c r="C706" s="12">
        <v>44463</v>
      </c>
      <c r="D706" s="11" t="s">
        <v>32</v>
      </c>
      <c r="E706" s="11" t="s">
        <v>1150</v>
      </c>
      <c r="F706" s="11" t="s">
        <v>30</v>
      </c>
      <c r="G706" s="11" t="s">
        <v>23</v>
      </c>
      <c r="H706" s="11" t="s">
        <v>157</v>
      </c>
      <c r="I706" s="12">
        <v>44463</v>
      </c>
    </row>
    <row r="707" spans="1:9" ht="14.25" hidden="1" customHeight="1">
      <c r="A707" s="27" t="s">
        <v>1435</v>
      </c>
      <c r="B707" s="11" t="s">
        <v>9</v>
      </c>
      <c r="C707" s="12">
        <v>44463</v>
      </c>
      <c r="D707" s="11" t="s">
        <v>28</v>
      </c>
      <c r="E707" s="11" t="s">
        <v>1436</v>
      </c>
      <c r="F707" s="11" t="s">
        <v>30</v>
      </c>
      <c r="G707" s="11" t="s">
        <v>26</v>
      </c>
      <c r="H707" s="11" t="s">
        <v>14</v>
      </c>
      <c r="I707" s="12" t="str">
        <f>IFERROR(((VLOOKUP(D707,#REF!,2,FALSE))+C707)+IF(#REF!="SIM",7,0)+IF(D707="PROGRAMADA","ERRO",0)," ")</f>
        <v xml:space="preserve"> </v>
      </c>
    </row>
    <row r="708" spans="1:9" ht="14.25" hidden="1" customHeight="1">
      <c r="A708" s="10" t="s">
        <v>1437</v>
      </c>
      <c r="B708" s="11" t="s">
        <v>9</v>
      </c>
      <c r="C708" s="12">
        <v>44463</v>
      </c>
      <c r="D708" s="11" t="s">
        <v>10</v>
      </c>
      <c r="E708" s="11" t="s">
        <v>1438</v>
      </c>
      <c r="F708" s="11" t="s">
        <v>22</v>
      </c>
      <c r="G708" s="11" t="s">
        <v>23</v>
      </c>
      <c r="H708" s="11" t="s">
        <v>14</v>
      </c>
      <c r="I708" s="12" t="str">
        <f>IFERROR(((VLOOKUP(D708,#REF!,2,FALSE))+C708)+IF(#REF!="SIM",7,0)+IF(D708="PROGRAMADA","ERRO",0)," ")</f>
        <v xml:space="preserve"> </v>
      </c>
    </row>
    <row r="709" spans="1:9" ht="14.25" hidden="1" customHeight="1">
      <c r="A709" s="10" t="s">
        <v>1439</v>
      </c>
      <c r="B709" s="11" t="s">
        <v>9</v>
      </c>
      <c r="C709" s="12">
        <v>44463</v>
      </c>
      <c r="D709" s="11" t="s">
        <v>32</v>
      </c>
      <c r="E709" s="11" t="s">
        <v>1440</v>
      </c>
      <c r="F709" s="11" t="s">
        <v>34</v>
      </c>
      <c r="G709" s="11" t="s">
        <v>23</v>
      </c>
      <c r="H709" s="11" t="s">
        <v>14</v>
      </c>
      <c r="I709" s="12">
        <v>44497</v>
      </c>
    </row>
    <row r="710" spans="1:9" ht="14.25" hidden="1" customHeight="1">
      <c r="A710" s="10" t="s">
        <v>1441</v>
      </c>
      <c r="B710" s="11" t="s">
        <v>9</v>
      </c>
      <c r="C710" s="12">
        <v>44463</v>
      </c>
      <c r="D710" s="11" t="s">
        <v>32</v>
      </c>
      <c r="E710" s="11" t="s">
        <v>1442</v>
      </c>
      <c r="F710" s="11" t="s">
        <v>34</v>
      </c>
      <c r="G710" s="11" t="s">
        <v>116</v>
      </c>
      <c r="H710" s="11" t="s">
        <v>14</v>
      </c>
      <c r="I710" s="12">
        <v>44501</v>
      </c>
    </row>
    <row r="711" spans="1:9" ht="14.25" hidden="1" customHeight="1">
      <c r="A711" s="10" t="s">
        <v>1443</v>
      </c>
      <c r="B711" s="11" t="s">
        <v>9</v>
      </c>
      <c r="C711" s="12">
        <v>44463</v>
      </c>
      <c r="D711" s="11" t="s">
        <v>32</v>
      </c>
      <c r="E711" s="11" t="s">
        <v>1444</v>
      </c>
      <c r="F711" s="11" t="s">
        <v>34</v>
      </c>
      <c r="G711" s="11" t="s">
        <v>116</v>
      </c>
      <c r="H711" s="11" t="s">
        <v>14</v>
      </c>
      <c r="I711" s="12">
        <v>44501</v>
      </c>
    </row>
    <row r="712" spans="1:9" ht="14.25" hidden="1" customHeight="1">
      <c r="A712" s="10" t="s">
        <v>1445</v>
      </c>
      <c r="B712" s="11" t="s">
        <v>9</v>
      </c>
      <c r="C712" s="12">
        <v>44463</v>
      </c>
      <c r="D712" s="11" t="s">
        <v>10</v>
      </c>
      <c r="E712" s="11" t="s">
        <v>1446</v>
      </c>
      <c r="F712" s="11" t="s">
        <v>30</v>
      </c>
      <c r="G712" s="11" t="s">
        <v>23</v>
      </c>
      <c r="H712" s="11" t="s">
        <v>14</v>
      </c>
      <c r="I712" s="12" t="str">
        <f>IFERROR(((VLOOKUP(D712,#REF!,2,FALSE))+C712)+IF(#REF!="SIM",7,0)+IF(D712="PROGRAMADA","ERRO",0)," ")</f>
        <v xml:space="preserve"> </v>
      </c>
    </row>
    <row r="713" spans="1:9" ht="14.25" hidden="1" customHeight="1">
      <c r="A713" s="10" t="s">
        <v>1447</v>
      </c>
      <c r="B713" s="11" t="s">
        <v>9</v>
      </c>
      <c r="C713" s="12">
        <v>44463</v>
      </c>
      <c r="D713" s="11" t="s">
        <v>10</v>
      </c>
      <c r="E713" s="11" t="s">
        <v>1448</v>
      </c>
      <c r="F713" s="11" t="s">
        <v>30</v>
      </c>
      <c r="G713" s="11" t="s">
        <v>13</v>
      </c>
      <c r="H713" s="11" t="s">
        <v>14</v>
      </c>
      <c r="I713" s="12">
        <v>44525</v>
      </c>
    </row>
    <row r="714" spans="1:9" ht="14.25" hidden="1" customHeight="1">
      <c r="A714" s="10" t="s">
        <v>1449</v>
      </c>
      <c r="B714" s="11" t="s">
        <v>9</v>
      </c>
      <c r="C714" s="12">
        <v>44466</v>
      </c>
      <c r="D714" s="11" t="s">
        <v>10</v>
      </c>
      <c r="E714" s="11" t="s">
        <v>1450</v>
      </c>
      <c r="F714" s="11" t="s">
        <v>30</v>
      </c>
      <c r="G714" s="11" t="s">
        <v>26</v>
      </c>
      <c r="H714" s="11" t="s">
        <v>14</v>
      </c>
      <c r="I714" s="12" t="str">
        <f>IFERROR(((VLOOKUP(D714,#REF!,2,FALSE))+C714)+IF(#REF!="SIM",7,0)+IF(D714="PROGRAMADA","ERRO",0)," ")</f>
        <v xml:space="preserve"> </v>
      </c>
    </row>
    <row r="715" spans="1:9" ht="14.25" hidden="1" customHeight="1">
      <c r="A715" s="10" t="s">
        <v>1451</v>
      </c>
      <c r="B715" s="11" t="s">
        <v>9</v>
      </c>
      <c r="C715" s="12">
        <v>44466</v>
      </c>
      <c r="D715" s="11" t="s">
        <v>10</v>
      </c>
      <c r="E715" s="11" t="s">
        <v>1452</v>
      </c>
      <c r="F715" s="11" t="s">
        <v>34</v>
      </c>
      <c r="G715" s="11" t="s">
        <v>23</v>
      </c>
      <c r="H715" s="11" t="s">
        <v>14</v>
      </c>
      <c r="I715" s="12" t="str">
        <f>IFERROR(((VLOOKUP(D715,#REF!,2,FALSE))+C715)+IF(#REF!="SIM",7,0)+IF(D715="PROGRAMADA","ERRO",0)," ")</f>
        <v xml:space="preserve"> </v>
      </c>
    </row>
    <row r="716" spans="1:9" ht="14.25" hidden="1" customHeight="1">
      <c r="A716" s="10" t="s">
        <v>1453</v>
      </c>
      <c r="B716" s="11" t="s">
        <v>155</v>
      </c>
      <c r="C716" s="12">
        <v>44466</v>
      </c>
      <c r="D716" s="11" t="s">
        <v>10</v>
      </c>
      <c r="E716" s="11" t="s">
        <v>1454</v>
      </c>
      <c r="F716" s="11" t="s">
        <v>34</v>
      </c>
      <c r="G716" s="11" t="s">
        <v>13</v>
      </c>
      <c r="H716" s="11" t="s">
        <v>157</v>
      </c>
      <c r="I716" s="12" t="str">
        <f>IFERROR(((VLOOKUP(D716,#REF!,2,FALSE))+C716)+IF(#REF!="SIM",7,0)+IF(D716="PROGRAMADA","ERRO",0)," ")</f>
        <v xml:space="preserve"> </v>
      </c>
    </row>
    <row r="717" spans="1:9" ht="14.25" hidden="1" customHeight="1">
      <c r="A717" s="10" t="s">
        <v>1455</v>
      </c>
      <c r="B717" s="11" t="s">
        <v>9</v>
      </c>
      <c r="C717" s="12">
        <v>44467</v>
      </c>
      <c r="D717" s="11" t="s">
        <v>10</v>
      </c>
      <c r="E717" s="11" t="s">
        <v>1456</v>
      </c>
      <c r="F717" s="11" t="s">
        <v>30</v>
      </c>
      <c r="G717" s="11" t="s">
        <v>23</v>
      </c>
      <c r="H717" s="11" t="s">
        <v>14</v>
      </c>
      <c r="I717" s="12" t="str">
        <f>IFERROR(((VLOOKUP(D717,#REF!,2,FALSE))+C717)+IF(#REF!="SIM",7,0)+IF(D717="PROGRAMADA","ERRO",0)," ")</f>
        <v xml:space="preserve"> </v>
      </c>
    </row>
    <row r="718" spans="1:9" ht="14.25" hidden="1" customHeight="1">
      <c r="A718" s="10" t="s">
        <v>1457</v>
      </c>
      <c r="B718" s="11" t="s">
        <v>9</v>
      </c>
      <c r="C718" s="12">
        <v>44467</v>
      </c>
      <c r="D718" s="11" t="s">
        <v>10</v>
      </c>
      <c r="E718" s="11" t="s">
        <v>1458</v>
      </c>
      <c r="F718" s="11" t="s">
        <v>34</v>
      </c>
      <c r="G718" s="11" t="s">
        <v>23</v>
      </c>
      <c r="H718" s="11" t="s">
        <v>14</v>
      </c>
      <c r="I718" s="12">
        <v>44533</v>
      </c>
    </row>
    <row r="719" spans="1:9" ht="14.25" hidden="1" customHeight="1">
      <c r="A719" s="10" t="s">
        <v>1459</v>
      </c>
      <c r="B719" s="11" t="s">
        <v>9</v>
      </c>
      <c r="C719" s="12">
        <v>44468</v>
      </c>
      <c r="D719" s="11" t="s">
        <v>10</v>
      </c>
      <c r="E719" s="11" t="s">
        <v>1460</v>
      </c>
      <c r="F719" s="11" t="s">
        <v>30</v>
      </c>
      <c r="G719" s="11" t="s">
        <v>13</v>
      </c>
      <c r="H719" s="11" t="s">
        <v>14</v>
      </c>
      <c r="I719" s="12" t="str">
        <f>IFERROR(((VLOOKUP(D719,#REF!,2,FALSE))+C719)+IF(#REF!="SIM",7,0)+IF(D719="PROGRAMADA","ERRO",0)," ")</f>
        <v xml:space="preserve"> </v>
      </c>
    </row>
    <row r="720" spans="1:9" ht="14.25" hidden="1" customHeight="1">
      <c r="A720" s="10" t="s">
        <v>1461</v>
      </c>
      <c r="B720" s="11" t="s">
        <v>9</v>
      </c>
      <c r="C720" s="12">
        <v>44468</v>
      </c>
      <c r="D720" s="11" t="s">
        <v>32</v>
      </c>
      <c r="E720" s="11" t="s">
        <v>1462</v>
      </c>
      <c r="F720" s="11" t="s">
        <v>30</v>
      </c>
      <c r="G720" s="11" t="s">
        <v>13</v>
      </c>
      <c r="H720" s="11" t="s">
        <v>14</v>
      </c>
      <c r="I720" s="12">
        <v>44498</v>
      </c>
    </row>
    <row r="721" spans="1:9" ht="14.25" hidden="1" customHeight="1">
      <c r="A721" s="10" t="s">
        <v>1463</v>
      </c>
      <c r="B721" s="11" t="s">
        <v>9</v>
      </c>
      <c r="C721" s="12">
        <v>44468</v>
      </c>
      <c r="D721" s="11" t="s">
        <v>10</v>
      </c>
      <c r="E721" s="11" t="s">
        <v>1464</v>
      </c>
      <c r="F721" s="11" t="s">
        <v>34</v>
      </c>
      <c r="G721" s="11" t="s">
        <v>13</v>
      </c>
      <c r="H721" s="11" t="s">
        <v>14</v>
      </c>
      <c r="I721" s="12" t="str">
        <f>IFERROR(((VLOOKUP(D721,#REF!,2,FALSE))+C721)+IF(#REF!="SIM",7,0)+IF(D721="PROGRAMADA","ERRO",0)," ")</f>
        <v xml:space="preserve"> </v>
      </c>
    </row>
    <row r="722" spans="1:9" ht="14.25" hidden="1" customHeight="1">
      <c r="A722" s="10" t="s">
        <v>1465</v>
      </c>
      <c r="B722" s="11" t="s">
        <v>9</v>
      </c>
      <c r="C722" s="12">
        <v>44468</v>
      </c>
      <c r="D722" s="11" t="s">
        <v>10</v>
      </c>
      <c r="E722" s="11" t="s">
        <v>1466</v>
      </c>
      <c r="F722" s="11" t="s">
        <v>34</v>
      </c>
      <c r="G722" s="11" t="s">
        <v>13</v>
      </c>
      <c r="H722" s="11" t="s">
        <v>14</v>
      </c>
      <c r="I722" s="12" t="str">
        <f>IFERROR(((VLOOKUP(D722,#REF!,2,FALSE))+C722)+IF(#REF!="SIM",7,0)+IF(D722="PROGRAMADA","ERRO",0)," ")</f>
        <v xml:space="preserve"> </v>
      </c>
    </row>
    <row r="723" spans="1:9" ht="14.25" hidden="1" customHeight="1">
      <c r="A723" s="10" t="s">
        <v>1467</v>
      </c>
      <c r="B723" s="11" t="s">
        <v>9</v>
      </c>
      <c r="C723" s="12">
        <v>44468</v>
      </c>
      <c r="D723" s="11" t="s">
        <v>10</v>
      </c>
      <c r="E723" s="11" t="s">
        <v>1468</v>
      </c>
      <c r="F723" s="11" t="s">
        <v>22</v>
      </c>
      <c r="G723" s="11" t="s">
        <v>49</v>
      </c>
      <c r="H723" s="11" t="s">
        <v>14</v>
      </c>
      <c r="I723" s="12" t="str">
        <f>IFERROR(((VLOOKUP(D723,#REF!,2,FALSE))+C723)+IF(#REF!="SIM",7,0)+IF(D723="PROGRAMADA","ERRO",0)," ")</f>
        <v xml:space="preserve"> </v>
      </c>
    </row>
    <row r="724" spans="1:9" ht="14.25" hidden="1" customHeight="1">
      <c r="A724" s="10" t="s">
        <v>1469</v>
      </c>
      <c r="B724" s="11" t="s">
        <v>9</v>
      </c>
      <c r="C724" s="12">
        <v>44468</v>
      </c>
      <c r="D724" s="11" t="s">
        <v>10</v>
      </c>
      <c r="E724" s="11" t="s">
        <v>1470</v>
      </c>
      <c r="F724" s="11" t="s">
        <v>30</v>
      </c>
      <c r="G724" s="11" t="s">
        <v>23</v>
      </c>
      <c r="H724" s="11" t="s">
        <v>14</v>
      </c>
      <c r="I724" s="12" t="str">
        <f>IFERROR(((VLOOKUP(D724,#REF!,2,FALSE))+C724)+IF(#REF!="SIM",7,0)+IF(D724="PROGRAMADA","ERRO",0)," ")</f>
        <v xml:space="preserve"> </v>
      </c>
    </row>
    <row r="725" spans="1:9" ht="14.25" hidden="1" customHeight="1">
      <c r="A725" s="10" t="s">
        <v>1471</v>
      </c>
      <c r="B725" s="11" t="s">
        <v>9</v>
      </c>
      <c r="C725" s="12">
        <v>44469</v>
      </c>
      <c r="D725" s="11" t="s">
        <v>32</v>
      </c>
      <c r="E725" s="11" t="s">
        <v>1472</v>
      </c>
      <c r="F725" s="11" t="s">
        <v>34</v>
      </c>
      <c r="G725" s="11" t="s">
        <v>23</v>
      </c>
      <c r="H725" s="11" t="s">
        <v>14</v>
      </c>
      <c r="I725" s="12">
        <v>44474</v>
      </c>
    </row>
    <row r="726" spans="1:9" ht="14.25" hidden="1" customHeight="1">
      <c r="A726" s="10" t="s">
        <v>1473</v>
      </c>
      <c r="B726" s="11" t="s">
        <v>9</v>
      </c>
      <c r="C726" s="12">
        <v>44469</v>
      </c>
      <c r="D726" s="11" t="s">
        <v>28</v>
      </c>
      <c r="E726" s="11" t="s">
        <v>1474</v>
      </c>
      <c r="F726" s="11" t="s">
        <v>34</v>
      </c>
      <c r="G726" s="11" t="s">
        <v>49</v>
      </c>
      <c r="H726" s="11" t="s">
        <v>14</v>
      </c>
      <c r="I726" s="12" t="str">
        <f>IFERROR(((VLOOKUP(D726,#REF!,2,FALSE))+C726)+IF(#REF!="SIM",7,0)+IF(D726="PROGRAMADA","ERRO",0)," ")</f>
        <v xml:space="preserve"> </v>
      </c>
    </row>
    <row r="727" spans="1:9" ht="14.25" hidden="1" customHeight="1">
      <c r="A727" s="10" t="s">
        <v>1475</v>
      </c>
      <c r="B727" s="11" t="s">
        <v>9</v>
      </c>
      <c r="C727" s="12">
        <v>44470</v>
      </c>
      <c r="D727" s="11" t="s">
        <v>10</v>
      </c>
      <c r="E727" s="11" t="s">
        <v>1476</v>
      </c>
      <c r="F727" s="11" t="s">
        <v>30</v>
      </c>
      <c r="G727" s="11" t="s">
        <v>288</v>
      </c>
      <c r="H727" s="11" t="s">
        <v>14</v>
      </c>
      <c r="I727" s="12" t="str">
        <f>IFERROR(((VLOOKUP(D727,#REF!,2,FALSE))+C727)+IF(#REF!="SIM",7,0)+IF(D727="PROGRAMADA","ERRO",0)," ")</f>
        <v xml:space="preserve"> </v>
      </c>
    </row>
    <row r="728" spans="1:9" ht="14.25" hidden="1" customHeight="1">
      <c r="A728" s="10" t="s">
        <v>1477</v>
      </c>
      <c r="B728" s="11" t="s">
        <v>9</v>
      </c>
      <c r="C728" s="12">
        <v>44473</v>
      </c>
      <c r="D728" s="11" t="s">
        <v>10</v>
      </c>
      <c r="E728" s="11" t="s">
        <v>1478</v>
      </c>
      <c r="F728" s="11" t="s">
        <v>34</v>
      </c>
      <c r="G728" s="11" t="s">
        <v>116</v>
      </c>
      <c r="H728" s="11" t="s">
        <v>14</v>
      </c>
      <c r="I728" s="12" t="str">
        <f>IFERROR(((VLOOKUP(D728,#REF!,2,FALSE))+C728)+IF(#REF!="SIM",7,0)+IF(D728="PROGRAMADA","ERRO",0)," ")</f>
        <v xml:space="preserve"> </v>
      </c>
    </row>
    <row r="729" spans="1:9" ht="14.25" hidden="1" customHeight="1">
      <c r="A729" s="10" t="s">
        <v>1479</v>
      </c>
      <c r="B729" s="11" t="s">
        <v>9</v>
      </c>
      <c r="C729" s="12">
        <v>44473</v>
      </c>
      <c r="D729" s="11" t="s">
        <v>10</v>
      </c>
      <c r="E729" s="11" t="s">
        <v>1480</v>
      </c>
      <c r="F729" s="11" t="s">
        <v>30</v>
      </c>
      <c r="G729" s="11" t="s">
        <v>35</v>
      </c>
      <c r="H729" s="11" t="s">
        <v>14</v>
      </c>
      <c r="I729" s="12" t="str">
        <f>IFERROR(((VLOOKUP(D729,#REF!,2,FALSE))+C729)+IF(#REF!="SIM",7,0)+IF(D729="PROGRAMADA","ERRO",0)," ")</f>
        <v xml:space="preserve"> </v>
      </c>
    </row>
    <row r="730" spans="1:9" ht="14.25" hidden="1" customHeight="1">
      <c r="A730" s="10" t="s">
        <v>1481</v>
      </c>
      <c r="B730" s="24" t="s">
        <v>9</v>
      </c>
      <c r="C730" s="12">
        <v>44473</v>
      </c>
      <c r="D730" s="11" t="s">
        <v>10</v>
      </c>
      <c r="E730" s="11" t="s">
        <v>1482</v>
      </c>
      <c r="F730" s="11" t="s">
        <v>30</v>
      </c>
      <c r="G730" s="11" t="s">
        <v>35</v>
      </c>
      <c r="H730" s="24" t="s">
        <v>14</v>
      </c>
      <c r="I730" s="12" t="str">
        <f>IFERROR(((VLOOKUP(D730,#REF!,2,FALSE))+C730)+IF(#REF!="SIM",7,0)+IF(D730="PROGRAMADA","ERRO",0)," ")</f>
        <v xml:space="preserve"> </v>
      </c>
    </row>
    <row r="731" spans="1:9" ht="14.25" hidden="1" customHeight="1">
      <c r="A731" s="10" t="s">
        <v>1483</v>
      </c>
      <c r="B731" s="11" t="s">
        <v>9</v>
      </c>
      <c r="C731" s="12">
        <v>44473</v>
      </c>
      <c r="D731" s="11" t="s">
        <v>32</v>
      </c>
      <c r="E731" s="11" t="s">
        <v>1484</v>
      </c>
      <c r="F731" s="11" t="s">
        <v>18</v>
      </c>
      <c r="G731" s="11" t="s">
        <v>35</v>
      </c>
      <c r="H731" s="11" t="s">
        <v>14</v>
      </c>
      <c r="I731" s="12">
        <v>44511</v>
      </c>
    </row>
    <row r="732" spans="1:9" ht="14.25" hidden="1" customHeight="1">
      <c r="A732" s="10" t="s">
        <v>1485</v>
      </c>
      <c r="B732" s="11" t="s">
        <v>155</v>
      </c>
      <c r="C732" s="12">
        <v>44473</v>
      </c>
      <c r="D732" s="11" t="s">
        <v>32</v>
      </c>
      <c r="E732" s="11" t="s">
        <v>1486</v>
      </c>
      <c r="F732" s="11" t="s">
        <v>18</v>
      </c>
      <c r="G732" s="11" t="s">
        <v>35</v>
      </c>
      <c r="H732" s="11" t="s">
        <v>157</v>
      </c>
      <c r="I732" s="12">
        <v>44511</v>
      </c>
    </row>
    <row r="733" spans="1:9" ht="14.25" hidden="1" customHeight="1">
      <c r="A733" s="10" t="s">
        <v>1487</v>
      </c>
      <c r="B733" s="11" t="s">
        <v>9</v>
      </c>
      <c r="C733" s="12">
        <v>44473</v>
      </c>
      <c r="D733" s="11" t="s">
        <v>32</v>
      </c>
      <c r="E733" s="11" t="s">
        <v>1488</v>
      </c>
      <c r="F733" s="11" t="s">
        <v>18</v>
      </c>
      <c r="G733" s="11" t="s">
        <v>35</v>
      </c>
      <c r="H733" s="11" t="s">
        <v>14</v>
      </c>
      <c r="I733" s="12">
        <v>44518</v>
      </c>
    </row>
    <row r="734" spans="1:9" ht="14.25" hidden="1" customHeight="1">
      <c r="A734" s="10" t="s">
        <v>1489</v>
      </c>
      <c r="B734" s="11" t="s">
        <v>9</v>
      </c>
      <c r="C734" s="12">
        <v>44474</v>
      </c>
      <c r="D734" s="11" t="s">
        <v>10</v>
      </c>
      <c r="E734" s="11" t="s">
        <v>1490</v>
      </c>
      <c r="F734" s="11" t="s">
        <v>30</v>
      </c>
      <c r="G734" s="11" t="s">
        <v>13</v>
      </c>
      <c r="H734" s="11" t="s">
        <v>14</v>
      </c>
      <c r="I734" s="12" t="str">
        <f>IFERROR(((VLOOKUP(D734,#REF!,2,FALSE))+C734)+IF(#REF!="SIM",7,0)+IF(D734="PROGRAMADA","ERRO",0)," ")</f>
        <v xml:space="preserve"> </v>
      </c>
    </row>
    <row r="735" spans="1:9" ht="14.25" hidden="1" customHeight="1">
      <c r="A735" s="10" t="s">
        <v>1491</v>
      </c>
      <c r="B735" s="11" t="s">
        <v>9</v>
      </c>
      <c r="C735" s="12">
        <v>44474</v>
      </c>
      <c r="D735" s="11" t="s">
        <v>28</v>
      </c>
      <c r="E735" s="11" t="s">
        <v>1492</v>
      </c>
      <c r="F735" s="11" t="s">
        <v>131</v>
      </c>
      <c r="G735" s="11" t="s">
        <v>49</v>
      </c>
      <c r="H735" s="11" t="s">
        <v>14</v>
      </c>
      <c r="I735" s="12" t="str">
        <f>IFERROR(((VLOOKUP(D735,#REF!,2,FALSE))+C735)+IF(#REF!="SIM",7,0)+IF(D735="PROGRAMADA","ERRO",0)," ")</f>
        <v xml:space="preserve"> </v>
      </c>
    </row>
    <row r="736" spans="1:9" ht="14.25" hidden="1" customHeight="1">
      <c r="A736" s="10" t="s">
        <v>1493</v>
      </c>
      <c r="B736" s="11" t="s">
        <v>9</v>
      </c>
      <c r="C736" s="12">
        <v>44474</v>
      </c>
      <c r="D736" s="11" t="s">
        <v>10</v>
      </c>
      <c r="E736" s="11" t="s">
        <v>1494</v>
      </c>
      <c r="F736" s="11" t="s">
        <v>22</v>
      </c>
      <c r="G736" s="11" t="s">
        <v>23</v>
      </c>
      <c r="H736" s="11" t="s">
        <v>14</v>
      </c>
      <c r="I736" s="12" t="str">
        <f>IFERROR(((VLOOKUP(D736,#REF!,2,FALSE))+C736)+IF(#REF!="SIM",7,0)+IF(D736="PROGRAMADA","ERRO",0)," ")</f>
        <v xml:space="preserve"> </v>
      </c>
    </row>
    <row r="737" spans="1:9" ht="14.25" hidden="1" customHeight="1">
      <c r="A737" s="10" t="s">
        <v>1495</v>
      </c>
      <c r="B737" s="11" t="s">
        <v>9</v>
      </c>
      <c r="C737" s="12">
        <v>44474</v>
      </c>
      <c r="D737" s="11" t="s">
        <v>10</v>
      </c>
      <c r="E737" s="11" t="s">
        <v>1496</v>
      </c>
      <c r="F737" s="11" t="s">
        <v>22</v>
      </c>
      <c r="G737" s="11" t="s">
        <v>26</v>
      </c>
      <c r="H737" s="11" t="s">
        <v>14</v>
      </c>
      <c r="I737" s="12">
        <v>44509</v>
      </c>
    </row>
    <row r="738" spans="1:9" ht="14.25" hidden="1" customHeight="1">
      <c r="A738" s="10" t="s">
        <v>1497</v>
      </c>
      <c r="B738" s="11" t="s">
        <v>9</v>
      </c>
      <c r="C738" s="12">
        <v>44474</v>
      </c>
      <c r="D738" s="11" t="s">
        <v>10</v>
      </c>
      <c r="E738" s="11" t="s">
        <v>1498</v>
      </c>
      <c r="F738" s="11" t="s">
        <v>34</v>
      </c>
      <c r="G738" s="11" t="s">
        <v>13</v>
      </c>
      <c r="H738" s="11" t="s">
        <v>14</v>
      </c>
      <c r="I738" s="12">
        <v>44527</v>
      </c>
    </row>
    <row r="739" spans="1:9" ht="14.25" hidden="1" customHeight="1">
      <c r="A739" s="10" t="s">
        <v>1499</v>
      </c>
      <c r="B739" s="11" t="s">
        <v>9</v>
      </c>
      <c r="C739" s="12">
        <v>44474</v>
      </c>
      <c r="D739" s="11" t="s">
        <v>10</v>
      </c>
      <c r="E739" s="11" t="s">
        <v>1500</v>
      </c>
      <c r="F739" s="11" t="s">
        <v>22</v>
      </c>
      <c r="G739" s="11" t="s">
        <v>26</v>
      </c>
      <c r="H739" s="11" t="s">
        <v>14</v>
      </c>
      <c r="I739" s="12" t="str">
        <f>IFERROR(((VLOOKUP(D739,#REF!,2,FALSE))+C739)+IF(#REF!="SIM",7,0)+IF(D739="PROGRAMADA","ERRO",0)," ")</f>
        <v xml:space="preserve"> </v>
      </c>
    </row>
    <row r="740" spans="1:9" ht="14.25" hidden="1" customHeight="1">
      <c r="A740" s="10" t="s">
        <v>1501</v>
      </c>
      <c r="B740" s="11" t="s">
        <v>9</v>
      </c>
      <c r="C740" s="12">
        <v>44474</v>
      </c>
      <c r="D740" s="11" t="s">
        <v>28</v>
      </c>
      <c r="E740" s="11" t="s">
        <v>1502</v>
      </c>
      <c r="F740" s="11" t="s">
        <v>22</v>
      </c>
      <c r="G740" s="11" t="s">
        <v>26</v>
      </c>
      <c r="H740" s="11" t="s">
        <v>14</v>
      </c>
      <c r="I740" s="12" t="str">
        <f>IFERROR(((VLOOKUP(D740,#REF!,2,FALSE))+C740)+IF(#REF!="SIM",7,0)+IF(D740="PROGRAMADA","ERRO",0)," ")</f>
        <v xml:space="preserve"> </v>
      </c>
    </row>
    <row r="741" spans="1:9" ht="14.25" hidden="1" customHeight="1">
      <c r="A741" s="10" t="s">
        <v>1503</v>
      </c>
      <c r="B741" s="11" t="s">
        <v>9</v>
      </c>
      <c r="C741" s="12">
        <v>44474</v>
      </c>
      <c r="D741" s="11" t="s">
        <v>10</v>
      </c>
      <c r="E741" s="11" t="s">
        <v>1504</v>
      </c>
      <c r="F741" s="11" t="s">
        <v>34</v>
      </c>
      <c r="G741" s="11" t="s">
        <v>23</v>
      </c>
      <c r="H741" s="11" t="s">
        <v>14</v>
      </c>
      <c r="I741" s="12" t="str">
        <f>IFERROR(((VLOOKUP(D741,#REF!,2,FALSE))+C741)+IF(#REF!="SIM",7,0)+IF(D741="PROGRAMADA","ERRO",0)," ")</f>
        <v xml:space="preserve"> </v>
      </c>
    </row>
    <row r="742" spans="1:9" ht="14.25" hidden="1" customHeight="1">
      <c r="A742" s="10" t="s">
        <v>1505</v>
      </c>
      <c r="B742" s="11" t="s">
        <v>9</v>
      </c>
      <c r="C742" s="12">
        <v>44475</v>
      </c>
      <c r="D742" s="11" t="s">
        <v>10</v>
      </c>
      <c r="E742" s="11" t="s">
        <v>1506</v>
      </c>
      <c r="F742" s="11" t="s">
        <v>22</v>
      </c>
      <c r="G742" s="11" t="s">
        <v>23</v>
      </c>
      <c r="H742" s="11" t="s">
        <v>14</v>
      </c>
      <c r="I742" s="12" t="str">
        <f>IFERROR(((VLOOKUP(D742,#REF!,2,FALSE))+C742)+IF(#REF!="SIM",7,0)+IF(D742="PROGRAMADA","ERRO",0)," ")</f>
        <v xml:space="preserve"> </v>
      </c>
    </row>
    <row r="743" spans="1:9" ht="14.25" hidden="1" customHeight="1">
      <c r="A743" s="10" t="s">
        <v>1507</v>
      </c>
      <c r="B743" s="11" t="s">
        <v>9</v>
      </c>
      <c r="C743" s="12">
        <v>44475</v>
      </c>
      <c r="D743" s="11" t="s">
        <v>10</v>
      </c>
      <c r="E743" s="11" t="s">
        <v>1508</v>
      </c>
      <c r="F743" s="11" t="s">
        <v>34</v>
      </c>
      <c r="G743" s="11" t="s">
        <v>23</v>
      </c>
      <c r="H743" s="11" t="s">
        <v>14</v>
      </c>
      <c r="I743" s="12" t="str">
        <f>IFERROR(((VLOOKUP(D743,#REF!,2,FALSE))+C743)+IF(#REF!="SIM",7,0)+IF(D743="PROGRAMADA","ERRO",0)," ")</f>
        <v xml:space="preserve"> </v>
      </c>
    </row>
    <row r="744" spans="1:9" ht="14.25" hidden="1" customHeight="1">
      <c r="A744" s="10" t="s">
        <v>1509</v>
      </c>
      <c r="B744" s="11" t="s">
        <v>9</v>
      </c>
      <c r="C744" s="12">
        <v>44476</v>
      </c>
      <c r="D744" s="11" t="s">
        <v>10</v>
      </c>
      <c r="E744" s="11" t="s">
        <v>1510</v>
      </c>
      <c r="F744" s="11" t="s">
        <v>22</v>
      </c>
      <c r="G744" s="11" t="s">
        <v>116</v>
      </c>
      <c r="H744" s="11" t="s">
        <v>14</v>
      </c>
      <c r="I744" s="12" t="str">
        <f>IFERROR(((VLOOKUP(D744,#REF!,2,FALSE))+C744)+IF(#REF!="SIM",7,0)+IF(D744="PROGRAMADA","ERRO",0)," ")</f>
        <v xml:space="preserve"> </v>
      </c>
    </row>
    <row r="745" spans="1:9" ht="14.25" hidden="1" customHeight="1">
      <c r="A745" s="10" t="s">
        <v>1511</v>
      </c>
      <c r="B745" s="11" t="s">
        <v>9</v>
      </c>
      <c r="C745" s="12">
        <v>44476</v>
      </c>
      <c r="D745" s="11" t="s">
        <v>10</v>
      </c>
      <c r="E745" s="11" t="s">
        <v>1512</v>
      </c>
      <c r="F745" s="11" t="s">
        <v>34</v>
      </c>
      <c r="G745" s="11" t="s">
        <v>13</v>
      </c>
      <c r="H745" s="11" t="s">
        <v>14</v>
      </c>
      <c r="I745" s="12" t="str">
        <f>IFERROR(((VLOOKUP(D745,#REF!,2,FALSE))+C745)+IF(#REF!="SIM",7,0)+IF(D745="PROGRAMADA","ERRO",0)," ")</f>
        <v xml:space="preserve"> </v>
      </c>
    </row>
    <row r="746" spans="1:9" ht="14.25" hidden="1" customHeight="1">
      <c r="A746" s="10" t="s">
        <v>1513</v>
      </c>
      <c r="B746" s="11" t="s">
        <v>9</v>
      </c>
      <c r="C746" s="12">
        <v>44476</v>
      </c>
      <c r="D746" s="11" t="s">
        <v>32</v>
      </c>
      <c r="E746" s="11" t="s">
        <v>1514</v>
      </c>
      <c r="F746" s="11" t="s">
        <v>34</v>
      </c>
      <c r="G746" s="11" t="s">
        <v>23</v>
      </c>
      <c r="H746" s="11" t="s">
        <v>14</v>
      </c>
      <c r="I746" s="12">
        <v>44477</v>
      </c>
    </row>
    <row r="747" spans="1:9" ht="14.25" hidden="1" customHeight="1">
      <c r="A747" s="10" t="s">
        <v>1515</v>
      </c>
      <c r="B747" s="11" t="s">
        <v>9</v>
      </c>
      <c r="C747" s="12">
        <v>44476</v>
      </c>
      <c r="D747" s="11" t="s">
        <v>28</v>
      </c>
      <c r="E747" s="11" t="s">
        <v>1516</v>
      </c>
      <c r="F747" s="11" t="s">
        <v>34</v>
      </c>
      <c r="G747" s="11" t="s">
        <v>26</v>
      </c>
      <c r="H747" s="11" t="s">
        <v>14</v>
      </c>
      <c r="I747" s="12" t="str">
        <f>IFERROR(((VLOOKUP(D747,#REF!,2,FALSE))+C747)+IF(#REF!="SIM",7,0)+IF(D747="PROGRAMADA","ERRO",0)," ")</f>
        <v xml:space="preserve"> </v>
      </c>
    </row>
    <row r="748" spans="1:9" ht="14.25" hidden="1" customHeight="1">
      <c r="A748" s="10" t="s">
        <v>1517</v>
      </c>
      <c r="B748" s="11" t="s">
        <v>9</v>
      </c>
      <c r="C748" s="12">
        <v>44476</v>
      </c>
      <c r="D748" s="11" t="s">
        <v>10</v>
      </c>
      <c r="E748" s="11" t="s">
        <v>1518</v>
      </c>
      <c r="F748" s="11" t="s">
        <v>22</v>
      </c>
      <c r="G748" s="11" t="s">
        <v>23</v>
      </c>
      <c r="H748" s="11" t="s">
        <v>14</v>
      </c>
      <c r="I748" s="12" t="str">
        <f>IFERROR(((VLOOKUP(D748,#REF!,2,FALSE))+C748)+IF(#REF!="SIM",7,0)+IF(D748="PROGRAMADA","ERRO",0)," ")</f>
        <v xml:space="preserve"> </v>
      </c>
    </row>
    <row r="749" spans="1:9" ht="14.25" hidden="1" customHeight="1">
      <c r="A749" s="10" t="s">
        <v>1519</v>
      </c>
      <c r="B749" s="11" t="s">
        <v>9</v>
      </c>
      <c r="C749" s="12">
        <v>44476</v>
      </c>
      <c r="D749" s="11" t="s">
        <v>10</v>
      </c>
      <c r="E749" s="11" t="s">
        <v>1520</v>
      </c>
      <c r="F749" s="11" t="s">
        <v>30</v>
      </c>
      <c r="G749" s="11" t="s">
        <v>23</v>
      </c>
      <c r="H749" s="11" t="s">
        <v>14</v>
      </c>
      <c r="I749" s="12" t="str">
        <f>IFERROR(((VLOOKUP(D749,#REF!,2,FALSE))+C749)+IF(#REF!="SIM",7,0)+IF(D749="PROGRAMADA","ERRO",0)," ")</f>
        <v xml:space="preserve"> </v>
      </c>
    </row>
    <row r="750" spans="1:9" ht="14.25" hidden="1" customHeight="1">
      <c r="A750" s="10" t="s">
        <v>1521</v>
      </c>
      <c r="B750" s="11" t="s">
        <v>9</v>
      </c>
      <c r="C750" s="12">
        <v>44477</v>
      </c>
      <c r="D750" s="11" t="s">
        <v>10</v>
      </c>
      <c r="E750" s="11" t="s">
        <v>1522</v>
      </c>
      <c r="F750" s="11" t="s">
        <v>22</v>
      </c>
      <c r="G750" s="11" t="s">
        <v>49</v>
      </c>
      <c r="H750" s="11" t="s">
        <v>14</v>
      </c>
      <c r="I750" s="12" t="str">
        <f>IFERROR(((VLOOKUP(D750,#REF!,2,FALSE))+C750)+IF(#REF!="SIM",7,0)+IF(D750="PROGRAMADA","ERRO",0)," ")</f>
        <v xml:space="preserve"> </v>
      </c>
    </row>
    <row r="751" spans="1:9" ht="14.25" hidden="1" customHeight="1">
      <c r="A751" s="10" t="s">
        <v>1523</v>
      </c>
      <c r="B751" s="11" t="s">
        <v>9</v>
      </c>
      <c r="C751" s="12">
        <v>44477</v>
      </c>
      <c r="D751" s="11" t="s">
        <v>10</v>
      </c>
      <c r="E751" s="11" t="s">
        <v>1524</v>
      </c>
      <c r="F751" s="11" t="s">
        <v>22</v>
      </c>
      <c r="G751" s="11" t="s">
        <v>49</v>
      </c>
      <c r="H751" s="11" t="s">
        <v>14</v>
      </c>
      <c r="I751" s="12" t="str">
        <f>IFERROR(((VLOOKUP(D751,#REF!,2,FALSE))+C751)+IF(#REF!="SIM",7,0)+IF(D751="PROGRAMADA","ERRO",0)," ")</f>
        <v xml:space="preserve"> </v>
      </c>
    </row>
    <row r="752" spans="1:9" ht="14.25" hidden="1" customHeight="1">
      <c r="A752" s="10" t="s">
        <v>1525</v>
      </c>
      <c r="B752" s="11" t="s">
        <v>9</v>
      </c>
      <c r="C752" s="12">
        <v>44477</v>
      </c>
      <c r="D752" s="11" t="s">
        <v>10</v>
      </c>
      <c r="E752" s="11" t="s">
        <v>1526</v>
      </c>
      <c r="F752" s="11" t="s">
        <v>30</v>
      </c>
      <c r="G752" s="11" t="s">
        <v>23</v>
      </c>
      <c r="H752" s="11" t="s">
        <v>14</v>
      </c>
      <c r="I752" s="12" t="str">
        <f>IFERROR(((VLOOKUP(D752,#REF!,2,FALSE))+C752)+IF(#REF!="SIM",7,0)+IF(D752="PROGRAMADA","ERRO",0)," ")</f>
        <v xml:space="preserve"> </v>
      </c>
    </row>
    <row r="753" spans="1:9" ht="14.25" hidden="1" customHeight="1">
      <c r="A753" s="10" t="s">
        <v>1527</v>
      </c>
      <c r="B753" s="11" t="s">
        <v>9</v>
      </c>
      <c r="C753" s="12">
        <v>44477</v>
      </c>
      <c r="D753" s="11" t="s">
        <v>10</v>
      </c>
      <c r="E753" s="11" t="s">
        <v>1528</v>
      </c>
      <c r="F753" s="11" t="s">
        <v>34</v>
      </c>
      <c r="G753" s="11" t="s">
        <v>26</v>
      </c>
      <c r="H753" s="11" t="s">
        <v>14</v>
      </c>
      <c r="I753" s="12" t="str">
        <f>IFERROR(((VLOOKUP(D753,#REF!,2,FALSE))+C753)+IF(#REF!="SIM",7,0)+IF(D753="PROGRAMADA","ERRO",0)," ")</f>
        <v xml:space="preserve"> </v>
      </c>
    </row>
    <row r="754" spans="1:9" ht="14.25" hidden="1" customHeight="1">
      <c r="A754" s="10" t="s">
        <v>1529</v>
      </c>
      <c r="B754" s="11" t="s">
        <v>9</v>
      </c>
      <c r="C754" s="12">
        <v>44477</v>
      </c>
      <c r="D754" s="11" t="s">
        <v>10</v>
      </c>
      <c r="E754" s="11" t="s">
        <v>1530</v>
      </c>
      <c r="F754" s="11" t="s">
        <v>34</v>
      </c>
      <c r="G754" s="11" t="s">
        <v>26</v>
      </c>
      <c r="H754" s="11" t="s">
        <v>14</v>
      </c>
      <c r="I754" s="12">
        <v>44512</v>
      </c>
    </row>
    <row r="755" spans="1:9" ht="14.25" hidden="1" customHeight="1">
      <c r="A755" s="10" t="s">
        <v>1531</v>
      </c>
      <c r="B755" s="11" t="s">
        <v>9</v>
      </c>
      <c r="C755" s="12">
        <v>44477</v>
      </c>
      <c r="D755" s="11" t="s">
        <v>10</v>
      </c>
      <c r="E755" s="11" t="s">
        <v>1532</v>
      </c>
      <c r="F755" s="11" t="s">
        <v>34</v>
      </c>
      <c r="G755" s="11" t="s">
        <v>26</v>
      </c>
      <c r="H755" s="11" t="s">
        <v>14</v>
      </c>
      <c r="I755" s="12" t="str">
        <f>IFERROR(((VLOOKUP(D755,#REF!,2,FALSE))+C755)+IF(#REF!="SIM",7,0)+IF(D755="PROGRAMADA","ERRO",0)," ")</f>
        <v xml:space="preserve"> </v>
      </c>
    </row>
    <row r="756" spans="1:9" ht="14.25" hidden="1" customHeight="1">
      <c r="A756" s="10" t="s">
        <v>1533</v>
      </c>
      <c r="B756" s="11" t="s">
        <v>9</v>
      </c>
      <c r="C756" s="12">
        <v>44477</v>
      </c>
      <c r="D756" s="11" t="s">
        <v>10</v>
      </c>
      <c r="E756" s="11" t="s">
        <v>1534</v>
      </c>
      <c r="F756" s="11" t="s">
        <v>34</v>
      </c>
      <c r="G756" s="11" t="s">
        <v>23</v>
      </c>
      <c r="H756" s="11" t="s">
        <v>14</v>
      </c>
      <c r="I756" s="12" t="str">
        <f>IFERROR(((VLOOKUP(D756,#REF!,2,FALSE))+C756)+IF(#REF!="SIM",7,0)+IF(D756="PROGRAMADA","ERRO",0)," ")</f>
        <v xml:space="preserve"> </v>
      </c>
    </row>
    <row r="757" spans="1:9" ht="14.25" hidden="1" customHeight="1">
      <c r="A757" s="10" t="s">
        <v>1535</v>
      </c>
      <c r="B757" s="11" t="s">
        <v>9</v>
      </c>
      <c r="C757" s="12">
        <v>44477</v>
      </c>
      <c r="D757" s="11" t="s">
        <v>10</v>
      </c>
      <c r="E757" s="11" t="s">
        <v>1536</v>
      </c>
      <c r="F757" s="11" t="s">
        <v>34</v>
      </c>
      <c r="G757" s="11" t="s">
        <v>23</v>
      </c>
      <c r="H757" s="11" t="s">
        <v>14</v>
      </c>
      <c r="I757" s="12" t="str">
        <f>IFERROR(((VLOOKUP(D757,#REF!,2,FALSE))+C757)+IF(#REF!="SIM",7,0)+IF(D757="PROGRAMADA","ERRO",0)," ")</f>
        <v xml:space="preserve"> </v>
      </c>
    </row>
    <row r="758" spans="1:9" ht="14.25" hidden="1" customHeight="1">
      <c r="A758" s="10" t="s">
        <v>1537</v>
      </c>
      <c r="B758" s="11" t="s">
        <v>9</v>
      </c>
      <c r="C758" s="12">
        <v>44477</v>
      </c>
      <c r="D758" s="11" t="s">
        <v>10</v>
      </c>
      <c r="E758" s="11" t="s">
        <v>1538</v>
      </c>
      <c r="F758" s="11" t="s">
        <v>34</v>
      </c>
      <c r="G758" s="11" t="s">
        <v>128</v>
      </c>
      <c r="H758" s="11" t="s">
        <v>14</v>
      </c>
      <c r="I758" s="12" t="str">
        <f>IFERROR(((VLOOKUP(D758,#REF!,2,FALSE))+C758)+IF(#REF!="SIM",7,0)+IF(D758="PROGRAMADA","ERRO",0)," ")</f>
        <v xml:space="preserve"> </v>
      </c>
    </row>
    <row r="759" spans="1:9" ht="14.25" hidden="1" customHeight="1">
      <c r="A759" s="10" t="s">
        <v>1539</v>
      </c>
      <c r="B759" s="11" t="s">
        <v>9</v>
      </c>
      <c r="C759" s="12">
        <v>44477</v>
      </c>
      <c r="D759" s="11" t="s">
        <v>10</v>
      </c>
      <c r="E759" s="11" t="s">
        <v>1540</v>
      </c>
      <c r="F759" s="11" t="s">
        <v>30</v>
      </c>
      <c r="G759" s="11" t="s">
        <v>23</v>
      </c>
      <c r="H759" s="11" t="s">
        <v>14</v>
      </c>
      <c r="I759" s="12" t="str">
        <f>IFERROR(((VLOOKUP(D759,#REF!,2,FALSE))+C759)+IF(#REF!="SIM",7,0)+IF(D759="PROGRAMADA","ERRO",0)," ")</f>
        <v xml:space="preserve"> </v>
      </c>
    </row>
    <row r="760" spans="1:9" ht="14.25" hidden="1" customHeight="1">
      <c r="A760" s="10" t="s">
        <v>1541</v>
      </c>
      <c r="B760" s="11" t="s">
        <v>9</v>
      </c>
      <c r="C760" s="12">
        <v>44480</v>
      </c>
      <c r="D760" s="11" t="s">
        <v>10</v>
      </c>
      <c r="E760" s="11" t="s">
        <v>1542</v>
      </c>
      <c r="F760" s="11" t="s">
        <v>30</v>
      </c>
      <c r="G760" s="11" t="s">
        <v>23</v>
      </c>
      <c r="H760" s="11" t="s">
        <v>14</v>
      </c>
      <c r="I760" s="12" t="str">
        <f>IFERROR(((VLOOKUP(D760,#REF!,2,FALSE))+C760)+IF(#REF!="SIM",7,0)+IF(D760="PROGRAMADA","ERRO",0)," ")</f>
        <v xml:space="preserve"> </v>
      </c>
    </row>
    <row r="761" spans="1:9" ht="14.25" hidden="1" customHeight="1">
      <c r="A761" s="10" t="s">
        <v>1543</v>
      </c>
      <c r="B761" s="11" t="s">
        <v>9</v>
      </c>
      <c r="C761" s="12">
        <v>44480</v>
      </c>
      <c r="D761" s="11" t="s">
        <v>10</v>
      </c>
      <c r="E761" s="11" t="s">
        <v>1544</v>
      </c>
      <c r="F761" s="11" t="s">
        <v>34</v>
      </c>
      <c r="G761" s="11" t="s">
        <v>19</v>
      </c>
      <c r="H761" s="11" t="s">
        <v>14</v>
      </c>
      <c r="I761" s="12" t="str">
        <f>IFERROR(((VLOOKUP(D761,#REF!,2,FALSE))+C761)+IF(#REF!="SIM",7,0)+IF(D761="PROGRAMADA","ERRO",0)," ")</f>
        <v xml:space="preserve"> </v>
      </c>
    </row>
    <row r="762" spans="1:9" ht="14.25" hidden="1" customHeight="1">
      <c r="A762" s="10" t="s">
        <v>1545</v>
      </c>
      <c r="B762" s="11" t="s">
        <v>9</v>
      </c>
      <c r="C762" s="12">
        <v>44480</v>
      </c>
      <c r="D762" s="11" t="s">
        <v>10</v>
      </c>
      <c r="E762" s="11" t="s">
        <v>1546</v>
      </c>
      <c r="F762" s="11" t="s">
        <v>30</v>
      </c>
      <c r="G762" s="11" t="s">
        <v>23</v>
      </c>
      <c r="H762" s="11" t="s">
        <v>14</v>
      </c>
      <c r="I762" s="12">
        <v>44536</v>
      </c>
    </row>
    <row r="763" spans="1:9" ht="14.25" hidden="1" customHeight="1">
      <c r="A763" s="10" t="s">
        <v>1547</v>
      </c>
      <c r="B763" s="11" t="s">
        <v>9</v>
      </c>
      <c r="C763" s="12">
        <v>44480</v>
      </c>
      <c r="D763" s="11" t="s">
        <v>10</v>
      </c>
      <c r="E763" s="11" t="s">
        <v>1548</v>
      </c>
      <c r="F763" s="11" t="s">
        <v>30</v>
      </c>
      <c r="G763" s="11" t="s">
        <v>23</v>
      </c>
      <c r="H763" s="11" t="s">
        <v>14</v>
      </c>
      <c r="I763" s="12">
        <v>44564</v>
      </c>
    </row>
    <row r="764" spans="1:9" ht="14.25" hidden="1" customHeight="1">
      <c r="A764" s="10" t="s">
        <v>1549</v>
      </c>
      <c r="B764" s="80" t="s">
        <v>9</v>
      </c>
      <c r="C764" s="12">
        <v>44480</v>
      </c>
      <c r="D764" s="11" t="s">
        <v>10</v>
      </c>
      <c r="E764" s="11" t="s">
        <v>1550</v>
      </c>
      <c r="F764" s="11" t="s">
        <v>22</v>
      </c>
      <c r="G764" s="11" t="s">
        <v>116</v>
      </c>
      <c r="H764" s="24" t="s">
        <v>14</v>
      </c>
      <c r="I764" s="12" t="str">
        <f>IFERROR(((VLOOKUP(D764,#REF!,2,FALSE))+C764)+IF(#REF!="SIM",7,0)+IF(D764="PROGRAMADA","ERRO",0)," ")</f>
        <v xml:space="preserve"> </v>
      </c>
    </row>
    <row r="765" spans="1:9" ht="14.25" hidden="1" customHeight="1">
      <c r="A765" s="33" t="s">
        <v>1551</v>
      </c>
      <c r="B765" s="80" t="s">
        <v>9</v>
      </c>
      <c r="C765" s="12">
        <v>44483</v>
      </c>
      <c r="D765" s="11" t="s">
        <v>32</v>
      </c>
      <c r="E765" s="11" t="s">
        <v>1552</v>
      </c>
      <c r="F765" s="11" t="s">
        <v>22</v>
      </c>
      <c r="G765" s="24" t="s">
        <v>49</v>
      </c>
      <c r="H765" s="24" t="s">
        <v>14</v>
      </c>
      <c r="I765" s="12">
        <v>44523</v>
      </c>
    </row>
    <row r="766" spans="1:9" ht="14.25" hidden="1" customHeight="1">
      <c r="A766" s="10" t="s">
        <v>1553</v>
      </c>
      <c r="B766" s="11" t="s">
        <v>9</v>
      </c>
      <c r="C766" s="12">
        <v>44483</v>
      </c>
      <c r="D766" s="11" t="s">
        <v>28</v>
      </c>
      <c r="E766" s="11" t="s">
        <v>1554</v>
      </c>
      <c r="F766" s="11" t="s">
        <v>34</v>
      </c>
      <c r="G766" s="11" t="s">
        <v>49</v>
      </c>
      <c r="H766" s="11" t="s">
        <v>14</v>
      </c>
      <c r="I766" s="12" t="str">
        <f>IFERROR(((VLOOKUP(D766,#REF!,2,FALSE))+C766)+IF(#REF!="SIM",7,0)+IF(D766="PROGRAMADA","ERRO",0)," ")</f>
        <v xml:space="preserve"> </v>
      </c>
    </row>
    <row r="767" spans="1:9" ht="14.25" hidden="1" customHeight="1">
      <c r="A767" s="10" t="s">
        <v>1555</v>
      </c>
      <c r="B767" s="11" t="s">
        <v>9</v>
      </c>
      <c r="C767" s="12">
        <v>44483</v>
      </c>
      <c r="D767" s="11" t="s">
        <v>28</v>
      </c>
      <c r="E767" s="11" t="s">
        <v>1556</v>
      </c>
      <c r="F767" s="11" t="s">
        <v>22</v>
      </c>
      <c r="G767" s="11" t="s">
        <v>49</v>
      </c>
      <c r="H767" s="11" t="s">
        <v>14</v>
      </c>
      <c r="I767" s="12" t="str">
        <f>IFERROR(((VLOOKUP(D767,#REF!,2,FALSE))+C767)+IF(#REF!="SIM",7,0)+IF(D767="PROGRAMADA","ERRO",0)," ")</f>
        <v xml:space="preserve"> </v>
      </c>
    </row>
    <row r="768" spans="1:9" ht="14.25" hidden="1" customHeight="1">
      <c r="A768" s="10" t="s">
        <v>1557</v>
      </c>
      <c r="B768" s="11" t="s">
        <v>9</v>
      </c>
      <c r="C768" s="12">
        <v>44483</v>
      </c>
      <c r="D768" s="11" t="s">
        <v>10</v>
      </c>
      <c r="E768" s="11" t="s">
        <v>1558</v>
      </c>
      <c r="F768" s="11" t="s">
        <v>22</v>
      </c>
      <c r="G768" s="11" t="s">
        <v>13</v>
      </c>
      <c r="H768" s="11" t="s">
        <v>14</v>
      </c>
      <c r="I768" s="12" t="str">
        <f>IFERROR(((VLOOKUP(D768,#REF!,2,FALSE))+C768)+IF(#REF!="SIM",7,0)+IF(D768="PROGRAMADA","ERRO",0)," ")</f>
        <v xml:space="preserve"> </v>
      </c>
    </row>
    <row r="769" spans="1:9" ht="14.25" hidden="1" customHeight="1">
      <c r="A769" s="10" t="s">
        <v>1559</v>
      </c>
      <c r="B769" s="11" t="s">
        <v>9</v>
      </c>
      <c r="C769" s="12">
        <v>44483</v>
      </c>
      <c r="D769" s="11" t="s">
        <v>28</v>
      </c>
      <c r="E769" s="11" t="s">
        <v>1560</v>
      </c>
      <c r="F769" s="11" t="s">
        <v>22</v>
      </c>
      <c r="G769" s="11" t="s">
        <v>49</v>
      </c>
      <c r="H769" s="11" t="s">
        <v>14</v>
      </c>
      <c r="I769" s="12" t="str">
        <f>IFERROR(((VLOOKUP(D769,#REF!,2,FALSE))+C769)+IF(#REF!="SIM",7,0)+IF(D769="PROGRAMADA","ERRO",0)," ")</f>
        <v xml:space="preserve"> </v>
      </c>
    </row>
    <row r="770" spans="1:9" ht="14.25" hidden="1" customHeight="1">
      <c r="A770" s="10" t="s">
        <v>1561</v>
      </c>
      <c r="B770" s="11" t="s">
        <v>9</v>
      </c>
      <c r="C770" s="12">
        <v>44483</v>
      </c>
      <c r="D770" s="11" t="s">
        <v>16</v>
      </c>
      <c r="E770" s="11" t="s">
        <v>1562</v>
      </c>
      <c r="F770" s="11" t="s">
        <v>30</v>
      </c>
      <c r="G770" s="11" t="s">
        <v>26</v>
      </c>
      <c r="H770" s="11" t="s">
        <v>14</v>
      </c>
      <c r="I770" s="12" t="str">
        <f>IFERROR(((VLOOKUP(D770,#REF!,2,FALSE))+C770)+IF(#REF!="SIM",7,0)+IF(D770="PROGRAMADA","ERRO",0)," ")</f>
        <v xml:space="preserve"> </v>
      </c>
    </row>
    <row r="771" spans="1:9" ht="14.25" hidden="1" customHeight="1">
      <c r="A771" s="10" t="s">
        <v>1563</v>
      </c>
      <c r="B771" s="11" t="s">
        <v>155</v>
      </c>
      <c r="C771" s="12">
        <v>44483</v>
      </c>
      <c r="D771" s="11" t="s">
        <v>10</v>
      </c>
      <c r="E771" s="11" t="s">
        <v>1564</v>
      </c>
      <c r="F771" s="11" t="s">
        <v>22</v>
      </c>
      <c r="G771" s="11" t="s">
        <v>23</v>
      </c>
      <c r="H771" s="11" t="s">
        <v>157</v>
      </c>
      <c r="I771" s="12">
        <v>44690</v>
      </c>
    </row>
    <row r="772" spans="1:9" ht="14.25" hidden="1" customHeight="1">
      <c r="A772" s="10" t="s">
        <v>1565</v>
      </c>
      <c r="B772" s="11" t="s">
        <v>9</v>
      </c>
      <c r="C772" s="12">
        <v>44484</v>
      </c>
      <c r="D772" s="11" t="s">
        <v>10</v>
      </c>
      <c r="E772" s="11" t="s">
        <v>1566</v>
      </c>
      <c r="F772" s="11" t="s">
        <v>30</v>
      </c>
      <c r="G772" s="11" t="s">
        <v>23</v>
      </c>
      <c r="H772" s="11" t="s">
        <v>14</v>
      </c>
      <c r="I772" s="12" t="str">
        <f>IFERROR(((VLOOKUP(D772,#REF!,2,FALSE))+C772)+IF(#REF!="SIM",7,0)+IF(D772="PROGRAMADA","ERRO",0)," ")</f>
        <v xml:space="preserve"> </v>
      </c>
    </row>
    <row r="773" spans="1:9" ht="14.25" hidden="1" customHeight="1">
      <c r="A773" s="10" t="s">
        <v>1567</v>
      </c>
      <c r="B773" s="11" t="s">
        <v>155</v>
      </c>
      <c r="C773" s="12">
        <v>44484</v>
      </c>
      <c r="D773" s="11" t="s">
        <v>32</v>
      </c>
      <c r="E773" s="11" t="s">
        <v>1568</v>
      </c>
      <c r="F773" s="11" t="s">
        <v>34</v>
      </c>
      <c r="G773" s="11" t="s">
        <v>35</v>
      </c>
      <c r="H773" s="11" t="s">
        <v>157</v>
      </c>
      <c r="I773" s="12">
        <v>44755</v>
      </c>
    </row>
    <row r="774" spans="1:9" ht="14.25" hidden="1" customHeight="1">
      <c r="A774" s="10" t="s">
        <v>1569</v>
      </c>
      <c r="B774" s="11" t="s">
        <v>9</v>
      </c>
      <c r="C774" s="12">
        <v>44484</v>
      </c>
      <c r="D774" s="11" t="s">
        <v>10</v>
      </c>
      <c r="E774" s="11" t="s">
        <v>1570</v>
      </c>
      <c r="F774" s="11" t="s">
        <v>30</v>
      </c>
      <c r="G774" s="11" t="s">
        <v>23</v>
      </c>
      <c r="H774" s="11" t="s">
        <v>14</v>
      </c>
      <c r="I774" s="12" t="str">
        <f>IFERROR(((VLOOKUP(D774,#REF!,2,FALSE))+C774)+IF(#REF!="SIM",7,0)+IF(D774="PROGRAMADA","ERRO",0)," ")</f>
        <v xml:space="preserve"> </v>
      </c>
    </row>
    <row r="775" spans="1:9" ht="14.25" hidden="1" customHeight="1">
      <c r="A775" s="10" t="s">
        <v>1571</v>
      </c>
      <c r="B775" s="15" t="s">
        <v>9</v>
      </c>
      <c r="C775" s="12">
        <v>44484</v>
      </c>
      <c r="D775" s="11" t="s">
        <v>28</v>
      </c>
      <c r="E775" s="11" t="s">
        <v>1572</v>
      </c>
      <c r="F775" s="11" t="s">
        <v>30</v>
      </c>
      <c r="G775" s="11" t="s">
        <v>49</v>
      </c>
      <c r="H775" s="11" t="s">
        <v>14</v>
      </c>
      <c r="I775" s="12" t="str">
        <f>IFERROR(((VLOOKUP(D775,#REF!,2,FALSE))+C775)+IF(#REF!="SIM",7,0)+IF(D775="PROGRAMADA","ERRO",0)," ")</f>
        <v xml:space="preserve"> </v>
      </c>
    </row>
    <row r="776" spans="1:9" ht="14.25" hidden="1" customHeight="1">
      <c r="A776" s="10" t="s">
        <v>1573</v>
      </c>
      <c r="B776" s="11" t="s">
        <v>9</v>
      </c>
      <c r="C776" s="12">
        <v>44484</v>
      </c>
      <c r="D776" s="11" t="s">
        <v>32</v>
      </c>
      <c r="E776" s="11" t="s">
        <v>1574</v>
      </c>
      <c r="F776" s="11" t="s">
        <v>30</v>
      </c>
      <c r="G776" s="11" t="s">
        <v>26</v>
      </c>
      <c r="H776" s="11" t="s">
        <v>14</v>
      </c>
      <c r="I776" s="12">
        <v>44494</v>
      </c>
    </row>
    <row r="777" spans="1:9" ht="14.25" hidden="1" customHeight="1">
      <c r="A777" s="10" t="s">
        <v>1575</v>
      </c>
      <c r="B777" s="11" t="s">
        <v>9</v>
      </c>
      <c r="C777" s="12">
        <v>44484</v>
      </c>
      <c r="D777" s="11" t="s">
        <v>28</v>
      </c>
      <c r="E777" s="11" t="s">
        <v>1576</v>
      </c>
      <c r="F777" s="11" t="s">
        <v>30</v>
      </c>
      <c r="G777" s="11" t="s">
        <v>49</v>
      </c>
      <c r="H777" s="11" t="s">
        <v>14</v>
      </c>
      <c r="I777" s="12" t="str">
        <f>IFERROR(((VLOOKUP(D777,#REF!,2,FALSE))+C777)+IF(#REF!="SIM",7,0)+IF(D777="PROGRAMADA","ERRO",0)," ")</f>
        <v xml:space="preserve"> </v>
      </c>
    </row>
    <row r="778" spans="1:9" ht="14.25" hidden="1" customHeight="1">
      <c r="A778" s="10" t="s">
        <v>1577</v>
      </c>
      <c r="B778" s="11" t="s">
        <v>9</v>
      </c>
      <c r="C778" s="12">
        <v>44484</v>
      </c>
      <c r="D778" s="11" t="s">
        <v>32</v>
      </c>
      <c r="E778" s="11" t="s">
        <v>1578</v>
      </c>
      <c r="F778" s="11" t="s">
        <v>22</v>
      </c>
      <c r="G778" s="11" t="s">
        <v>13</v>
      </c>
      <c r="H778" s="11" t="s">
        <v>14</v>
      </c>
      <c r="I778" s="12">
        <v>44515</v>
      </c>
    </row>
    <row r="779" spans="1:9" ht="14.25" hidden="1" customHeight="1">
      <c r="A779" s="10" t="s">
        <v>1579</v>
      </c>
      <c r="B779" s="11" t="s">
        <v>9</v>
      </c>
      <c r="C779" s="12">
        <v>44484</v>
      </c>
      <c r="D779" s="11" t="s">
        <v>32</v>
      </c>
      <c r="E779" s="11" t="s">
        <v>1580</v>
      </c>
      <c r="F779" s="11" t="s">
        <v>30</v>
      </c>
      <c r="G779" s="11" t="s">
        <v>13</v>
      </c>
      <c r="H779" s="11" t="s">
        <v>14</v>
      </c>
      <c r="I779" s="12">
        <v>44515</v>
      </c>
    </row>
    <row r="780" spans="1:9" ht="14.25" hidden="1" customHeight="1">
      <c r="A780" s="10" t="s">
        <v>1581</v>
      </c>
      <c r="B780" s="11" t="s">
        <v>9</v>
      </c>
      <c r="C780" s="12">
        <v>44484</v>
      </c>
      <c r="D780" s="11" t="s">
        <v>10</v>
      </c>
      <c r="E780" s="11" t="s">
        <v>1582</v>
      </c>
      <c r="F780" s="11" t="s">
        <v>22</v>
      </c>
      <c r="G780" s="11" t="s">
        <v>13</v>
      </c>
      <c r="H780" s="11" t="s">
        <v>14</v>
      </c>
      <c r="I780" s="12" t="str">
        <f>IFERROR(((VLOOKUP(D780,#REF!,2,FALSE))+C780)+IF(#REF!="SIM",7,0)+IF(D780="PROGRAMADA","ERRO",0)," ")</f>
        <v xml:space="preserve"> </v>
      </c>
    </row>
    <row r="781" spans="1:9" ht="14.25" hidden="1" customHeight="1">
      <c r="A781" s="10" t="s">
        <v>1583</v>
      </c>
      <c r="B781" s="11" t="s">
        <v>155</v>
      </c>
      <c r="C781" s="12">
        <v>44484</v>
      </c>
      <c r="D781" s="11" t="s">
        <v>32</v>
      </c>
      <c r="E781" s="11" t="s">
        <v>1584</v>
      </c>
      <c r="F781" s="11" t="s">
        <v>30</v>
      </c>
      <c r="G781" s="11" t="s">
        <v>23</v>
      </c>
      <c r="H781" s="11" t="s">
        <v>157</v>
      </c>
      <c r="I781" s="12">
        <v>44484</v>
      </c>
    </row>
    <row r="782" spans="1:9" ht="14.25" hidden="1" customHeight="1">
      <c r="A782" s="10" t="s">
        <v>1585</v>
      </c>
      <c r="B782" s="11" t="s">
        <v>9</v>
      </c>
      <c r="C782" s="12">
        <v>44484</v>
      </c>
      <c r="D782" s="11" t="s">
        <v>10</v>
      </c>
      <c r="E782" s="11" t="s">
        <v>1586</v>
      </c>
      <c r="F782" s="11" t="s">
        <v>34</v>
      </c>
      <c r="G782" s="11" t="s">
        <v>26</v>
      </c>
      <c r="H782" s="11" t="s">
        <v>14</v>
      </c>
      <c r="I782" s="12" t="str">
        <f>IFERROR(((VLOOKUP(D782,#REF!,2,FALSE))+C782)+IF(#REF!="SIM",7,0)+IF(D782="PROGRAMADA","ERRO",0)," ")</f>
        <v xml:space="preserve"> </v>
      </c>
    </row>
    <row r="783" spans="1:9" ht="14.25" hidden="1" customHeight="1">
      <c r="A783" s="10" t="s">
        <v>1587</v>
      </c>
      <c r="B783" s="11" t="s">
        <v>9</v>
      </c>
      <c r="C783" s="12">
        <v>44484</v>
      </c>
      <c r="D783" s="11" t="s">
        <v>10</v>
      </c>
      <c r="E783" s="11" t="s">
        <v>1588</v>
      </c>
      <c r="F783" s="11" t="s">
        <v>30</v>
      </c>
      <c r="G783" s="11" t="s">
        <v>23</v>
      </c>
      <c r="H783" s="11" t="s">
        <v>14</v>
      </c>
      <c r="I783" s="12" t="str">
        <f>IFERROR(((VLOOKUP(D783,#REF!,2,FALSE))+C783)+IF(#REF!="SIM",7,0)+IF(D783="PROGRAMADA","ERRO",0)," ")</f>
        <v xml:space="preserve"> </v>
      </c>
    </row>
    <row r="784" spans="1:9" ht="14.25" hidden="1" customHeight="1">
      <c r="A784" s="10" t="s">
        <v>1589</v>
      </c>
      <c r="B784" s="11" t="s">
        <v>155</v>
      </c>
      <c r="C784" s="12">
        <v>44484</v>
      </c>
      <c r="D784" s="11" t="s">
        <v>32</v>
      </c>
      <c r="E784" s="11" t="s">
        <v>1590</v>
      </c>
      <c r="F784" s="11" t="s">
        <v>30</v>
      </c>
      <c r="G784" s="11" t="s">
        <v>23</v>
      </c>
      <c r="H784" s="11" t="s">
        <v>157</v>
      </c>
      <c r="I784" s="12">
        <v>44496</v>
      </c>
    </row>
    <row r="785" spans="1:9" ht="14.25" hidden="1" customHeight="1">
      <c r="A785" s="10" t="s">
        <v>1591</v>
      </c>
      <c r="B785" s="11" t="s">
        <v>9</v>
      </c>
      <c r="C785" s="12">
        <v>44494</v>
      </c>
      <c r="D785" s="11" t="s">
        <v>10</v>
      </c>
      <c r="E785" s="11" t="s">
        <v>1592</v>
      </c>
      <c r="F785" s="11" t="s">
        <v>34</v>
      </c>
      <c r="G785" s="11" t="s">
        <v>13</v>
      </c>
      <c r="H785" s="11" t="s">
        <v>14</v>
      </c>
      <c r="I785" s="12" t="str">
        <f>IFERROR(((VLOOKUP(D785,#REF!,2,FALSE))+C785)+IF(#REF!="SIM",7,0)+IF(D785="PROGRAMADA","ERRO",0)," ")</f>
        <v xml:space="preserve"> </v>
      </c>
    </row>
    <row r="786" spans="1:9" ht="14.25" hidden="1" customHeight="1">
      <c r="A786" s="10" t="s">
        <v>1593</v>
      </c>
      <c r="B786" s="11" t="s">
        <v>9</v>
      </c>
      <c r="C786" s="12">
        <v>44494</v>
      </c>
      <c r="D786" s="11" t="s">
        <v>28</v>
      </c>
      <c r="E786" s="11" t="s">
        <v>1594</v>
      </c>
      <c r="F786" s="11" t="s">
        <v>22</v>
      </c>
      <c r="G786" s="11" t="s">
        <v>49</v>
      </c>
      <c r="H786" s="11" t="s">
        <v>14</v>
      </c>
      <c r="I786" s="12" t="str">
        <f>IFERROR(((VLOOKUP(D786,#REF!,2,FALSE))+C786)+IF(#REF!="SIM",7,0)+IF(D786="PROGRAMADA","ERRO",0)," ")</f>
        <v xml:space="preserve"> </v>
      </c>
    </row>
    <row r="787" spans="1:9" ht="14.25" hidden="1" customHeight="1">
      <c r="A787" s="10" t="s">
        <v>1595</v>
      </c>
      <c r="B787" s="11" t="s">
        <v>9</v>
      </c>
      <c r="C787" s="12">
        <v>44495</v>
      </c>
      <c r="D787" s="11" t="s">
        <v>10</v>
      </c>
      <c r="E787" s="11" t="s">
        <v>1596</v>
      </c>
      <c r="F787" s="11" t="s">
        <v>30</v>
      </c>
      <c r="G787" s="11" t="s">
        <v>23</v>
      </c>
      <c r="H787" s="11" t="s">
        <v>14</v>
      </c>
      <c r="I787" s="12" t="str">
        <f>IFERROR(((VLOOKUP(D787,#REF!,2,FALSE))+C787)+IF(#REF!="SIM",7,0)+IF(D787="PROGRAMADA","ERRO",0)," ")</f>
        <v xml:space="preserve"> </v>
      </c>
    </row>
    <row r="788" spans="1:9" ht="14.25" hidden="1" customHeight="1">
      <c r="A788" s="10" t="s">
        <v>1597</v>
      </c>
      <c r="B788" s="11" t="s">
        <v>9</v>
      </c>
      <c r="C788" s="12">
        <v>44495</v>
      </c>
      <c r="D788" s="11" t="s">
        <v>10</v>
      </c>
      <c r="E788" s="11" t="s">
        <v>1598</v>
      </c>
      <c r="F788" s="11" t="s">
        <v>34</v>
      </c>
      <c r="G788" s="11" t="s">
        <v>13</v>
      </c>
      <c r="H788" s="11" t="s">
        <v>14</v>
      </c>
      <c r="I788" s="12" t="str">
        <f>IFERROR(((VLOOKUP(D788,#REF!,2,FALSE))+C788)+IF(#REF!="SIM",7,0)+IF(D788="PROGRAMADA","ERRO",0)," ")</f>
        <v xml:space="preserve"> </v>
      </c>
    </row>
    <row r="789" spans="1:9" ht="14.25" hidden="1" customHeight="1">
      <c r="A789" s="10" t="s">
        <v>1599</v>
      </c>
      <c r="B789" s="11" t="s">
        <v>9</v>
      </c>
      <c r="C789" s="12">
        <v>44495</v>
      </c>
      <c r="D789" s="11" t="s">
        <v>16</v>
      </c>
      <c r="E789" s="11" t="s">
        <v>1600</v>
      </c>
      <c r="F789" s="11" t="s">
        <v>30</v>
      </c>
      <c r="G789" s="11" t="s">
        <v>26</v>
      </c>
      <c r="H789" s="11" t="s">
        <v>14</v>
      </c>
      <c r="I789" s="12" t="str">
        <f>IFERROR(((VLOOKUP(D789,#REF!,2,FALSE))+C789)+IF(#REF!="SIM",7,0)+IF(D789="PROGRAMADA","ERRO",0)," ")</f>
        <v xml:space="preserve"> </v>
      </c>
    </row>
    <row r="790" spans="1:9" ht="14.25" hidden="1" customHeight="1">
      <c r="A790" s="10" t="s">
        <v>1601</v>
      </c>
      <c r="B790" s="11" t="s">
        <v>9</v>
      </c>
      <c r="C790" s="12">
        <v>44495</v>
      </c>
      <c r="D790" s="11" t="s">
        <v>28</v>
      </c>
      <c r="E790" s="11" t="s">
        <v>1602</v>
      </c>
      <c r="F790" s="11" t="s">
        <v>30</v>
      </c>
      <c r="G790" s="11" t="s">
        <v>13</v>
      </c>
      <c r="H790" s="11" t="s">
        <v>14</v>
      </c>
      <c r="I790" s="12" t="str">
        <f>IFERROR(((VLOOKUP(D790,#REF!,2,FALSE))+C790)+IF(#REF!="SIM",7,0)+IF(D790="PROGRAMADA","ERRO",0)," ")</f>
        <v xml:space="preserve"> </v>
      </c>
    </row>
    <row r="791" spans="1:9" ht="14.25" hidden="1" customHeight="1">
      <c r="A791" s="34" t="s">
        <v>1603</v>
      </c>
      <c r="B791" s="11" t="s">
        <v>155</v>
      </c>
      <c r="C791" s="12">
        <v>44495</v>
      </c>
      <c r="D791" s="11" t="s">
        <v>28</v>
      </c>
      <c r="E791" s="11" t="s">
        <v>1604</v>
      </c>
      <c r="F791" s="11" t="s">
        <v>22</v>
      </c>
      <c r="G791" s="11" t="s">
        <v>13</v>
      </c>
      <c r="H791" s="11" t="s">
        <v>157</v>
      </c>
      <c r="I791" s="12" t="str">
        <f>IFERROR(((VLOOKUP(D791,#REF!,2,FALSE))+C791)+IF(#REF!="SIM",7,0)+IF(D791="PROGRAMADA","ERRO",0)," ")</f>
        <v xml:space="preserve"> </v>
      </c>
    </row>
    <row r="792" spans="1:9" ht="14.25" hidden="1" customHeight="1">
      <c r="A792" s="27" t="s">
        <v>1605</v>
      </c>
      <c r="B792" s="11" t="s">
        <v>9</v>
      </c>
      <c r="C792" s="12">
        <v>44495</v>
      </c>
      <c r="D792" s="11" t="s">
        <v>10</v>
      </c>
      <c r="E792" s="11" t="s">
        <v>1606</v>
      </c>
      <c r="F792" s="11" t="s">
        <v>22</v>
      </c>
      <c r="G792" s="11" t="s">
        <v>19</v>
      </c>
      <c r="H792" s="11" t="s">
        <v>14</v>
      </c>
      <c r="I792" s="12" t="str">
        <f>IFERROR(((VLOOKUP(D792,#REF!,2,FALSE))+C792)+IF(#REF!="SIM",7,0)+IF(D792="PROGRAMADA","ERRO",0)," ")</f>
        <v xml:space="preserve"> </v>
      </c>
    </row>
    <row r="793" spans="1:9" ht="14.25" hidden="1" customHeight="1">
      <c r="A793" s="10" t="s">
        <v>1607</v>
      </c>
      <c r="B793" s="11" t="s">
        <v>9</v>
      </c>
      <c r="C793" s="12">
        <v>44495</v>
      </c>
      <c r="D793" s="11" t="s">
        <v>28</v>
      </c>
      <c r="E793" s="11" t="s">
        <v>1608</v>
      </c>
      <c r="F793" s="11" t="s">
        <v>30</v>
      </c>
      <c r="G793" s="11" t="s">
        <v>26</v>
      </c>
      <c r="H793" s="11" t="s">
        <v>14</v>
      </c>
      <c r="I793" s="12" t="str">
        <f>IFERROR(((VLOOKUP(D793,#REF!,2,FALSE))+C793)+IF(#REF!="SIM",7,0)+IF(D793="PROGRAMADA","ERRO",0)," ")</f>
        <v xml:space="preserve"> </v>
      </c>
    </row>
    <row r="794" spans="1:9" ht="14.25" hidden="1" customHeight="1">
      <c r="A794" s="10" t="s">
        <v>1609</v>
      </c>
      <c r="B794" s="11" t="s">
        <v>9</v>
      </c>
      <c r="C794" s="12">
        <v>44495</v>
      </c>
      <c r="D794" s="11" t="s">
        <v>10</v>
      </c>
      <c r="E794" s="11" t="s">
        <v>1610</v>
      </c>
      <c r="F794" s="11" t="s">
        <v>30</v>
      </c>
      <c r="G794" s="11" t="s">
        <v>26</v>
      </c>
      <c r="H794" s="11" t="s">
        <v>14</v>
      </c>
      <c r="I794" s="12">
        <v>44690</v>
      </c>
    </row>
    <row r="795" spans="1:9" ht="14.25" hidden="1" customHeight="1">
      <c r="A795" s="10" t="s">
        <v>1611</v>
      </c>
      <c r="B795" s="11" t="s">
        <v>9</v>
      </c>
      <c r="C795" s="12">
        <v>44495</v>
      </c>
      <c r="D795" s="11" t="s">
        <v>28</v>
      </c>
      <c r="E795" s="11" t="s">
        <v>1612</v>
      </c>
      <c r="F795" s="11" t="s">
        <v>34</v>
      </c>
      <c r="G795" s="11" t="s">
        <v>26</v>
      </c>
      <c r="H795" s="11" t="s">
        <v>14</v>
      </c>
      <c r="I795" s="12" t="str">
        <f>IFERROR(((VLOOKUP(D795,#REF!,2,FALSE))+C795)+IF(#REF!="SIM",7,0)+IF(D795="PROGRAMADA","ERRO",0)," ")</f>
        <v xml:space="preserve"> </v>
      </c>
    </row>
    <row r="796" spans="1:9" ht="14.25" hidden="1" customHeight="1">
      <c r="A796" s="10" t="s">
        <v>1613</v>
      </c>
      <c r="B796" s="11" t="s">
        <v>9</v>
      </c>
      <c r="C796" s="12">
        <v>44495</v>
      </c>
      <c r="D796" s="11" t="s">
        <v>32</v>
      </c>
      <c r="E796" s="11" t="s">
        <v>1614</v>
      </c>
      <c r="F796" s="11" t="s">
        <v>30</v>
      </c>
      <c r="G796" s="11" t="s">
        <v>35</v>
      </c>
      <c r="H796" s="11" t="s">
        <v>14</v>
      </c>
      <c r="I796" s="12">
        <v>44532</v>
      </c>
    </row>
    <row r="797" spans="1:9" ht="14.25" hidden="1" customHeight="1">
      <c r="A797" s="10" t="s">
        <v>1615</v>
      </c>
      <c r="B797" s="11" t="s">
        <v>9</v>
      </c>
      <c r="C797" s="12">
        <v>44495</v>
      </c>
      <c r="D797" s="11" t="s">
        <v>28</v>
      </c>
      <c r="E797" s="11" t="s">
        <v>1616</v>
      </c>
      <c r="F797" s="11" t="s">
        <v>34</v>
      </c>
      <c r="G797" s="11" t="s">
        <v>13</v>
      </c>
      <c r="H797" s="11" t="s">
        <v>14</v>
      </c>
      <c r="I797" s="12" t="str">
        <f>IFERROR(((VLOOKUP(D797,#REF!,2,FALSE))+C797)+IF(#REF!="SIM",7,0)+IF(D797="PROGRAMADA","ERRO",0)," ")</f>
        <v xml:space="preserve"> </v>
      </c>
    </row>
    <row r="798" spans="1:9" ht="14.25" hidden="1" customHeight="1">
      <c r="A798" s="10" t="s">
        <v>1617</v>
      </c>
      <c r="B798" s="11" t="s">
        <v>9</v>
      </c>
      <c r="C798" s="12">
        <v>44496</v>
      </c>
      <c r="D798" s="11" t="s">
        <v>10</v>
      </c>
      <c r="E798" s="11" t="s">
        <v>1618</v>
      </c>
      <c r="F798" s="11" t="s">
        <v>30</v>
      </c>
      <c r="G798" s="11" t="s">
        <v>13</v>
      </c>
      <c r="H798" s="11" t="s">
        <v>14</v>
      </c>
      <c r="I798" s="12" t="str">
        <f>IFERROR(((VLOOKUP(D798,#REF!,2,FALSE))+C798)+IF(#REF!="SIM",7,0)+IF(D798="PROGRAMADA","ERRO",0)," ")</f>
        <v xml:space="preserve"> </v>
      </c>
    </row>
    <row r="799" spans="1:9" ht="14.25" hidden="1" customHeight="1">
      <c r="A799" s="10" t="s">
        <v>1619</v>
      </c>
      <c r="B799" s="11" t="s">
        <v>9</v>
      </c>
      <c r="C799" s="12">
        <v>44497</v>
      </c>
      <c r="D799" s="11" t="s">
        <v>16</v>
      </c>
      <c r="E799" s="11" t="s">
        <v>1620</v>
      </c>
      <c r="F799" s="11" t="s">
        <v>30</v>
      </c>
      <c r="G799" s="11" t="s">
        <v>13</v>
      </c>
      <c r="H799" s="11" t="s">
        <v>14</v>
      </c>
      <c r="I799" s="12">
        <v>44515</v>
      </c>
    </row>
    <row r="800" spans="1:9" ht="14.25" hidden="1" customHeight="1">
      <c r="A800" s="10" t="s">
        <v>1621</v>
      </c>
      <c r="B800" s="11" t="s">
        <v>9</v>
      </c>
      <c r="C800" s="12">
        <v>44497</v>
      </c>
      <c r="D800" s="11" t="s">
        <v>32</v>
      </c>
      <c r="E800" s="11" t="s">
        <v>1622</v>
      </c>
      <c r="F800" s="11" t="s">
        <v>34</v>
      </c>
      <c r="G800" s="11" t="s">
        <v>46</v>
      </c>
      <c r="H800" s="11" t="s">
        <v>14</v>
      </c>
      <c r="I800" s="12">
        <v>44497</v>
      </c>
    </row>
    <row r="801" spans="1:9" ht="14.25" hidden="1" customHeight="1">
      <c r="A801" s="10" t="s">
        <v>1623</v>
      </c>
      <c r="B801" s="11" t="s">
        <v>9</v>
      </c>
      <c r="C801" s="12">
        <v>44497</v>
      </c>
      <c r="D801" s="11" t="s">
        <v>28</v>
      </c>
      <c r="E801" s="11" t="s">
        <v>1624</v>
      </c>
      <c r="F801" s="11" t="s">
        <v>34</v>
      </c>
      <c r="G801" s="11" t="s">
        <v>49</v>
      </c>
      <c r="H801" s="11" t="s">
        <v>14</v>
      </c>
      <c r="I801" s="12" t="str">
        <f>IFERROR(((VLOOKUP(D801,#REF!,2,FALSE))+C801)+IF(#REF!="SIM",7,0)+IF(D801="PROGRAMADA","ERRO",0)," ")</f>
        <v xml:space="preserve"> </v>
      </c>
    </row>
    <row r="802" spans="1:9" ht="14.25" hidden="1" customHeight="1">
      <c r="A802" s="10" t="s">
        <v>1625</v>
      </c>
      <c r="B802" s="11" t="s">
        <v>9</v>
      </c>
      <c r="C802" s="12">
        <v>44497</v>
      </c>
      <c r="D802" s="11" t="s">
        <v>28</v>
      </c>
      <c r="E802" s="11" t="s">
        <v>1626</v>
      </c>
      <c r="F802" s="11" t="s">
        <v>34</v>
      </c>
      <c r="G802" s="11" t="s">
        <v>288</v>
      </c>
      <c r="H802" s="11" t="s">
        <v>14</v>
      </c>
      <c r="I802" s="12" t="str">
        <f>IFERROR(((VLOOKUP(D802,#REF!,2,FALSE))+C802)+IF(#REF!="SIM",7,0)+IF(D802="PROGRAMADA","ERRO",0)," ")</f>
        <v xml:space="preserve"> </v>
      </c>
    </row>
    <row r="803" spans="1:9" ht="14.25" hidden="1" customHeight="1">
      <c r="A803" s="10" t="s">
        <v>1627</v>
      </c>
      <c r="B803" s="11" t="s">
        <v>9</v>
      </c>
      <c r="C803" s="12">
        <v>44497</v>
      </c>
      <c r="D803" s="11" t="s">
        <v>28</v>
      </c>
      <c r="E803" s="11" t="s">
        <v>1628</v>
      </c>
      <c r="F803" s="11" t="s">
        <v>34</v>
      </c>
      <c r="G803" s="11" t="s">
        <v>13</v>
      </c>
      <c r="H803" s="11" t="s">
        <v>14</v>
      </c>
      <c r="I803" s="12" t="str">
        <f>IFERROR(((VLOOKUP(D803,#REF!,2,FALSE))+C803)+IF(#REF!="SIM",7,0)+IF(D803="PROGRAMADA","ERRO",0)," ")</f>
        <v xml:space="preserve"> </v>
      </c>
    </row>
    <row r="804" spans="1:9" ht="14.25" hidden="1" customHeight="1">
      <c r="A804" s="10" t="s">
        <v>1629</v>
      </c>
      <c r="B804" s="11" t="s">
        <v>9</v>
      </c>
      <c r="C804" s="12">
        <v>44497</v>
      </c>
      <c r="D804" s="11" t="s">
        <v>10</v>
      </c>
      <c r="E804" s="11" t="s">
        <v>1630</v>
      </c>
      <c r="F804" s="11" t="s">
        <v>34</v>
      </c>
      <c r="G804" s="11" t="s">
        <v>13</v>
      </c>
      <c r="H804" s="11" t="s">
        <v>14</v>
      </c>
      <c r="I804" s="12" t="str">
        <f>IFERROR(((VLOOKUP(D804,#REF!,2,FALSE))+C804)+IF(#REF!="SIM",7,0)+IF(D804="PROGRAMADA","ERRO",0)," ")</f>
        <v xml:space="preserve"> </v>
      </c>
    </row>
    <row r="805" spans="1:9" ht="14.25" hidden="1" customHeight="1">
      <c r="A805" s="10" t="s">
        <v>1631</v>
      </c>
      <c r="B805" s="11" t="s">
        <v>9</v>
      </c>
      <c r="C805" s="12">
        <v>44497</v>
      </c>
      <c r="D805" s="11" t="s">
        <v>10</v>
      </c>
      <c r="E805" s="11" t="s">
        <v>1632</v>
      </c>
      <c r="F805" s="11" t="s">
        <v>30</v>
      </c>
      <c r="G805" s="11" t="s">
        <v>23</v>
      </c>
      <c r="H805" s="11" t="s">
        <v>14</v>
      </c>
      <c r="I805" s="12" t="str">
        <f>IFERROR(((VLOOKUP(D805,#REF!,2,FALSE))+C805)+IF(#REF!="SIM",7,0)+IF(D805="PROGRAMADA","ERRO",0)," ")</f>
        <v xml:space="preserve"> </v>
      </c>
    </row>
    <row r="806" spans="1:9" ht="14.25" hidden="1" customHeight="1">
      <c r="A806" s="10" t="s">
        <v>1633</v>
      </c>
      <c r="B806" s="11" t="s">
        <v>9</v>
      </c>
      <c r="C806" s="12">
        <v>44497</v>
      </c>
      <c r="D806" s="11" t="s">
        <v>28</v>
      </c>
      <c r="E806" s="11" t="s">
        <v>1634</v>
      </c>
      <c r="F806" s="11" t="s">
        <v>34</v>
      </c>
      <c r="G806" s="11" t="s">
        <v>49</v>
      </c>
      <c r="H806" s="11" t="s">
        <v>14</v>
      </c>
      <c r="I806" s="12" t="str">
        <f>IFERROR(((VLOOKUP(D806,#REF!,2,FALSE))+C806)+IF(#REF!="SIM",7,0)+IF(D806="PROGRAMADA","ERRO",0)," ")</f>
        <v xml:space="preserve"> </v>
      </c>
    </row>
    <row r="807" spans="1:9" ht="14.25" hidden="1" customHeight="1">
      <c r="A807" s="10" t="s">
        <v>1635</v>
      </c>
      <c r="B807" s="11" t="s">
        <v>9</v>
      </c>
      <c r="C807" s="12">
        <v>44498</v>
      </c>
      <c r="D807" s="11" t="s">
        <v>10</v>
      </c>
      <c r="E807" s="11" t="s">
        <v>1636</v>
      </c>
      <c r="F807" s="11" t="s">
        <v>30</v>
      </c>
      <c r="G807" s="11" t="s">
        <v>23</v>
      </c>
      <c r="H807" s="11" t="s">
        <v>14</v>
      </c>
      <c r="I807" s="12" t="str">
        <f>IFERROR(((VLOOKUP(D807,#REF!,2,FALSE))+C807)+IF(#REF!="SIM",7,0)+IF(D807="PROGRAMADA","ERRO",0)," ")</f>
        <v xml:space="preserve"> </v>
      </c>
    </row>
    <row r="808" spans="1:9" ht="14.25" hidden="1" customHeight="1">
      <c r="A808" s="10" t="s">
        <v>1637</v>
      </c>
      <c r="B808" s="11" t="s">
        <v>9</v>
      </c>
      <c r="C808" s="12">
        <v>44498</v>
      </c>
      <c r="D808" s="11" t="s">
        <v>10</v>
      </c>
      <c r="E808" s="11" t="s">
        <v>1638</v>
      </c>
      <c r="F808" s="11" t="s">
        <v>30</v>
      </c>
      <c r="G808" s="11" t="s">
        <v>23</v>
      </c>
      <c r="H808" s="11" t="s">
        <v>14</v>
      </c>
      <c r="I808" s="12" t="str">
        <f>IFERROR(((VLOOKUP(D808,#REF!,2,FALSE))+C808)+IF(#REF!="SIM",7,0)+IF(D808="PROGRAMADA","ERRO",0)," ")</f>
        <v xml:space="preserve"> </v>
      </c>
    </row>
    <row r="809" spans="1:9" ht="14.25" hidden="1" customHeight="1">
      <c r="A809" s="10" t="s">
        <v>1639</v>
      </c>
      <c r="B809" s="11" t="s">
        <v>9</v>
      </c>
      <c r="C809" s="12">
        <v>44498</v>
      </c>
      <c r="D809" s="11" t="s">
        <v>28</v>
      </c>
      <c r="E809" s="11" t="s">
        <v>1640</v>
      </c>
      <c r="F809" s="11" t="s">
        <v>34</v>
      </c>
      <c r="G809" s="11" t="s">
        <v>49</v>
      </c>
      <c r="H809" s="11" t="s">
        <v>14</v>
      </c>
      <c r="I809" s="12" t="str">
        <f>IFERROR(((VLOOKUP(D809,#REF!,2,FALSE))+C809)+IF(#REF!="SIM",7,0)+IF(D809="PROGRAMADA","ERRO",0)," ")</f>
        <v xml:space="preserve"> </v>
      </c>
    </row>
    <row r="810" spans="1:9" ht="14.25" hidden="1" customHeight="1">
      <c r="A810" s="10" t="s">
        <v>1641</v>
      </c>
      <c r="B810" s="11" t="s">
        <v>9</v>
      </c>
      <c r="C810" s="12">
        <v>44498</v>
      </c>
      <c r="D810" s="11" t="s">
        <v>28</v>
      </c>
      <c r="E810" s="11" t="s">
        <v>1642</v>
      </c>
      <c r="F810" s="11" t="s">
        <v>22</v>
      </c>
      <c r="G810" s="11" t="s">
        <v>26</v>
      </c>
      <c r="H810" s="11" t="s">
        <v>14</v>
      </c>
      <c r="I810" s="12" t="str">
        <f>IFERROR(((VLOOKUP(D810,#REF!,2,FALSE))+C810)+IF(#REF!="SIM",7,0)+IF(D810="PROGRAMADA","ERRO",0)," ")</f>
        <v xml:space="preserve"> </v>
      </c>
    </row>
    <row r="811" spans="1:9" ht="14.25" hidden="1" customHeight="1">
      <c r="A811" s="10" t="s">
        <v>1643</v>
      </c>
      <c r="B811" s="11" t="s">
        <v>9</v>
      </c>
      <c r="C811" s="12">
        <v>44498</v>
      </c>
      <c r="D811" s="11" t="s">
        <v>10</v>
      </c>
      <c r="E811" s="11" t="s">
        <v>1644</v>
      </c>
      <c r="F811" s="11" t="s">
        <v>30</v>
      </c>
      <c r="G811" s="11" t="s">
        <v>23</v>
      </c>
      <c r="H811" s="11" t="s">
        <v>14</v>
      </c>
      <c r="I811" s="12" t="str">
        <f>IFERROR(((VLOOKUP(D811,#REF!,2,FALSE))+C811)+IF(#REF!="SIM",7,0)+IF(D811="PROGRAMADA","ERRO",0)," ")</f>
        <v xml:space="preserve"> </v>
      </c>
    </row>
    <row r="812" spans="1:9" ht="14.25" hidden="1" customHeight="1">
      <c r="A812" s="10" t="s">
        <v>1645</v>
      </c>
      <c r="B812" s="11" t="s">
        <v>155</v>
      </c>
      <c r="C812" s="12">
        <v>44498</v>
      </c>
      <c r="D812" s="11" t="s">
        <v>10</v>
      </c>
      <c r="E812" s="11" t="s">
        <v>1646</v>
      </c>
      <c r="F812" s="11" t="s">
        <v>34</v>
      </c>
      <c r="G812" s="11" t="s">
        <v>23</v>
      </c>
      <c r="H812" s="11" t="s">
        <v>157</v>
      </c>
      <c r="I812" s="12" t="str">
        <f>IFERROR(((VLOOKUP(D812,#REF!,2,FALSE))+C812)+IF(#REF!="SIM",7,0)+IF(D812="PROGRAMADA","ERRO",0)," ")</f>
        <v xml:space="preserve"> </v>
      </c>
    </row>
    <row r="813" spans="1:9" ht="14.25" hidden="1" customHeight="1">
      <c r="A813" s="10" t="s">
        <v>1647</v>
      </c>
      <c r="B813" s="11" t="s">
        <v>9</v>
      </c>
      <c r="C813" s="12">
        <v>44503</v>
      </c>
      <c r="D813" s="11" t="s">
        <v>28</v>
      </c>
      <c r="E813" s="11" t="s">
        <v>1648</v>
      </c>
      <c r="F813" s="11" t="s">
        <v>22</v>
      </c>
      <c r="G813" s="11" t="s">
        <v>128</v>
      </c>
      <c r="H813" s="11" t="s">
        <v>14</v>
      </c>
      <c r="I813" s="12" t="str">
        <f>IFERROR(((VLOOKUP(D813,#REF!,2,FALSE))+C813)+IF(#REF!="SIM",7,0)+IF(D813="PROGRAMADA","ERRO",0)," ")</f>
        <v xml:space="preserve"> </v>
      </c>
    </row>
    <row r="814" spans="1:9" ht="14.25" hidden="1" customHeight="1">
      <c r="A814" s="10" t="s">
        <v>1649</v>
      </c>
      <c r="B814" s="11" t="s">
        <v>9</v>
      </c>
      <c r="C814" s="12">
        <v>44503</v>
      </c>
      <c r="D814" s="11" t="s">
        <v>10</v>
      </c>
      <c r="E814" s="11" t="s">
        <v>1650</v>
      </c>
      <c r="F814" s="11" t="s">
        <v>30</v>
      </c>
      <c r="G814" s="11" t="s">
        <v>13</v>
      </c>
      <c r="H814" s="11" t="s">
        <v>14</v>
      </c>
      <c r="I814" s="12">
        <v>44530</v>
      </c>
    </row>
    <row r="815" spans="1:9" ht="14.25" hidden="1" customHeight="1">
      <c r="A815" s="10" t="s">
        <v>1651</v>
      </c>
      <c r="B815" s="11" t="s">
        <v>9</v>
      </c>
      <c r="C815" s="12">
        <v>44503</v>
      </c>
      <c r="D815" s="11" t="s">
        <v>10</v>
      </c>
      <c r="E815" s="11" t="s">
        <v>1652</v>
      </c>
      <c r="F815" s="11" t="s">
        <v>34</v>
      </c>
      <c r="G815" s="11" t="s">
        <v>13</v>
      </c>
      <c r="H815" s="11" t="s">
        <v>14</v>
      </c>
      <c r="I815" s="12" t="str">
        <f>IFERROR(((VLOOKUP(D815,#REF!,2,FALSE))+C815)+IF(#REF!="SIM",7,0)+IF(D815="PROGRAMADA","ERRO",0)," ")</f>
        <v xml:space="preserve"> </v>
      </c>
    </row>
    <row r="816" spans="1:9" ht="14.25" hidden="1" customHeight="1">
      <c r="A816" s="10" t="s">
        <v>1653</v>
      </c>
      <c r="B816" s="11" t="s">
        <v>9</v>
      </c>
      <c r="C816" s="12">
        <v>44503</v>
      </c>
      <c r="D816" s="11" t="s">
        <v>32</v>
      </c>
      <c r="E816" s="11" t="s">
        <v>1654</v>
      </c>
      <c r="F816" s="11" t="s">
        <v>30</v>
      </c>
      <c r="G816" s="11" t="s">
        <v>13</v>
      </c>
      <c r="H816" s="11" t="s">
        <v>14</v>
      </c>
      <c r="I816" s="12">
        <v>44533</v>
      </c>
    </row>
    <row r="817" spans="1:9" ht="14.25" hidden="1" customHeight="1">
      <c r="A817" s="10" t="s">
        <v>1655</v>
      </c>
      <c r="B817" s="11" t="s">
        <v>9</v>
      </c>
      <c r="C817" s="12">
        <v>44503</v>
      </c>
      <c r="D817" s="11" t="s">
        <v>10</v>
      </c>
      <c r="E817" s="11" t="s">
        <v>1656</v>
      </c>
      <c r="F817" s="11" t="s">
        <v>22</v>
      </c>
      <c r="G817" s="11" t="s">
        <v>23</v>
      </c>
      <c r="H817" s="11" t="s">
        <v>14</v>
      </c>
      <c r="I817" s="12" t="str">
        <f>IFERROR(((VLOOKUP(D817,#REF!,2,FALSE))+C817)+IF(#REF!="SIM",7,0)+IF(D817="PROGRAMADA","ERRO",0)," ")</f>
        <v xml:space="preserve"> </v>
      </c>
    </row>
    <row r="818" spans="1:9" ht="14.25" hidden="1" customHeight="1">
      <c r="A818" s="10" t="s">
        <v>1657</v>
      </c>
      <c r="B818" s="11" t="s">
        <v>9</v>
      </c>
      <c r="C818" s="12">
        <v>44504</v>
      </c>
      <c r="D818" s="11" t="s">
        <v>10</v>
      </c>
      <c r="E818" s="11" t="s">
        <v>1658</v>
      </c>
      <c r="F818" s="11" t="s">
        <v>34</v>
      </c>
      <c r="G818" s="11" t="s">
        <v>288</v>
      </c>
      <c r="H818" s="11" t="s">
        <v>14</v>
      </c>
      <c r="I818" s="12" t="str">
        <f>IFERROR(((VLOOKUP(D818,#REF!,2,FALSE))+C818)+IF(#REF!="SIM",7,0)+IF(D818="PROGRAMADA","ERRO",0)," ")</f>
        <v xml:space="preserve"> </v>
      </c>
    </row>
    <row r="819" spans="1:9" ht="14.25" hidden="1" customHeight="1">
      <c r="A819" s="10" t="s">
        <v>1659</v>
      </c>
      <c r="B819" s="11" t="s">
        <v>9</v>
      </c>
      <c r="C819" s="12">
        <v>44504</v>
      </c>
      <c r="D819" s="11" t="s">
        <v>28</v>
      </c>
      <c r="E819" s="11" t="s">
        <v>1660</v>
      </c>
      <c r="F819" s="11" t="s">
        <v>34</v>
      </c>
      <c r="G819" s="11" t="s">
        <v>49</v>
      </c>
      <c r="H819" s="11" t="s">
        <v>14</v>
      </c>
      <c r="I819" s="12" t="str">
        <f>IFERROR(((VLOOKUP(D819,#REF!,2,FALSE))+C819)+IF(#REF!="SIM",7,0)+IF(D819="PROGRAMADA","ERRO",0)," ")</f>
        <v xml:space="preserve"> </v>
      </c>
    </row>
    <row r="820" spans="1:9" ht="14.25" hidden="1" customHeight="1">
      <c r="A820" s="10" t="s">
        <v>1661</v>
      </c>
      <c r="B820" s="11" t="s">
        <v>9</v>
      </c>
      <c r="C820" s="12">
        <v>44504</v>
      </c>
      <c r="D820" s="11" t="s">
        <v>10</v>
      </c>
      <c r="E820" s="11" t="s">
        <v>1662</v>
      </c>
      <c r="F820" s="11" t="s">
        <v>34</v>
      </c>
      <c r="G820" s="11" t="s">
        <v>49</v>
      </c>
      <c r="H820" s="11" t="s">
        <v>14</v>
      </c>
      <c r="I820" s="12" t="str">
        <f>IFERROR(((VLOOKUP(D820,#REF!,2,FALSE))+C820)+IF(#REF!="SIM",7,0)+IF(D820="PROGRAMADA","ERRO",0)," ")</f>
        <v xml:space="preserve"> </v>
      </c>
    </row>
    <row r="821" spans="1:9" ht="14.25" hidden="1" customHeight="1">
      <c r="A821" s="10" t="s">
        <v>1663</v>
      </c>
      <c r="B821" s="80" t="s">
        <v>9</v>
      </c>
      <c r="C821" s="12">
        <v>44504</v>
      </c>
      <c r="D821" s="11" t="s">
        <v>32</v>
      </c>
      <c r="E821" s="11" t="s">
        <v>1664</v>
      </c>
      <c r="F821" s="11" t="s">
        <v>30</v>
      </c>
      <c r="G821" s="11" t="s">
        <v>23</v>
      </c>
      <c r="H821" s="24" t="s">
        <v>14</v>
      </c>
      <c r="I821" s="12">
        <v>44550</v>
      </c>
    </row>
    <row r="822" spans="1:9" ht="14.25" hidden="1" customHeight="1">
      <c r="A822" s="10" t="s">
        <v>1665</v>
      </c>
      <c r="B822" s="11" t="s">
        <v>9</v>
      </c>
      <c r="C822" s="12">
        <v>44505</v>
      </c>
      <c r="D822" s="11" t="s">
        <v>10</v>
      </c>
      <c r="E822" s="11" t="s">
        <v>1666</v>
      </c>
      <c r="F822" s="11" t="s">
        <v>34</v>
      </c>
      <c r="G822" s="11" t="s">
        <v>23</v>
      </c>
      <c r="H822" s="11" t="s">
        <v>14</v>
      </c>
      <c r="I822" s="12" t="str">
        <f>IFERROR(((VLOOKUP(D822,#REF!,2,FALSE))+C822)+IF(#REF!="SIM",7,0)+IF(D822="PROGRAMADA","ERRO",0)," ")</f>
        <v xml:space="preserve"> </v>
      </c>
    </row>
    <row r="823" spans="1:9" ht="14.25" hidden="1" customHeight="1">
      <c r="A823" s="10" t="s">
        <v>1667</v>
      </c>
      <c r="B823" s="11" t="s">
        <v>9</v>
      </c>
      <c r="C823" s="12">
        <v>44505</v>
      </c>
      <c r="D823" s="11" t="s">
        <v>10</v>
      </c>
      <c r="E823" s="11" t="s">
        <v>1668</v>
      </c>
      <c r="F823" s="11" t="s">
        <v>34</v>
      </c>
      <c r="G823" s="11" t="s">
        <v>23</v>
      </c>
      <c r="H823" s="11" t="s">
        <v>14</v>
      </c>
      <c r="I823" s="12" t="str">
        <f>IFERROR(((VLOOKUP(D823,#REF!,2,FALSE))+C823)+IF(#REF!="SIM",7,0)+IF(D823="PROGRAMADA","ERRO",0)," ")</f>
        <v xml:space="preserve"> </v>
      </c>
    </row>
    <row r="824" spans="1:9" ht="14.25" hidden="1" customHeight="1">
      <c r="A824" s="10" t="s">
        <v>1669</v>
      </c>
      <c r="B824" s="11" t="s">
        <v>9</v>
      </c>
      <c r="C824" s="12">
        <v>44505</v>
      </c>
      <c r="D824" s="11" t="s">
        <v>28</v>
      </c>
      <c r="E824" s="11" t="s">
        <v>1670</v>
      </c>
      <c r="F824" s="11" t="s">
        <v>34</v>
      </c>
      <c r="G824" s="11" t="s">
        <v>26</v>
      </c>
      <c r="H824" s="11" t="s">
        <v>14</v>
      </c>
      <c r="I824" s="12" t="str">
        <f>IFERROR(((VLOOKUP(D824,#REF!,2,FALSE))+C824)+IF(#REF!="SIM",7,0)+IF(D824="PROGRAMADA","ERRO",0)," ")</f>
        <v xml:space="preserve"> </v>
      </c>
    </row>
    <row r="825" spans="1:9" ht="14.25" hidden="1" customHeight="1">
      <c r="A825" s="10" t="s">
        <v>1671</v>
      </c>
      <c r="B825" s="11" t="s">
        <v>9</v>
      </c>
      <c r="C825" s="12">
        <v>44505</v>
      </c>
      <c r="D825" s="11" t="s">
        <v>10</v>
      </c>
      <c r="E825" s="11" t="s">
        <v>1672</v>
      </c>
      <c r="F825" s="11" t="s">
        <v>30</v>
      </c>
      <c r="G825" s="11" t="s">
        <v>23</v>
      </c>
      <c r="H825" s="11" t="s">
        <v>14</v>
      </c>
      <c r="I825" s="12" t="str">
        <f>IFERROR(((VLOOKUP(D825,#REF!,2,FALSE))+C825)+IF(#REF!="SIM",7,0)+IF(D825="PROGRAMADA","ERRO",0)," ")</f>
        <v xml:space="preserve"> </v>
      </c>
    </row>
    <row r="826" spans="1:9" ht="14.25" hidden="1" customHeight="1">
      <c r="A826" s="10" t="s">
        <v>1673</v>
      </c>
      <c r="B826" s="80" t="s">
        <v>9</v>
      </c>
      <c r="C826" s="12">
        <v>44505</v>
      </c>
      <c r="D826" s="11" t="s">
        <v>10</v>
      </c>
      <c r="E826" s="11" t="s">
        <v>1674</v>
      </c>
      <c r="F826" s="11" t="s">
        <v>30</v>
      </c>
      <c r="G826" s="11" t="s">
        <v>149</v>
      </c>
      <c r="H826" s="24" t="s">
        <v>14</v>
      </c>
      <c r="I826" s="12" t="str">
        <f>IFERROR(((VLOOKUP(D826,#REF!,2,FALSE))+C826)+IF(#REF!="SIM",7,0)+IF(D826="PROGRAMADA","ERRO",0)," ")</f>
        <v xml:space="preserve"> </v>
      </c>
    </row>
    <row r="827" spans="1:9" ht="14.25" hidden="1" customHeight="1">
      <c r="A827" s="10" t="s">
        <v>1675</v>
      </c>
      <c r="B827" s="11" t="s">
        <v>9</v>
      </c>
      <c r="C827" s="12">
        <v>44505</v>
      </c>
      <c r="D827" s="11" t="s">
        <v>10</v>
      </c>
      <c r="E827" s="11" t="s">
        <v>1676</v>
      </c>
      <c r="F827" s="11" t="s">
        <v>30</v>
      </c>
      <c r="G827" s="11" t="s">
        <v>23</v>
      </c>
      <c r="H827" s="11" t="s">
        <v>14</v>
      </c>
      <c r="I827" s="12" t="str">
        <f>IFERROR(((VLOOKUP(D827,#REF!,2,FALSE))+C827)+IF(#REF!="SIM",7,0)+IF(D827="PROGRAMADA","ERRO",0)," ")</f>
        <v xml:space="preserve"> </v>
      </c>
    </row>
    <row r="828" spans="1:9" ht="14.25" hidden="1" customHeight="1">
      <c r="A828" s="10" t="s">
        <v>1677</v>
      </c>
      <c r="B828" s="11" t="s">
        <v>9</v>
      </c>
      <c r="C828" s="12">
        <v>44505</v>
      </c>
      <c r="D828" s="11" t="s">
        <v>10</v>
      </c>
      <c r="E828" s="11" t="s">
        <v>1678</v>
      </c>
      <c r="F828" s="11" t="s">
        <v>30</v>
      </c>
      <c r="G828" s="11" t="s">
        <v>23</v>
      </c>
      <c r="H828" s="11" t="s">
        <v>14</v>
      </c>
      <c r="I828" s="12" t="str">
        <f>IFERROR(((VLOOKUP(D828,#REF!,2,FALSE))+C828)+IF(#REF!="SIM",7,0)+IF(D828="PROGRAMADA","ERRO",0)," ")</f>
        <v xml:space="preserve"> </v>
      </c>
    </row>
    <row r="829" spans="1:9" ht="14.25" hidden="1" customHeight="1">
      <c r="A829" s="10" t="s">
        <v>1679</v>
      </c>
      <c r="B829" s="11" t="s">
        <v>9</v>
      </c>
      <c r="C829" s="12">
        <v>44505</v>
      </c>
      <c r="D829" s="11" t="s">
        <v>32</v>
      </c>
      <c r="E829" s="11" t="s">
        <v>1680</v>
      </c>
      <c r="F829" s="11" t="s">
        <v>34</v>
      </c>
      <c r="G829" s="11" t="s">
        <v>23</v>
      </c>
      <c r="H829" s="11" t="s">
        <v>14</v>
      </c>
      <c r="I829" s="12">
        <v>44510</v>
      </c>
    </row>
    <row r="830" spans="1:9" ht="14.25" hidden="1" customHeight="1">
      <c r="A830" s="10" t="s">
        <v>1681</v>
      </c>
      <c r="B830" s="11" t="s">
        <v>9</v>
      </c>
      <c r="C830" s="12">
        <v>44505</v>
      </c>
      <c r="D830" s="11" t="s">
        <v>10</v>
      </c>
      <c r="E830" s="11" t="s">
        <v>1682</v>
      </c>
      <c r="F830" s="11" t="s">
        <v>30</v>
      </c>
      <c r="G830" s="11" t="s">
        <v>13</v>
      </c>
      <c r="H830" s="11" t="s">
        <v>14</v>
      </c>
      <c r="I830" s="12" t="str">
        <f>IFERROR(((VLOOKUP(D830,#REF!,2,FALSE))+C830)+IF(#REF!="SIM",7,0)+IF(D830="PROGRAMADA","ERRO",0)," ")</f>
        <v xml:space="preserve"> </v>
      </c>
    </row>
    <row r="831" spans="1:9" ht="14.25" hidden="1" customHeight="1">
      <c r="A831" s="10" t="s">
        <v>1683</v>
      </c>
      <c r="B831" s="11" t="s">
        <v>9</v>
      </c>
      <c r="C831" s="12">
        <v>44505</v>
      </c>
      <c r="D831" s="11" t="s">
        <v>10</v>
      </c>
      <c r="E831" s="11" t="s">
        <v>1684</v>
      </c>
      <c r="F831" s="11" t="s">
        <v>30</v>
      </c>
      <c r="G831" s="11" t="s">
        <v>23</v>
      </c>
      <c r="H831" s="11" t="s">
        <v>14</v>
      </c>
      <c r="I831" s="12" t="str">
        <f>IFERROR(((VLOOKUP(D831,#REF!,2,FALSE))+C831)+IF(#REF!="SIM",7,0)+IF(D831="PROGRAMADA","ERRO",0)," ")</f>
        <v xml:space="preserve"> </v>
      </c>
    </row>
    <row r="832" spans="1:9" ht="14.25" hidden="1" customHeight="1">
      <c r="A832" s="10" t="s">
        <v>1685</v>
      </c>
      <c r="B832" s="11" t="s">
        <v>9</v>
      </c>
      <c r="C832" s="12">
        <v>44505</v>
      </c>
      <c r="D832" s="11" t="s">
        <v>10</v>
      </c>
      <c r="E832" s="11" t="s">
        <v>1686</v>
      </c>
      <c r="F832" s="11" t="s">
        <v>30</v>
      </c>
      <c r="G832" s="11" t="s">
        <v>26</v>
      </c>
      <c r="H832" s="11" t="s">
        <v>14</v>
      </c>
      <c r="I832" s="12" t="str">
        <f>IFERROR(((VLOOKUP(D832,#REF!,2,FALSE))+C832)+IF(#REF!="SIM",7,0)+IF(D832="PROGRAMADA","ERRO",0)," ")</f>
        <v xml:space="preserve"> </v>
      </c>
    </row>
    <row r="833" spans="1:9" ht="14.25" hidden="1" customHeight="1">
      <c r="A833" s="10" t="s">
        <v>1687</v>
      </c>
      <c r="B833" s="11" t="s">
        <v>9</v>
      </c>
      <c r="C833" s="12">
        <v>44505</v>
      </c>
      <c r="D833" s="11" t="s">
        <v>10</v>
      </c>
      <c r="E833" s="11" t="s">
        <v>1688</v>
      </c>
      <c r="F833" s="11" t="s">
        <v>30</v>
      </c>
      <c r="G833" s="11" t="s">
        <v>26</v>
      </c>
      <c r="H833" s="11" t="s">
        <v>14</v>
      </c>
      <c r="I833" s="12" t="str">
        <f>IFERROR(((VLOOKUP(D833,#REF!,2,FALSE))+C833)+IF(#REF!="SIM",7,0)+IF(D833="PROGRAMADA","ERRO",0)," ")</f>
        <v xml:space="preserve"> </v>
      </c>
    </row>
    <row r="834" spans="1:9" ht="14.25" hidden="1" customHeight="1">
      <c r="A834" s="10" t="s">
        <v>1689</v>
      </c>
      <c r="B834" s="11" t="s">
        <v>9</v>
      </c>
      <c r="C834" s="12">
        <v>44505</v>
      </c>
      <c r="D834" s="11" t="s">
        <v>10</v>
      </c>
      <c r="E834" s="11" t="s">
        <v>1690</v>
      </c>
      <c r="F834" s="11" t="s">
        <v>22</v>
      </c>
      <c r="G834" s="11" t="s">
        <v>26</v>
      </c>
      <c r="H834" s="11" t="s">
        <v>14</v>
      </c>
      <c r="I834" s="12" t="str">
        <f>IFERROR(((VLOOKUP(D834,#REF!,2,FALSE))+C834)+IF(#REF!="SIM",7,0)+IF(D834="PROGRAMADA","ERRO",0)," ")</f>
        <v xml:space="preserve"> </v>
      </c>
    </row>
    <row r="835" spans="1:9" ht="14.25" hidden="1" customHeight="1">
      <c r="A835" s="10" t="s">
        <v>1691</v>
      </c>
      <c r="B835" s="11" t="s">
        <v>9</v>
      </c>
      <c r="C835" s="12">
        <v>44505</v>
      </c>
      <c r="D835" s="11" t="s">
        <v>10</v>
      </c>
      <c r="E835" s="11" t="s">
        <v>1692</v>
      </c>
      <c r="F835" s="11" t="s">
        <v>30</v>
      </c>
      <c r="G835" s="11" t="s">
        <v>23</v>
      </c>
      <c r="H835" s="11" t="s">
        <v>14</v>
      </c>
      <c r="I835" s="12" t="str">
        <f>IFERROR(((VLOOKUP(D835,#REF!,2,FALSE))+C835)+IF(#REF!="SIM",7,0)+IF(D835="PROGRAMADA","ERRO",0)," ")</f>
        <v xml:space="preserve"> </v>
      </c>
    </row>
    <row r="836" spans="1:9" ht="14.25" hidden="1" customHeight="1">
      <c r="A836" s="10" t="s">
        <v>1693</v>
      </c>
      <c r="B836" s="11" t="s">
        <v>9</v>
      </c>
      <c r="C836" s="12">
        <v>44508</v>
      </c>
      <c r="D836" s="11" t="s">
        <v>28</v>
      </c>
      <c r="E836" s="11" t="s">
        <v>1694</v>
      </c>
      <c r="F836" s="11" t="s">
        <v>30</v>
      </c>
      <c r="G836" s="11" t="s">
        <v>49</v>
      </c>
      <c r="H836" s="11" t="s">
        <v>14</v>
      </c>
      <c r="I836" s="12" t="str">
        <f>IFERROR(((VLOOKUP(D836,#REF!,2,FALSE))+C836)+IF(#REF!="SIM",7,0)+IF(D836="PROGRAMADA","ERRO",0)," ")</f>
        <v xml:space="preserve"> </v>
      </c>
    </row>
    <row r="837" spans="1:9" ht="14.25" hidden="1" customHeight="1">
      <c r="A837" s="10" t="s">
        <v>1695</v>
      </c>
      <c r="B837" s="11" t="s">
        <v>9</v>
      </c>
      <c r="C837" s="12">
        <v>44508</v>
      </c>
      <c r="D837" s="11" t="s">
        <v>10</v>
      </c>
      <c r="E837" s="11" t="s">
        <v>1696</v>
      </c>
      <c r="F837" s="11" t="s">
        <v>30</v>
      </c>
      <c r="G837" s="11" t="s">
        <v>13</v>
      </c>
      <c r="H837" s="11" t="s">
        <v>14</v>
      </c>
      <c r="I837" s="12" t="str">
        <f>IFERROR(((VLOOKUP(D837,#REF!,2,FALSE))+C837)+IF(#REF!="SIM",7,0)+IF(D837="PROGRAMADA","ERRO",0)," ")</f>
        <v xml:space="preserve"> </v>
      </c>
    </row>
    <row r="838" spans="1:9" ht="14.25" hidden="1" customHeight="1">
      <c r="A838" s="10" t="s">
        <v>1697</v>
      </c>
      <c r="B838" s="11" t="s">
        <v>9</v>
      </c>
      <c r="C838" s="12">
        <v>44508</v>
      </c>
      <c r="D838" s="11" t="s">
        <v>32</v>
      </c>
      <c r="E838" s="11" t="s">
        <v>1698</v>
      </c>
      <c r="F838" s="11" t="s">
        <v>30</v>
      </c>
      <c r="G838" s="11" t="s">
        <v>13</v>
      </c>
      <c r="H838" s="11" t="s">
        <v>14</v>
      </c>
      <c r="I838" s="12">
        <v>44538</v>
      </c>
    </row>
    <row r="839" spans="1:9" ht="15" hidden="1" customHeight="1">
      <c r="A839" s="10" t="s">
        <v>1699</v>
      </c>
      <c r="B839" s="11" t="s">
        <v>9</v>
      </c>
      <c r="C839" s="12">
        <v>44508</v>
      </c>
      <c r="D839" s="11" t="s">
        <v>28</v>
      </c>
      <c r="E839" s="11" t="s">
        <v>1700</v>
      </c>
      <c r="F839" s="11" t="s">
        <v>34</v>
      </c>
      <c r="G839" s="11" t="s">
        <v>49</v>
      </c>
      <c r="H839" s="11" t="s">
        <v>14</v>
      </c>
      <c r="I839" s="12" t="str">
        <f>IFERROR(((VLOOKUP(D839,#REF!,2,FALSE))+C839)+IF(#REF!="SIM",7,0)+IF(D839="PROGRAMADA","ERRO",0)," ")</f>
        <v xml:space="preserve"> </v>
      </c>
    </row>
    <row r="840" spans="1:9" ht="14.25" hidden="1" customHeight="1">
      <c r="A840" s="10" t="s">
        <v>1701</v>
      </c>
      <c r="B840" s="11" t="s">
        <v>9</v>
      </c>
      <c r="C840" s="12">
        <v>44508</v>
      </c>
      <c r="D840" s="11" t="s">
        <v>28</v>
      </c>
      <c r="E840" s="11" t="s">
        <v>1702</v>
      </c>
      <c r="F840" s="11" t="s">
        <v>22</v>
      </c>
      <c r="G840" s="11" t="s">
        <v>49</v>
      </c>
      <c r="H840" s="11" t="s">
        <v>14</v>
      </c>
      <c r="I840" s="12" t="str">
        <f>IFERROR(((VLOOKUP(D840,#REF!,2,FALSE))+C840)+IF(#REF!="SIM",7,0)+IF(D840="PROGRAMADA","ERRO",0)," ")</f>
        <v xml:space="preserve"> </v>
      </c>
    </row>
    <row r="841" spans="1:9" ht="14.25" hidden="1" customHeight="1">
      <c r="A841" s="10" t="s">
        <v>1703</v>
      </c>
      <c r="B841" s="11" t="s">
        <v>9</v>
      </c>
      <c r="C841" s="12">
        <v>44508</v>
      </c>
      <c r="D841" s="11" t="s">
        <v>28</v>
      </c>
      <c r="E841" s="11" t="s">
        <v>1704</v>
      </c>
      <c r="F841" s="11" t="s">
        <v>30</v>
      </c>
      <c r="G841" s="11" t="s">
        <v>149</v>
      </c>
      <c r="H841" s="11" t="s">
        <v>14</v>
      </c>
      <c r="I841" s="12" t="str">
        <f>IFERROR(((VLOOKUP(D841,#REF!,2,FALSE))+C841)+IF(#REF!="SIM",7,0)+IF(D841="PROGRAMADA","ERRO",0)," ")</f>
        <v xml:space="preserve"> </v>
      </c>
    </row>
    <row r="842" spans="1:9" ht="14.25" hidden="1" customHeight="1">
      <c r="A842" s="10" t="s">
        <v>1705</v>
      </c>
      <c r="B842" s="11" t="s">
        <v>9</v>
      </c>
      <c r="C842" s="12">
        <v>44508</v>
      </c>
      <c r="D842" s="11" t="s">
        <v>28</v>
      </c>
      <c r="E842" s="11" t="s">
        <v>1706</v>
      </c>
      <c r="F842" s="11" t="s">
        <v>30</v>
      </c>
      <c r="G842" s="11" t="s">
        <v>26</v>
      </c>
      <c r="H842" s="11" t="s">
        <v>14</v>
      </c>
      <c r="I842" s="12" t="str">
        <f>IFERROR(((VLOOKUP(D842,#REF!,2,FALSE))+C842)+IF(#REF!="SIM",7,0)+IF(D842="PROGRAMADA","ERRO",0)," ")</f>
        <v xml:space="preserve"> </v>
      </c>
    </row>
    <row r="843" spans="1:9" ht="14.25" hidden="1" customHeight="1">
      <c r="A843" s="10" t="s">
        <v>1707</v>
      </c>
      <c r="B843" s="11" t="s">
        <v>9</v>
      </c>
      <c r="C843" s="12">
        <v>44508</v>
      </c>
      <c r="D843" s="11" t="s">
        <v>10</v>
      </c>
      <c r="E843" s="11" t="s">
        <v>1708</v>
      </c>
      <c r="F843" s="11" t="s">
        <v>30</v>
      </c>
      <c r="G843" s="11" t="s">
        <v>49</v>
      </c>
      <c r="H843" s="11" t="s">
        <v>14</v>
      </c>
      <c r="I843" s="12" t="str">
        <f>IFERROR(((VLOOKUP(D843,#REF!,2,FALSE))+C843)+IF(#REF!="SIM",7,0)+IF(D843="PROGRAMADA","ERRO",0)," ")</f>
        <v xml:space="preserve"> </v>
      </c>
    </row>
    <row r="844" spans="1:9" ht="14.25" hidden="1" customHeight="1">
      <c r="A844" s="10" t="s">
        <v>1709</v>
      </c>
      <c r="B844" s="11" t="s">
        <v>9</v>
      </c>
      <c r="C844" s="12">
        <v>44508</v>
      </c>
      <c r="D844" s="11" t="s">
        <v>10</v>
      </c>
      <c r="E844" s="11" t="s">
        <v>1710</v>
      </c>
      <c r="F844" s="11" t="s">
        <v>30</v>
      </c>
      <c r="G844" s="11" t="s">
        <v>49</v>
      </c>
      <c r="H844" s="11" t="s">
        <v>14</v>
      </c>
      <c r="I844" s="12" t="str">
        <f>IFERROR(((VLOOKUP(D844,#REF!,2,FALSE))+C844)+IF(#REF!="SIM",7,0)+IF(D844="PROGRAMADA","ERRO",0)," ")</f>
        <v xml:space="preserve"> </v>
      </c>
    </row>
    <row r="845" spans="1:9" ht="14.25" hidden="1" customHeight="1">
      <c r="A845" s="10" t="s">
        <v>1711</v>
      </c>
      <c r="B845" s="11" t="s">
        <v>9</v>
      </c>
      <c r="C845" s="12">
        <v>44508</v>
      </c>
      <c r="D845" s="11" t="s">
        <v>10</v>
      </c>
      <c r="E845" s="11" t="s">
        <v>1712</v>
      </c>
      <c r="F845" s="11" t="s">
        <v>30</v>
      </c>
      <c r="G845" s="11" t="s">
        <v>49</v>
      </c>
      <c r="H845" s="11" t="s">
        <v>14</v>
      </c>
      <c r="I845" s="12" t="str">
        <f>IFERROR(((VLOOKUP(D845,#REF!,2,FALSE))+C845)+IF(#REF!="SIM",7,0)+IF(D845="PROGRAMADA","ERRO",0)," ")</f>
        <v xml:space="preserve"> </v>
      </c>
    </row>
    <row r="846" spans="1:9" ht="14.25" hidden="1" customHeight="1">
      <c r="A846" s="10" t="s">
        <v>1713</v>
      </c>
      <c r="B846" s="11" t="s">
        <v>9</v>
      </c>
      <c r="C846" s="12">
        <v>44508</v>
      </c>
      <c r="D846" s="11" t="s">
        <v>10</v>
      </c>
      <c r="E846" s="11" t="s">
        <v>1714</v>
      </c>
      <c r="F846" s="11" t="s">
        <v>30</v>
      </c>
      <c r="G846" s="11" t="s">
        <v>49</v>
      </c>
      <c r="H846" s="11" t="s">
        <v>14</v>
      </c>
      <c r="I846" s="12" t="str">
        <f>IFERROR(((VLOOKUP(D846,#REF!,2,FALSE))+C846)+IF(#REF!="SIM",7,0)+IF(D846="PROGRAMADA","ERRO",0)," ")</f>
        <v xml:space="preserve"> </v>
      </c>
    </row>
    <row r="847" spans="1:9" ht="14.25" hidden="1" customHeight="1">
      <c r="A847" s="10" t="s">
        <v>1715</v>
      </c>
      <c r="B847" s="11" t="s">
        <v>9</v>
      </c>
      <c r="C847" s="12">
        <v>44508</v>
      </c>
      <c r="D847" s="11" t="s">
        <v>10</v>
      </c>
      <c r="E847" s="11" t="s">
        <v>1716</v>
      </c>
      <c r="F847" s="11" t="s">
        <v>30</v>
      </c>
      <c r="G847" s="11" t="s">
        <v>49</v>
      </c>
      <c r="H847" s="11" t="s">
        <v>14</v>
      </c>
      <c r="I847" s="12" t="str">
        <f>IFERROR(((VLOOKUP(D847,#REF!,2,FALSE))+C847)+IF(#REF!="SIM",7,0)+IF(D847="PROGRAMADA","ERRO",0)," ")</f>
        <v xml:space="preserve"> </v>
      </c>
    </row>
    <row r="848" spans="1:9" ht="14.25" hidden="1" customHeight="1">
      <c r="A848" s="10" t="s">
        <v>1717</v>
      </c>
      <c r="B848" s="11" t="s">
        <v>9</v>
      </c>
      <c r="C848" s="12">
        <v>44508</v>
      </c>
      <c r="D848" s="11" t="s">
        <v>10</v>
      </c>
      <c r="E848" s="11" t="s">
        <v>1718</v>
      </c>
      <c r="F848" s="11" t="s">
        <v>30</v>
      </c>
      <c r="G848" s="11" t="s">
        <v>49</v>
      </c>
      <c r="H848" s="11" t="s">
        <v>14</v>
      </c>
      <c r="I848" s="12" t="str">
        <f>IFERROR(((VLOOKUP(D848,#REF!,2,FALSE))+C848)+IF(#REF!="SIM",7,0)+IF(D848="PROGRAMADA","ERRO",0)," ")</f>
        <v xml:space="preserve"> </v>
      </c>
    </row>
    <row r="849" spans="1:9" ht="14.25" hidden="1" customHeight="1">
      <c r="A849" s="10" t="s">
        <v>1719</v>
      </c>
      <c r="B849" s="11" t="s">
        <v>9</v>
      </c>
      <c r="C849" s="12">
        <v>44508</v>
      </c>
      <c r="D849" s="11" t="s">
        <v>10</v>
      </c>
      <c r="E849" s="11" t="s">
        <v>1720</v>
      </c>
      <c r="F849" s="11" t="s">
        <v>30</v>
      </c>
      <c r="G849" s="11" t="s">
        <v>49</v>
      </c>
      <c r="H849" s="11" t="s">
        <v>14</v>
      </c>
      <c r="I849" s="12" t="str">
        <f>IFERROR(((VLOOKUP(D849,#REF!,2,FALSE))+C849)+IF(#REF!="SIM",7,0)+IF(D849="PROGRAMADA","ERRO",0)," ")</f>
        <v xml:space="preserve"> </v>
      </c>
    </row>
    <row r="850" spans="1:9" ht="14.25" hidden="1" customHeight="1">
      <c r="A850" s="10" t="s">
        <v>1721</v>
      </c>
      <c r="B850" s="11" t="s">
        <v>155</v>
      </c>
      <c r="C850" s="12">
        <v>44509</v>
      </c>
      <c r="D850" s="11" t="s">
        <v>10</v>
      </c>
      <c r="E850" s="11" t="s">
        <v>1722</v>
      </c>
      <c r="F850" s="11" t="s">
        <v>34</v>
      </c>
      <c r="G850" s="11" t="s">
        <v>23</v>
      </c>
      <c r="H850" s="11" t="s">
        <v>157</v>
      </c>
      <c r="I850" s="12" t="str">
        <f>IFERROR(((VLOOKUP(D850,#REF!,2,FALSE))+C850)+IF(#REF!="SIM",7,0)+IF(D850="PROGRAMADA","ERRO",0)," ")</f>
        <v xml:space="preserve"> </v>
      </c>
    </row>
    <row r="851" spans="1:9" ht="14.25" hidden="1" customHeight="1">
      <c r="A851" s="10" t="s">
        <v>1723</v>
      </c>
      <c r="B851" s="11" t="s">
        <v>155</v>
      </c>
      <c r="C851" s="12">
        <v>44509</v>
      </c>
      <c r="D851" s="11" t="s">
        <v>10</v>
      </c>
      <c r="E851" s="11" t="s">
        <v>1724</v>
      </c>
      <c r="F851" s="11" t="s">
        <v>30</v>
      </c>
      <c r="G851" s="11" t="s">
        <v>19</v>
      </c>
      <c r="H851" s="11" t="s">
        <v>157</v>
      </c>
      <c r="I851" s="12" t="str">
        <f>IFERROR(((VLOOKUP(D851,#REF!,2,FALSE))+C851)+IF(#REF!="SIM",7,0)+IF(D851="PROGRAMADA","ERRO",0)," ")</f>
        <v xml:space="preserve"> </v>
      </c>
    </row>
    <row r="852" spans="1:9" ht="14.25" hidden="1" customHeight="1">
      <c r="A852" s="10" t="s">
        <v>1725</v>
      </c>
      <c r="B852" s="11" t="s">
        <v>9</v>
      </c>
      <c r="C852" s="12">
        <v>44509</v>
      </c>
      <c r="D852" s="11" t="s">
        <v>10</v>
      </c>
      <c r="E852" s="11" t="s">
        <v>1726</v>
      </c>
      <c r="F852" s="11" t="s">
        <v>30</v>
      </c>
      <c r="G852" s="11" t="s">
        <v>19</v>
      </c>
      <c r="H852" s="11" t="s">
        <v>14</v>
      </c>
      <c r="I852" s="12" t="str">
        <f>IFERROR(((VLOOKUP(D852,#REF!,2,FALSE))+C852)+IF(#REF!="SIM",7,0)+IF(D852="PROGRAMADA","ERRO",0)," ")</f>
        <v xml:space="preserve"> </v>
      </c>
    </row>
    <row r="853" spans="1:9" ht="14.25" hidden="1" customHeight="1">
      <c r="A853" s="10" t="s">
        <v>1727</v>
      </c>
      <c r="B853" s="11" t="s">
        <v>155</v>
      </c>
      <c r="C853" s="12">
        <v>44509</v>
      </c>
      <c r="D853" s="11" t="s">
        <v>10</v>
      </c>
      <c r="E853" s="11" t="s">
        <v>1728</v>
      </c>
      <c r="F853" s="11" t="s">
        <v>30</v>
      </c>
      <c r="G853" s="11" t="s">
        <v>49</v>
      </c>
      <c r="H853" s="11" t="s">
        <v>157</v>
      </c>
      <c r="I853" s="12">
        <v>44750</v>
      </c>
    </row>
    <row r="854" spans="1:9" ht="14.25" hidden="1" customHeight="1">
      <c r="A854" s="10" t="s">
        <v>1729</v>
      </c>
      <c r="B854" s="11" t="s">
        <v>9</v>
      </c>
      <c r="C854" s="12">
        <v>44509</v>
      </c>
      <c r="D854" s="11" t="s">
        <v>16</v>
      </c>
      <c r="E854" s="11" t="s">
        <v>1730</v>
      </c>
      <c r="F854" s="11" t="s">
        <v>22</v>
      </c>
      <c r="G854" s="11" t="s">
        <v>26</v>
      </c>
      <c r="H854" s="11" t="s">
        <v>14</v>
      </c>
      <c r="I854" s="12" t="str">
        <f>IFERROR(((VLOOKUP(D854,#REF!,2,FALSE))+C854)+IF(#REF!="SIM",7,0)+IF(D854="PROGRAMADA","ERRO",0)," ")</f>
        <v xml:space="preserve"> </v>
      </c>
    </row>
    <row r="855" spans="1:9" ht="14.25" hidden="1" customHeight="1">
      <c r="A855" s="10" t="s">
        <v>1731</v>
      </c>
      <c r="B855" s="11" t="s">
        <v>9</v>
      </c>
      <c r="C855" s="12">
        <v>44510</v>
      </c>
      <c r="D855" s="11" t="s">
        <v>10</v>
      </c>
      <c r="E855" s="11" t="s">
        <v>1732</v>
      </c>
      <c r="F855" s="11" t="s">
        <v>34</v>
      </c>
      <c r="G855" s="11" t="s">
        <v>49</v>
      </c>
      <c r="H855" s="11" t="s">
        <v>14</v>
      </c>
      <c r="I855" s="12" t="str">
        <f>IFERROR(((VLOOKUP(D855,#REF!,2,FALSE))+C855)+IF(#REF!="SIM",7,0)+IF(D855="PROGRAMADA","ERRO",0)," ")</f>
        <v xml:space="preserve"> </v>
      </c>
    </row>
    <row r="856" spans="1:9" ht="14.25" hidden="1" customHeight="1">
      <c r="A856" s="10" t="s">
        <v>1733</v>
      </c>
      <c r="B856" s="11" t="s">
        <v>9</v>
      </c>
      <c r="C856" s="12">
        <v>44510</v>
      </c>
      <c r="D856" s="11" t="s">
        <v>10</v>
      </c>
      <c r="E856" s="11" t="s">
        <v>1734</v>
      </c>
      <c r="F856" s="11" t="s">
        <v>30</v>
      </c>
      <c r="G856" s="11" t="s">
        <v>13</v>
      </c>
      <c r="H856" s="11" t="s">
        <v>14</v>
      </c>
      <c r="I856" s="12" t="str">
        <f>IFERROR(((VLOOKUP(D856,#REF!,2,FALSE))+C856)+IF(#REF!="SIM",7,0)+IF(D856="PROGRAMADA","ERRO",0)," ")</f>
        <v xml:space="preserve"> </v>
      </c>
    </row>
    <row r="857" spans="1:9" ht="14.25" hidden="1" customHeight="1">
      <c r="A857" s="10" t="s">
        <v>1735</v>
      </c>
      <c r="B857" s="11" t="s">
        <v>9</v>
      </c>
      <c r="C857" s="12">
        <v>44510</v>
      </c>
      <c r="D857" s="11" t="s">
        <v>32</v>
      </c>
      <c r="E857" s="11" t="s">
        <v>1736</v>
      </c>
      <c r="F857" s="11" t="s">
        <v>22</v>
      </c>
      <c r="G857" s="11" t="s">
        <v>26</v>
      </c>
      <c r="H857" s="11" t="s">
        <v>14</v>
      </c>
      <c r="I857" s="12">
        <v>44510</v>
      </c>
    </row>
    <row r="858" spans="1:9" ht="14.25" hidden="1" customHeight="1">
      <c r="A858" s="10" t="s">
        <v>1737</v>
      </c>
      <c r="B858" s="11" t="s">
        <v>9</v>
      </c>
      <c r="C858" s="12">
        <v>44510</v>
      </c>
      <c r="D858" s="11" t="s">
        <v>32</v>
      </c>
      <c r="E858" s="11" t="s">
        <v>1738</v>
      </c>
      <c r="F858" s="11" t="s">
        <v>30</v>
      </c>
      <c r="G858" s="11" t="s">
        <v>23</v>
      </c>
      <c r="H858" s="11" t="s">
        <v>14</v>
      </c>
      <c r="I858" s="12">
        <v>44512</v>
      </c>
    </row>
    <row r="859" spans="1:9" ht="14.25" hidden="1" customHeight="1">
      <c r="A859" s="10" t="s">
        <v>1739</v>
      </c>
      <c r="B859" s="11" t="s">
        <v>9</v>
      </c>
      <c r="C859" s="12">
        <v>44511</v>
      </c>
      <c r="D859" s="11" t="s">
        <v>10</v>
      </c>
      <c r="E859" s="11" t="s">
        <v>1740</v>
      </c>
      <c r="F859" s="11" t="s">
        <v>30</v>
      </c>
      <c r="G859" s="11" t="s">
        <v>23</v>
      </c>
      <c r="H859" s="11" t="s">
        <v>14</v>
      </c>
      <c r="I859" s="12" t="str">
        <f>IFERROR(((VLOOKUP(D859,#REF!,2,FALSE))+C859)+IF(#REF!="SIM",7,0)+IF(D859="PROGRAMADA","ERRO",0)," ")</f>
        <v xml:space="preserve"> </v>
      </c>
    </row>
    <row r="860" spans="1:9" ht="14.25" hidden="1" customHeight="1">
      <c r="A860" s="10" t="s">
        <v>1741</v>
      </c>
      <c r="B860" s="11" t="s">
        <v>9</v>
      </c>
      <c r="C860" s="12">
        <v>44511</v>
      </c>
      <c r="D860" s="11" t="s">
        <v>10</v>
      </c>
      <c r="E860" s="11" t="s">
        <v>1742</v>
      </c>
      <c r="F860" s="11" t="s">
        <v>30</v>
      </c>
      <c r="G860" s="11" t="s">
        <v>26</v>
      </c>
      <c r="H860" s="11" t="s">
        <v>14</v>
      </c>
      <c r="I860" s="12" t="str">
        <f>IFERROR(((VLOOKUP(D860,#REF!,2,FALSE))+C860)+IF(#REF!="SIM",7,0)+IF(D860="PROGRAMADA","ERRO",0)," ")</f>
        <v xml:space="preserve"> </v>
      </c>
    </row>
    <row r="861" spans="1:9" ht="14.25" hidden="1" customHeight="1">
      <c r="A861" s="10" t="s">
        <v>1743</v>
      </c>
      <c r="B861" s="11" t="s">
        <v>9</v>
      </c>
      <c r="C861" s="12">
        <v>44511</v>
      </c>
      <c r="D861" s="11" t="s">
        <v>10</v>
      </c>
      <c r="E861" s="11" t="s">
        <v>1744</v>
      </c>
      <c r="F861" s="11" t="s">
        <v>146</v>
      </c>
      <c r="G861" s="11" t="s">
        <v>13</v>
      </c>
      <c r="H861" s="11" t="s">
        <v>14</v>
      </c>
      <c r="I861" s="12" t="str">
        <f>IFERROR(((VLOOKUP(D861,#REF!,2,FALSE))+C861)+IF(#REF!="SIM",7,0)+IF(D861="PROGRAMADA","ERRO",0)," ")</f>
        <v xml:space="preserve"> </v>
      </c>
    </row>
    <row r="862" spans="1:9" ht="14.25" hidden="1" customHeight="1">
      <c r="A862" s="10" t="s">
        <v>1745</v>
      </c>
      <c r="B862" s="11" t="s">
        <v>9</v>
      </c>
      <c r="C862" s="12">
        <v>44511</v>
      </c>
      <c r="D862" s="11" t="s">
        <v>28</v>
      </c>
      <c r="E862" s="11" t="s">
        <v>1746</v>
      </c>
      <c r="F862" s="11" t="s">
        <v>34</v>
      </c>
      <c r="G862" s="11" t="s">
        <v>23</v>
      </c>
      <c r="H862" s="11" t="s">
        <v>14</v>
      </c>
      <c r="I862" s="12" t="str">
        <f>IFERROR(((VLOOKUP(D862,#REF!,2,FALSE))+C862)+IF(#REF!="SIM",7,0)+IF(D862="PROGRAMADA","ERRO",0)," ")</f>
        <v xml:space="preserve"> </v>
      </c>
    </row>
    <row r="863" spans="1:9" ht="14.25" hidden="1" customHeight="1">
      <c r="A863" s="10" t="s">
        <v>1747</v>
      </c>
      <c r="B863" s="11" t="s">
        <v>9</v>
      </c>
      <c r="C863" s="12">
        <v>44511</v>
      </c>
      <c r="D863" s="11" t="s">
        <v>10</v>
      </c>
      <c r="E863" s="11" t="s">
        <v>1748</v>
      </c>
      <c r="F863" s="11" t="s">
        <v>34</v>
      </c>
      <c r="G863" s="11" t="s">
        <v>23</v>
      </c>
      <c r="H863" s="11" t="s">
        <v>14</v>
      </c>
      <c r="I863" s="12" t="str">
        <f>IFERROR(((VLOOKUP(D863,#REF!,2,FALSE))+C863)+IF(#REF!="SIM",7,0)+IF(D863="PROGRAMADA","ERRO",0)," ")</f>
        <v xml:space="preserve"> </v>
      </c>
    </row>
    <row r="864" spans="1:9" ht="14.25" hidden="1" customHeight="1">
      <c r="A864" s="10" t="s">
        <v>1749</v>
      </c>
      <c r="B864" s="11" t="s">
        <v>9</v>
      </c>
      <c r="C864" s="12">
        <v>44512</v>
      </c>
      <c r="D864" s="11" t="s">
        <v>28</v>
      </c>
      <c r="E864" s="11" t="s">
        <v>1750</v>
      </c>
      <c r="F864" s="11" t="s">
        <v>22</v>
      </c>
      <c r="G864" s="11" t="s">
        <v>149</v>
      </c>
      <c r="H864" s="11" t="s">
        <v>14</v>
      </c>
      <c r="I864" s="12" t="str">
        <f>IFERROR(((VLOOKUP(D864,#REF!,2,FALSE))+C864)+IF(#REF!="SIM",7,0)+IF(D864="PROGRAMADA","ERRO",0)," ")</f>
        <v xml:space="preserve"> </v>
      </c>
    </row>
    <row r="865" spans="1:9" ht="14.25" hidden="1" customHeight="1">
      <c r="A865" s="10" t="s">
        <v>1751</v>
      </c>
      <c r="B865" s="11" t="s">
        <v>9</v>
      </c>
      <c r="C865" s="12">
        <v>44512</v>
      </c>
      <c r="D865" s="11" t="s">
        <v>28</v>
      </c>
      <c r="E865" s="11" t="s">
        <v>1752</v>
      </c>
      <c r="F865" s="11" t="s">
        <v>34</v>
      </c>
      <c r="G865" s="11" t="s">
        <v>49</v>
      </c>
      <c r="H865" s="11" t="s">
        <v>14</v>
      </c>
      <c r="I865" s="12" t="str">
        <f>IFERROR(((VLOOKUP(D865,#REF!,2,FALSE))+C865)+IF(#REF!="SIM",7,0)+IF(D865="PROGRAMADA","ERRO",0)," ")</f>
        <v xml:space="preserve"> </v>
      </c>
    </row>
    <row r="866" spans="1:9" ht="14.25" hidden="1" customHeight="1">
      <c r="A866" s="10" t="s">
        <v>1753</v>
      </c>
      <c r="B866" s="11" t="s">
        <v>9</v>
      </c>
      <c r="C866" s="12">
        <v>44512</v>
      </c>
      <c r="D866" s="11" t="s">
        <v>10</v>
      </c>
      <c r="E866" s="11" t="s">
        <v>1754</v>
      </c>
      <c r="F866" s="11" t="s">
        <v>146</v>
      </c>
      <c r="G866" s="11" t="s">
        <v>26</v>
      </c>
      <c r="H866" s="11" t="s">
        <v>14</v>
      </c>
      <c r="I866" s="12" t="str">
        <f>IFERROR(((VLOOKUP(D866,#REF!,2,FALSE))+C866)+IF(#REF!="SIM",7,0)+IF(D866="PROGRAMADA","ERRO",0)," ")</f>
        <v xml:space="preserve"> </v>
      </c>
    </row>
    <row r="867" spans="1:9" ht="14.25" hidden="1" customHeight="1">
      <c r="A867" s="10" t="s">
        <v>1755</v>
      </c>
      <c r="B867" s="11" t="s">
        <v>9</v>
      </c>
      <c r="C867" s="12">
        <v>44512</v>
      </c>
      <c r="D867" s="11" t="s">
        <v>10</v>
      </c>
      <c r="E867" s="11" t="s">
        <v>1756</v>
      </c>
      <c r="F867" s="11" t="s">
        <v>22</v>
      </c>
      <c r="G867" s="11" t="s">
        <v>13</v>
      </c>
      <c r="H867" s="11" t="s">
        <v>14</v>
      </c>
      <c r="I867" s="12" t="str">
        <f>IFERROR(((VLOOKUP(D867,#REF!,2,FALSE))+C867)+IF(#REF!="SIM",7,0)+IF(D867="PROGRAMADA","ERRO",0)," ")</f>
        <v xml:space="preserve"> </v>
      </c>
    </row>
    <row r="868" spans="1:9" ht="14.25" hidden="1" customHeight="1">
      <c r="A868" s="10" t="s">
        <v>1757</v>
      </c>
      <c r="B868" s="11" t="s">
        <v>9</v>
      </c>
      <c r="C868" s="12">
        <v>44517</v>
      </c>
      <c r="D868" s="11" t="s">
        <v>10</v>
      </c>
      <c r="E868" s="11" t="s">
        <v>1758</v>
      </c>
      <c r="F868" s="11" t="s">
        <v>22</v>
      </c>
      <c r="G868" s="11" t="s">
        <v>23</v>
      </c>
      <c r="H868" s="11" t="s">
        <v>14</v>
      </c>
      <c r="I868" s="12" t="str">
        <f>IFERROR(((VLOOKUP(D868,#REF!,2,FALSE))+C868)+IF(#REF!="SIM",7,0)+IF(D868="PROGRAMADA","ERRO",0)," ")</f>
        <v xml:space="preserve"> </v>
      </c>
    </row>
    <row r="869" spans="1:9" ht="14.25" hidden="1" customHeight="1">
      <c r="A869" s="10" t="s">
        <v>1759</v>
      </c>
      <c r="B869" s="11" t="s">
        <v>9</v>
      </c>
      <c r="C869" s="12">
        <v>44517</v>
      </c>
      <c r="D869" s="11" t="s">
        <v>10</v>
      </c>
      <c r="E869" s="11" t="s">
        <v>1760</v>
      </c>
      <c r="F869" s="11" t="s">
        <v>30</v>
      </c>
      <c r="G869" s="11" t="s">
        <v>13</v>
      </c>
      <c r="H869" s="11" t="s">
        <v>14</v>
      </c>
      <c r="I869" s="12" t="str">
        <f>IFERROR(((VLOOKUP(D869,#REF!,2,FALSE))+C869)+IF(#REF!="SIM",7,0)+IF(D869="PROGRAMADA","ERRO",0)," ")</f>
        <v xml:space="preserve"> </v>
      </c>
    </row>
    <row r="870" spans="1:9" ht="14.25" hidden="1" customHeight="1">
      <c r="A870" s="10" t="s">
        <v>1761</v>
      </c>
      <c r="B870" s="11" t="s">
        <v>9</v>
      </c>
      <c r="C870" s="12">
        <v>44517</v>
      </c>
      <c r="D870" s="11" t="s">
        <v>28</v>
      </c>
      <c r="E870" s="11" t="s">
        <v>1762</v>
      </c>
      <c r="F870" s="11" t="s">
        <v>34</v>
      </c>
      <c r="G870" s="11" t="s">
        <v>49</v>
      </c>
      <c r="H870" s="11" t="s">
        <v>14</v>
      </c>
      <c r="I870" s="12" t="str">
        <f>IFERROR(((VLOOKUP(D870,#REF!,2,FALSE))+C870)+IF(#REF!="SIM",7,0)+IF(D870="PROGRAMADA","ERRO",0)," ")</f>
        <v xml:space="preserve"> </v>
      </c>
    </row>
    <row r="871" spans="1:9" ht="14.25" hidden="1" customHeight="1">
      <c r="A871" s="10" t="s">
        <v>1763</v>
      </c>
      <c r="B871" s="11" t="s">
        <v>9</v>
      </c>
      <c r="C871" s="12">
        <v>44517</v>
      </c>
      <c r="D871" s="11" t="s">
        <v>28</v>
      </c>
      <c r="E871" s="11" t="s">
        <v>1764</v>
      </c>
      <c r="F871" s="11" t="s">
        <v>22</v>
      </c>
      <c r="G871" s="11" t="s">
        <v>116</v>
      </c>
      <c r="H871" s="11" t="s">
        <v>14</v>
      </c>
      <c r="I871" s="12" t="str">
        <f>IFERROR(((VLOOKUP(D871,#REF!,2,FALSE))+C871)+IF(#REF!="SIM",7,0)+IF(D871="PROGRAMADA","ERRO",0)," ")</f>
        <v xml:space="preserve"> </v>
      </c>
    </row>
    <row r="872" spans="1:9" ht="14.25" hidden="1" customHeight="1">
      <c r="A872" s="10" t="s">
        <v>1765</v>
      </c>
      <c r="B872" s="11" t="s">
        <v>9</v>
      </c>
      <c r="C872" s="12">
        <v>44517</v>
      </c>
      <c r="D872" s="11" t="s">
        <v>28</v>
      </c>
      <c r="E872" s="11" t="s">
        <v>1766</v>
      </c>
      <c r="F872" s="11" t="s">
        <v>30</v>
      </c>
      <c r="G872" s="11" t="s">
        <v>288</v>
      </c>
      <c r="H872" s="11" t="s">
        <v>14</v>
      </c>
      <c r="I872" s="12" t="str">
        <f>IFERROR(((VLOOKUP(D872,#REF!,2,FALSE))+C872)+IF(#REF!="SIM",7,0)+IF(D872="PROGRAMADA","ERRO",0)," ")</f>
        <v xml:space="preserve"> </v>
      </c>
    </row>
    <row r="873" spans="1:9" ht="14.25" hidden="1" customHeight="1">
      <c r="A873" s="10" t="s">
        <v>1767</v>
      </c>
      <c r="B873" s="11" t="s">
        <v>9</v>
      </c>
      <c r="C873" s="12">
        <v>44517</v>
      </c>
      <c r="D873" s="11" t="s">
        <v>28</v>
      </c>
      <c r="E873" s="11" t="s">
        <v>1768</v>
      </c>
      <c r="F873" s="11" t="s">
        <v>34</v>
      </c>
      <c r="G873" s="11" t="s">
        <v>49</v>
      </c>
      <c r="H873" s="11" t="s">
        <v>14</v>
      </c>
      <c r="I873" s="12" t="str">
        <f>IFERROR(((VLOOKUP(D873,#REF!,2,FALSE))+C873)+IF(#REF!="SIM",7,0)+IF(D873="PROGRAMADA","ERRO",0)," ")</f>
        <v xml:space="preserve"> </v>
      </c>
    </row>
    <row r="874" spans="1:9" ht="14.25" hidden="1" customHeight="1">
      <c r="A874" s="10" t="s">
        <v>1769</v>
      </c>
      <c r="B874" s="11" t="s">
        <v>9</v>
      </c>
      <c r="C874" s="12">
        <v>44517</v>
      </c>
      <c r="D874" s="11" t="s">
        <v>28</v>
      </c>
      <c r="E874" s="11" t="s">
        <v>1768</v>
      </c>
      <c r="F874" s="11" t="s">
        <v>22</v>
      </c>
      <c r="G874" s="11" t="s">
        <v>49</v>
      </c>
      <c r="H874" s="11" t="s">
        <v>14</v>
      </c>
      <c r="I874" s="12" t="str">
        <f>IFERROR(((VLOOKUP(D874,#REF!,2,FALSE))+C874)+IF(#REF!="SIM",7,0)+IF(D874="PROGRAMADA","ERRO",0)," ")</f>
        <v xml:space="preserve"> </v>
      </c>
    </row>
    <row r="875" spans="1:9" ht="14.25" hidden="1" customHeight="1">
      <c r="A875" s="10" t="s">
        <v>1770</v>
      </c>
      <c r="B875" s="11" t="s">
        <v>9</v>
      </c>
      <c r="C875" s="12">
        <v>44518</v>
      </c>
      <c r="D875" s="11" t="s">
        <v>28</v>
      </c>
      <c r="E875" s="11" t="s">
        <v>1771</v>
      </c>
      <c r="F875" s="11" t="s">
        <v>22</v>
      </c>
      <c r="G875" s="11" t="s">
        <v>49</v>
      </c>
      <c r="H875" s="11" t="s">
        <v>14</v>
      </c>
      <c r="I875" s="12" t="str">
        <f>IFERROR(((VLOOKUP(D875,#REF!,2,FALSE))+C875)+IF(#REF!="SIM",7,0)+IF(D875="PROGRAMADA","ERRO",0)," ")</f>
        <v xml:space="preserve"> </v>
      </c>
    </row>
    <row r="876" spans="1:9" ht="14.25" hidden="1" customHeight="1">
      <c r="A876" s="10" t="s">
        <v>1772</v>
      </c>
      <c r="B876" s="11" t="s">
        <v>9</v>
      </c>
      <c r="C876" s="12">
        <v>44518</v>
      </c>
      <c r="D876" s="11" t="s">
        <v>10</v>
      </c>
      <c r="E876" s="11" t="s">
        <v>1773</v>
      </c>
      <c r="F876" s="11" t="s">
        <v>22</v>
      </c>
      <c r="G876" s="11" t="s">
        <v>23</v>
      </c>
      <c r="H876" s="11" t="s">
        <v>14</v>
      </c>
      <c r="I876" s="12">
        <v>44589</v>
      </c>
    </row>
    <row r="877" spans="1:9" ht="14.25" hidden="1" customHeight="1">
      <c r="A877" s="10" t="s">
        <v>1774</v>
      </c>
      <c r="B877" s="11" t="s">
        <v>9</v>
      </c>
      <c r="C877" s="12">
        <v>44518</v>
      </c>
      <c r="D877" s="11" t="s">
        <v>10</v>
      </c>
      <c r="E877" s="11" t="s">
        <v>1775</v>
      </c>
      <c r="F877" s="11" t="s">
        <v>22</v>
      </c>
      <c r="G877" s="11" t="s">
        <v>13</v>
      </c>
      <c r="H877" s="11" t="s">
        <v>14</v>
      </c>
      <c r="I877" s="12" t="str">
        <f>IFERROR(((VLOOKUP(D877,#REF!,2,FALSE))+C877)+IF(#REF!="SIM",7,0)+IF(D877="PROGRAMADA","ERRO",0)," ")</f>
        <v xml:space="preserve"> </v>
      </c>
    </row>
    <row r="878" spans="1:9" ht="14.25" hidden="1" customHeight="1">
      <c r="A878" s="10" t="s">
        <v>1776</v>
      </c>
      <c r="B878" s="11" t="s">
        <v>9</v>
      </c>
      <c r="C878" s="12">
        <v>44518</v>
      </c>
      <c r="D878" s="11" t="s">
        <v>10</v>
      </c>
      <c r="E878" s="11" t="s">
        <v>1777</v>
      </c>
      <c r="F878" s="11" t="s">
        <v>22</v>
      </c>
      <c r="G878" s="11" t="s">
        <v>26</v>
      </c>
      <c r="H878" s="11" t="s">
        <v>14</v>
      </c>
      <c r="I878" s="12" t="str">
        <f>IFERROR(((VLOOKUP(D878,#REF!,2,FALSE))+C878)+IF(#REF!="SIM",7,0)+IF(D878="PROGRAMADA","ERRO",0)," ")</f>
        <v xml:space="preserve"> </v>
      </c>
    </row>
    <row r="879" spans="1:9" ht="14.25" hidden="1" customHeight="1">
      <c r="A879" s="10" t="s">
        <v>1778</v>
      </c>
      <c r="B879" s="11" t="s">
        <v>9</v>
      </c>
      <c r="C879" s="12">
        <v>44518</v>
      </c>
      <c r="D879" s="11" t="s">
        <v>10</v>
      </c>
      <c r="E879" s="11" t="s">
        <v>1779</v>
      </c>
      <c r="F879" s="11" t="s">
        <v>34</v>
      </c>
      <c r="G879" s="11" t="s">
        <v>19</v>
      </c>
      <c r="H879" s="11" t="s">
        <v>14</v>
      </c>
      <c r="I879" s="12" t="str">
        <f>IFERROR(((VLOOKUP(D879,#REF!,2,FALSE))+C879)+IF(#REF!="SIM",7,0)+IF(D879="PROGRAMADA","ERRO",0)," ")</f>
        <v xml:space="preserve"> </v>
      </c>
    </row>
    <row r="880" spans="1:9" ht="14.25" hidden="1" customHeight="1">
      <c r="A880" s="10" t="s">
        <v>1780</v>
      </c>
      <c r="B880" s="11" t="s">
        <v>9</v>
      </c>
      <c r="C880" s="12">
        <v>44518</v>
      </c>
      <c r="D880" s="11" t="s">
        <v>16</v>
      </c>
      <c r="E880" s="11" t="s">
        <v>1781</v>
      </c>
      <c r="F880" s="11" t="s">
        <v>30</v>
      </c>
      <c r="G880" s="11" t="s">
        <v>26</v>
      </c>
      <c r="H880" s="11" t="s">
        <v>14</v>
      </c>
      <c r="I880" s="12" t="str">
        <f>IFERROR(((VLOOKUP(D880,#REF!,2,FALSE))+C880)+IF(#REF!="SIM",7,0)+IF(D880="PROGRAMADA","ERRO",0)," ")</f>
        <v xml:space="preserve"> </v>
      </c>
    </row>
    <row r="881" spans="1:9" ht="14.25" hidden="1" customHeight="1">
      <c r="A881" s="10" t="s">
        <v>1782</v>
      </c>
      <c r="B881" s="11" t="s">
        <v>9</v>
      </c>
      <c r="C881" s="12">
        <v>44519</v>
      </c>
      <c r="D881" s="11" t="s">
        <v>28</v>
      </c>
      <c r="E881" s="11" t="s">
        <v>1783</v>
      </c>
      <c r="F881" s="11" t="s">
        <v>22</v>
      </c>
      <c r="G881" s="11" t="s">
        <v>13</v>
      </c>
      <c r="H881" s="11" t="s">
        <v>14</v>
      </c>
      <c r="I881" s="12" t="str">
        <f>IFERROR(((VLOOKUP(D881,#REF!,2,FALSE))+C881)+IF(#REF!="SIM",7,0)+IF(D881="PROGRAMADA","ERRO",0)," ")</f>
        <v xml:space="preserve"> </v>
      </c>
    </row>
    <row r="882" spans="1:9" ht="14.25" hidden="1" customHeight="1">
      <c r="A882" s="10" t="s">
        <v>1784</v>
      </c>
      <c r="B882" s="11" t="s">
        <v>9</v>
      </c>
      <c r="C882" s="12">
        <v>44522</v>
      </c>
      <c r="D882" s="11" t="s">
        <v>10</v>
      </c>
      <c r="E882" s="11" t="s">
        <v>1785</v>
      </c>
      <c r="F882" s="11" t="s">
        <v>30</v>
      </c>
      <c r="G882" s="11" t="s">
        <v>13</v>
      </c>
      <c r="H882" s="11" t="s">
        <v>14</v>
      </c>
      <c r="I882" s="12" t="str">
        <f>IFERROR(((VLOOKUP(D882,#REF!,2,FALSE))+C882)+IF(#REF!="SIM",7,0)+IF(D882="PROGRAMADA","ERRO",0)," ")</f>
        <v xml:space="preserve"> </v>
      </c>
    </row>
    <row r="883" spans="1:9" ht="14.25" hidden="1" customHeight="1">
      <c r="A883" s="10" t="s">
        <v>1786</v>
      </c>
      <c r="B883" s="11" t="s">
        <v>9</v>
      </c>
      <c r="C883" s="12">
        <v>44522</v>
      </c>
      <c r="D883" s="11" t="s">
        <v>10</v>
      </c>
      <c r="E883" s="11" t="s">
        <v>1787</v>
      </c>
      <c r="F883" s="11" t="s">
        <v>22</v>
      </c>
      <c r="G883" s="11" t="s">
        <v>23</v>
      </c>
      <c r="H883" s="11" t="s">
        <v>14</v>
      </c>
      <c r="I883" s="12" t="str">
        <f>IFERROR(((VLOOKUP(D883,#REF!,2,FALSE))+C883)+IF(#REF!="SIM",7,0)+IF(D883="PROGRAMADA","ERRO",0)," ")</f>
        <v xml:space="preserve"> </v>
      </c>
    </row>
    <row r="884" spans="1:9" ht="14.25" hidden="1" customHeight="1">
      <c r="A884" s="10" t="s">
        <v>1788</v>
      </c>
      <c r="B884" s="11" t="s">
        <v>9</v>
      </c>
      <c r="C884" s="12">
        <v>44523</v>
      </c>
      <c r="D884" s="11" t="s">
        <v>10</v>
      </c>
      <c r="E884" s="11" t="s">
        <v>1789</v>
      </c>
      <c r="F884" s="11" t="s">
        <v>30</v>
      </c>
      <c r="G884" s="11" t="s">
        <v>116</v>
      </c>
      <c r="H884" s="11" t="s">
        <v>14</v>
      </c>
      <c r="I884" s="12" t="str">
        <f>IFERROR(((VLOOKUP(D884,#REF!,2,FALSE))+C884)+IF(#REF!="SIM",7,0)+IF(D884="PROGRAMADA","ERRO",0)," ")</f>
        <v xml:space="preserve"> </v>
      </c>
    </row>
    <row r="885" spans="1:9" ht="14.25" hidden="1" customHeight="1">
      <c r="A885" s="10" t="s">
        <v>1790</v>
      </c>
      <c r="B885" s="11" t="s">
        <v>9</v>
      </c>
      <c r="C885" s="12">
        <v>44523</v>
      </c>
      <c r="D885" s="11" t="s">
        <v>16</v>
      </c>
      <c r="E885" s="11" t="s">
        <v>1791</v>
      </c>
      <c r="F885" s="11" t="s">
        <v>18</v>
      </c>
      <c r="G885" s="11" t="s">
        <v>288</v>
      </c>
      <c r="H885" s="11" t="s">
        <v>14</v>
      </c>
      <c r="I885" s="12">
        <v>44636</v>
      </c>
    </row>
    <row r="886" spans="1:9" ht="14.25" hidden="1" customHeight="1">
      <c r="A886" s="10" t="s">
        <v>1792</v>
      </c>
      <c r="B886" s="24" t="s">
        <v>9</v>
      </c>
      <c r="C886" s="12">
        <v>44523</v>
      </c>
      <c r="D886" s="11" t="s">
        <v>10</v>
      </c>
      <c r="E886" s="11" t="s">
        <v>1793</v>
      </c>
      <c r="F886" s="11" t="s">
        <v>30</v>
      </c>
      <c r="G886" s="11" t="s">
        <v>13</v>
      </c>
      <c r="H886" s="24" t="s">
        <v>14</v>
      </c>
      <c r="I886" s="12" t="str">
        <f>IFERROR(((VLOOKUP(D886,#REF!,2,FALSE))+C886)+IF(#REF!="SIM",7,0)+IF(D886="PROGRAMADA","ERRO",0)," ")</f>
        <v xml:space="preserve"> </v>
      </c>
    </row>
    <row r="887" spans="1:9" ht="14.25" hidden="1" customHeight="1">
      <c r="A887" s="10" t="s">
        <v>1794</v>
      </c>
      <c r="B887" s="11" t="s">
        <v>9</v>
      </c>
      <c r="C887" s="12">
        <v>44523</v>
      </c>
      <c r="D887" s="11" t="s">
        <v>10</v>
      </c>
      <c r="E887" s="11" t="s">
        <v>1795</v>
      </c>
      <c r="F887" s="11" t="s">
        <v>34</v>
      </c>
      <c r="G887" s="11" t="s">
        <v>23</v>
      </c>
      <c r="H887" s="11" t="s">
        <v>14</v>
      </c>
      <c r="I887" s="12" t="str">
        <f>IFERROR(((VLOOKUP(D887,#REF!,2,FALSE))+C887)+IF(#REF!="SIM",7,0)+IF(D887="PROGRAMADA","ERRO",0)," ")</f>
        <v xml:space="preserve"> </v>
      </c>
    </row>
    <row r="888" spans="1:9" ht="14.25" hidden="1" customHeight="1">
      <c r="A888" s="10" t="s">
        <v>1796</v>
      </c>
      <c r="B888" s="11" t="s">
        <v>9</v>
      </c>
      <c r="C888" s="12">
        <v>44523</v>
      </c>
      <c r="D888" s="11" t="s">
        <v>28</v>
      </c>
      <c r="E888" s="11" t="s">
        <v>1797</v>
      </c>
      <c r="F888" s="11" t="s">
        <v>30</v>
      </c>
      <c r="G888" s="11" t="s">
        <v>49</v>
      </c>
      <c r="H888" s="11" t="s">
        <v>14</v>
      </c>
      <c r="I888" s="12" t="str">
        <f>IFERROR(((VLOOKUP(D888,#REF!,2,FALSE))+C888)+IF(#REF!="SIM",7,0)+IF(D888="PROGRAMADA","ERRO",0)," ")</f>
        <v xml:space="preserve"> </v>
      </c>
    </row>
    <row r="889" spans="1:9" ht="14.25" hidden="1" customHeight="1">
      <c r="A889" s="10" t="s">
        <v>1798</v>
      </c>
      <c r="B889" s="11" t="s">
        <v>9</v>
      </c>
      <c r="C889" s="12">
        <v>44523</v>
      </c>
      <c r="D889" s="11" t="s">
        <v>28</v>
      </c>
      <c r="E889" s="11" t="s">
        <v>1799</v>
      </c>
      <c r="F889" s="11" t="s">
        <v>30</v>
      </c>
      <c r="G889" s="11" t="s">
        <v>49</v>
      </c>
      <c r="H889" s="11" t="s">
        <v>14</v>
      </c>
      <c r="I889" s="12" t="str">
        <f>IFERROR(((VLOOKUP(D889,#REF!,2,FALSE))+C889)+IF(#REF!="SIM",7,0)+IF(D889="PROGRAMADA","ERRO",0)," ")</f>
        <v xml:space="preserve"> </v>
      </c>
    </row>
    <row r="890" spans="1:9" ht="14.25" hidden="1" customHeight="1">
      <c r="A890" s="10" t="s">
        <v>1800</v>
      </c>
      <c r="B890" s="11" t="s">
        <v>9</v>
      </c>
      <c r="C890" s="12">
        <v>44524</v>
      </c>
      <c r="D890" s="11" t="s">
        <v>16</v>
      </c>
      <c r="E890" s="11" t="s">
        <v>1801</v>
      </c>
      <c r="F890" s="11" t="s">
        <v>30</v>
      </c>
      <c r="G890" s="11" t="s">
        <v>288</v>
      </c>
      <c r="H890" s="11" t="s">
        <v>14</v>
      </c>
      <c r="I890" s="12" t="str">
        <f>IFERROR(((VLOOKUP(D890,#REF!,2,FALSE))+C890)+IF(#REF!="SIM",7,0)+IF(D890="PROGRAMADA","ERRO",0)," ")</f>
        <v xml:space="preserve"> </v>
      </c>
    </row>
    <row r="891" spans="1:9" ht="14.25" hidden="1" customHeight="1">
      <c r="A891" s="10" t="s">
        <v>1802</v>
      </c>
      <c r="B891" s="11" t="s">
        <v>9</v>
      </c>
      <c r="C891" s="12">
        <v>44525</v>
      </c>
      <c r="D891" s="11" t="s">
        <v>28</v>
      </c>
      <c r="E891" s="11" t="s">
        <v>1803</v>
      </c>
      <c r="F891" s="11" t="s">
        <v>22</v>
      </c>
      <c r="G891" s="11" t="s">
        <v>26</v>
      </c>
      <c r="H891" s="11" t="s">
        <v>14</v>
      </c>
      <c r="I891" s="12" t="str">
        <f>IFERROR(((VLOOKUP(D891,#REF!,2,FALSE))+C891)+IF(#REF!="SIM",7,0)+IF(D891="PROGRAMADA","ERRO",0)," ")</f>
        <v xml:space="preserve"> </v>
      </c>
    </row>
    <row r="892" spans="1:9" ht="14.25" hidden="1" customHeight="1">
      <c r="A892" s="10" t="s">
        <v>1804</v>
      </c>
      <c r="B892" s="11" t="s">
        <v>9</v>
      </c>
      <c r="C892" s="12">
        <v>44525</v>
      </c>
      <c r="D892" s="11" t="s">
        <v>10</v>
      </c>
      <c r="E892" s="11" t="s">
        <v>1805</v>
      </c>
      <c r="F892" s="11" t="s">
        <v>22</v>
      </c>
      <c r="G892" s="11" t="s">
        <v>26</v>
      </c>
      <c r="H892" s="11" t="s">
        <v>14</v>
      </c>
      <c r="I892" s="12" t="str">
        <f>IFERROR(((VLOOKUP(D892,#REF!,2,FALSE))+C892)+IF(#REF!="SIM",7,0)+IF(D892="PROGRAMADA","ERRO",0)," ")</f>
        <v xml:space="preserve"> </v>
      </c>
    </row>
    <row r="893" spans="1:9" ht="14.25" hidden="1" customHeight="1">
      <c r="A893" s="10" t="s">
        <v>1806</v>
      </c>
      <c r="B893" s="11" t="s">
        <v>9</v>
      </c>
      <c r="C893" s="12">
        <v>44525</v>
      </c>
      <c r="D893" s="11" t="s">
        <v>32</v>
      </c>
      <c r="E893" s="11" t="s">
        <v>1807</v>
      </c>
      <c r="F893" s="11" t="s">
        <v>22</v>
      </c>
      <c r="G893" s="11" t="s">
        <v>49</v>
      </c>
      <c r="H893" s="11" t="s">
        <v>14</v>
      </c>
      <c r="I893" s="12">
        <v>44532</v>
      </c>
    </row>
    <row r="894" spans="1:9" ht="14.25" hidden="1" customHeight="1">
      <c r="A894" s="10" t="s">
        <v>1808</v>
      </c>
      <c r="B894" s="11" t="s">
        <v>9</v>
      </c>
      <c r="C894" s="12">
        <v>44525</v>
      </c>
      <c r="D894" s="11" t="s">
        <v>32</v>
      </c>
      <c r="E894" s="11" t="s">
        <v>1809</v>
      </c>
      <c r="F894" s="11" t="s">
        <v>30</v>
      </c>
      <c r="G894" s="11" t="s">
        <v>13</v>
      </c>
      <c r="H894" s="11" t="s">
        <v>14</v>
      </c>
      <c r="I894" s="12">
        <v>44543</v>
      </c>
    </row>
    <row r="895" spans="1:9" ht="14.25" hidden="1" customHeight="1">
      <c r="A895" s="10" t="s">
        <v>1810</v>
      </c>
      <c r="B895" s="11" t="s">
        <v>9</v>
      </c>
      <c r="C895" s="12">
        <v>44525</v>
      </c>
      <c r="D895" s="11" t="s">
        <v>28</v>
      </c>
      <c r="E895" s="11" t="s">
        <v>1811</v>
      </c>
      <c r="F895" s="11" t="s">
        <v>30</v>
      </c>
      <c r="G895" s="11" t="s">
        <v>13</v>
      </c>
      <c r="H895" s="11" t="s">
        <v>14</v>
      </c>
      <c r="I895" s="12" t="str">
        <f>IFERROR(((VLOOKUP(D895,#REF!,2,FALSE))+C895)+IF(#REF!="SIM",7,0)+IF(D895="PROGRAMADA","ERRO",0)," ")</f>
        <v xml:space="preserve"> </v>
      </c>
    </row>
    <row r="896" spans="1:9" ht="14.25" hidden="1" customHeight="1">
      <c r="A896" s="10" t="s">
        <v>1812</v>
      </c>
      <c r="B896" s="11" t="s">
        <v>9</v>
      </c>
      <c r="C896" s="12">
        <v>44525</v>
      </c>
      <c r="D896" s="11" t="s">
        <v>28</v>
      </c>
      <c r="E896" s="11" t="s">
        <v>1813</v>
      </c>
      <c r="F896" s="11" t="s">
        <v>34</v>
      </c>
      <c r="G896" s="11" t="s">
        <v>49</v>
      </c>
      <c r="H896" s="11" t="s">
        <v>14</v>
      </c>
      <c r="I896" s="12" t="str">
        <f>IFERROR(((VLOOKUP(D896,#REF!,2,FALSE))+C896)+IF(#REF!="SIM",7,0)+IF(D896="PROGRAMADA","ERRO",0)," ")</f>
        <v xml:space="preserve"> </v>
      </c>
    </row>
    <row r="897" spans="1:9" ht="14.25" hidden="1" customHeight="1">
      <c r="A897" s="10" t="s">
        <v>1814</v>
      </c>
      <c r="B897" s="11" t="s">
        <v>9</v>
      </c>
      <c r="C897" s="12">
        <v>44525</v>
      </c>
      <c r="D897" s="11" t="s">
        <v>16</v>
      </c>
      <c r="E897" s="11" t="s">
        <v>1815</v>
      </c>
      <c r="F897" s="11" t="s">
        <v>22</v>
      </c>
      <c r="G897" s="11" t="s">
        <v>13</v>
      </c>
      <c r="H897" s="11" t="s">
        <v>14</v>
      </c>
      <c r="I897" s="12" t="str">
        <f>IFERROR(((VLOOKUP(D897,#REF!,2,FALSE))+C897)+IF(#REF!="SIM",7,0)+IF(D897="PROGRAMADA","ERRO",0)," ")</f>
        <v xml:space="preserve"> </v>
      </c>
    </row>
    <row r="898" spans="1:9" ht="14.25" hidden="1" customHeight="1">
      <c r="A898" s="10" t="s">
        <v>1816</v>
      </c>
      <c r="B898" s="11" t="s">
        <v>9</v>
      </c>
      <c r="C898" s="12">
        <v>44525</v>
      </c>
      <c r="D898" s="11" t="s">
        <v>28</v>
      </c>
      <c r="E898" s="11" t="s">
        <v>1817</v>
      </c>
      <c r="F898" s="11" t="s">
        <v>34</v>
      </c>
      <c r="G898" s="11" t="s">
        <v>13</v>
      </c>
      <c r="H898" s="11" t="s">
        <v>14</v>
      </c>
      <c r="I898" s="12">
        <v>44575</v>
      </c>
    </row>
    <row r="899" spans="1:9" ht="14.25" hidden="1" customHeight="1">
      <c r="A899" s="10" t="s">
        <v>1818</v>
      </c>
      <c r="B899" s="11" t="s">
        <v>155</v>
      </c>
      <c r="C899" s="12">
        <v>44525</v>
      </c>
      <c r="D899" s="11" t="s">
        <v>32</v>
      </c>
      <c r="E899" s="11" t="s">
        <v>1819</v>
      </c>
      <c r="F899" s="11" t="s">
        <v>30</v>
      </c>
      <c r="G899" s="11" t="s">
        <v>23</v>
      </c>
      <c r="H899" s="11" t="s">
        <v>157</v>
      </c>
      <c r="I899" s="12">
        <v>44525</v>
      </c>
    </row>
    <row r="900" spans="1:9" ht="14.25" hidden="1" customHeight="1">
      <c r="A900" s="10" t="s">
        <v>1820</v>
      </c>
      <c r="B900" s="11" t="s">
        <v>9</v>
      </c>
      <c r="C900" s="12">
        <v>44526</v>
      </c>
      <c r="D900" s="11" t="s">
        <v>28</v>
      </c>
      <c r="E900" s="11" t="s">
        <v>1821</v>
      </c>
      <c r="F900" s="11" t="s">
        <v>30</v>
      </c>
      <c r="G900" s="11" t="s">
        <v>49</v>
      </c>
      <c r="H900" s="11" t="s">
        <v>14</v>
      </c>
      <c r="I900" s="12" t="str">
        <f>IFERROR(((VLOOKUP(D900,#REF!,2,FALSE))+C900)+IF(#REF!="SIM",7,0)+IF(D900="PROGRAMADA","ERRO",0)," ")</f>
        <v xml:space="preserve"> </v>
      </c>
    </row>
    <row r="901" spans="1:9" ht="14.25" hidden="1" customHeight="1">
      <c r="A901" s="10" t="s">
        <v>1822</v>
      </c>
      <c r="B901" s="11" t="s">
        <v>9</v>
      </c>
      <c r="C901" s="12">
        <v>44526</v>
      </c>
      <c r="D901" s="11" t="s">
        <v>32</v>
      </c>
      <c r="E901" s="11" t="s">
        <v>1823</v>
      </c>
      <c r="F901" s="11" t="s">
        <v>30</v>
      </c>
      <c r="G901" s="11" t="s">
        <v>23</v>
      </c>
      <c r="H901" s="11" t="s">
        <v>14</v>
      </c>
      <c r="I901" s="12">
        <v>44533</v>
      </c>
    </row>
    <row r="902" spans="1:9" ht="14.25" hidden="1" customHeight="1">
      <c r="A902" s="10" t="s">
        <v>1824</v>
      </c>
      <c r="B902" s="11" t="s">
        <v>9</v>
      </c>
      <c r="C902" s="12">
        <v>44526</v>
      </c>
      <c r="D902" s="11" t="s">
        <v>28</v>
      </c>
      <c r="E902" s="11" t="s">
        <v>1825</v>
      </c>
      <c r="F902" s="11" t="s">
        <v>22</v>
      </c>
      <c r="G902" s="11" t="s">
        <v>19</v>
      </c>
      <c r="H902" s="11" t="s">
        <v>14</v>
      </c>
      <c r="I902" s="12" t="str">
        <f>IFERROR(((VLOOKUP(D902,#REF!,2,FALSE))+C902)+IF(#REF!="SIM",7,0)+IF(D902="PROGRAMADA","ERRO",0)," ")</f>
        <v xml:space="preserve"> </v>
      </c>
    </row>
    <row r="903" spans="1:9" ht="14.25" hidden="1" customHeight="1">
      <c r="A903" s="10" t="s">
        <v>1826</v>
      </c>
      <c r="B903" s="11" t="s">
        <v>9</v>
      </c>
      <c r="C903" s="12">
        <v>44526</v>
      </c>
      <c r="D903" s="11" t="s">
        <v>10</v>
      </c>
      <c r="E903" s="11" t="s">
        <v>1827</v>
      </c>
      <c r="F903" s="11" t="s">
        <v>30</v>
      </c>
      <c r="G903" s="11" t="s">
        <v>116</v>
      </c>
      <c r="H903" s="11" t="s">
        <v>14</v>
      </c>
      <c r="I903" s="12" t="str">
        <f>IFERROR(((VLOOKUP(D903,#REF!,2,FALSE))+C903)+IF(#REF!="SIM",7,0)+IF(D903="PROGRAMADA","ERRO",0)," ")</f>
        <v xml:space="preserve"> </v>
      </c>
    </row>
    <row r="904" spans="1:9" ht="14.25" hidden="1" customHeight="1">
      <c r="A904" s="10" t="s">
        <v>1828</v>
      </c>
      <c r="B904" s="11" t="s">
        <v>9</v>
      </c>
      <c r="C904" s="12">
        <v>44526</v>
      </c>
      <c r="D904" s="11" t="s">
        <v>10</v>
      </c>
      <c r="E904" s="11" t="s">
        <v>1829</v>
      </c>
      <c r="F904" s="11" t="s">
        <v>30</v>
      </c>
      <c r="G904" s="11" t="s">
        <v>23</v>
      </c>
      <c r="H904" s="11" t="s">
        <v>14</v>
      </c>
      <c r="I904" s="12" t="str">
        <f>IFERROR(((VLOOKUP(D904,#REF!,2,FALSE))+C904)+IF(#REF!="SIM",7,0)+IF(D904="PROGRAMADA","ERRO",0)," ")</f>
        <v xml:space="preserve"> </v>
      </c>
    </row>
    <row r="905" spans="1:9" ht="14.25" hidden="1" customHeight="1">
      <c r="A905" s="10" t="s">
        <v>1830</v>
      </c>
      <c r="B905" s="11" t="s">
        <v>9</v>
      </c>
      <c r="C905" s="12">
        <v>44529</v>
      </c>
      <c r="D905" s="11" t="s">
        <v>10</v>
      </c>
      <c r="E905" s="11" t="s">
        <v>1831</v>
      </c>
      <c r="F905" s="11" t="s">
        <v>22</v>
      </c>
      <c r="G905" s="11" t="s">
        <v>13</v>
      </c>
      <c r="H905" s="11" t="s">
        <v>14</v>
      </c>
      <c r="I905" s="12" t="str">
        <f>IFERROR(((VLOOKUP(D905,#REF!,2,FALSE))+C905)+IF(#REF!="SIM",7,0)+IF(D905="PROGRAMADA","ERRO",0)," ")</f>
        <v xml:space="preserve"> </v>
      </c>
    </row>
    <row r="906" spans="1:9" ht="14.25" hidden="1" customHeight="1">
      <c r="A906" s="10" t="s">
        <v>1832</v>
      </c>
      <c r="B906" s="11" t="s">
        <v>9</v>
      </c>
      <c r="C906" s="12">
        <v>44529</v>
      </c>
      <c r="D906" s="11" t="s">
        <v>10</v>
      </c>
      <c r="E906" s="11" t="s">
        <v>1833</v>
      </c>
      <c r="F906" s="11" t="s">
        <v>30</v>
      </c>
      <c r="G906" s="11" t="s">
        <v>13</v>
      </c>
      <c r="H906" s="11" t="s">
        <v>14</v>
      </c>
      <c r="I906" s="12" t="str">
        <f>IFERROR(((VLOOKUP(D906,#REF!,2,FALSE))+C906)+IF(#REF!="SIM",7,0)+IF(D906="PROGRAMADA","ERRO",0)," ")</f>
        <v xml:space="preserve"> </v>
      </c>
    </row>
    <row r="907" spans="1:9" ht="14.25" hidden="1" customHeight="1">
      <c r="A907" s="10" t="s">
        <v>1834</v>
      </c>
      <c r="B907" s="11" t="s">
        <v>9</v>
      </c>
      <c r="C907" s="12">
        <v>44529</v>
      </c>
      <c r="D907" s="11" t="s">
        <v>32</v>
      </c>
      <c r="E907" s="11" t="s">
        <v>1835</v>
      </c>
      <c r="F907" s="11" t="s">
        <v>30</v>
      </c>
      <c r="G907" s="11" t="s">
        <v>13</v>
      </c>
      <c r="H907" s="11" t="s">
        <v>14</v>
      </c>
      <c r="I907" s="12">
        <v>44542</v>
      </c>
    </row>
    <row r="908" spans="1:9" ht="14.25" hidden="1" customHeight="1">
      <c r="A908" s="10" t="s">
        <v>1836</v>
      </c>
      <c r="B908" s="11" t="s">
        <v>9</v>
      </c>
      <c r="C908" s="12">
        <v>44529</v>
      </c>
      <c r="D908" s="11" t="s">
        <v>32</v>
      </c>
      <c r="E908" s="11" t="s">
        <v>1837</v>
      </c>
      <c r="F908" s="11" t="s">
        <v>22</v>
      </c>
      <c r="G908" s="11" t="s">
        <v>23</v>
      </c>
      <c r="H908" s="11" t="s">
        <v>14</v>
      </c>
      <c r="I908" s="12">
        <v>44533</v>
      </c>
    </row>
    <row r="909" spans="1:9" ht="14.25" hidden="1" customHeight="1">
      <c r="A909" s="10" t="s">
        <v>1838</v>
      </c>
      <c r="B909" s="11" t="s">
        <v>9</v>
      </c>
      <c r="C909" s="12">
        <v>44529</v>
      </c>
      <c r="D909" s="11" t="s">
        <v>28</v>
      </c>
      <c r="E909" s="11" t="s">
        <v>1839</v>
      </c>
      <c r="F909" s="11" t="s">
        <v>34</v>
      </c>
      <c r="G909" s="11" t="s">
        <v>49</v>
      </c>
      <c r="H909" s="11" t="s">
        <v>14</v>
      </c>
      <c r="I909" s="12" t="str">
        <f>IFERROR(((VLOOKUP(D909,#REF!,2,FALSE))+C909)+IF(#REF!="SIM",7,0)+IF(D909="PROGRAMADA","ERRO",0)," ")</f>
        <v xml:space="preserve"> </v>
      </c>
    </row>
    <row r="910" spans="1:9" ht="14.25" hidden="1" customHeight="1">
      <c r="A910" s="10" t="s">
        <v>1840</v>
      </c>
      <c r="B910" s="11" t="s">
        <v>9</v>
      </c>
      <c r="C910" s="12">
        <v>44529</v>
      </c>
      <c r="D910" s="11" t="s">
        <v>28</v>
      </c>
      <c r="E910" s="11" t="s">
        <v>1841</v>
      </c>
      <c r="F910" s="11" t="s">
        <v>22</v>
      </c>
      <c r="G910" s="11" t="s">
        <v>26</v>
      </c>
      <c r="H910" s="11" t="s">
        <v>14</v>
      </c>
      <c r="I910" s="12" t="str">
        <f>IFERROR(((VLOOKUP(D910,#REF!,2,FALSE))+C910)+IF(#REF!="SIM",7,0)+IF(D910="PROGRAMADA","ERRO",0)," ")</f>
        <v xml:space="preserve"> </v>
      </c>
    </row>
    <row r="911" spans="1:9" ht="14.25" hidden="1" customHeight="1">
      <c r="A911" s="10" t="s">
        <v>1842</v>
      </c>
      <c r="B911" s="11" t="s">
        <v>155</v>
      </c>
      <c r="C911" s="12">
        <v>44530</v>
      </c>
      <c r="D911" s="11" t="s">
        <v>10</v>
      </c>
      <c r="E911" s="11" t="s">
        <v>1843</v>
      </c>
      <c r="F911" s="11" t="s">
        <v>22</v>
      </c>
      <c r="G911" s="11" t="s">
        <v>13</v>
      </c>
      <c r="H911" s="11" t="s">
        <v>157</v>
      </c>
      <c r="I911" s="12" t="str">
        <f>IFERROR(((VLOOKUP(D911,#REF!,2,FALSE))+C911)+IF(#REF!="SIM",7,0)+IF(D911="PROGRAMADA","ERRO",0)," ")</f>
        <v xml:space="preserve"> </v>
      </c>
    </row>
    <row r="912" spans="1:9" ht="14.25" hidden="1" customHeight="1">
      <c r="A912" s="10" t="s">
        <v>1844</v>
      </c>
      <c r="B912" s="11" t="s">
        <v>9</v>
      </c>
      <c r="C912" s="12">
        <v>44530</v>
      </c>
      <c r="D912" s="11" t="s">
        <v>10</v>
      </c>
      <c r="E912" s="11" t="s">
        <v>1845</v>
      </c>
      <c r="F912" s="11" t="s">
        <v>22</v>
      </c>
      <c r="G912" s="11" t="s">
        <v>23</v>
      </c>
      <c r="H912" s="11" t="s">
        <v>14</v>
      </c>
      <c r="I912" s="12" t="str">
        <f>IFERROR(((VLOOKUP(D912,#REF!,2,FALSE))+C912)+IF(#REF!="SIM",7,0)+IF(D912="PROGRAMADA","ERRO",0)," ")</f>
        <v xml:space="preserve"> </v>
      </c>
    </row>
    <row r="913" spans="1:9" ht="14.25" hidden="1" customHeight="1">
      <c r="A913" s="10" t="s">
        <v>1846</v>
      </c>
      <c r="B913" s="11" t="s">
        <v>9</v>
      </c>
      <c r="C913" s="12">
        <v>44530</v>
      </c>
      <c r="D913" s="11" t="s">
        <v>10</v>
      </c>
      <c r="E913" s="11" t="s">
        <v>1847</v>
      </c>
      <c r="F913" s="11" t="s">
        <v>22</v>
      </c>
      <c r="G913" s="11" t="s">
        <v>23</v>
      </c>
      <c r="H913" s="11" t="s">
        <v>14</v>
      </c>
      <c r="I913" s="12" t="str">
        <f>IFERROR(((VLOOKUP(D913,#REF!,2,FALSE))+C913)+IF(#REF!="SIM",7,0)+IF(D913="PROGRAMADA","ERRO",0)," ")</f>
        <v xml:space="preserve"> </v>
      </c>
    </row>
    <row r="914" spans="1:9" ht="14.25" hidden="1" customHeight="1">
      <c r="A914" s="10" t="s">
        <v>1848</v>
      </c>
      <c r="B914" s="11" t="s">
        <v>9</v>
      </c>
      <c r="C914" s="12">
        <v>44530</v>
      </c>
      <c r="D914" s="11" t="s">
        <v>28</v>
      </c>
      <c r="E914" s="11" t="s">
        <v>1839</v>
      </c>
      <c r="F914" s="11" t="s">
        <v>34</v>
      </c>
      <c r="G914" s="11" t="s">
        <v>49</v>
      </c>
      <c r="H914" s="11" t="s">
        <v>14</v>
      </c>
      <c r="I914" s="12" t="str">
        <f>IFERROR(((VLOOKUP(D914,#REF!,2,FALSE))+C914)+IF(#REF!="SIM",7,0)+IF(D914="PROGRAMADA","ERRO",0)," ")</f>
        <v xml:space="preserve"> </v>
      </c>
    </row>
    <row r="915" spans="1:9" ht="14.25" hidden="1" customHeight="1">
      <c r="A915" s="10" t="s">
        <v>1849</v>
      </c>
      <c r="B915" s="11" t="s">
        <v>9</v>
      </c>
      <c r="C915" s="12">
        <v>44533</v>
      </c>
      <c r="D915" s="11" t="s">
        <v>10</v>
      </c>
      <c r="E915" s="11" t="s">
        <v>1850</v>
      </c>
      <c r="F915" s="11" t="s">
        <v>22</v>
      </c>
      <c r="G915" s="11" t="s">
        <v>13</v>
      </c>
      <c r="H915" s="11" t="s">
        <v>14</v>
      </c>
      <c r="I915" s="12" t="str">
        <f>IFERROR(((VLOOKUP(D915,#REF!,2,FALSE))+C915)+IF(#REF!="SIM",7,0)+IF(D915="PROGRAMADA","ERRO",0)," ")</f>
        <v xml:space="preserve"> </v>
      </c>
    </row>
    <row r="916" spans="1:9" ht="14.25" hidden="1" customHeight="1">
      <c r="A916" s="10" t="s">
        <v>1851</v>
      </c>
      <c r="B916" s="11" t="s">
        <v>9</v>
      </c>
      <c r="C916" s="12">
        <v>44533</v>
      </c>
      <c r="D916" s="11" t="s">
        <v>10</v>
      </c>
      <c r="E916" s="11" t="s">
        <v>1852</v>
      </c>
      <c r="F916" s="11" t="s">
        <v>22</v>
      </c>
      <c r="G916" s="11" t="s">
        <v>23</v>
      </c>
      <c r="H916" s="11" t="s">
        <v>14</v>
      </c>
      <c r="I916" s="12" t="str">
        <f>IFERROR(((VLOOKUP(D916,#REF!,2,FALSE))+C916)+IF(#REF!="SIM",7,0)+IF(D916="PROGRAMADA","ERRO",0)," ")</f>
        <v xml:space="preserve"> </v>
      </c>
    </row>
    <row r="917" spans="1:9" ht="14.25" hidden="1" customHeight="1">
      <c r="A917" s="10" t="s">
        <v>1853</v>
      </c>
      <c r="B917" s="11" t="s">
        <v>9</v>
      </c>
      <c r="C917" s="12">
        <v>44533</v>
      </c>
      <c r="D917" s="11" t="s">
        <v>28</v>
      </c>
      <c r="E917" s="11" t="s">
        <v>1854</v>
      </c>
      <c r="F917" s="11" t="s">
        <v>22</v>
      </c>
      <c r="G917" s="11" t="s">
        <v>26</v>
      </c>
      <c r="H917" s="11" t="s">
        <v>14</v>
      </c>
      <c r="I917" s="12" t="str">
        <f>IFERROR(((VLOOKUP(D917,#REF!,2,FALSE))+C917)+IF(#REF!="SIM",7,0)+IF(D917="PROGRAMADA","ERRO",0)," ")</f>
        <v xml:space="preserve"> </v>
      </c>
    </row>
    <row r="918" spans="1:9" ht="14.25" hidden="1" customHeight="1">
      <c r="A918" s="10" t="s">
        <v>1855</v>
      </c>
      <c r="B918" s="11" t="s">
        <v>9</v>
      </c>
      <c r="C918" s="12">
        <v>44533</v>
      </c>
      <c r="D918" s="11" t="s">
        <v>10</v>
      </c>
      <c r="E918" s="11" t="s">
        <v>1856</v>
      </c>
      <c r="F918" s="11" t="s">
        <v>30</v>
      </c>
      <c r="G918" s="11" t="s">
        <v>13</v>
      </c>
      <c r="H918" s="11" t="s">
        <v>14</v>
      </c>
      <c r="I918" s="12" t="str">
        <f>IFERROR(((VLOOKUP(D918,#REF!,2,FALSE))+C918)+IF(#REF!="SIM",7,0)+IF(D918="PROGRAMADA","ERRO",0)," ")</f>
        <v xml:space="preserve"> </v>
      </c>
    </row>
    <row r="919" spans="1:9" ht="14.25" hidden="1" customHeight="1">
      <c r="A919" s="10" t="s">
        <v>1857</v>
      </c>
      <c r="B919" s="11" t="s">
        <v>9</v>
      </c>
      <c r="C919" s="12">
        <v>44533</v>
      </c>
      <c r="D919" s="11" t="s">
        <v>10</v>
      </c>
      <c r="E919" s="11" t="s">
        <v>1858</v>
      </c>
      <c r="F919" s="11" t="s">
        <v>459</v>
      </c>
      <c r="G919" s="11" t="s">
        <v>23</v>
      </c>
      <c r="H919" s="11" t="s">
        <v>14</v>
      </c>
      <c r="I919" s="12" t="str">
        <f>IFERROR(((VLOOKUP(D919,#REF!,2,FALSE))+C919)+IF(#REF!="SIM",7,0)+IF(D919="PROGRAMADA","ERRO",0)," ")</f>
        <v xml:space="preserve"> </v>
      </c>
    </row>
    <row r="920" spans="1:9" ht="14.25" hidden="1" customHeight="1">
      <c r="A920" s="10" t="s">
        <v>1859</v>
      </c>
      <c r="B920" s="11" t="s">
        <v>9</v>
      </c>
      <c r="C920" s="12">
        <v>44533</v>
      </c>
      <c r="D920" s="11" t="s">
        <v>16</v>
      </c>
      <c r="E920" s="11" t="s">
        <v>1860</v>
      </c>
      <c r="F920" s="11" t="s">
        <v>34</v>
      </c>
      <c r="G920" s="11" t="s">
        <v>26</v>
      </c>
      <c r="H920" s="11" t="s">
        <v>14</v>
      </c>
      <c r="I920" s="12" t="str">
        <f>IFERROR(((VLOOKUP(D920,#REF!,2,FALSE))+C920)+IF(#REF!="SIM",7,0)+IF(D920="PROGRAMADA","ERRO",0)," ")</f>
        <v xml:space="preserve"> </v>
      </c>
    </row>
    <row r="921" spans="1:9" ht="14.25" hidden="1" customHeight="1">
      <c r="A921" s="10" t="s">
        <v>1861</v>
      </c>
      <c r="B921" s="11" t="s">
        <v>9</v>
      </c>
      <c r="C921" s="12">
        <v>44533</v>
      </c>
      <c r="D921" s="11" t="s">
        <v>28</v>
      </c>
      <c r="E921" s="11" t="s">
        <v>1862</v>
      </c>
      <c r="F921" s="11" t="s">
        <v>34</v>
      </c>
      <c r="G921" s="11" t="s">
        <v>13</v>
      </c>
      <c r="H921" s="11" t="s">
        <v>14</v>
      </c>
      <c r="I921" s="12" t="str">
        <f>IFERROR(((VLOOKUP(D921,#REF!,2,FALSE))+C921)+IF(#REF!="SIM",7,0)+IF(D921="PROGRAMADA","ERRO",0)," ")</f>
        <v xml:space="preserve"> </v>
      </c>
    </row>
    <row r="922" spans="1:9" ht="14.25" hidden="1" customHeight="1">
      <c r="A922" s="10" t="s">
        <v>1863</v>
      </c>
      <c r="B922" s="11" t="s">
        <v>9</v>
      </c>
      <c r="C922" s="12">
        <v>44533</v>
      </c>
      <c r="D922" s="11" t="s">
        <v>28</v>
      </c>
      <c r="E922" s="11" t="s">
        <v>1864</v>
      </c>
      <c r="F922" s="11" t="s">
        <v>34</v>
      </c>
      <c r="G922" s="11" t="s">
        <v>26</v>
      </c>
      <c r="H922" s="11" t="s">
        <v>14</v>
      </c>
      <c r="I922" s="12" t="str">
        <f>IFERROR(((VLOOKUP(D922,#REF!,2,FALSE))+C922)+IF(#REF!="SIM",7,0)+IF(D922="PROGRAMADA","ERRO",0)," ")</f>
        <v xml:space="preserve"> </v>
      </c>
    </row>
    <row r="923" spans="1:9" ht="14.25" hidden="1" customHeight="1">
      <c r="A923" s="10" t="s">
        <v>1865</v>
      </c>
      <c r="B923" s="11" t="s">
        <v>9</v>
      </c>
      <c r="C923" s="12">
        <v>44533</v>
      </c>
      <c r="D923" s="11" t="s">
        <v>10</v>
      </c>
      <c r="E923" s="11" t="s">
        <v>1866</v>
      </c>
      <c r="F923" s="11" t="s">
        <v>34</v>
      </c>
      <c r="G923" s="11" t="s">
        <v>13</v>
      </c>
      <c r="H923" s="11" t="s">
        <v>14</v>
      </c>
      <c r="I923" s="12">
        <v>44587</v>
      </c>
    </row>
    <row r="924" spans="1:9" ht="14.25" hidden="1" customHeight="1">
      <c r="A924" s="10" t="s">
        <v>1867</v>
      </c>
      <c r="B924" s="11" t="s">
        <v>9</v>
      </c>
      <c r="C924" s="12">
        <v>44533</v>
      </c>
      <c r="D924" s="11" t="s">
        <v>32</v>
      </c>
      <c r="E924" s="11" t="s">
        <v>1868</v>
      </c>
      <c r="F924" s="11" t="s">
        <v>30</v>
      </c>
      <c r="G924" s="11" t="s">
        <v>23</v>
      </c>
      <c r="H924" s="11" t="s">
        <v>14</v>
      </c>
      <c r="I924" s="12">
        <v>44576</v>
      </c>
    </row>
    <row r="925" spans="1:9" ht="14.25" hidden="1" customHeight="1">
      <c r="A925" s="10" t="s">
        <v>1869</v>
      </c>
      <c r="B925" s="11" t="s">
        <v>9</v>
      </c>
      <c r="C925" s="12">
        <v>44536</v>
      </c>
      <c r="D925" s="11" t="s">
        <v>16</v>
      </c>
      <c r="E925" s="11" t="s">
        <v>1870</v>
      </c>
      <c r="F925" s="11" t="s">
        <v>30</v>
      </c>
      <c r="G925" s="11" t="s">
        <v>26</v>
      </c>
      <c r="H925" s="11" t="s">
        <v>14</v>
      </c>
      <c r="I925" s="12" t="str">
        <f>IFERROR(((VLOOKUP(D925,#REF!,2,FALSE))+C925)+IF(#REF!="SIM",7,0)+IF(D925="PROGRAMADA","ERRO",0)," ")</f>
        <v xml:space="preserve"> </v>
      </c>
    </row>
    <row r="926" spans="1:9" ht="14.25" hidden="1" customHeight="1">
      <c r="A926" s="10" t="s">
        <v>1871</v>
      </c>
      <c r="B926" s="11" t="s">
        <v>9</v>
      </c>
      <c r="C926" s="12">
        <v>44536</v>
      </c>
      <c r="D926" s="11" t="s">
        <v>28</v>
      </c>
      <c r="E926" s="11" t="s">
        <v>1872</v>
      </c>
      <c r="F926" s="11" t="s">
        <v>30</v>
      </c>
      <c r="G926" s="11" t="s">
        <v>26</v>
      </c>
      <c r="H926" s="11" t="s">
        <v>14</v>
      </c>
      <c r="I926" s="12" t="str">
        <f>IFERROR(((VLOOKUP(D926,#REF!,2,FALSE))+C926)+IF(#REF!="SIM",7,0)+IF(D926="PROGRAMADA","ERRO",0)," ")</f>
        <v xml:space="preserve"> </v>
      </c>
    </row>
    <row r="927" spans="1:9" ht="14.25" hidden="1" customHeight="1">
      <c r="A927" s="10" t="s">
        <v>1873</v>
      </c>
      <c r="B927" s="11" t="s">
        <v>9</v>
      </c>
      <c r="C927" s="12">
        <v>44536</v>
      </c>
      <c r="D927" s="11" t="s">
        <v>28</v>
      </c>
      <c r="E927" s="11" t="s">
        <v>1874</v>
      </c>
      <c r="F927" s="11" t="s">
        <v>34</v>
      </c>
      <c r="G927" s="11" t="s">
        <v>49</v>
      </c>
      <c r="H927" s="11" t="s">
        <v>14</v>
      </c>
      <c r="I927" s="12" t="str">
        <f>IFERROR(((VLOOKUP(D927,#REF!,2,FALSE))+C927)+IF(#REF!="SIM",7,0)+IF(D927="PROGRAMADA","ERRO",0)," ")</f>
        <v xml:space="preserve"> </v>
      </c>
    </row>
    <row r="928" spans="1:9" ht="14.25" hidden="1" customHeight="1">
      <c r="A928" s="10" t="s">
        <v>1875</v>
      </c>
      <c r="B928" s="11" t="s">
        <v>155</v>
      </c>
      <c r="C928" s="12">
        <v>44537</v>
      </c>
      <c r="D928" s="11" t="s">
        <v>32</v>
      </c>
      <c r="E928" s="11" t="s">
        <v>1876</v>
      </c>
      <c r="F928" s="11" t="s">
        <v>30</v>
      </c>
      <c r="G928" s="11" t="s">
        <v>288</v>
      </c>
      <c r="H928" s="11" t="s">
        <v>157</v>
      </c>
      <c r="I928" s="12">
        <v>44537</v>
      </c>
    </row>
    <row r="929" spans="1:9" ht="14.25" hidden="1" customHeight="1">
      <c r="A929" s="10" t="s">
        <v>1877</v>
      </c>
      <c r="B929" s="11" t="s">
        <v>9</v>
      </c>
      <c r="C929" s="12">
        <v>44537</v>
      </c>
      <c r="D929" s="11" t="s">
        <v>16</v>
      </c>
      <c r="E929" s="11" t="s">
        <v>1878</v>
      </c>
      <c r="F929" s="11" t="s">
        <v>30</v>
      </c>
      <c r="G929" s="11" t="s">
        <v>26</v>
      </c>
      <c r="H929" s="11" t="s">
        <v>14</v>
      </c>
      <c r="I929" s="12" t="str">
        <f>IFERROR(((VLOOKUP(D929,#REF!,2,FALSE))+C929)+IF(#REF!="SIM",7,0)+IF(D929="PROGRAMADA","ERRO",0)," ")</f>
        <v xml:space="preserve"> </v>
      </c>
    </row>
    <row r="930" spans="1:9" ht="14.25" hidden="1" customHeight="1">
      <c r="A930" s="10" t="s">
        <v>1879</v>
      </c>
      <c r="B930" s="11" t="s">
        <v>155</v>
      </c>
      <c r="C930" s="12">
        <v>44538</v>
      </c>
      <c r="D930" s="11" t="s">
        <v>32</v>
      </c>
      <c r="E930" s="11" t="s">
        <v>1880</v>
      </c>
      <c r="F930" s="11" t="s">
        <v>30</v>
      </c>
      <c r="G930" s="11" t="s">
        <v>26</v>
      </c>
      <c r="H930" s="11" t="s">
        <v>157</v>
      </c>
      <c r="I930" s="12">
        <v>44538</v>
      </c>
    </row>
    <row r="931" spans="1:9" ht="14.25" hidden="1" customHeight="1">
      <c r="A931" s="10" t="s">
        <v>1881</v>
      </c>
      <c r="B931" s="11" t="s">
        <v>9</v>
      </c>
      <c r="C931" s="12">
        <v>44543</v>
      </c>
      <c r="D931" s="11" t="s">
        <v>10</v>
      </c>
      <c r="E931" s="11" t="s">
        <v>1882</v>
      </c>
      <c r="F931" s="11" t="s">
        <v>22</v>
      </c>
      <c r="G931" s="11" t="s">
        <v>23</v>
      </c>
      <c r="H931" s="11" t="s">
        <v>14</v>
      </c>
      <c r="I931" s="12" t="str">
        <f>IFERROR(((VLOOKUP(D931,#REF!,2,FALSE))+C931)+IF(#REF!="SIM",7,0)+IF(D931="PROGRAMADA","ERRO",0)," ")</f>
        <v xml:space="preserve"> </v>
      </c>
    </row>
    <row r="932" spans="1:9" ht="14.25" hidden="1" customHeight="1">
      <c r="A932" s="10" t="s">
        <v>1883</v>
      </c>
      <c r="B932" s="11" t="s">
        <v>9</v>
      </c>
      <c r="C932" s="12">
        <v>44543</v>
      </c>
      <c r="D932" s="11" t="s">
        <v>10</v>
      </c>
      <c r="E932" s="11" t="s">
        <v>1884</v>
      </c>
      <c r="F932" s="11" t="s">
        <v>22</v>
      </c>
      <c r="G932" s="11" t="s">
        <v>23</v>
      </c>
      <c r="H932" s="11" t="s">
        <v>14</v>
      </c>
      <c r="I932" s="12" t="str">
        <f>IFERROR(((VLOOKUP(D932,#REF!,2,FALSE))+C932)+IF(#REF!="SIM",7,0)+IF(D932="PROGRAMADA","ERRO",0)," ")</f>
        <v xml:space="preserve"> </v>
      </c>
    </row>
    <row r="933" spans="1:9" ht="14.25" hidden="1" customHeight="1">
      <c r="A933" s="10" t="s">
        <v>1885</v>
      </c>
      <c r="B933" s="11" t="s">
        <v>9</v>
      </c>
      <c r="C933" s="12">
        <v>44544</v>
      </c>
      <c r="D933" s="11" t="s">
        <v>32</v>
      </c>
      <c r="E933" s="11" t="s">
        <v>1886</v>
      </c>
      <c r="F933" s="11" t="s">
        <v>22</v>
      </c>
      <c r="G933" s="11" t="s">
        <v>49</v>
      </c>
      <c r="H933" s="11" t="s">
        <v>14</v>
      </c>
      <c r="I933" s="12">
        <v>44568</v>
      </c>
    </row>
    <row r="934" spans="1:9" ht="14.25" hidden="1" customHeight="1">
      <c r="A934" s="10" t="s">
        <v>1887</v>
      </c>
      <c r="B934" s="11" t="s">
        <v>9</v>
      </c>
      <c r="C934" s="12">
        <v>44544</v>
      </c>
      <c r="D934" s="11" t="s">
        <v>10</v>
      </c>
      <c r="E934" s="11" t="s">
        <v>1888</v>
      </c>
      <c r="F934" s="11" t="s">
        <v>30</v>
      </c>
      <c r="G934" s="11" t="s">
        <v>35</v>
      </c>
      <c r="H934" s="11" t="s">
        <v>14</v>
      </c>
      <c r="I934" s="12" t="str">
        <f>IFERROR(((VLOOKUP(D934,#REF!,2,FALSE))+C934)+IF(#REF!="SIM",7,0)+IF(D934="PROGRAMADA","ERRO",0)," ")</f>
        <v xml:space="preserve"> </v>
      </c>
    </row>
    <row r="935" spans="1:9" ht="14.25" hidden="1" customHeight="1">
      <c r="A935" s="10" t="s">
        <v>1889</v>
      </c>
      <c r="B935" s="11" t="s">
        <v>9</v>
      </c>
      <c r="C935" s="12">
        <v>44544</v>
      </c>
      <c r="D935" s="11" t="s">
        <v>10</v>
      </c>
      <c r="E935" s="11" t="s">
        <v>1890</v>
      </c>
      <c r="F935" s="11" t="s">
        <v>30</v>
      </c>
      <c r="G935" s="11" t="s">
        <v>23</v>
      </c>
      <c r="H935" s="11" t="s">
        <v>14</v>
      </c>
      <c r="I935" s="12" t="str">
        <f>IFERROR(((VLOOKUP(D935,#REF!,2,FALSE))+C935)+IF(#REF!="SIM",7,0)+IF(D935="PROGRAMADA","ERRO",0)," ")</f>
        <v xml:space="preserve"> </v>
      </c>
    </row>
    <row r="936" spans="1:9" ht="14.25" hidden="1" customHeight="1">
      <c r="A936" s="10" t="s">
        <v>1891</v>
      </c>
      <c r="B936" s="11" t="s">
        <v>9</v>
      </c>
      <c r="C936" s="12">
        <v>44544</v>
      </c>
      <c r="D936" s="11" t="s">
        <v>10</v>
      </c>
      <c r="E936" s="11" t="s">
        <v>1892</v>
      </c>
      <c r="F936" s="11" t="s">
        <v>22</v>
      </c>
      <c r="G936" s="11" t="s">
        <v>13</v>
      </c>
      <c r="H936" s="11" t="s">
        <v>14</v>
      </c>
      <c r="I936" s="12" t="str">
        <f>IFERROR(((VLOOKUP(D936,#REF!,2,FALSE))+C936)+IF(#REF!="SIM",7,0)+IF(D936="PROGRAMADA","ERRO",0)," ")</f>
        <v xml:space="preserve"> </v>
      </c>
    </row>
    <row r="937" spans="1:9" ht="14.25" hidden="1" customHeight="1">
      <c r="A937" s="10" t="s">
        <v>1893</v>
      </c>
      <c r="B937" s="11" t="s">
        <v>9</v>
      </c>
      <c r="C937" s="12">
        <v>44544</v>
      </c>
      <c r="D937" s="11" t="s">
        <v>10</v>
      </c>
      <c r="E937" s="11" t="s">
        <v>1894</v>
      </c>
      <c r="F937" s="11" t="s">
        <v>22</v>
      </c>
      <c r="G937" s="11" t="s">
        <v>19</v>
      </c>
      <c r="H937" s="11" t="s">
        <v>14</v>
      </c>
      <c r="I937" s="12" t="str">
        <f>IFERROR(((VLOOKUP(D937,#REF!,2,FALSE))+C937)+IF(#REF!="SIM",7,0)+IF(D937="PROGRAMADA","ERRO",0)," ")</f>
        <v xml:space="preserve"> </v>
      </c>
    </row>
    <row r="938" spans="1:9" ht="14.25" hidden="1" customHeight="1">
      <c r="A938" s="10" t="s">
        <v>1895</v>
      </c>
      <c r="B938" s="11" t="s">
        <v>9</v>
      </c>
      <c r="C938" s="12">
        <v>44544</v>
      </c>
      <c r="D938" s="11" t="s">
        <v>28</v>
      </c>
      <c r="E938" s="11" t="s">
        <v>1896</v>
      </c>
      <c r="F938" s="11" t="s">
        <v>30</v>
      </c>
      <c r="G938" s="11" t="s">
        <v>13</v>
      </c>
      <c r="H938" s="11" t="s">
        <v>14</v>
      </c>
      <c r="I938" s="12" t="str">
        <f>IFERROR(((VLOOKUP(D938,#REF!,2,FALSE))+C938)+IF(#REF!="SIM",7,0)+IF(D938="PROGRAMADA","ERRO",0)," ")</f>
        <v xml:space="preserve"> </v>
      </c>
    </row>
    <row r="939" spans="1:9" ht="14.25" hidden="1" customHeight="1">
      <c r="A939" s="10" t="s">
        <v>1897</v>
      </c>
      <c r="B939" s="11" t="s">
        <v>9</v>
      </c>
      <c r="C939" s="12">
        <v>44544</v>
      </c>
      <c r="D939" s="11" t="s">
        <v>28</v>
      </c>
      <c r="E939" s="11" t="s">
        <v>1898</v>
      </c>
      <c r="F939" s="11" t="s">
        <v>30</v>
      </c>
      <c r="G939" s="11" t="s">
        <v>13</v>
      </c>
      <c r="H939" s="11" t="s">
        <v>14</v>
      </c>
      <c r="I939" s="12" t="str">
        <f>IFERROR(((VLOOKUP(D939,#REF!,2,FALSE))+C939)+IF(#REF!="SIM",7,0)+IF(D939="PROGRAMADA","ERRO",0)," ")</f>
        <v xml:space="preserve"> </v>
      </c>
    </row>
    <row r="940" spans="1:9" ht="14.25" hidden="1" customHeight="1">
      <c r="A940" s="10" t="s">
        <v>1899</v>
      </c>
      <c r="B940" s="11" t="s">
        <v>9</v>
      </c>
      <c r="C940" s="12">
        <v>44544</v>
      </c>
      <c r="D940" s="11" t="s">
        <v>10</v>
      </c>
      <c r="E940" s="11" t="s">
        <v>1900</v>
      </c>
      <c r="F940" s="11" t="s">
        <v>34</v>
      </c>
      <c r="G940" s="11" t="s">
        <v>13</v>
      </c>
      <c r="H940" s="11" t="s">
        <v>14</v>
      </c>
      <c r="I940" s="12" t="str">
        <f>IFERROR(((VLOOKUP(D940,#REF!,2,FALSE))+C940)+IF(#REF!="SIM",7,0)+IF(D940="PROGRAMADA","ERRO",0)," ")</f>
        <v xml:space="preserve"> </v>
      </c>
    </row>
    <row r="941" spans="1:9" ht="14.25" hidden="1" customHeight="1">
      <c r="A941" s="10" t="s">
        <v>1901</v>
      </c>
      <c r="B941" s="11" t="s">
        <v>9</v>
      </c>
      <c r="C941" s="12">
        <v>44544</v>
      </c>
      <c r="D941" s="11" t="s">
        <v>10</v>
      </c>
      <c r="E941" s="11" t="s">
        <v>1902</v>
      </c>
      <c r="F941" s="11" t="s">
        <v>22</v>
      </c>
      <c r="G941" s="11" t="s">
        <v>19</v>
      </c>
      <c r="H941" s="11" t="s">
        <v>14</v>
      </c>
      <c r="I941" s="12" t="str">
        <f>IFERROR(((VLOOKUP(D941,#REF!,2,FALSE))+C941)+IF(#REF!="SIM",7,0)+IF(D941="PROGRAMADA","ERRO",0)," ")</f>
        <v xml:space="preserve"> </v>
      </c>
    </row>
    <row r="942" spans="1:9" ht="14.25" hidden="1" customHeight="1">
      <c r="A942" s="10" t="s">
        <v>1903</v>
      </c>
      <c r="B942" s="11" t="s">
        <v>9</v>
      </c>
      <c r="C942" s="12">
        <v>44544</v>
      </c>
      <c r="D942" s="11" t="s">
        <v>10</v>
      </c>
      <c r="E942" s="11" t="s">
        <v>1904</v>
      </c>
      <c r="F942" s="11" t="s">
        <v>30</v>
      </c>
      <c r="G942" s="11" t="s">
        <v>19</v>
      </c>
      <c r="H942" s="11" t="s">
        <v>14</v>
      </c>
      <c r="I942" s="12" t="str">
        <f>IFERROR(((VLOOKUP(D942,#REF!,2,FALSE))+C942)+IF(#REF!="SIM",7,0)+IF(D942="PROGRAMADA","ERRO",0)," ")</f>
        <v xml:space="preserve"> </v>
      </c>
    </row>
    <row r="943" spans="1:9" ht="14.25" hidden="1" customHeight="1">
      <c r="A943" s="10" t="s">
        <v>1905</v>
      </c>
      <c r="B943" s="11" t="s">
        <v>9</v>
      </c>
      <c r="C943" s="12">
        <v>44544</v>
      </c>
      <c r="D943" s="11" t="s">
        <v>10</v>
      </c>
      <c r="E943" s="11" t="s">
        <v>1906</v>
      </c>
      <c r="F943" s="11" t="s">
        <v>30</v>
      </c>
      <c r="G943" s="11" t="s">
        <v>23</v>
      </c>
      <c r="H943" s="11" t="s">
        <v>14</v>
      </c>
      <c r="I943" s="12" t="str">
        <f>IFERROR(((VLOOKUP(D943,#REF!,2,FALSE))+C943)+IF(#REF!="SIM",7,0)+IF(D943="PROGRAMADA","ERRO",0)," ")</f>
        <v xml:space="preserve"> </v>
      </c>
    </row>
    <row r="944" spans="1:9" ht="14.25" hidden="1" customHeight="1">
      <c r="A944" s="10" t="s">
        <v>1907</v>
      </c>
      <c r="B944" s="11" t="s">
        <v>9</v>
      </c>
      <c r="C944" s="12">
        <v>44544</v>
      </c>
      <c r="D944" s="11" t="s">
        <v>10</v>
      </c>
      <c r="E944" s="11" t="s">
        <v>1908</v>
      </c>
      <c r="F944" s="11" t="s">
        <v>30</v>
      </c>
      <c r="G944" s="11" t="s">
        <v>23</v>
      </c>
      <c r="H944" s="11" t="s">
        <v>14</v>
      </c>
      <c r="I944" s="12" t="str">
        <f>IFERROR(((VLOOKUP(D944,#REF!,2,FALSE))+C944)+IF(#REF!="SIM",7,0)+IF(D944="PROGRAMADA","ERRO",0)," ")</f>
        <v xml:space="preserve"> </v>
      </c>
    </row>
    <row r="945" spans="1:9" ht="14.25" hidden="1" customHeight="1">
      <c r="A945" s="10" t="s">
        <v>1909</v>
      </c>
      <c r="B945" s="11" t="s">
        <v>9</v>
      </c>
      <c r="C945" s="12">
        <v>44544</v>
      </c>
      <c r="D945" s="11" t="s">
        <v>10</v>
      </c>
      <c r="E945" s="11" t="s">
        <v>1910</v>
      </c>
      <c r="F945" s="11" t="s">
        <v>22</v>
      </c>
      <c r="G945" s="11" t="s">
        <v>26</v>
      </c>
      <c r="H945" s="11" t="s">
        <v>14</v>
      </c>
      <c r="I945" s="12" t="str">
        <f>IFERROR(((VLOOKUP(D945,#REF!,2,FALSE))+C945)+IF(#REF!="SIM",7,0)+IF(D945="PROGRAMADA","ERRO",0)," ")</f>
        <v xml:space="preserve"> </v>
      </c>
    </row>
    <row r="946" spans="1:9" ht="14.25" hidden="1" customHeight="1">
      <c r="A946" s="10" t="s">
        <v>1911</v>
      </c>
      <c r="B946" s="11" t="s">
        <v>9</v>
      </c>
      <c r="C946" s="12">
        <v>44544</v>
      </c>
      <c r="D946" s="11" t="s">
        <v>10</v>
      </c>
      <c r="E946" s="11" t="s">
        <v>1912</v>
      </c>
      <c r="F946" s="11" t="s">
        <v>30</v>
      </c>
      <c r="G946" s="11" t="s">
        <v>23</v>
      </c>
      <c r="H946" s="11" t="s">
        <v>14</v>
      </c>
      <c r="I946" s="12" t="str">
        <f>IFERROR(((VLOOKUP(D946,#REF!,2,FALSE))+C946)+IF(#REF!="SIM",7,0)+IF(D946="PROGRAMADA","ERRO",0)," ")</f>
        <v xml:space="preserve"> </v>
      </c>
    </row>
    <row r="947" spans="1:9" ht="14.25" hidden="1" customHeight="1">
      <c r="A947" s="10" t="s">
        <v>1913</v>
      </c>
      <c r="B947" s="11" t="s">
        <v>9</v>
      </c>
      <c r="C947" s="12">
        <v>44544</v>
      </c>
      <c r="D947" s="11" t="s">
        <v>10</v>
      </c>
      <c r="E947" s="11" t="s">
        <v>1914</v>
      </c>
      <c r="F947" s="11" t="s">
        <v>22</v>
      </c>
      <c r="G947" s="11" t="s">
        <v>13</v>
      </c>
      <c r="H947" s="11" t="s">
        <v>14</v>
      </c>
      <c r="I947" s="12" t="str">
        <f>IFERROR(((VLOOKUP(D947,#REF!,2,FALSE))+C947)+IF(#REF!="SIM",7,0)+IF(D947="PROGRAMADA","ERRO",0)," ")</f>
        <v xml:space="preserve"> </v>
      </c>
    </row>
    <row r="948" spans="1:9" ht="14.25" hidden="1" customHeight="1">
      <c r="A948" s="10" t="s">
        <v>1915</v>
      </c>
      <c r="B948" s="11" t="s">
        <v>9</v>
      </c>
      <c r="C948" s="12">
        <v>44544</v>
      </c>
      <c r="D948" s="11" t="s">
        <v>28</v>
      </c>
      <c r="E948" s="11" t="s">
        <v>1916</v>
      </c>
      <c r="F948" s="11" t="s">
        <v>30</v>
      </c>
      <c r="G948" s="11" t="s">
        <v>13</v>
      </c>
      <c r="H948" s="11" t="s">
        <v>14</v>
      </c>
      <c r="I948" s="12" t="str">
        <f>IFERROR(((VLOOKUP(D948,#REF!,2,FALSE))+C948)+IF(#REF!="SIM",7,0)+IF(D948="PROGRAMADA","ERRO",0)," ")</f>
        <v xml:space="preserve"> </v>
      </c>
    </row>
    <row r="949" spans="1:9" ht="14.25" hidden="1" customHeight="1">
      <c r="A949" s="10" t="s">
        <v>1917</v>
      </c>
      <c r="B949" s="11" t="s">
        <v>9</v>
      </c>
      <c r="C949" s="12">
        <v>44544</v>
      </c>
      <c r="D949" s="11" t="s">
        <v>28</v>
      </c>
      <c r="E949" s="11" t="s">
        <v>1918</v>
      </c>
      <c r="F949" s="11" t="s">
        <v>34</v>
      </c>
      <c r="G949" s="11" t="s">
        <v>26</v>
      </c>
      <c r="H949" s="11" t="s">
        <v>14</v>
      </c>
      <c r="I949" s="12" t="str">
        <f>IFERROR(((VLOOKUP(D949,#REF!,2,FALSE))+C949)+IF(#REF!="SIM",7,0)+IF(D949="PROGRAMADA","ERRO",0)," ")</f>
        <v xml:space="preserve"> </v>
      </c>
    </row>
    <row r="950" spans="1:9" ht="14.25" hidden="1" customHeight="1">
      <c r="A950" s="10" t="s">
        <v>1919</v>
      </c>
      <c r="B950" s="11" t="s">
        <v>9</v>
      </c>
      <c r="C950" s="12">
        <v>44544</v>
      </c>
      <c r="D950" s="11" t="s">
        <v>28</v>
      </c>
      <c r="E950" s="11" t="s">
        <v>1920</v>
      </c>
      <c r="F950" s="11" t="s">
        <v>34</v>
      </c>
      <c r="G950" s="11" t="s">
        <v>26</v>
      </c>
      <c r="H950" s="11" t="s">
        <v>14</v>
      </c>
      <c r="I950" s="12" t="str">
        <f>IFERROR(((VLOOKUP(D950,#REF!,2,FALSE))+C950)+IF(#REF!="SIM",7,0)+IF(D950="PROGRAMADA","ERRO",0)," ")</f>
        <v xml:space="preserve"> </v>
      </c>
    </row>
    <row r="951" spans="1:9" ht="14.25" hidden="1" customHeight="1">
      <c r="A951" s="10" t="s">
        <v>1921</v>
      </c>
      <c r="B951" s="11" t="s">
        <v>9</v>
      </c>
      <c r="C951" s="12">
        <v>44544</v>
      </c>
      <c r="D951" s="11" t="s">
        <v>10</v>
      </c>
      <c r="E951" s="11" t="s">
        <v>1922</v>
      </c>
      <c r="F951" s="11" t="s">
        <v>30</v>
      </c>
      <c r="G951" s="11" t="s">
        <v>26</v>
      </c>
      <c r="H951" s="11" t="s">
        <v>14</v>
      </c>
      <c r="I951" s="12" t="str">
        <f>IFERROR(((VLOOKUP(D951,#REF!,2,FALSE))+C951)+IF(#REF!="SIM",7,0)+IF(D951="PROGRAMADA","ERRO",0)," ")</f>
        <v xml:space="preserve"> </v>
      </c>
    </row>
    <row r="952" spans="1:9" ht="14.25" hidden="1" customHeight="1">
      <c r="A952" s="10" t="s">
        <v>1923</v>
      </c>
      <c r="B952" s="11" t="s">
        <v>9</v>
      </c>
      <c r="C952" s="12">
        <v>44544</v>
      </c>
      <c r="D952" s="11" t="s">
        <v>28</v>
      </c>
      <c r="E952" s="11" t="s">
        <v>1924</v>
      </c>
      <c r="F952" s="11" t="s">
        <v>30</v>
      </c>
      <c r="G952" s="11" t="s">
        <v>26</v>
      </c>
      <c r="H952" s="11" t="s">
        <v>14</v>
      </c>
      <c r="I952" s="12" t="str">
        <f>IFERROR(((VLOOKUP(D952,#REF!,2,FALSE))+C952)+IF(#REF!="SIM",7,0)+IF(D952="PROGRAMADA","ERRO",0)," ")</f>
        <v xml:space="preserve"> </v>
      </c>
    </row>
    <row r="953" spans="1:9" ht="14.25" hidden="1" customHeight="1">
      <c r="A953" s="10" t="s">
        <v>1925</v>
      </c>
      <c r="B953" s="11" t="s">
        <v>9</v>
      </c>
      <c r="C953" s="12">
        <v>44544</v>
      </c>
      <c r="D953" s="11" t="s">
        <v>10</v>
      </c>
      <c r="E953" s="11" t="s">
        <v>1926</v>
      </c>
      <c r="F953" s="11" t="s">
        <v>30</v>
      </c>
      <c r="G953" s="11" t="s">
        <v>49</v>
      </c>
      <c r="H953" s="11" t="s">
        <v>14</v>
      </c>
      <c r="I953" s="12" t="str">
        <f>IFERROR(((VLOOKUP(D953,#REF!,2,FALSE))+C953)+IF(#REF!="SIM",7,0)+IF(D953="PROGRAMADA","ERRO",0)," ")</f>
        <v xml:space="preserve"> </v>
      </c>
    </row>
    <row r="954" spans="1:9" ht="14.25" hidden="1" customHeight="1">
      <c r="A954" s="10" t="s">
        <v>1927</v>
      </c>
      <c r="B954" s="11" t="s">
        <v>9</v>
      </c>
      <c r="C954" s="12">
        <v>44544</v>
      </c>
      <c r="D954" s="11" t="s">
        <v>10</v>
      </c>
      <c r="E954" s="11" t="s">
        <v>1928</v>
      </c>
      <c r="F954" s="11" t="s">
        <v>30</v>
      </c>
      <c r="G954" s="11" t="s">
        <v>35</v>
      </c>
      <c r="H954" s="11" t="s">
        <v>14</v>
      </c>
      <c r="I954" s="12" t="str">
        <f>IFERROR(((VLOOKUP(D954,#REF!,2,FALSE))+C954)+IF(#REF!="SIM",7,0)+IF(D954="PROGRAMADA","ERRO",0)," ")</f>
        <v xml:space="preserve"> </v>
      </c>
    </row>
    <row r="955" spans="1:9" ht="14.25" hidden="1" customHeight="1">
      <c r="A955" s="10" t="s">
        <v>1929</v>
      </c>
      <c r="B955" s="11" t="s">
        <v>9</v>
      </c>
      <c r="C955" s="12">
        <v>44544</v>
      </c>
      <c r="D955" s="11" t="s">
        <v>28</v>
      </c>
      <c r="E955" s="11" t="s">
        <v>1930</v>
      </c>
      <c r="F955" s="11" t="s">
        <v>22</v>
      </c>
      <c r="G955" s="11" t="s">
        <v>13</v>
      </c>
      <c r="H955" s="11" t="s">
        <v>14</v>
      </c>
      <c r="I955" s="12" t="str">
        <f>IFERROR(((VLOOKUP(D955,#REF!,2,FALSE))+C955)+IF(#REF!="SIM",7,0)+IF(D955="PROGRAMADA","ERRO",0)," ")</f>
        <v xml:space="preserve"> </v>
      </c>
    </row>
    <row r="956" spans="1:9" ht="14.25" hidden="1" customHeight="1">
      <c r="A956" s="10" t="s">
        <v>1931</v>
      </c>
      <c r="B956" s="11" t="s">
        <v>9</v>
      </c>
      <c r="C956" s="12">
        <v>44545</v>
      </c>
      <c r="D956" s="11" t="s">
        <v>10</v>
      </c>
      <c r="E956" s="11" t="s">
        <v>1932</v>
      </c>
      <c r="F956" s="11" t="s">
        <v>146</v>
      </c>
      <c r="G956" s="11" t="s">
        <v>23</v>
      </c>
      <c r="H956" s="11" t="s">
        <v>14</v>
      </c>
      <c r="I956" s="12" t="str">
        <f>IFERROR(((VLOOKUP(D956,#REF!,2,FALSE))+C956)+IF(#REF!="SIM",7,0)+IF(D956="PROGRAMADA","ERRO",0)," ")</f>
        <v xml:space="preserve"> </v>
      </c>
    </row>
    <row r="957" spans="1:9" ht="14.25" hidden="1" customHeight="1">
      <c r="A957" s="10" t="s">
        <v>1933</v>
      </c>
      <c r="B957" s="11" t="s">
        <v>9</v>
      </c>
      <c r="C957" s="12">
        <v>44545</v>
      </c>
      <c r="D957" s="11" t="s">
        <v>10</v>
      </c>
      <c r="E957" s="11" t="s">
        <v>1934</v>
      </c>
      <c r="F957" s="11" t="s">
        <v>34</v>
      </c>
      <c r="G957" s="11" t="s">
        <v>23</v>
      </c>
      <c r="H957" s="11" t="s">
        <v>14</v>
      </c>
      <c r="I957" s="12" t="str">
        <f>IFERROR(((VLOOKUP(D957,#REF!,2,FALSE))+C957)+IF(#REF!="SIM",7,0)+IF(D957="PROGRAMADA","ERRO",0)," ")</f>
        <v xml:space="preserve"> </v>
      </c>
    </row>
    <row r="958" spans="1:9" ht="14.25" hidden="1" customHeight="1">
      <c r="A958" s="10" t="s">
        <v>1935</v>
      </c>
      <c r="B958" s="11" t="s">
        <v>9</v>
      </c>
      <c r="C958" s="12">
        <v>44545</v>
      </c>
      <c r="D958" s="11" t="s">
        <v>16</v>
      </c>
      <c r="E958" s="11" t="s">
        <v>1936</v>
      </c>
      <c r="F958" s="11" t="s">
        <v>34</v>
      </c>
      <c r="G958" s="11" t="s">
        <v>26</v>
      </c>
      <c r="H958" s="11" t="s">
        <v>14</v>
      </c>
      <c r="I958" s="12" t="str">
        <f>IFERROR(((VLOOKUP(D958,#REF!,2,FALSE))+C958)+IF(#REF!="SIM",7,0)+IF(D958="PROGRAMADA","ERRO",0)," ")</f>
        <v xml:space="preserve"> </v>
      </c>
    </row>
    <row r="959" spans="1:9" ht="14.25" hidden="1" customHeight="1">
      <c r="A959" s="10" t="s">
        <v>1937</v>
      </c>
      <c r="B959" s="11" t="s">
        <v>9</v>
      </c>
      <c r="C959" s="12">
        <v>44545</v>
      </c>
      <c r="D959" s="11" t="s">
        <v>10</v>
      </c>
      <c r="E959" s="11" t="s">
        <v>1938</v>
      </c>
      <c r="F959" s="11" t="s">
        <v>22</v>
      </c>
      <c r="G959" s="11" t="s">
        <v>23</v>
      </c>
      <c r="H959" s="11" t="s">
        <v>14</v>
      </c>
      <c r="I959" s="12" t="str">
        <f>IFERROR(((VLOOKUP(D959,#REF!,2,FALSE))+C959)+IF(#REF!="SIM",7,0)+IF(D959="PROGRAMADA","ERRO",0)," ")</f>
        <v xml:space="preserve"> </v>
      </c>
    </row>
    <row r="960" spans="1:9" ht="14.25" hidden="1" customHeight="1">
      <c r="A960" s="10" t="s">
        <v>1939</v>
      </c>
      <c r="B960" s="11" t="s">
        <v>9</v>
      </c>
      <c r="C960" s="12">
        <v>44545</v>
      </c>
      <c r="D960" s="11" t="s">
        <v>28</v>
      </c>
      <c r="E960" s="11" t="s">
        <v>1940</v>
      </c>
      <c r="F960" s="11" t="s">
        <v>30</v>
      </c>
      <c r="G960" s="11" t="s">
        <v>13</v>
      </c>
      <c r="H960" s="11" t="s">
        <v>14</v>
      </c>
      <c r="I960" s="12" t="str">
        <f>IFERROR(((VLOOKUP(D960,#REF!,2,FALSE))+C960)+IF(#REF!="SIM",7,0)+IF(D960="PROGRAMADA","ERRO",0)," ")</f>
        <v xml:space="preserve"> </v>
      </c>
    </row>
    <row r="961" spans="1:9" ht="14.25" hidden="1" customHeight="1">
      <c r="A961" s="10" t="s">
        <v>1941</v>
      </c>
      <c r="B961" s="11" t="s">
        <v>9</v>
      </c>
      <c r="C961" s="12">
        <v>44546</v>
      </c>
      <c r="D961" s="11" t="s">
        <v>10</v>
      </c>
      <c r="E961" s="11" t="s">
        <v>1942</v>
      </c>
      <c r="F961" s="11" t="s">
        <v>34</v>
      </c>
      <c r="G961" s="11" t="s">
        <v>23</v>
      </c>
      <c r="H961" s="11" t="s">
        <v>14</v>
      </c>
      <c r="I961" s="12" t="str">
        <f>IFERROR(((VLOOKUP(D961,#REF!,2,FALSE))+C961)+IF(#REF!="SIM",7,0)+IF(D961="PROGRAMADA","ERRO",0)," ")</f>
        <v xml:space="preserve"> </v>
      </c>
    </row>
    <row r="962" spans="1:9" ht="14.25" hidden="1" customHeight="1">
      <c r="A962" s="10" t="s">
        <v>1943</v>
      </c>
      <c r="B962" s="11" t="s">
        <v>9</v>
      </c>
      <c r="C962" s="12">
        <v>44546</v>
      </c>
      <c r="D962" s="11" t="s">
        <v>10</v>
      </c>
      <c r="E962" s="11" t="s">
        <v>1944</v>
      </c>
      <c r="F962" s="11" t="s">
        <v>30</v>
      </c>
      <c r="G962" s="11" t="s">
        <v>23</v>
      </c>
      <c r="H962" s="11" t="s">
        <v>14</v>
      </c>
      <c r="I962" s="12" t="str">
        <f>IFERROR(((VLOOKUP(D962,#REF!,2,FALSE))+C962)+IF(#REF!="SIM",7,0)+IF(D962="PROGRAMADA","ERRO",0)," ")</f>
        <v xml:space="preserve"> </v>
      </c>
    </row>
    <row r="963" spans="1:9" ht="14.25" hidden="1" customHeight="1">
      <c r="A963" s="10" t="s">
        <v>1945</v>
      </c>
      <c r="B963" s="11" t="s">
        <v>9</v>
      </c>
      <c r="C963" s="12">
        <v>44546</v>
      </c>
      <c r="D963" s="11" t="s">
        <v>28</v>
      </c>
      <c r="E963" s="11" t="s">
        <v>1946</v>
      </c>
      <c r="F963" s="11" t="s">
        <v>30</v>
      </c>
      <c r="G963" s="11" t="s">
        <v>13</v>
      </c>
      <c r="H963" s="11" t="s">
        <v>14</v>
      </c>
      <c r="I963" s="12" t="str">
        <f>IFERROR(((VLOOKUP(D963,#REF!,2,FALSE))+C963)+IF(#REF!="SIM",7,0)+IF(D963="PROGRAMADA","ERRO",0)," ")</f>
        <v xml:space="preserve"> </v>
      </c>
    </row>
    <row r="964" spans="1:9" ht="14.25" hidden="1" customHeight="1">
      <c r="A964" s="10" t="s">
        <v>1947</v>
      </c>
      <c r="B964" s="11" t="s">
        <v>9</v>
      </c>
      <c r="C964" s="12">
        <v>44546</v>
      </c>
      <c r="D964" s="11" t="s">
        <v>28</v>
      </c>
      <c r="E964" s="11" t="s">
        <v>1948</v>
      </c>
      <c r="F964" s="11" t="s">
        <v>34</v>
      </c>
      <c r="G964" s="11" t="s">
        <v>13</v>
      </c>
      <c r="H964" s="11" t="s">
        <v>14</v>
      </c>
      <c r="I964" s="12" t="str">
        <f>IFERROR(((VLOOKUP(D964,#REF!,2,FALSE))+C964)+IF(#REF!="SIM",7,0)+IF(D964="PROGRAMADA","ERRO",0)," ")</f>
        <v xml:space="preserve"> </v>
      </c>
    </row>
    <row r="965" spans="1:9" ht="14.25" hidden="1" customHeight="1">
      <c r="A965" s="10" t="s">
        <v>1949</v>
      </c>
      <c r="B965" s="11" t="s">
        <v>9</v>
      </c>
      <c r="C965" s="12">
        <v>44546</v>
      </c>
      <c r="D965" s="11" t="s">
        <v>10</v>
      </c>
      <c r="E965" s="11" t="s">
        <v>1950</v>
      </c>
      <c r="F965" s="11" t="s">
        <v>34</v>
      </c>
      <c r="G965" s="11" t="s">
        <v>23</v>
      </c>
      <c r="H965" s="11" t="s">
        <v>14</v>
      </c>
      <c r="I965" s="12" t="str">
        <f>IFERROR(((VLOOKUP(D965,#REF!,2,FALSE))+C965)+IF(#REF!="SIM",7,0)+IF(D965="PROGRAMADA","ERRO",0)," ")</f>
        <v xml:space="preserve"> </v>
      </c>
    </row>
    <row r="966" spans="1:9" ht="14.25" hidden="1" customHeight="1">
      <c r="A966" s="10" t="s">
        <v>1951</v>
      </c>
      <c r="B966" s="11" t="s">
        <v>9</v>
      </c>
      <c r="C966" s="12">
        <v>44546</v>
      </c>
      <c r="D966" s="11" t="s">
        <v>10</v>
      </c>
      <c r="E966" s="11" t="s">
        <v>1952</v>
      </c>
      <c r="F966" s="11" t="s">
        <v>22</v>
      </c>
      <c r="G966" s="11" t="s">
        <v>23</v>
      </c>
      <c r="H966" s="11" t="s">
        <v>14</v>
      </c>
      <c r="I966" s="12" t="str">
        <f>IFERROR(((VLOOKUP(D966,#REF!,2,FALSE))+C966)+IF(#REF!="SIM",7,0)+IF(D966="PROGRAMADA","ERRO",0)," ")</f>
        <v xml:space="preserve"> </v>
      </c>
    </row>
    <row r="967" spans="1:9" ht="14.25" hidden="1" customHeight="1">
      <c r="A967" s="10" t="s">
        <v>1953</v>
      </c>
      <c r="B967" s="11" t="s">
        <v>155</v>
      </c>
      <c r="C967" s="12">
        <v>44546</v>
      </c>
      <c r="D967" s="11" t="s">
        <v>10</v>
      </c>
      <c r="E967" s="11" t="s">
        <v>1954</v>
      </c>
      <c r="F967" s="11" t="s">
        <v>18</v>
      </c>
      <c r="G967" s="11" t="s">
        <v>23</v>
      </c>
      <c r="H967" s="11" t="s">
        <v>157</v>
      </c>
      <c r="I967" s="12" t="str">
        <f>IFERROR(((VLOOKUP(D967,#REF!,2,FALSE))+C967)+IF(#REF!="SIM",7,0)+IF(D967="PROGRAMADA","ERRO",0)," ")</f>
        <v xml:space="preserve"> </v>
      </c>
    </row>
    <row r="968" spans="1:9" ht="14.25" hidden="1" customHeight="1">
      <c r="A968" s="10" t="s">
        <v>1955</v>
      </c>
      <c r="B968" s="15" t="s">
        <v>9</v>
      </c>
      <c r="C968" s="12">
        <v>44547</v>
      </c>
      <c r="D968" s="11" t="s">
        <v>10</v>
      </c>
      <c r="E968" s="11" t="s">
        <v>1956</v>
      </c>
      <c r="F968" s="11" t="s">
        <v>22</v>
      </c>
      <c r="G968" s="11" t="s">
        <v>13</v>
      </c>
      <c r="H968" s="11" t="s">
        <v>14</v>
      </c>
      <c r="I968" s="12" t="str">
        <f>IFERROR(((VLOOKUP(D968,#REF!,2,FALSE))+C968)+IF(#REF!="SIM",7,0)+IF(D968="PROGRAMADA","ERRO",0)," ")</f>
        <v xml:space="preserve"> </v>
      </c>
    </row>
    <row r="969" spans="1:9" ht="14.25" hidden="1" customHeight="1">
      <c r="A969" s="10" t="s">
        <v>1957</v>
      </c>
      <c r="B969" s="11" t="s">
        <v>9</v>
      </c>
      <c r="C969" s="12">
        <v>44547</v>
      </c>
      <c r="D969" s="11" t="s">
        <v>32</v>
      </c>
      <c r="E969" s="11" t="s">
        <v>1958</v>
      </c>
      <c r="F969" s="11" t="s">
        <v>22</v>
      </c>
      <c r="G969" s="11" t="s">
        <v>116</v>
      </c>
      <c r="H969" s="11" t="s">
        <v>14</v>
      </c>
      <c r="I969" s="12">
        <v>44553</v>
      </c>
    </row>
    <row r="970" spans="1:9" ht="14.25" hidden="1" customHeight="1">
      <c r="A970" s="10" t="s">
        <v>1959</v>
      </c>
      <c r="B970" s="11" t="s">
        <v>9</v>
      </c>
      <c r="C970" s="12">
        <v>44547</v>
      </c>
      <c r="D970" s="11" t="s">
        <v>32</v>
      </c>
      <c r="E970" s="11" t="s">
        <v>1960</v>
      </c>
      <c r="F970" s="11" t="s">
        <v>30</v>
      </c>
      <c r="G970" s="11" t="s">
        <v>49</v>
      </c>
      <c r="H970" s="11" t="s">
        <v>14</v>
      </c>
      <c r="I970" s="12">
        <v>44655</v>
      </c>
    </row>
    <row r="971" spans="1:9" ht="14.25" hidden="1" customHeight="1">
      <c r="A971" s="10" t="s">
        <v>1961</v>
      </c>
      <c r="B971" s="11" t="s">
        <v>9</v>
      </c>
      <c r="C971" s="12">
        <v>44547</v>
      </c>
      <c r="D971" s="11" t="s">
        <v>10</v>
      </c>
      <c r="E971" s="11" t="s">
        <v>1962</v>
      </c>
      <c r="F971" s="11" t="s">
        <v>30</v>
      </c>
      <c r="G971" s="11" t="s">
        <v>23</v>
      </c>
      <c r="H971" s="11" t="s">
        <v>14</v>
      </c>
      <c r="I971" s="12" t="str">
        <f>IFERROR(((VLOOKUP(D971,#REF!,2,FALSE))+C971)+IF(#REF!="SIM",7,0)+IF(D971="PROGRAMADA","ERRO",0)," ")</f>
        <v xml:space="preserve"> </v>
      </c>
    </row>
    <row r="972" spans="1:9" ht="14.25" hidden="1" customHeight="1">
      <c r="A972" s="10" t="s">
        <v>1963</v>
      </c>
      <c r="B972" s="11" t="s">
        <v>9</v>
      </c>
      <c r="C972" s="12">
        <v>44547</v>
      </c>
      <c r="D972" s="11" t="s">
        <v>28</v>
      </c>
      <c r="E972" s="11" t="s">
        <v>1964</v>
      </c>
      <c r="F972" s="11" t="s">
        <v>22</v>
      </c>
      <c r="G972" s="11" t="s">
        <v>49</v>
      </c>
      <c r="H972" s="11" t="s">
        <v>14</v>
      </c>
      <c r="I972" s="12" t="str">
        <f>IFERROR(((VLOOKUP(D972,#REF!,2,FALSE))+C972)+IF(#REF!="SIM",7,0)+IF(D972="PROGRAMADA","ERRO",0)," ")</f>
        <v xml:space="preserve"> </v>
      </c>
    </row>
    <row r="973" spans="1:9" ht="14.25" hidden="1" customHeight="1">
      <c r="A973" s="10" t="s">
        <v>1965</v>
      </c>
      <c r="B973" s="11" t="s">
        <v>9</v>
      </c>
      <c r="C973" s="12">
        <v>44550</v>
      </c>
      <c r="D973" s="11" t="s">
        <v>10</v>
      </c>
      <c r="E973" s="11" t="s">
        <v>1966</v>
      </c>
      <c r="F973" s="11" t="s">
        <v>22</v>
      </c>
      <c r="G973" s="11" t="s">
        <v>13</v>
      </c>
      <c r="H973" s="11" t="s">
        <v>14</v>
      </c>
      <c r="I973" s="12" t="str">
        <f>IFERROR(((VLOOKUP(D973,#REF!,2,FALSE))+C973)+IF(#REF!="SIM",7,0)+IF(D973="PROGRAMADA","ERRO",0)," ")</f>
        <v xml:space="preserve"> </v>
      </c>
    </row>
    <row r="974" spans="1:9" ht="14.25" hidden="1" customHeight="1">
      <c r="A974" s="10" t="s">
        <v>1967</v>
      </c>
      <c r="B974" s="11" t="s">
        <v>9</v>
      </c>
      <c r="C974" s="12">
        <v>44550</v>
      </c>
      <c r="D974" s="11" t="s">
        <v>32</v>
      </c>
      <c r="E974" s="11" t="s">
        <v>1968</v>
      </c>
      <c r="F974" s="11" t="s">
        <v>34</v>
      </c>
      <c r="G974" s="11" t="s">
        <v>13</v>
      </c>
      <c r="H974" s="11" t="s">
        <v>14</v>
      </c>
      <c r="I974" s="12">
        <v>44582</v>
      </c>
    </row>
    <row r="975" spans="1:9" ht="14.25" hidden="1" customHeight="1">
      <c r="A975" s="10" t="s">
        <v>1969</v>
      </c>
      <c r="B975" s="11" t="s">
        <v>9</v>
      </c>
      <c r="C975" s="12">
        <v>44550</v>
      </c>
      <c r="D975" s="11" t="s">
        <v>32</v>
      </c>
      <c r="E975" s="11" t="s">
        <v>1970</v>
      </c>
      <c r="F975" s="11" t="s">
        <v>30</v>
      </c>
      <c r="G975" s="11" t="s">
        <v>13</v>
      </c>
      <c r="H975" s="11" t="s">
        <v>14</v>
      </c>
      <c r="I975" s="12">
        <v>44582</v>
      </c>
    </row>
    <row r="976" spans="1:9" ht="14.25" hidden="1" customHeight="1">
      <c r="A976" s="10" t="s">
        <v>1971</v>
      </c>
      <c r="B976" s="11" t="s">
        <v>9</v>
      </c>
      <c r="C976" s="12">
        <v>44550</v>
      </c>
      <c r="D976" s="11" t="s">
        <v>10</v>
      </c>
      <c r="E976" s="11" t="s">
        <v>1972</v>
      </c>
      <c r="F976" s="11" t="s">
        <v>34</v>
      </c>
      <c r="G976" s="11" t="s">
        <v>26</v>
      </c>
      <c r="H976" s="11" t="s">
        <v>14</v>
      </c>
      <c r="I976" s="12" t="str">
        <f>IFERROR(((VLOOKUP(D976,#REF!,2,FALSE))+C976)+IF(#REF!="SIM",7,0)+IF(D976="PROGRAMADA","ERRO",0)," ")</f>
        <v xml:space="preserve"> </v>
      </c>
    </row>
    <row r="977" spans="1:9" ht="14.25" hidden="1" customHeight="1">
      <c r="A977" s="10" t="s">
        <v>1973</v>
      </c>
      <c r="B977" s="11" t="s">
        <v>9</v>
      </c>
      <c r="C977" s="12">
        <v>44550</v>
      </c>
      <c r="D977" s="11" t="s">
        <v>10</v>
      </c>
      <c r="E977" s="11" t="s">
        <v>1974</v>
      </c>
      <c r="F977" s="11" t="s">
        <v>34</v>
      </c>
      <c r="G977" s="11" t="s">
        <v>26</v>
      </c>
      <c r="H977" s="11" t="s">
        <v>14</v>
      </c>
      <c r="I977" s="12" t="str">
        <f>IFERROR(((VLOOKUP(D977,#REF!,2,FALSE))+C977)+IF(#REF!="SIM",7,0)+IF(D977="PROGRAMADA","ERRO",0)," ")</f>
        <v xml:space="preserve"> </v>
      </c>
    </row>
    <row r="978" spans="1:9" ht="14.25" hidden="1" customHeight="1">
      <c r="A978" s="10" t="s">
        <v>1975</v>
      </c>
      <c r="B978" s="11" t="s">
        <v>155</v>
      </c>
      <c r="C978" s="12">
        <v>44551</v>
      </c>
      <c r="D978" s="11" t="s">
        <v>10</v>
      </c>
      <c r="E978" s="11" t="s">
        <v>1976</v>
      </c>
      <c r="F978" s="11" t="s">
        <v>30</v>
      </c>
      <c r="G978" s="11" t="s">
        <v>23</v>
      </c>
      <c r="H978" s="11" t="s">
        <v>157</v>
      </c>
      <c r="I978" s="12" t="str">
        <f>IFERROR(((VLOOKUP(D978,#REF!,2,FALSE))+C978)+IF(#REF!="SIM",7,0)+IF(D978="PROGRAMADA","ERRO",0)," ")</f>
        <v xml:space="preserve"> </v>
      </c>
    </row>
    <row r="979" spans="1:9" ht="14.25" hidden="1" customHeight="1">
      <c r="A979" s="10" t="s">
        <v>1977</v>
      </c>
      <c r="B979" s="11" t="s">
        <v>9</v>
      </c>
      <c r="C979" s="12">
        <v>44551</v>
      </c>
      <c r="D979" s="11" t="s">
        <v>10</v>
      </c>
      <c r="E979" s="11" t="s">
        <v>1978</v>
      </c>
      <c r="F979" s="11" t="s">
        <v>30</v>
      </c>
      <c r="G979" s="11" t="s">
        <v>23</v>
      </c>
      <c r="H979" s="11" t="s">
        <v>14</v>
      </c>
      <c r="I979" s="12" t="str">
        <f>IFERROR(((VLOOKUP(D979,#REF!,2,FALSE))+C979)+IF(#REF!="SIM",7,0)+IF(D979="PROGRAMADA","ERRO",0)," ")</f>
        <v xml:space="preserve"> </v>
      </c>
    </row>
    <row r="980" spans="1:9" ht="14.25" hidden="1" customHeight="1">
      <c r="A980" s="10" t="s">
        <v>1979</v>
      </c>
      <c r="B980" s="11" t="s">
        <v>9</v>
      </c>
      <c r="C980" s="12">
        <v>44551</v>
      </c>
      <c r="D980" s="11" t="s">
        <v>16</v>
      </c>
      <c r="E980" s="11" t="s">
        <v>1980</v>
      </c>
      <c r="F980" s="11" t="s">
        <v>34</v>
      </c>
      <c r="G980" s="11" t="s">
        <v>26</v>
      </c>
      <c r="H980" s="11" t="s">
        <v>14</v>
      </c>
      <c r="I980" s="12" t="str">
        <f>IFERROR(((VLOOKUP(D980,#REF!,2,FALSE))+C980)+IF(#REF!="SIM",7,0)+IF(D980="PROGRAMADA","ERRO",0)," ")</f>
        <v xml:space="preserve"> </v>
      </c>
    </row>
    <row r="981" spans="1:9" ht="14.25" hidden="1" customHeight="1">
      <c r="A981" s="10" t="s">
        <v>1981</v>
      </c>
      <c r="B981" s="11" t="s">
        <v>9</v>
      </c>
      <c r="C981" s="12">
        <v>44552</v>
      </c>
      <c r="D981" s="11" t="s">
        <v>32</v>
      </c>
      <c r="E981" s="11" t="s">
        <v>1982</v>
      </c>
      <c r="F981" s="11" t="s">
        <v>18</v>
      </c>
      <c r="G981" s="11" t="s">
        <v>23</v>
      </c>
      <c r="H981" s="11" t="s">
        <v>14</v>
      </c>
      <c r="I981" s="12">
        <v>44553</v>
      </c>
    </row>
    <row r="982" spans="1:9" ht="14.25" hidden="1" customHeight="1">
      <c r="A982" s="10" t="s">
        <v>1983</v>
      </c>
      <c r="B982" s="11" t="s">
        <v>9</v>
      </c>
      <c r="C982" s="12">
        <v>44553</v>
      </c>
      <c r="D982" s="11" t="s">
        <v>16</v>
      </c>
      <c r="E982" s="11" t="s">
        <v>1984</v>
      </c>
      <c r="F982" s="11" t="s">
        <v>22</v>
      </c>
      <c r="G982" s="11" t="s">
        <v>46</v>
      </c>
      <c r="H982" s="11" t="s">
        <v>14</v>
      </c>
      <c r="I982" s="12" t="str">
        <f>IFERROR(((VLOOKUP(D982,#REF!,2,FALSE))+C982)+IF(#REF!="SIM",7,0)+IF(D982="PROGRAMADA","ERRO",0)," ")</f>
        <v xml:space="preserve"> </v>
      </c>
    </row>
    <row r="983" spans="1:9" ht="14.25" hidden="1" customHeight="1">
      <c r="A983" s="10" t="s">
        <v>1985</v>
      </c>
      <c r="B983" s="11" t="s">
        <v>9</v>
      </c>
      <c r="C983" s="12">
        <v>44553</v>
      </c>
      <c r="D983" s="11" t="s">
        <v>16</v>
      </c>
      <c r="E983" s="11" t="s">
        <v>1986</v>
      </c>
      <c r="F983" s="11" t="s">
        <v>22</v>
      </c>
      <c r="G983" s="11" t="s">
        <v>46</v>
      </c>
      <c r="H983" s="11" t="s">
        <v>14</v>
      </c>
      <c r="I983" s="12" t="str">
        <f>IFERROR(((VLOOKUP(D983,#REF!,2,FALSE))+C983)+IF(#REF!="SIM",7,0)+IF(D983="PROGRAMADA","ERRO",0)," ")</f>
        <v xml:space="preserve"> </v>
      </c>
    </row>
    <row r="984" spans="1:9" ht="14.25" hidden="1" customHeight="1">
      <c r="A984" s="10" t="s">
        <v>1987</v>
      </c>
      <c r="B984" s="11" t="s">
        <v>155</v>
      </c>
      <c r="C984" s="12">
        <v>44564</v>
      </c>
      <c r="D984" s="11" t="s">
        <v>32</v>
      </c>
      <c r="E984" s="11" t="s">
        <v>1988</v>
      </c>
      <c r="F984" s="11" t="s">
        <v>34</v>
      </c>
      <c r="G984" s="11" t="s">
        <v>116</v>
      </c>
      <c r="H984" s="11" t="s">
        <v>157</v>
      </c>
      <c r="I984" s="12">
        <v>44564</v>
      </c>
    </row>
    <row r="985" spans="1:9" ht="14.25" hidden="1" customHeight="1">
      <c r="A985" s="10" t="s">
        <v>1989</v>
      </c>
      <c r="B985" s="11" t="s">
        <v>9</v>
      </c>
      <c r="C985" s="12">
        <v>44564</v>
      </c>
      <c r="D985" s="11" t="s">
        <v>10</v>
      </c>
      <c r="E985" s="11" t="s">
        <v>1990</v>
      </c>
      <c r="F985" s="11" t="s">
        <v>22</v>
      </c>
      <c r="G985" s="11" t="s">
        <v>23</v>
      </c>
      <c r="H985" s="11" t="s">
        <v>14</v>
      </c>
      <c r="I985" s="12" t="str">
        <f>IFERROR(((VLOOKUP(D985,#REF!,2,FALSE))+C985)+IF(#REF!="SIM",7,0)+IF(D985="PROGRAMADA","ERRO",0)," ")</f>
        <v xml:space="preserve"> </v>
      </c>
    </row>
    <row r="986" spans="1:9" ht="14.25" hidden="1" customHeight="1">
      <c r="A986" s="10" t="s">
        <v>1991</v>
      </c>
      <c r="B986" s="11" t="s">
        <v>9</v>
      </c>
      <c r="C986" s="12">
        <v>44564</v>
      </c>
      <c r="D986" s="11" t="s">
        <v>10</v>
      </c>
      <c r="E986" s="11" t="s">
        <v>1992</v>
      </c>
      <c r="F986" s="11" t="s">
        <v>22</v>
      </c>
      <c r="G986" s="11" t="s">
        <v>23</v>
      </c>
      <c r="H986" s="11" t="s">
        <v>14</v>
      </c>
      <c r="I986" s="12" t="str">
        <f>IFERROR(((VLOOKUP(D986,#REF!,2,FALSE))+C986)+IF(#REF!="SIM",7,0)+IF(D986="PROGRAMADA","ERRO",0)," ")</f>
        <v xml:space="preserve"> </v>
      </c>
    </row>
    <row r="987" spans="1:9" ht="14.25" hidden="1" customHeight="1">
      <c r="A987" s="10" t="s">
        <v>1993</v>
      </c>
      <c r="B987" s="11" t="s">
        <v>9</v>
      </c>
      <c r="C987" s="12">
        <v>44564</v>
      </c>
      <c r="D987" s="11" t="s">
        <v>32</v>
      </c>
      <c r="E987" s="11" t="s">
        <v>1994</v>
      </c>
      <c r="F987" s="11" t="s">
        <v>30</v>
      </c>
      <c r="G987" s="11" t="s">
        <v>116</v>
      </c>
      <c r="H987" s="11" t="s">
        <v>14</v>
      </c>
      <c r="I987" s="12">
        <v>44595</v>
      </c>
    </row>
    <row r="988" spans="1:9" ht="14.25" hidden="1" customHeight="1">
      <c r="A988" s="10" t="s">
        <v>1995</v>
      </c>
      <c r="B988" s="11" t="s">
        <v>9</v>
      </c>
      <c r="C988" s="12">
        <v>44564</v>
      </c>
      <c r="D988" s="11" t="s">
        <v>32</v>
      </c>
      <c r="E988" s="11" t="s">
        <v>1996</v>
      </c>
      <c r="F988" s="11" t="s">
        <v>18</v>
      </c>
      <c r="G988" s="11" t="s">
        <v>13</v>
      </c>
      <c r="H988" s="11" t="s">
        <v>14</v>
      </c>
      <c r="I988" s="12">
        <v>44624</v>
      </c>
    </row>
    <row r="989" spans="1:9" ht="14.25" hidden="1" customHeight="1">
      <c r="A989" s="10" t="s">
        <v>1997</v>
      </c>
      <c r="B989" s="11" t="s">
        <v>9</v>
      </c>
      <c r="C989" s="12">
        <v>44564</v>
      </c>
      <c r="D989" s="11" t="s">
        <v>32</v>
      </c>
      <c r="E989" s="11" t="s">
        <v>1998</v>
      </c>
      <c r="F989" s="11" t="s">
        <v>22</v>
      </c>
      <c r="G989" s="11" t="s">
        <v>13</v>
      </c>
      <c r="H989" s="11" t="s">
        <v>14</v>
      </c>
      <c r="I989" s="12">
        <v>44592</v>
      </c>
    </row>
    <row r="990" spans="1:9" ht="14.25" hidden="1" customHeight="1">
      <c r="A990" s="10" t="s">
        <v>1999</v>
      </c>
      <c r="B990" s="11" t="s">
        <v>9</v>
      </c>
      <c r="C990" s="12">
        <v>44564</v>
      </c>
      <c r="D990" s="11" t="s">
        <v>32</v>
      </c>
      <c r="E990" s="11" t="s">
        <v>2000</v>
      </c>
      <c r="F990" s="11" t="s">
        <v>30</v>
      </c>
      <c r="G990" s="11" t="s">
        <v>13</v>
      </c>
      <c r="H990" s="11" t="s">
        <v>14</v>
      </c>
      <c r="I990" s="12">
        <v>44592</v>
      </c>
    </row>
    <row r="991" spans="1:9" ht="14.25" hidden="1" customHeight="1">
      <c r="A991" s="10" t="s">
        <v>2001</v>
      </c>
      <c r="B991" s="11" t="s">
        <v>9</v>
      </c>
      <c r="C991" s="12">
        <v>44564</v>
      </c>
      <c r="D991" s="11" t="s">
        <v>32</v>
      </c>
      <c r="E991" s="11" t="s">
        <v>2002</v>
      </c>
      <c r="F991" s="11" t="s">
        <v>22</v>
      </c>
      <c r="G991" s="11" t="s">
        <v>13</v>
      </c>
      <c r="H991" s="11" t="s">
        <v>14</v>
      </c>
      <c r="I991" s="12">
        <v>44685</v>
      </c>
    </row>
    <row r="992" spans="1:9" ht="14.25" hidden="1" customHeight="1">
      <c r="A992" s="10" t="s">
        <v>2003</v>
      </c>
      <c r="B992" s="11" t="s">
        <v>9</v>
      </c>
      <c r="C992" s="12">
        <v>44564</v>
      </c>
      <c r="D992" s="11" t="s">
        <v>32</v>
      </c>
      <c r="E992" s="11" t="s">
        <v>2004</v>
      </c>
      <c r="F992" s="11" t="s">
        <v>30</v>
      </c>
      <c r="G992" s="11" t="s">
        <v>13</v>
      </c>
      <c r="H992" s="11" t="s">
        <v>14</v>
      </c>
      <c r="I992" s="12">
        <v>44592</v>
      </c>
    </row>
    <row r="993" spans="1:9" ht="14.25" hidden="1" customHeight="1">
      <c r="A993" s="10" t="s">
        <v>2005</v>
      </c>
      <c r="B993" s="24" t="s">
        <v>9</v>
      </c>
      <c r="C993" s="12">
        <v>44564</v>
      </c>
      <c r="D993" s="11" t="s">
        <v>32</v>
      </c>
      <c r="E993" s="11" t="s">
        <v>2006</v>
      </c>
      <c r="F993" s="11" t="s">
        <v>30</v>
      </c>
      <c r="G993" s="11" t="s">
        <v>13</v>
      </c>
      <c r="H993" s="24" t="s">
        <v>14</v>
      </c>
      <c r="I993" s="12">
        <v>44707</v>
      </c>
    </row>
    <row r="994" spans="1:9" ht="14.25" hidden="1" customHeight="1">
      <c r="A994" s="10" t="s">
        <v>2007</v>
      </c>
      <c r="B994" s="11" t="s">
        <v>9</v>
      </c>
      <c r="C994" s="12">
        <v>44564</v>
      </c>
      <c r="D994" s="11" t="s">
        <v>16</v>
      </c>
      <c r="E994" s="11" t="s">
        <v>2008</v>
      </c>
      <c r="F994" s="11" t="s">
        <v>22</v>
      </c>
      <c r="G994" s="11" t="s">
        <v>23</v>
      </c>
      <c r="H994" s="11" t="s">
        <v>14</v>
      </c>
      <c r="I994" s="12" t="str">
        <f>IFERROR(((VLOOKUP(D994,#REF!,2,FALSE))+C994)+IF(#REF!="SIM",7,0)+IF(D994="PROGRAMADA","ERRO",0)," ")</f>
        <v xml:space="preserve"> </v>
      </c>
    </row>
    <row r="995" spans="1:9" ht="14.25" hidden="1" customHeight="1">
      <c r="A995" s="10" t="s">
        <v>2009</v>
      </c>
      <c r="B995" s="11" t="s">
        <v>9</v>
      </c>
      <c r="C995" s="12">
        <v>44564</v>
      </c>
      <c r="D995" s="11" t="s">
        <v>28</v>
      </c>
      <c r="E995" s="11" t="s">
        <v>2010</v>
      </c>
      <c r="F995" s="11" t="s">
        <v>30</v>
      </c>
      <c r="G995" s="11" t="s">
        <v>49</v>
      </c>
      <c r="H995" s="11" t="s">
        <v>14</v>
      </c>
      <c r="I995" s="12" t="str">
        <f>IFERROR(((VLOOKUP(D995,#REF!,2,FALSE))+C995)+IF(#REF!="SIM",7,0)+IF(D995="PROGRAMADA","ERRO",0)," ")</f>
        <v xml:space="preserve"> </v>
      </c>
    </row>
    <row r="996" spans="1:9" ht="14.25" hidden="1" customHeight="1">
      <c r="A996" s="10" t="s">
        <v>2011</v>
      </c>
      <c r="B996" s="11" t="s">
        <v>155</v>
      </c>
      <c r="C996" s="12">
        <v>44564</v>
      </c>
      <c r="D996" s="11" t="s">
        <v>28</v>
      </c>
      <c r="E996" s="11" t="s">
        <v>2012</v>
      </c>
      <c r="F996" s="11" t="s">
        <v>30</v>
      </c>
      <c r="G996" s="11" t="s">
        <v>49</v>
      </c>
      <c r="H996" s="11" t="s">
        <v>157</v>
      </c>
      <c r="I996" s="12" t="str">
        <f>IFERROR(((VLOOKUP(D996,#REF!,2,FALSE))+C996)+IF(#REF!="SIM",7,0)+IF(D996="PROGRAMADA","ERRO",0)," ")</f>
        <v xml:space="preserve"> </v>
      </c>
    </row>
    <row r="997" spans="1:9" ht="14.25" hidden="1" customHeight="1">
      <c r="A997" s="10" t="s">
        <v>2013</v>
      </c>
      <c r="B997" s="11" t="s">
        <v>9</v>
      </c>
      <c r="C997" s="12">
        <v>44564</v>
      </c>
      <c r="D997" s="11" t="s">
        <v>10</v>
      </c>
      <c r="E997" s="11" t="s">
        <v>2014</v>
      </c>
      <c r="F997" s="11" t="s">
        <v>34</v>
      </c>
      <c r="G997" s="11" t="s">
        <v>23</v>
      </c>
      <c r="H997" s="11" t="s">
        <v>14</v>
      </c>
      <c r="I997" s="12" t="str">
        <f>IFERROR(((VLOOKUP(D997,#REF!,2,FALSE))+C997)+IF(#REF!="SIM",7,0)+IF(D997="PROGRAMADA","ERRO",0)," ")</f>
        <v xml:space="preserve"> </v>
      </c>
    </row>
    <row r="998" spans="1:9" ht="14.25" hidden="1" customHeight="1">
      <c r="A998" s="10" t="s">
        <v>2015</v>
      </c>
      <c r="B998" s="11" t="s">
        <v>9</v>
      </c>
      <c r="C998" s="12">
        <v>44564</v>
      </c>
      <c r="D998" s="11" t="s">
        <v>10</v>
      </c>
      <c r="E998" s="11" t="s">
        <v>2016</v>
      </c>
      <c r="F998" s="11" t="s">
        <v>22</v>
      </c>
      <c r="G998" s="11" t="s">
        <v>128</v>
      </c>
      <c r="H998" s="11" t="s">
        <v>14</v>
      </c>
      <c r="I998" s="12" t="str">
        <f>IFERROR(((VLOOKUP(D998,#REF!,2,FALSE))+C998)+IF(#REF!="SIM",7,0)+IF(D998="PROGRAMADA","ERRO",0)," ")</f>
        <v xml:space="preserve"> </v>
      </c>
    </row>
    <row r="999" spans="1:9" ht="14.25" hidden="1" customHeight="1">
      <c r="A999" s="10" t="s">
        <v>2017</v>
      </c>
      <c r="B999" s="11" t="s">
        <v>9</v>
      </c>
      <c r="C999" s="12">
        <v>44564</v>
      </c>
      <c r="D999" s="11" t="s">
        <v>10</v>
      </c>
      <c r="E999" s="11" t="s">
        <v>2018</v>
      </c>
      <c r="F999" s="11" t="s">
        <v>22</v>
      </c>
      <c r="G999" s="11" t="s">
        <v>49</v>
      </c>
      <c r="H999" s="11" t="s">
        <v>14</v>
      </c>
      <c r="I999" s="12">
        <v>44657</v>
      </c>
    </row>
    <row r="1000" spans="1:9" ht="14.25" hidden="1" customHeight="1">
      <c r="A1000" s="10" t="s">
        <v>2019</v>
      </c>
      <c r="B1000" s="11" t="s">
        <v>9</v>
      </c>
      <c r="C1000" s="12">
        <v>44565</v>
      </c>
      <c r="D1000" s="11" t="s">
        <v>28</v>
      </c>
      <c r="E1000" s="11" t="s">
        <v>2020</v>
      </c>
      <c r="F1000" s="11" t="s">
        <v>34</v>
      </c>
      <c r="G1000" s="11" t="s">
        <v>128</v>
      </c>
      <c r="H1000" s="11" t="s">
        <v>14</v>
      </c>
      <c r="I1000" s="12" t="str">
        <f>IFERROR(((VLOOKUP(D1000,#REF!,2,FALSE))+C1000)+IF(#REF!="SIM",7,0)+IF(D1000="PROGRAMADA","ERRO",0)," ")</f>
        <v xml:space="preserve"> </v>
      </c>
    </row>
    <row r="1001" spans="1:9" ht="14.25" hidden="1" customHeight="1">
      <c r="A1001" s="10" t="s">
        <v>2021</v>
      </c>
      <c r="B1001" s="11" t="s">
        <v>9</v>
      </c>
      <c r="C1001" s="12">
        <v>44565</v>
      </c>
      <c r="D1001" s="11" t="s">
        <v>10</v>
      </c>
      <c r="E1001" s="11" t="s">
        <v>2022</v>
      </c>
      <c r="F1001" s="11" t="s">
        <v>34</v>
      </c>
      <c r="G1001" s="11" t="s">
        <v>26</v>
      </c>
      <c r="H1001" s="11" t="s">
        <v>14</v>
      </c>
      <c r="I1001" s="12" t="str">
        <f>IFERROR(((VLOOKUP(D1001,#REF!,2,FALSE))+C1001)+IF(#REF!="SIM",7,0)+IF(D1001="PROGRAMADA","ERRO",0)," ")</f>
        <v xml:space="preserve"> </v>
      </c>
    </row>
    <row r="1002" spans="1:9" ht="14.25" hidden="1" customHeight="1">
      <c r="A1002" s="10" t="s">
        <v>2023</v>
      </c>
      <c r="B1002" s="11" t="s">
        <v>9</v>
      </c>
      <c r="C1002" s="12">
        <v>44565</v>
      </c>
      <c r="D1002" s="11" t="s">
        <v>28</v>
      </c>
      <c r="E1002" s="11" t="s">
        <v>2024</v>
      </c>
      <c r="F1002" s="11" t="s">
        <v>30</v>
      </c>
      <c r="G1002" s="11" t="s">
        <v>49</v>
      </c>
      <c r="H1002" s="11" t="s">
        <v>14</v>
      </c>
      <c r="I1002" s="12" t="str">
        <f>IFERROR(((VLOOKUP(D1002,#REF!,2,FALSE))+C1002)+IF(#REF!="SIM",7,0)+IF(D1002="PROGRAMADA","ERRO",0)," ")</f>
        <v xml:space="preserve"> </v>
      </c>
    </row>
    <row r="1003" spans="1:9" ht="14.25" hidden="1" customHeight="1">
      <c r="A1003" s="10" t="s">
        <v>2025</v>
      </c>
      <c r="B1003" s="11" t="s">
        <v>9</v>
      </c>
      <c r="C1003" s="12">
        <v>44565</v>
      </c>
      <c r="D1003" s="11" t="s">
        <v>28</v>
      </c>
      <c r="E1003" s="11" t="s">
        <v>2026</v>
      </c>
      <c r="F1003" s="11" t="s">
        <v>30</v>
      </c>
      <c r="G1003" s="11" t="s">
        <v>26</v>
      </c>
      <c r="H1003" s="11" t="s">
        <v>14</v>
      </c>
      <c r="I1003" s="12" t="str">
        <f>IFERROR(((VLOOKUP(D1003,#REF!,2,FALSE))+C1003)+IF(#REF!="SIM",7,0)+IF(D1003="PROGRAMADA","ERRO",0)," ")</f>
        <v xml:space="preserve"> </v>
      </c>
    </row>
    <row r="1004" spans="1:9" ht="14.25" hidden="1" customHeight="1">
      <c r="A1004" s="10" t="s">
        <v>2027</v>
      </c>
      <c r="B1004" s="11" t="s">
        <v>9</v>
      </c>
      <c r="C1004" s="12">
        <v>44565</v>
      </c>
      <c r="D1004" s="11" t="s">
        <v>16</v>
      </c>
      <c r="E1004" s="11" t="s">
        <v>2028</v>
      </c>
      <c r="F1004" s="11" t="s">
        <v>34</v>
      </c>
      <c r="G1004" s="11" t="s">
        <v>26</v>
      </c>
      <c r="H1004" s="11" t="s">
        <v>14</v>
      </c>
      <c r="I1004" s="12" t="str">
        <f>IFERROR(((VLOOKUP(D1004,#REF!,2,FALSE))+C1004)+IF(#REF!="SIM",7,0)+IF(D1004="PROGRAMADA","ERRO",0)," ")</f>
        <v xml:space="preserve"> </v>
      </c>
    </row>
    <row r="1005" spans="1:9" ht="14.25" hidden="1" customHeight="1">
      <c r="A1005" s="10" t="s">
        <v>2029</v>
      </c>
      <c r="B1005" s="11" t="s">
        <v>9</v>
      </c>
      <c r="C1005" s="12">
        <v>44566</v>
      </c>
      <c r="D1005" s="11" t="s">
        <v>28</v>
      </c>
      <c r="E1005" s="11" t="s">
        <v>2030</v>
      </c>
      <c r="F1005" s="11" t="s">
        <v>34</v>
      </c>
      <c r="G1005" s="11" t="s">
        <v>49</v>
      </c>
      <c r="H1005" s="11" t="s">
        <v>14</v>
      </c>
      <c r="I1005" s="12" t="str">
        <f>IFERROR(((VLOOKUP(D1005,#REF!,2,FALSE))+C1005)+IF(#REF!="SIM",7,0)+IF(D1005="PROGRAMADA","ERRO",0)," ")</f>
        <v xml:space="preserve"> </v>
      </c>
    </row>
    <row r="1006" spans="1:9" ht="14.25" hidden="1" customHeight="1">
      <c r="A1006" s="10" t="s">
        <v>2031</v>
      </c>
      <c r="B1006" s="11" t="s">
        <v>9</v>
      </c>
      <c r="C1006" s="12">
        <v>44566</v>
      </c>
      <c r="D1006" s="11" t="s">
        <v>10</v>
      </c>
      <c r="E1006" s="11" t="s">
        <v>2032</v>
      </c>
      <c r="F1006" s="11" t="s">
        <v>30</v>
      </c>
      <c r="G1006" s="11" t="s">
        <v>23</v>
      </c>
      <c r="H1006" s="11" t="s">
        <v>14</v>
      </c>
      <c r="I1006" s="12" t="str">
        <f>IFERROR(((VLOOKUP(D1006,#REF!,2,FALSE))+C1006)+IF(#REF!="SIM",7,0)+IF(D1006="PROGRAMADA","ERRO",0)," ")</f>
        <v xml:space="preserve"> </v>
      </c>
    </row>
    <row r="1007" spans="1:9" ht="14.25" hidden="1" customHeight="1">
      <c r="A1007" s="10" t="s">
        <v>2033</v>
      </c>
      <c r="B1007" s="11" t="s">
        <v>9</v>
      </c>
      <c r="C1007" s="12">
        <v>44566</v>
      </c>
      <c r="D1007" s="11" t="s">
        <v>10</v>
      </c>
      <c r="E1007" s="11" t="s">
        <v>2034</v>
      </c>
      <c r="F1007" s="11" t="s">
        <v>30</v>
      </c>
      <c r="G1007" s="11" t="s">
        <v>23</v>
      </c>
      <c r="H1007" s="11" t="s">
        <v>14</v>
      </c>
      <c r="I1007" s="12" t="str">
        <f>IFERROR(((VLOOKUP(D1007,#REF!,2,FALSE))+C1007)+IF(#REF!="SIM",7,0)+IF(D1007="PROGRAMADA","ERRO",0)," ")</f>
        <v xml:space="preserve"> </v>
      </c>
    </row>
    <row r="1008" spans="1:9" ht="14.25" hidden="1" customHeight="1">
      <c r="A1008" s="10" t="s">
        <v>2035</v>
      </c>
      <c r="B1008" s="11" t="s">
        <v>9</v>
      </c>
      <c r="C1008" s="12">
        <v>44566</v>
      </c>
      <c r="D1008" s="11" t="s">
        <v>28</v>
      </c>
      <c r="E1008" s="11" t="s">
        <v>2036</v>
      </c>
      <c r="F1008" s="11" t="s">
        <v>22</v>
      </c>
      <c r="G1008" s="11" t="s">
        <v>49</v>
      </c>
      <c r="H1008" s="11" t="s">
        <v>14</v>
      </c>
      <c r="I1008" s="12" t="str">
        <f>IFERROR(((VLOOKUP(D1008,#REF!,2,FALSE))+C1008)+IF(#REF!="SIM",7,0)+IF(D1008="PROGRAMADA","ERRO",0)," ")</f>
        <v xml:space="preserve"> </v>
      </c>
    </row>
    <row r="1009" spans="1:9" ht="14.25" hidden="1" customHeight="1">
      <c r="A1009" s="10" t="s">
        <v>2037</v>
      </c>
      <c r="B1009" s="11" t="s">
        <v>9</v>
      </c>
      <c r="C1009" s="12">
        <v>44566</v>
      </c>
      <c r="D1009" s="11" t="s">
        <v>28</v>
      </c>
      <c r="E1009" s="11" t="s">
        <v>2038</v>
      </c>
      <c r="F1009" s="11" t="s">
        <v>22</v>
      </c>
      <c r="G1009" s="11" t="s">
        <v>49</v>
      </c>
      <c r="H1009" s="11" t="s">
        <v>14</v>
      </c>
      <c r="I1009" s="12" t="str">
        <f>IFERROR(((VLOOKUP(D1009,#REF!,2,FALSE))+C1009)+IF(#REF!="SIM",7,0)+IF(D1009="PROGRAMADA","ERRO",0)," ")</f>
        <v xml:space="preserve"> </v>
      </c>
    </row>
    <row r="1010" spans="1:9" ht="14.25" hidden="1" customHeight="1">
      <c r="A1010" s="10" t="s">
        <v>2039</v>
      </c>
      <c r="B1010" s="11" t="s">
        <v>9</v>
      </c>
      <c r="C1010" s="12">
        <v>44566</v>
      </c>
      <c r="D1010" s="11" t="s">
        <v>28</v>
      </c>
      <c r="E1010" s="11" t="s">
        <v>2040</v>
      </c>
      <c r="F1010" s="11" t="s">
        <v>34</v>
      </c>
      <c r="G1010" s="11" t="s">
        <v>128</v>
      </c>
      <c r="H1010" s="11" t="s">
        <v>14</v>
      </c>
      <c r="I1010" s="12" t="str">
        <f>IFERROR(((VLOOKUP(D1010,#REF!,2,FALSE))+C1010)+IF(#REF!="SIM",7,0)+IF(D1010="PROGRAMADA","ERRO",0)," ")</f>
        <v xml:space="preserve"> </v>
      </c>
    </row>
    <row r="1011" spans="1:9" ht="14.25" hidden="1" customHeight="1">
      <c r="A1011" s="10" t="s">
        <v>2041</v>
      </c>
      <c r="B1011" s="24" t="s">
        <v>9</v>
      </c>
      <c r="C1011" s="12">
        <v>44567</v>
      </c>
      <c r="D1011" s="11" t="s">
        <v>28</v>
      </c>
      <c r="E1011" s="11" t="s">
        <v>2042</v>
      </c>
      <c r="F1011" s="11" t="s">
        <v>34</v>
      </c>
      <c r="G1011" s="11" t="s">
        <v>26</v>
      </c>
      <c r="H1011" s="11" t="s">
        <v>14</v>
      </c>
      <c r="I1011" s="12">
        <v>44764</v>
      </c>
    </row>
    <row r="1012" spans="1:9" ht="14.25" hidden="1" customHeight="1">
      <c r="A1012" s="10" t="s">
        <v>2043</v>
      </c>
      <c r="B1012" s="11" t="s">
        <v>155</v>
      </c>
      <c r="C1012" s="12">
        <v>44567</v>
      </c>
      <c r="D1012" s="11" t="s">
        <v>28</v>
      </c>
      <c r="E1012" s="11" t="s">
        <v>2044</v>
      </c>
      <c r="F1012" s="11" t="s">
        <v>34</v>
      </c>
      <c r="G1012" s="11" t="s">
        <v>26</v>
      </c>
      <c r="H1012" s="11" t="s">
        <v>157</v>
      </c>
      <c r="I1012" s="12" t="str">
        <f>IFERROR(((VLOOKUP(D1012,#REF!,2,FALSE))+C1012)+IF(#REF!="SIM",7,0)+IF(D1012="PROGRAMADA","ERRO",0)," ")</f>
        <v xml:space="preserve"> </v>
      </c>
    </row>
    <row r="1013" spans="1:9" ht="14.25" hidden="1" customHeight="1">
      <c r="A1013" s="10" t="s">
        <v>2045</v>
      </c>
      <c r="B1013" s="11" t="s">
        <v>9</v>
      </c>
      <c r="C1013" s="12">
        <v>44567</v>
      </c>
      <c r="D1013" s="11" t="s">
        <v>16</v>
      </c>
      <c r="E1013" s="11" t="s">
        <v>2046</v>
      </c>
      <c r="F1013" s="11" t="s">
        <v>18</v>
      </c>
      <c r="G1013" s="11" t="s">
        <v>19</v>
      </c>
      <c r="H1013" s="11" t="s">
        <v>14</v>
      </c>
      <c r="I1013" s="12" t="str">
        <f>IFERROR(((VLOOKUP(D1013,#REF!,2,FALSE))+C1013)+IF(#REF!="SIM",7,0)+IF(D1013="PROGRAMADA","ERRO",0)," ")</f>
        <v xml:space="preserve"> </v>
      </c>
    </row>
    <row r="1014" spans="1:9" ht="14.25" hidden="1" customHeight="1">
      <c r="A1014" s="10" t="s">
        <v>2047</v>
      </c>
      <c r="B1014" s="11" t="s">
        <v>9</v>
      </c>
      <c r="C1014" s="12">
        <v>44568</v>
      </c>
      <c r="D1014" s="11" t="s">
        <v>28</v>
      </c>
      <c r="E1014" s="11" t="s">
        <v>2048</v>
      </c>
      <c r="F1014" s="11" t="s">
        <v>30</v>
      </c>
      <c r="G1014" s="11" t="s">
        <v>49</v>
      </c>
      <c r="H1014" s="11" t="s">
        <v>14</v>
      </c>
      <c r="I1014" s="12" t="str">
        <f>IFERROR(((VLOOKUP(D1014,#REF!,2,FALSE))+C1014)+IF(#REF!="SIM",7,0)+IF(D1014="PROGRAMADA","ERRO",0)," ")</f>
        <v xml:space="preserve"> </v>
      </c>
    </row>
    <row r="1015" spans="1:9" ht="14.25" hidden="1" customHeight="1">
      <c r="A1015" s="10" t="s">
        <v>2049</v>
      </c>
      <c r="B1015" s="11" t="s">
        <v>9</v>
      </c>
      <c r="C1015" s="12">
        <v>44568</v>
      </c>
      <c r="D1015" s="11" t="s">
        <v>28</v>
      </c>
      <c r="E1015" s="11" t="s">
        <v>2050</v>
      </c>
      <c r="F1015" s="11" t="s">
        <v>18</v>
      </c>
      <c r="G1015" s="11" t="s">
        <v>19</v>
      </c>
      <c r="H1015" s="11" t="s">
        <v>14</v>
      </c>
      <c r="I1015" s="12" t="str">
        <f>IFERROR(((VLOOKUP(D1015,#REF!,2,FALSE))+C1015)+IF(#REF!="SIM",7,0)+IF(D1015="PROGRAMADA","ERRO",0)," ")</f>
        <v xml:space="preserve"> </v>
      </c>
    </row>
    <row r="1016" spans="1:9" ht="14.25" hidden="1" customHeight="1">
      <c r="A1016" s="10" t="s">
        <v>2051</v>
      </c>
      <c r="B1016" s="11" t="s">
        <v>9</v>
      </c>
      <c r="C1016" s="12">
        <v>44571</v>
      </c>
      <c r="D1016" s="11" t="s">
        <v>28</v>
      </c>
      <c r="E1016" s="11" t="s">
        <v>2052</v>
      </c>
      <c r="F1016" s="11" t="s">
        <v>30</v>
      </c>
      <c r="G1016" s="11" t="s">
        <v>26</v>
      </c>
      <c r="H1016" s="11" t="s">
        <v>14</v>
      </c>
      <c r="I1016" s="12" t="str">
        <f>IFERROR(((VLOOKUP(D1016,#REF!,2,FALSE))+C1016)+IF(#REF!="SIM",7,0)+IF(D1016="PROGRAMADA","ERRO",0)," ")</f>
        <v xml:space="preserve"> </v>
      </c>
    </row>
    <row r="1017" spans="1:9" ht="14.25" hidden="1" customHeight="1">
      <c r="A1017" s="10" t="s">
        <v>2053</v>
      </c>
      <c r="B1017" s="11" t="s">
        <v>9</v>
      </c>
      <c r="C1017" s="12">
        <v>44571</v>
      </c>
      <c r="D1017" s="11" t="s">
        <v>28</v>
      </c>
      <c r="E1017" s="11" t="s">
        <v>2054</v>
      </c>
      <c r="F1017" s="11" t="s">
        <v>30</v>
      </c>
      <c r="G1017" s="11" t="s">
        <v>49</v>
      </c>
      <c r="H1017" s="11" t="s">
        <v>14</v>
      </c>
      <c r="I1017" s="12" t="str">
        <f>IFERROR(((VLOOKUP(D1017,#REF!,2,FALSE))+C1017)+IF(#REF!="SIM",7,0)+IF(D1017="PROGRAMADA","ERRO",0)," ")</f>
        <v xml:space="preserve"> </v>
      </c>
    </row>
    <row r="1018" spans="1:9" ht="14.25" hidden="1" customHeight="1">
      <c r="A1018" s="10" t="s">
        <v>2055</v>
      </c>
      <c r="B1018" s="11" t="s">
        <v>9</v>
      </c>
      <c r="C1018" s="12">
        <v>44571</v>
      </c>
      <c r="D1018" s="11" t="s">
        <v>10</v>
      </c>
      <c r="E1018" s="11" t="s">
        <v>2056</v>
      </c>
      <c r="F1018" s="11" t="s">
        <v>30</v>
      </c>
      <c r="G1018" s="11" t="s">
        <v>23</v>
      </c>
      <c r="H1018" s="11" t="s">
        <v>14</v>
      </c>
      <c r="I1018" s="12" t="str">
        <f>IFERROR(((VLOOKUP(D1018,#REF!,2,FALSE))+C1018)+IF(#REF!="SIM",7,0)+IF(D1018="PROGRAMADA","ERRO",0)," ")</f>
        <v xml:space="preserve"> </v>
      </c>
    </row>
    <row r="1019" spans="1:9" ht="14.25" hidden="1" customHeight="1">
      <c r="A1019" s="10" t="s">
        <v>2057</v>
      </c>
      <c r="B1019" s="11" t="s">
        <v>9</v>
      </c>
      <c r="C1019" s="12">
        <v>44571</v>
      </c>
      <c r="D1019" s="11" t="s">
        <v>28</v>
      </c>
      <c r="E1019" s="11" t="s">
        <v>2058</v>
      </c>
      <c r="F1019" s="11" t="s">
        <v>30</v>
      </c>
      <c r="G1019" s="11" t="s">
        <v>13</v>
      </c>
      <c r="H1019" s="11" t="s">
        <v>14</v>
      </c>
      <c r="I1019" s="12" t="str">
        <f>IFERROR(((VLOOKUP(D1019,#REF!,2,FALSE))+C1019)+IF(#REF!="SIM",7,0)+IF(D1019="PROGRAMADA","ERRO",0)," ")</f>
        <v xml:space="preserve"> </v>
      </c>
    </row>
    <row r="1020" spans="1:9" ht="14.25" hidden="1" customHeight="1">
      <c r="A1020" s="10" t="s">
        <v>2059</v>
      </c>
      <c r="B1020" s="11" t="s">
        <v>9</v>
      </c>
      <c r="C1020" s="12">
        <v>44571</v>
      </c>
      <c r="D1020" s="11" t="s">
        <v>10</v>
      </c>
      <c r="E1020" s="11" t="s">
        <v>2060</v>
      </c>
      <c r="F1020" s="11" t="s">
        <v>30</v>
      </c>
      <c r="G1020" s="11" t="s">
        <v>23</v>
      </c>
      <c r="H1020" s="11" t="s">
        <v>14</v>
      </c>
      <c r="I1020" s="12" t="str">
        <f>IFERROR(((VLOOKUP(D1020,#REF!,2,FALSE))+C1020)+IF(#REF!="SIM",7,0)+IF(D1020="PROGRAMADA","ERRO",0)," ")</f>
        <v xml:space="preserve"> </v>
      </c>
    </row>
    <row r="1021" spans="1:9" ht="14.25" hidden="1" customHeight="1">
      <c r="A1021" s="10" t="s">
        <v>2061</v>
      </c>
      <c r="B1021" s="11" t="s">
        <v>9</v>
      </c>
      <c r="C1021" s="12">
        <v>44571</v>
      </c>
      <c r="D1021" s="11" t="s">
        <v>16</v>
      </c>
      <c r="E1021" s="11" t="s">
        <v>2062</v>
      </c>
      <c r="F1021" s="11" t="s">
        <v>34</v>
      </c>
      <c r="G1021" s="11" t="s">
        <v>26</v>
      </c>
      <c r="H1021" s="11" t="s">
        <v>14</v>
      </c>
      <c r="I1021" s="12" t="str">
        <f>IFERROR(((VLOOKUP(D1021,#REF!,2,FALSE))+C1021)+IF(#REF!="SIM",7,0)+IF(D1021="PROGRAMADA","ERRO",0)," ")</f>
        <v xml:space="preserve"> </v>
      </c>
    </row>
    <row r="1022" spans="1:9" ht="14.25" hidden="1" customHeight="1">
      <c r="A1022" s="10" t="s">
        <v>2063</v>
      </c>
      <c r="B1022" s="11" t="s">
        <v>9</v>
      </c>
      <c r="C1022" s="12">
        <v>44571</v>
      </c>
      <c r="D1022" s="11" t="s">
        <v>10</v>
      </c>
      <c r="E1022" s="11" t="s">
        <v>2064</v>
      </c>
      <c r="F1022" s="11" t="s">
        <v>34</v>
      </c>
      <c r="G1022" s="11" t="s">
        <v>26</v>
      </c>
      <c r="H1022" s="11" t="s">
        <v>14</v>
      </c>
      <c r="I1022" s="12">
        <v>44617</v>
      </c>
    </row>
    <row r="1023" spans="1:9" ht="14.25" hidden="1" customHeight="1">
      <c r="A1023" s="10" t="s">
        <v>2065</v>
      </c>
      <c r="B1023" s="11" t="s">
        <v>9</v>
      </c>
      <c r="C1023" s="12">
        <v>44571</v>
      </c>
      <c r="D1023" s="11" t="s">
        <v>10</v>
      </c>
      <c r="E1023" s="11" t="s">
        <v>2066</v>
      </c>
      <c r="F1023" s="11" t="s">
        <v>22</v>
      </c>
      <c r="G1023" s="11" t="s">
        <v>23</v>
      </c>
      <c r="H1023" s="11" t="s">
        <v>14</v>
      </c>
      <c r="I1023" s="12" t="str">
        <f>IFERROR(((VLOOKUP(D1023,#REF!,2,FALSE))+C1023)+IF(#REF!="SIM",7,0)+IF(D1023="PROGRAMADA","ERRO",0)," ")</f>
        <v xml:space="preserve"> </v>
      </c>
    </row>
    <row r="1024" spans="1:9" ht="14.25" hidden="1" customHeight="1">
      <c r="A1024" s="10" t="s">
        <v>2067</v>
      </c>
      <c r="B1024" s="24" t="s">
        <v>9</v>
      </c>
      <c r="C1024" s="12">
        <v>44571</v>
      </c>
      <c r="D1024" s="11" t="s">
        <v>10</v>
      </c>
      <c r="E1024" s="11" t="s">
        <v>2068</v>
      </c>
      <c r="F1024" s="11" t="s">
        <v>30</v>
      </c>
      <c r="G1024" s="11" t="s">
        <v>46</v>
      </c>
      <c r="H1024" s="24" t="s">
        <v>14</v>
      </c>
      <c r="I1024" s="12" t="str">
        <f>IFERROR(((VLOOKUP(D1024,#REF!,2,FALSE))+C1024)+IF(#REF!="SIM",7,0)+IF(D1024="PROGRAMADA","ERRO",0)," ")</f>
        <v xml:space="preserve"> </v>
      </c>
    </row>
    <row r="1025" spans="1:9" ht="14.25" hidden="1" customHeight="1">
      <c r="A1025" s="10" t="s">
        <v>2069</v>
      </c>
      <c r="B1025" s="24" t="s">
        <v>9</v>
      </c>
      <c r="C1025" s="12">
        <v>44571</v>
      </c>
      <c r="D1025" s="11" t="s">
        <v>10</v>
      </c>
      <c r="E1025" s="11" t="s">
        <v>2070</v>
      </c>
      <c r="F1025" s="11" t="s">
        <v>34</v>
      </c>
      <c r="G1025" s="11" t="s">
        <v>46</v>
      </c>
      <c r="H1025" s="24" t="s">
        <v>14</v>
      </c>
      <c r="I1025" s="12" t="str">
        <f>IFERROR(((VLOOKUP(D1025,#REF!,2,FALSE))+C1025)+IF(#REF!="SIM",7,0)+IF(D1025="PROGRAMADA","ERRO",0)," ")</f>
        <v xml:space="preserve"> </v>
      </c>
    </row>
    <row r="1026" spans="1:9" ht="14.25" hidden="1" customHeight="1">
      <c r="A1026" s="10" t="s">
        <v>2071</v>
      </c>
      <c r="B1026" s="24" t="s">
        <v>9</v>
      </c>
      <c r="C1026" s="12">
        <v>44571</v>
      </c>
      <c r="D1026" s="11" t="s">
        <v>10</v>
      </c>
      <c r="E1026" s="11" t="s">
        <v>2072</v>
      </c>
      <c r="F1026" s="11" t="s">
        <v>22</v>
      </c>
      <c r="G1026" s="11" t="s">
        <v>46</v>
      </c>
      <c r="H1026" s="24" t="s">
        <v>14</v>
      </c>
      <c r="I1026" s="12" t="str">
        <f>IFERROR(((VLOOKUP(D1026,#REF!,2,FALSE))+C1026)+IF(#REF!="SIM",7,0)+IF(D1026="PROGRAMADA","ERRO",0)," ")</f>
        <v xml:space="preserve"> </v>
      </c>
    </row>
    <row r="1027" spans="1:9" ht="14.25" hidden="1" customHeight="1">
      <c r="A1027" s="10" t="s">
        <v>2073</v>
      </c>
      <c r="B1027" s="11" t="s">
        <v>9</v>
      </c>
      <c r="C1027" s="12">
        <v>44571</v>
      </c>
      <c r="D1027" s="11" t="s">
        <v>16</v>
      </c>
      <c r="E1027" s="11" t="s">
        <v>2074</v>
      </c>
      <c r="F1027" s="11" t="s">
        <v>22</v>
      </c>
      <c r="G1027" s="11" t="s">
        <v>26</v>
      </c>
      <c r="H1027" s="11" t="s">
        <v>14</v>
      </c>
      <c r="I1027" s="12" t="str">
        <f>IFERROR(((VLOOKUP(D1027,#REF!,2,FALSE))+C1027)+IF(#REF!="SIM",7,0)+IF(D1027="PROGRAMADA","ERRO",0)," ")</f>
        <v xml:space="preserve"> </v>
      </c>
    </row>
    <row r="1028" spans="1:9" ht="14.25" hidden="1" customHeight="1">
      <c r="A1028" s="10" t="s">
        <v>2075</v>
      </c>
      <c r="B1028" s="11" t="s">
        <v>9</v>
      </c>
      <c r="C1028" s="12">
        <v>44571</v>
      </c>
      <c r="D1028" s="11" t="s">
        <v>28</v>
      </c>
      <c r="E1028" s="11" t="s">
        <v>2076</v>
      </c>
      <c r="F1028" s="11" t="s">
        <v>30</v>
      </c>
      <c r="G1028" s="11" t="s">
        <v>49</v>
      </c>
      <c r="H1028" s="11" t="s">
        <v>14</v>
      </c>
      <c r="I1028" s="12" t="str">
        <f>IFERROR(((VLOOKUP(D1028,#REF!,2,FALSE))+C1028)+IF(#REF!="SIM",7,0)+IF(D1028="PROGRAMADA","ERRO",0)," ")</f>
        <v xml:space="preserve"> </v>
      </c>
    </row>
    <row r="1029" spans="1:9" ht="14.25" hidden="1" customHeight="1">
      <c r="A1029" s="10" t="s">
        <v>2077</v>
      </c>
      <c r="B1029" s="11" t="s">
        <v>9</v>
      </c>
      <c r="C1029" s="12">
        <v>44574</v>
      </c>
      <c r="D1029" s="11" t="s">
        <v>10</v>
      </c>
      <c r="E1029" s="11" t="s">
        <v>2078</v>
      </c>
      <c r="F1029" s="11" t="s">
        <v>30</v>
      </c>
      <c r="G1029" s="11" t="s">
        <v>23</v>
      </c>
      <c r="H1029" s="11" t="s">
        <v>14</v>
      </c>
      <c r="I1029" s="12" t="str">
        <f>IFERROR(((VLOOKUP(D1029,#REF!,2,FALSE))+C1029)+IF(#REF!="SIM",7,0)+IF(D1029="PROGRAMADA","ERRO",0)," ")</f>
        <v xml:space="preserve"> </v>
      </c>
    </row>
    <row r="1030" spans="1:9" ht="14.25" hidden="1" customHeight="1">
      <c r="A1030" s="10" t="s">
        <v>2079</v>
      </c>
      <c r="B1030" s="11" t="s">
        <v>9</v>
      </c>
      <c r="C1030" s="12">
        <v>44575</v>
      </c>
      <c r="D1030" s="11" t="s">
        <v>32</v>
      </c>
      <c r="E1030" s="11" t="s">
        <v>2080</v>
      </c>
      <c r="F1030" s="11" t="s">
        <v>30</v>
      </c>
      <c r="G1030" s="11" t="s">
        <v>35</v>
      </c>
      <c r="H1030" s="11" t="s">
        <v>14</v>
      </c>
      <c r="I1030" s="12">
        <v>44606</v>
      </c>
    </row>
    <row r="1031" spans="1:9" ht="14.25" hidden="1" customHeight="1">
      <c r="A1031" s="10" t="s">
        <v>2081</v>
      </c>
      <c r="B1031" s="11" t="s">
        <v>9</v>
      </c>
      <c r="C1031" s="12">
        <v>44578</v>
      </c>
      <c r="D1031" s="11" t="s">
        <v>10</v>
      </c>
      <c r="E1031" s="11" t="s">
        <v>2082</v>
      </c>
      <c r="F1031" s="11" t="s">
        <v>22</v>
      </c>
      <c r="G1031" s="11" t="s">
        <v>23</v>
      </c>
      <c r="H1031" s="11" t="s">
        <v>14</v>
      </c>
      <c r="I1031" s="12" t="str">
        <f>IFERROR(((VLOOKUP(D1031,#REF!,2,FALSE))+C1031)+IF(#REF!="SIM",7,0)+IF(D1031="PROGRAMADA","ERRO",0)," ")</f>
        <v xml:space="preserve"> </v>
      </c>
    </row>
    <row r="1032" spans="1:9" ht="14.25" hidden="1" customHeight="1">
      <c r="A1032" s="10" t="s">
        <v>2083</v>
      </c>
      <c r="B1032" s="11" t="s">
        <v>9</v>
      </c>
      <c r="C1032" s="12">
        <v>44578</v>
      </c>
      <c r="D1032" s="11" t="s">
        <v>28</v>
      </c>
      <c r="E1032" s="11" t="s">
        <v>2084</v>
      </c>
      <c r="F1032" s="11" t="s">
        <v>22</v>
      </c>
      <c r="G1032" s="11" t="s">
        <v>26</v>
      </c>
      <c r="H1032" s="11" t="s">
        <v>14</v>
      </c>
      <c r="I1032" s="12" t="str">
        <f>IFERROR(((VLOOKUP(D1032,#REF!,2,FALSE))+C1032)+IF(#REF!="SIM",7,0)+IF(D1032="PROGRAMADA","ERRO",0)," ")</f>
        <v xml:space="preserve"> </v>
      </c>
    </row>
    <row r="1033" spans="1:9" ht="14.25" hidden="1" customHeight="1">
      <c r="A1033" s="10" t="s">
        <v>2085</v>
      </c>
      <c r="B1033" s="11" t="s">
        <v>9</v>
      </c>
      <c r="C1033" s="12">
        <v>44578</v>
      </c>
      <c r="D1033" s="11" t="s">
        <v>10</v>
      </c>
      <c r="E1033" s="11" t="s">
        <v>2086</v>
      </c>
      <c r="F1033" s="11" t="s">
        <v>22</v>
      </c>
      <c r="G1033" s="11" t="s">
        <v>23</v>
      </c>
      <c r="H1033" s="11" t="s">
        <v>14</v>
      </c>
      <c r="I1033" s="12" t="str">
        <f>IFERROR(((VLOOKUP(D1033,#REF!,2,FALSE))+C1033)+IF(#REF!="SIM",7,0)+IF(D1033="PROGRAMADA","ERRO",0)," ")</f>
        <v xml:space="preserve"> </v>
      </c>
    </row>
    <row r="1034" spans="1:9" ht="14.25" hidden="1" customHeight="1">
      <c r="A1034" s="10" t="s">
        <v>2087</v>
      </c>
      <c r="B1034" s="11" t="s">
        <v>9</v>
      </c>
      <c r="C1034" s="12">
        <v>44579</v>
      </c>
      <c r="D1034" s="11" t="s">
        <v>10</v>
      </c>
      <c r="E1034" s="11" t="s">
        <v>2088</v>
      </c>
      <c r="F1034" s="11" t="s">
        <v>30</v>
      </c>
      <c r="G1034" s="11" t="s">
        <v>49</v>
      </c>
      <c r="H1034" s="11" t="s">
        <v>14</v>
      </c>
      <c r="I1034" s="12" t="str">
        <f>IFERROR(((VLOOKUP(D1034,#REF!,2,FALSE))+C1034)+IF(#REF!="SIM",7,0)+IF(D1034="PROGRAMADA","ERRO",0)," ")</f>
        <v xml:space="preserve"> </v>
      </c>
    </row>
    <row r="1035" spans="1:9" ht="14.25" hidden="1" customHeight="1">
      <c r="A1035" s="10" t="s">
        <v>2089</v>
      </c>
      <c r="B1035" s="11" t="s">
        <v>9</v>
      </c>
      <c r="C1035" s="12">
        <v>44579</v>
      </c>
      <c r="D1035" s="11" t="s">
        <v>16</v>
      </c>
      <c r="E1035" s="11" t="s">
        <v>2090</v>
      </c>
      <c r="F1035" s="11" t="s">
        <v>30</v>
      </c>
      <c r="G1035" s="11" t="s">
        <v>23</v>
      </c>
      <c r="H1035" s="11" t="s">
        <v>14</v>
      </c>
      <c r="I1035" s="12" t="str">
        <f>IFERROR(((VLOOKUP(D1035,#REF!,2,FALSE))+C1035)+IF(#REF!="SIM",7,0)+IF(D1035="PROGRAMADA","ERRO",0)," ")</f>
        <v xml:space="preserve"> </v>
      </c>
    </row>
    <row r="1036" spans="1:9" ht="14.25" hidden="1" customHeight="1">
      <c r="A1036" s="10" t="s">
        <v>2091</v>
      </c>
      <c r="B1036" s="11" t="s">
        <v>9</v>
      </c>
      <c r="C1036" s="12">
        <v>44579</v>
      </c>
      <c r="D1036" s="11" t="s">
        <v>28</v>
      </c>
      <c r="E1036" s="11" t="s">
        <v>2092</v>
      </c>
      <c r="F1036" s="11" t="s">
        <v>30</v>
      </c>
      <c r="G1036" s="11" t="s">
        <v>13</v>
      </c>
      <c r="H1036" s="11" t="s">
        <v>14</v>
      </c>
      <c r="I1036" s="12" t="str">
        <f>IFERROR(((VLOOKUP(D1036,#REF!,2,FALSE))+C1036)+IF(#REF!="SIM",7,0)+IF(D1036="PROGRAMADA","ERRO",0)," ")</f>
        <v xml:space="preserve"> </v>
      </c>
    </row>
    <row r="1037" spans="1:9" ht="14.25" hidden="1" customHeight="1">
      <c r="A1037" s="10" t="s">
        <v>2093</v>
      </c>
      <c r="B1037" s="11" t="s">
        <v>9</v>
      </c>
      <c r="C1037" s="12">
        <v>44579</v>
      </c>
      <c r="D1037" s="11" t="s">
        <v>10</v>
      </c>
      <c r="E1037" s="11" t="s">
        <v>2094</v>
      </c>
      <c r="F1037" s="11" t="s">
        <v>30</v>
      </c>
      <c r="G1037" s="11" t="s">
        <v>26</v>
      </c>
      <c r="H1037" s="11" t="s">
        <v>14</v>
      </c>
      <c r="I1037" s="12" t="str">
        <f>IFERROR(((VLOOKUP(D1037,#REF!,2,FALSE))+C1037)+IF(#REF!="SIM",7,0)+IF(D1037="PROGRAMADA","ERRO",0)," ")</f>
        <v xml:space="preserve"> </v>
      </c>
    </row>
    <row r="1038" spans="1:9" ht="14.25" hidden="1" customHeight="1">
      <c r="A1038" s="10" t="s">
        <v>2095</v>
      </c>
      <c r="B1038" s="24" t="s">
        <v>9</v>
      </c>
      <c r="C1038" s="12">
        <v>44579</v>
      </c>
      <c r="D1038" s="11" t="s">
        <v>32</v>
      </c>
      <c r="E1038" s="11" t="s">
        <v>2096</v>
      </c>
      <c r="F1038" s="11" t="s">
        <v>34</v>
      </c>
      <c r="G1038" s="11" t="s">
        <v>49</v>
      </c>
      <c r="H1038" s="24" t="s">
        <v>14</v>
      </c>
      <c r="I1038" s="12">
        <v>44627</v>
      </c>
    </row>
    <row r="1039" spans="1:9" ht="14.25" hidden="1" customHeight="1">
      <c r="A1039" s="10" t="s">
        <v>2097</v>
      </c>
      <c r="B1039" s="11" t="s">
        <v>9</v>
      </c>
      <c r="C1039" s="12">
        <v>44579</v>
      </c>
      <c r="D1039" s="11" t="s">
        <v>28</v>
      </c>
      <c r="E1039" s="11" t="s">
        <v>2098</v>
      </c>
      <c r="F1039" s="11" t="s">
        <v>30</v>
      </c>
      <c r="G1039" s="11" t="s">
        <v>128</v>
      </c>
      <c r="H1039" s="11" t="s">
        <v>14</v>
      </c>
      <c r="I1039" s="12" t="str">
        <f>IFERROR(((VLOOKUP(D1039,#REF!,2,FALSE))+C1039)+IF(#REF!="SIM",7,0)+IF(D1039="PROGRAMADA","ERRO",0)," ")</f>
        <v xml:space="preserve"> </v>
      </c>
    </row>
    <row r="1040" spans="1:9" ht="14.25" hidden="1" customHeight="1">
      <c r="A1040" s="10" t="s">
        <v>2099</v>
      </c>
      <c r="B1040" s="11" t="s">
        <v>9</v>
      </c>
      <c r="C1040" s="12">
        <v>44579</v>
      </c>
      <c r="D1040" s="11" t="s">
        <v>32</v>
      </c>
      <c r="E1040" s="11" t="s">
        <v>2100</v>
      </c>
      <c r="F1040" s="11" t="s">
        <v>34</v>
      </c>
      <c r="G1040" s="11" t="s">
        <v>23</v>
      </c>
      <c r="H1040" s="11" t="s">
        <v>14</v>
      </c>
      <c r="I1040" s="12">
        <v>44582</v>
      </c>
    </row>
    <row r="1041" spans="1:9" ht="14.25" hidden="1" customHeight="1">
      <c r="A1041" s="10" t="s">
        <v>2101</v>
      </c>
      <c r="B1041" s="11" t="s">
        <v>9</v>
      </c>
      <c r="C1041" s="12">
        <v>44580</v>
      </c>
      <c r="D1041" s="11" t="s">
        <v>28</v>
      </c>
      <c r="E1041" s="11" t="s">
        <v>2102</v>
      </c>
      <c r="F1041" s="11" t="s">
        <v>30</v>
      </c>
      <c r="G1041" s="11" t="s">
        <v>49</v>
      </c>
      <c r="H1041" s="11" t="s">
        <v>14</v>
      </c>
      <c r="I1041" s="12" t="str">
        <f>IFERROR(((VLOOKUP(D1041,#REF!,2,FALSE))+C1041)+IF(#REF!="SIM",7,0)+IF(D1041="PROGRAMADA","ERRO",0)," ")</f>
        <v xml:space="preserve"> </v>
      </c>
    </row>
    <row r="1042" spans="1:9" ht="14.25" hidden="1" customHeight="1">
      <c r="A1042" s="10" t="s">
        <v>2103</v>
      </c>
      <c r="B1042" s="11" t="s">
        <v>9</v>
      </c>
      <c r="C1042" s="12">
        <v>44580</v>
      </c>
      <c r="D1042" s="11" t="s">
        <v>28</v>
      </c>
      <c r="E1042" s="11" t="s">
        <v>2104</v>
      </c>
      <c r="F1042" s="11" t="s">
        <v>30</v>
      </c>
      <c r="G1042" s="11" t="s">
        <v>49</v>
      </c>
      <c r="H1042" s="11" t="s">
        <v>14</v>
      </c>
      <c r="I1042" s="12" t="str">
        <f>IFERROR(((VLOOKUP(D1042,#REF!,2,FALSE))+C1042)+IF(#REF!="SIM",7,0)+IF(D1042="PROGRAMADA","ERRO",0)," ")</f>
        <v xml:space="preserve"> </v>
      </c>
    </row>
    <row r="1043" spans="1:9" ht="14.25" hidden="1" customHeight="1">
      <c r="A1043" s="10" t="s">
        <v>2105</v>
      </c>
      <c r="B1043" s="11" t="s">
        <v>9</v>
      </c>
      <c r="C1043" s="12">
        <v>44580</v>
      </c>
      <c r="D1043" s="11" t="s">
        <v>32</v>
      </c>
      <c r="E1043" s="11" t="s">
        <v>2106</v>
      </c>
      <c r="F1043" s="11" t="s">
        <v>34</v>
      </c>
      <c r="G1043" s="11" t="s">
        <v>23</v>
      </c>
      <c r="H1043" s="11" t="s">
        <v>14</v>
      </c>
      <c r="I1043" s="12">
        <v>44580</v>
      </c>
    </row>
    <row r="1044" spans="1:9" ht="14.25" hidden="1" customHeight="1">
      <c r="A1044" s="10" t="s">
        <v>2107</v>
      </c>
      <c r="B1044" s="11" t="s">
        <v>9</v>
      </c>
      <c r="C1044" s="12">
        <v>44580</v>
      </c>
      <c r="D1044" s="11" t="s">
        <v>10</v>
      </c>
      <c r="E1044" s="11" t="s">
        <v>2108</v>
      </c>
      <c r="F1044" s="11" t="s">
        <v>30</v>
      </c>
      <c r="G1044" s="11" t="s">
        <v>23</v>
      </c>
      <c r="H1044" s="11" t="s">
        <v>14</v>
      </c>
      <c r="I1044" s="12" t="str">
        <f>IFERROR(((VLOOKUP(D1044,#REF!,2,FALSE))+C1044)+IF(#REF!="SIM",7,0)+IF(D1044="PROGRAMADA","ERRO",0)," ")</f>
        <v xml:space="preserve"> </v>
      </c>
    </row>
    <row r="1045" spans="1:9" ht="14.25" hidden="1" customHeight="1">
      <c r="A1045" s="10" t="s">
        <v>2109</v>
      </c>
      <c r="B1045" s="11" t="s">
        <v>9</v>
      </c>
      <c r="C1045" s="12">
        <v>44580</v>
      </c>
      <c r="D1045" s="11" t="s">
        <v>28</v>
      </c>
      <c r="E1045" s="11" t="s">
        <v>2110</v>
      </c>
      <c r="F1045" s="11" t="s">
        <v>22</v>
      </c>
      <c r="G1045" s="11" t="s">
        <v>26</v>
      </c>
      <c r="H1045" s="11" t="s">
        <v>14</v>
      </c>
      <c r="I1045" s="12">
        <v>44664</v>
      </c>
    </row>
    <row r="1046" spans="1:9" ht="14.25" hidden="1" customHeight="1">
      <c r="A1046" s="10" t="s">
        <v>2111</v>
      </c>
      <c r="B1046" s="11" t="s">
        <v>9</v>
      </c>
      <c r="C1046" s="12">
        <v>44580</v>
      </c>
      <c r="D1046" s="11" t="s">
        <v>16</v>
      </c>
      <c r="E1046" s="11" t="s">
        <v>2112</v>
      </c>
      <c r="F1046" s="11" t="s">
        <v>30</v>
      </c>
      <c r="G1046" s="11" t="s">
        <v>23</v>
      </c>
      <c r="H1046" s="11" t="s">
        <v>14</v>
      </c>
      <c r="I1046" s="12" t="str">
        <f>IFERROR(((VLOOKUP(D1046,#REF!,2,FALSE))+C1046)+IF(#REF!="SIM",7,0)+IF(D1046="PROGRAMADA","ERRO",0)," ")</f>
        <v xml:space="preserve"> </v>
      </c>
    </row>
    <row r="1047" spans="1:9" ht="14.25" hidden="1" customHeight="1">
      <c r="A1047" s="10" t="s">
        <v>2113</v>
      </c>
      <c r="B1047" s="11" t="s">
        <v>9</v>
      </c>
      <c r="C1047" s="12">
        <v>44580</v>
      </c>
      <c r="D1047" s="11" t="s">
        <v>10</v>
      </c>
      <c r="E1047" s="11" t="s">
        <v>2114</v>
      </c>
      <c r="F1047" s="11" t="s">
        <v>22</v>
      </c>
      <c r="G1047" s="11" t="s">
        <v>23</v>
      </c>
      <c r="H1047" s="11" t="s">
        <v>14</v>
      </c>
      <c r="I1047" s="12" t="str">
        <f>IFERROR(((VLOOKUP(D1047,#REF!,2,FALSE))+C1047)+IF(#REF!="SIM",7,0)+IF(D1047="PROGRAMADA","ERRO",0)," ")</f>
        <v xml:space="preserve"> </v>
      </c>
    </row>
    <row r="1048" spans="1:9" ht="14.25" hidden="1" customHeight="1">
      <c r="A1048" s="10" t="s">
        <v>2115</v>
      </c>
      <c r="B1048" s="11" t="s">
        <v>9</v>
      </c>
      <c r="C1048" s="12">
        <v>44580</v>
      </c>
      <c r="D1048" s="11" t="s">
        <v>28</v>
      </c>
      <c r="E1048" s="11" t="s">
        <v>1762</v>
      </c>
      <c r="F1048" s="11" t="s">
        <v>34</v>
      </c>
      <c r="G1048" s="11" t="s">
        <v>49</v>
      </c>
      <c r="H1048" s="11" t="s">
        <v>14</v>
      </c>
      <c r="I1048" s="12" t="str">
        <f>IFERROR(((VLOOKUP(D1048,#REF!,2,FALSE))+C1048)+IF(#REF!="SIM",7,0)+IF(D1048="PROGRAMADA","ERRO",0)," ")</f>
        <v xml:space="preserve"> </v>
      </c>
    </row>
    <row r="1049" spans="1:9" ht="14.25" hidden="1" customHeight="1">
      <c r="A1049" s="10" t="s">
        <v>2116</v>
      </c>
      <c r="B1049" s="11" t="s">
        <v>9</v>
      </c>
      <c r="C1049" s="12">
        <v>44580</v>
      </c>
      <c r="D1049" s="11" t="s">
        <v>10</v>
      </c>
      <c r="E1049" s="11" t="s">
        <v>2117</v>
      </c>
      <c r="F1049" s="11" t="s">
        <v>30</v>
      </c>
      <c r="G1049" s="11" t="s">
        <v>13</v>
      </c>
      <c r="H1049" s="11" t="s">
        <v>14</v>
      </c>
      <c r="I1049" s="12" t="str">
        <f>IFERROR(((VLOOKUP(D1049,#REF!,2,FALSE))+C1049)+IF(#REF!="SIM",7,0)+IF(D1049="PROGRAMADA","ERRO",0)," ")</f>
        <v xml:space="preserve"> </v>
      </c>
    </row>
    <row r="1050" spans="1:9" ht="14.25" hidden="1" customHeight="1">
      <c r="A1050" s="10" t="s">
        <v>2118</v>
      </c>
      <c r="B1050" s="11" t="s">
        <v>9</v>
      </c>
      <c r="C1050" s="12">
        <v>44580</v>
      </c>
      <c r="D1050" s="11" t="s">
        <v>28</v>
      </c>
      <c r="E1050" s="11" t="s">
        <v>2119</v>
      </c>
      <c r="F1050" s="11" t="s">
        <v>30</v>
      </c>
      <c r="G1050" s="11" t="s">
        <v>128</v>
      </c>
      <c r="H1050" s="11" t="s">
        <v>14</v>
      </c>
      <c r="I1050" s="12" t="str">
        <f>IFERROR(((VLOOKUP(D1050,#REF!,2,FALSE))+C1050)+IF(#REF!="SIM",7,0)+IF(D1050="PROGRAMADA","ERRO",0)," ")</f>
        <v xml:space="preserve"> </v>
      </c>
    </row>
    <row r="1051" spans="1:9" ht="14.25" hidden="1" customHeight="1">
      <c r="A1051" s="10" t="s">
        <v>2120</v>
      </c>
      <c r="B1051" s="11" t="s">
        <v>9</v>
      </c>
      <c r="C1051" s="12">
        <v>44581</v>
      </c>
      <c r="D1051" s="11" t="s">
        <v>28</v>
      </c>
      <c r="E1051" s="11" t="s">
        <v>2121</v>
      </c>
      <c r="F1051" s="11" t="s">
        <v>30</v>
      </c>
      <c r="G1051" s="11" t="s">
        <v>49</v>
      </c>
      <c r="H1051" s="11" t="s">
        <v>14</v>
      </c>
      <c r="I1051" s="12" t="str">
        <f>IFERROR(((VLOOKUP(D1051,#REF!,2,FALSE))+C1051)+IF(#REF!="SIM",7,0)+IF(D1051="PROGRAMADA","ERRO",0)," ")</f>
        <v xml:space="preserve"> </v>
      </c>
    </row>
    <row r="1052" spans="1:9" ht="14.25" hidden="1" customHeight="1">
      <c r="A1052" s="10" t="s">
        <v>2122</v>
      </c>
      <c r="B1052" s="11" t="s">
        <v>9</v>
      </c>
      <c r="C1052" s="12">
        <v>44581</v>
      </c>
      <c r="D1052" s="11" t="s">
        <v>10</v>
      </c>
      <c r="E1052" s="11" t="s">
        <v>2123</v>
      </c>
      <c r="F1052" s="11" t="s">
        <v>30</v>
      </c>
      <c r="G1052" s="11" t="s">
        <v>23</v>
      </c>
      <c r="H1052" s="11" t="s">
        <v>14</v>
      </c>
      <c r="I1052" s="12" t="str">
        <f>IFERROR(((VLOOKUP(D1052,#REF!,2,FALSE))+C1052)+IF(#REF!="SIM",7,0)+IF(D1052="PROGRAMADA","ERRO",0)," ")</f>
        <v xml:space="preserve"> </v>
      </c>
    </row>
    <row r="1053" spans="1:9" ht="14.25" hidden="1" customHeight="1">
      <c r="A1053" s="10" t="s">
        <v>2124</v>
      </c>
      <c r="B1053" s="11" t="s">
        <v>9</v>
      </c>
      <c r="C1053" s="12">
        <v>44581</v>
      </c>
      <c r="D1053" s="11" t="s">
        <v>10</v>
      </c>
      <c r="E1053" s="11" t="s">
        <v>2125</v>
      </c>
      <c r="F1053" s="11" t="s">
        <v>30</v>
      </c>
      <c r="G1053" s="11" t="s">
        <v>23</v>
      </c>
      <c r="H1053" s="11" t="s">
        <v>14</v>
      </c>
      <c r="I1053" s="12" t="str">
        <f>IFERROR(((VLOOKUP(D1053,#REF!,2,FALSE))+C1053)+IF(#REF!="SIM",7,0)+IF(D1053="PROGRAMADA","ERRO",0)," ")</f>
        <v xml:space="preserve"> </v>
      </c>
    </row>
    <row r="1054" spans="1:9" ht="14.25" hidden="1" customHeight="1">
      <c r="A1054" s="10" t="s">
        <v>2126</v>
      </c>
      <c r="B1054" s="11" t="s">
        <v>9</v>
      </c>
      <c r="C1054" s="12">
        <v>44581</v>
      </c>
      <c r="D1054" s="11" t="s">
        <v>10</v>
      </c>
      <c r="E1054" s="11" t="s">
        <v>2127</v>
      </c>
      <c r="F1054" s="11" t="s">
        <v>1399</v>
      </c>
      <c r="G1054" s="11" t="s">
        <v>116</v>
      </c>
      <c r="H1054" s="11" t="s">
        <v>14</v>
      </c>
      <c r="I1054" s="12">
        <v>44652</v>
      </c>
    </row>
    <row r="1055" spans="1:9" ht="14.25" hidden="1" customHeight="1">
      <c r="A1055" s="10" t="s">
        <v>2128</v>
      </c>
      <c r="B1055" s="11" t="s">
        <v>9</v>
      </c>
      <c r="C1055" s="12">
        <v>44581</v>
      </c>
      <c r="D1055" s="11" t="s">
        <v>10</v>
      </c>
      <c r="E1055" s="11" t="s">
        <v>2129</v>
      </c>
      <c r="F1055" s="11" t="s">
        <v>30</v>
      </c>
      <c r="G1055" s="11" t="s">
        <v>26</v>
      </c>
      <c r="H1055" s="11" t="s">
        <v>14</v>
      </c>
      <c r="I1055" s="12" t="str">
        <f>IFERROR(((VLOOKUP(D1055,#REF!,2,FALSE))+C1055)+IF(#REF!="SIM",7,0)+IF(D1055="PROGRAMADA","ERRO",0)," ")</f>
        <v xml:space="preserve"> </v>
      </c>
    </row>
    <row r="1056" spans="1:9" ht="14.25" hidden="1" customHeight="1">
      <c r="A1056" s="10" t="s">
        <v>2130</v>
      </c>
      <c r="B1056" s="11" t="s">
        <v>9</v>
      </c>
      <c r="C1056" s="12">
        <v>44581</v>
      </c>
      <c r="D1056" s="11" t="s">
        <v>16</v>
      </c>
      <c r="E1056" s="11" t="s">
        <v>2131</v>
      </c>
      <c r="F1056" s="11" t="s">
        <v>18</v>
      </c>
      <c r="G1056" s="11" t="s">
        <v>13</v>
      </c>
      <c r="H1056" s="11" t="s">
        <v>14</v>
      </c>
      <c r="I1056" s="12" t="str">
        <f>IFERROR(((VLOOKUP(D1056,#REF!,2,FALSE))+C1056)+IF(#REF!="SIM",7,0)+IF(D1056="PROGRAMADA","ERRO",0)," ")</f>
        <v xml:space="preserve"> </v>
      </c>
    </row>
    <row r="1057" spans="1:9" ht="14.25" hidden="1" customHeight="1">
      <c r="A1057" s="10" t="s">
        <v>2132</v>
      </c>
      <c r="B1057" s="11" t="s">
        <v>9</v>
      </c>
      <c r="C1057" s="12">
        <v>44581</v>
      </c>
      <c r="D1057" s="11" t="s">
        <v>32</v>
      </c>
      <c r="E1057" s="11" t="s">
        <v>2133</v>
      </c>
      <c r="F1057" s="11" t="s">
        <v>18</v>
      </c>
      <c r="G1057" s="11" t="s">
        <v>13</v>
      </c>
      <c r="H1057" s="11" t="s">
        <v>14</v>
      </c>
      <c r="I1057" s="12">
        <v>44620</v>
      </c>
    </row>
    <row r="1058" spans="1:9" ht="14.25" hidden="1" customHeight="1">
      <c r="A1058" s="10" t="s">
        <v>2134</v>
      </c>
      <c r="B1058" s="11" t="s">
        <v>9</v>
      </c>
      <c r="C1058" s="12">
        <v>44581</v>
      </c>
      <c r="D1058" s="11" t="s">
        <v>28</v>
      </c>
      <c r="E1058" s="11" t="s">
        <v>2135</v>
      </c>
      <c r="F1058" s="11" t="s">
        <v>30</v>
      </c>
      <c r="G1058" s="11" t="s">
        <v>128</v>
      </c>
      <c r="H1058" s="11" t="s">
        <v>14</v>
      </c>
      <c r="I1058" s="12" t="str">
        <f>IFERROR(((VLOOKUP(D1058,#REF!,2,FALSE))+C1058)+IF(#REF!="SIM",7,0)+IF(D1058="PROGRAMADA","ERRO",0)," ")</f>
        <v xml:space="preserve"> </v>
      </c>
    </row>
    <row r="1059" spans="1:9" ht="14.25" hidden="1" customHeight="1">
      <c r="A1059" s="10" t="s">
        <v>2136</v>
      </c>
      <c r="B1059" s="11" t="s">
        <v>9</v>
      </c>
      <c r="C1059" s="12">
        <v>44581</v>
      </c>
      <c r="D1059" s="11" t="s">
        <v>28</v>
      </c>
      <c r="E1059" s="11" t="s">
        <v>2137</v>
      </c>
      <c r="F1059" s="11" t="s">
        <v>30</v>
      </c>
      <c r="G1059" s="11" t="s">
        <v>49</v>
      </c>
      <c r="H1059" s="11" t="s">
        <v>14</v>
      </c>
      <c r="I1059" s="12" t="str">
        <f>IFERROR(((VLOOKUP(D1059,#REF!,2,FALSE))+C1059)+IF(#REF!="SIM",7,0)+IF(D1059="PROGRAMADA","ERRO",0)," ")</f>
        <v xml:space="preserve"> </v>
      </c>
    </row>
    <row r="1060" spans="1:9" ht="14.25" hidden="1" customHeight="1">
      <c r="A1060" s="10" t="s">
        <v>2138</v>
      </c>
      <c r="B1060" s="11" t="s">
        <v>9</v>
      </c>
      <c r="C1060" s="12">
        <v>44581</v>
      </c>
      <c r="D1060" s="11" t="s">
        <v>10</v>
      </c>
      <c r="E1060" s="11" t="s">
        <v>2139</v>
      </c>
      <c r="F1060" s="11" t="s">
        <v>30</v>
      </c>
      <c r="G1060" s="11" t="s">
        <v>49</v>
      </c>
      <c r="H1060" s="11" t="s">
        <v>14</v>
      </c>
      <c r="I1060" s="12" t="str">
        <f>IFERROR(((VLOOKUP(D1060,#REF!,2,FALSE))+C1060)+IF(#REF!="SIM",7,0)+IF(D1060="PROGRAMADA","ERRO",0)," ")</f>
        <v xml:space="preserve"> </v>
      </c>
    </row>
    <row r="1061" spans="1:9" ht="14.25" hidden="1" customHeight="1">
      <c r="A1061" s="10" t="s">
        <v>2140</v>
      </c>
      <c r="B1061" s="11" t="s">
        <v>9</v>
      </c>
      <c r="C1061" s="12">
        <v>44581</v>
      </c>
      <c r="D1061" s="11" t="s">
        <v>16</v>
      </c>
      <c r="E1061" s="11" t="s">
        <v>2141</v>
      </c>
      <c r="F1061" s="11" t="s">
        <v>34</v>
      </c>
      <c r="G1061" s="11" t="s">
        <v>128</v>
      </c>
      <c r="H1061" s="11" t="s">
        <v>14</v>
      </c>
      <c r="I1061" s="12" t="str">
        <f>IFERROR(((VLOOKUP(D1061,#REF!,2,FALSE))+C1061)+IF(#REF!="SIM",7,0)+IF(D1061="PROGRAMADA","ERRO",0)," ")</f>
        <v xml:space="preserve"> </v>
      </c>
    </row>
    <row r="1062" spans="1:9" ht="14.25" hidden="1" customHeight="1">
      <c r="A1062" s="10" t="s">
        <v>2142</v>
      </c>
      <c r="B1062" s="11" t="s">
        <v>9</v>
      </c>
      <c r="C1062" s="12">
        <v>44581</v>
      </c>
      <c r="D1062" s="11" t="s">
        <v>16</v>
      </c>
      <c r="E1062" s="11" t="s">
        <v>2143</v>
      </c>
      <c r="F1062" s="11" t="s">
        <v>34</v>
      </c>
      <c r="G1062" s="11" t="s">
        <v>128</v>
      </c>
      <c r="H1062" s="11" t="s">
        <v>14</v>
      </c>
      <c r="I1062" s="12" t="str">
        <f>IFERROR(((VLOOKUP(D1062,#REF!,2,FALSE))+C1062)+IF(#REF!="SIM",7,0)+IF(D1062="PROGRAMADA","ERRO",0)," ")</f>
        <v xml:space="preserve"> </v>
      </c>
    </row>
    <row r="1063" spans="1:9" ht="14.25" hidden="1" customHeight="1">
      <c r="A1063" s="10" t="s">
        <v>2144</v>
      </c>
      <c r="B1063" s="11" t="s">
        <v>9</v>
      </c>
      <c r="C1063" s="12">
        <v>44582</v>
      </c>
      <c r="D1063" s="11" t="s">
        <v>10</v>
      </c>
      <c r="E1063" s="11" t="s">
        <v>2145</v>
      </c>
      <c r="F1063" s="11" t="s">
        <v>22</v>
      </c>
      <c r="G1063" s="11" t="s">
        <v>23</v>
      </c>
      <c r="H1063" s="11" t="s">
        <v>14</v>
      </c>
      <c r="I1063" s="12" t="str">
        <f>IFERROR(((VLOOKUP(D1063,#REF!,2,FALSE))+C1063)+IF(#REF!="SIM",7,0)+IF(D1063="PROGRAMADA","ERRO",0)," ")</f>
        <v xml:space="preserve"> </v>
      </c>
    </row>
    <row r="1064" spans="1:9" ht="14.25" hidden="1" customHeight="1">
      <c r="A1064" s="10" t="s">
        <v>2146</v>
      </c>
      <c r="B1064" s="11" t="s">
        <v>9</v>
      </c>
      <c r="C1064" s="12">
        <v>44582</v>
      </c>
      <c r="D1064" s="11" t="s">
        <v>16</v>
      </c>
      <c r="E1064" s="11" t="s">
        <v>2147</v>
      </c>
      <c r="F1064" s="11" t="s">
        <v>22</v>
      </c>
      <c r="G1064" s="11" t="s">
        <v>23</v>
      </c>
      <c r="H1064" s="11" t="s">
        <v>14</v>
      </c>
      <c r="I1064" s="12" t="str">
        <f>IFERROR(((VLOOKUP(D1064,#REF!,2,FALSE))+C1064)+IF(#REF!="SIM",7,0)+IF(D1064="PROGRAMADA","ERRO",0)," ")</f>
        <v xml:space="preserve"> </v>
      </c>
    </row>
    <row r="1065" spans="1:9" ht="14.25" hidden="1" customHeight="1">
      <c r="A1065" s="10" t="s">
        <v>2148</v>
      </c>
      <c r="B1065" s="11" t="s">
        <v>9</v>
      </c>
      <c r="C1065" s="12">
        <v>44582</v>
      </c>
      <c r="D1065" s="11" t="s">
        <v>28</v>
      </c>
      <c r="E1065" s="11" t="s">
        <v>2149</v>
      </c>
      <c r="F1065" s="11" t="s">
        <v>34</v>
      </c>
      <c r="G1065" s="11" t="s">
        <v>23</v>
      </c>
      <c r="H1065" s="11" t="s">
        <v>14</v>
      </c>
      <c r="I1065" s="12" t="str">
        <f>IFERROR(((VLOOKUP(D1065,#REF!,2,FALSE))+C1065)+IF(#REF!="SIM",7,0)+IF(D1065="PROGRAMADA","ERRO",0)," ")</f>
        <v xml:space="preserve"> </v>
      </c>
    </row>
    <row r="1066" spans="1:9" ht="14.25" hidden="1" customHeight="1">
      <c r="A1066" s="10" t="s">
        <v>2150</v>
      </c>
      <c r="B1066" s="24" t="s">
        <v>9</v>
      </c>
      <c r="C1066" s="12">
        <v>44582</v>
      </c>
      <c r="D1066" s="11" t="s">
        <v>28</v>
      </c>
      <c r="E1066" s="11" t="s">
        <v>2151</v>
      </c>
      <c r="F1066" s="11" t="s">
        <v>34</v>
      </c>
      <c r="G1066" s="11" t="s">
        <v>23</v>
      </c>
      <c r="H1066" s="24" t="s">
        <v>14</v>
      </c>
      <c r="I1066" s="12" t="str">
        <f>IFERROR(((VLOOKUP(D1066,#REF!,2,FALSE))+C1066)+IF(#REF!="SIM",7,0)+IF(D1066="PROGRAMADA","ERRO",0)," ")</f>
        <v xml:space="preserve"> </v>
      </c>
    </row>
    <row r="1067" spans="1:9" ht="14.25" hidden="1" customHeight="1">
      <c r="A1067" s="10" t="s">
        <v>2152</v>
      </c>
      <c r="B1067" s="11" t="s">
        <v>9</v>
      </c>
      <c r="C1067" s="12">
        <v>44582</v>
      </c>
      <c r="D1067" s="11" t="s">
        <v>10</v>
      </c>
      <c r="E1067" s="11" t="s">
        <v>2153</v>
      </c>
      <c r="F1067" s="11" t="s">
        <v>34</v>
      </c>
      <c r="G1067" s="11" t="s">
        <v>23</v>
      </c>
      <c r="H1067" s="11" t="s">
        <v>14</v>
      </c>
      <c r="I1067" s="12" t="str">
        <f>IFERROR(((VLOOKUP(D1067,#REF!,2,FALSE))+C1067)+IF(#REF!="SIM",7,0)+IF(D1067="PROGRAMADA","ERRO",0)," ")</f>
        <v xml:space="preserve"> </v>
      </c>
    </row>
    <row r="1068" spans="1:9" ht="14.25" hidden="1" customHeight="1">
      <c r="A1068" s="10" t="s">
        <v>2154</v>
      </c>
      <c r="B1068" s="11" t="s">
        <v>9</v>
      </c>
      <c r="C1068" s="12">
        <v>44582</v>
      </c>
      <c r="D1068" s="11" t="s">
        <v>10</v>
      </c>
      <c r="E1068" s="11" t="s">
        <v>2155</v>
      </c>
      <c r="F1068" s="11" t="s">
        <v>34</v>
      </c>
      <c r="G1068" s="11" t="s">
        <v>13</v>
      </c>
      <c r="H1068" s="11" t="s">
        <v>14</v>
      </c>
      <c r="I1068" s="12" t="str">
        <f>IFERROR(((VLOOKUP(D1068,#REF!,2,FALSE))+C1068)+IF(#REF!="SIM",7,0)+IF(D1068="PROGRAMADA","ERRO",0)," ")</f>
        <v xml:space="preserve"> </v>
      </c>
    </row>
    <row r="1069" spans="1:9" ht="14.25" hidden="1" customHeight="1">
      <c r="A1069" s="10" t="s">
        <v>2156</v>
      </c>
      <c r="B1069" s="11" t="s">
        <v>9</v>
      </c>
      <c r="C1069" s="12">
        <v>44582</v>
      </c>
      <c r="D1069" s="11" t="s">
        <v>28</v>
      </c>
      <c r="E1069" s="11" t="s">
        <v>2157</v>
      </c>
      <c r="F1069" s="11" t="s">
        <v>30</v>
      </c>
      <c r="G1069" s="11" t="s">
        <v>23</v>
      </c>
      <c r="H1069" s="11" t="s">
        <v>14</v>
      </c>
      <c r="I1069" s="12">
        <v>44690</v>
      </c>
    </row>
    <row r="1070" spans="1:9" ht="14.25" hidden="1" customHeight="1">
      <c r="A1070" s="10" t="s">
        <v>2158</v>
      </c>
      <c r="B1070" s="11" t="s">
        <v>9</v>
      </c>
      <c r="C1070" s="12">
        <v>44582</v>
      </c>
      <c r="D1070" s="11" t="s">
        <v>28</v>
      </c>
      <c r="E1070" s="11" t="s">
        <v>2159</v>
      </c>
      <c r="F1070" s="11" t="s">
        <v>34</v>
      </c>
      <c r="G1070" s="11" t="s">
        <v>23</v>
      </c>
      <c r="H1070" s="11" t="s">
        <v>14</v>
      </c>
      <c r="I1070" s="12" t="str">
        <f>IFERROR(((VLOOKUP(D1070,#REF!,2,FALSE))+C1070)+IF(#REF!="SIM",7,0)+IF(D1070="PROGRAMADA","ERRO",0)," ")</f>
        <v xml:space="preserve"> </v>
      </c>
    </row>
    <row r="1071" spans="1:9" ht="14.25" hidden="1" customHeight="1">
      <c r="A1071" s="10" t="s">
        <v>2160</v>
      </c>
      <c r="B1071" s="11" t="s">
        <v>9</v>
      </c>
      <c r="C1071" s="12">
        <v>44582</v>
      </c>
      <c r="D1071" s="11" t="s">
        <v>28</v>
      </c>
      <c r="E1071" s="11" t="s">
        <v>2161</v>
      </c>
      <c r="F1071" s="11" t="s">
        <v>22</v>
      </c>
      <c r="G1071" s="11" t="s">
        <v>23</v>
      </c>
      <c r="H1071" s="11" t="s">
        <v>14</v>
      </c>
      <c r="I1071" s="12">
        <v>44690</v>
      </c>
    </row>
    <row r="1072" spans="1:9" ht="14.25" hidden="1" customHeight="1">
      <c r="A1072" s="10" t="s">
        <v>2162</v>
      </c>
      <c r="B1072" s="11" t="s">
        <v>9</v>
      </c>
      <c r="C1072" s="12">
        <v>44585</v>
      </c>
      <c r="D1072" s="11" t="s">
        <v>32</v>
      </c>
      <c r="E1072" s="11" t="s">
        <v>2163</v>
      </c>
      <c r="F1072" s="11" t="s">
        <v>34</v>
      </c>
      <c r="G1072" s="11" t="s">
        <v>116</v>
      </c>
      <c r="H1072" s="11" t="s">
        <v>14</v>
      </c>
      <c r="I1072" s="12">
        <v>44616</v>
      </c>
    </row>
    <row r="1073" spans="1:9" ht="14.25" hidden="1" customHeight="1">
      <c r="A1073" s="10" t="s">
        <v>2164</v>
      </c>
      <c r="B1073" s="11" t="s">
        <v>9</v>
      </c>
      <c r="C1073" s="12">
        <v>44585</v>
      </c>
      <c r="D1073" s="11" t="s">
        <v>28</v>
      </c>
      <c r="E1073" s="11" t="s">
        <v>2165</v>
      </c>
      <c r="F1073" s="11" t="s">
        <v>30</v>
      </c>
      <c r="G1073" s="11" t="s">
        <v>49</v>
      </c>
      <c r="H1073" s="11" t="s">
        <v>14</v>
      </c>
      <c r="I1073" s="12" t="str">
        <f>IFERROR(((VLOOKUP(D1073,#REF!,2,FALSE))+C1073)+IF(#REF!="SIM",7,0)+IF(D1073="PROGRAMADA","ERRO",0)," ")</f>
        <v xml:space="preserve"> </v>
      </c>
    </row>
    <row r="1074" spans="1:9" ht="14.25" hidden="1" customHeight="1">
      <c r="A1074" s="10" t="s">
        <v>2166</v>
      </c>
      <c r="B1074" s="80" t="s">
        <v>9</v>
      </c>
      <c r="C1074" s="12">
        <v>44585</v>
      </c>
      <c r="D1074" s="11" t="s">
        <v>32</v>
      </c>
      <c r="E1074" s="11" t="s">
        <v>2167</v>
      </c>
      <c r="F1074" s="11" t="s">
        <v>34</v>
      </c>
      <c r="G1074" s="11" t="s">
        <v>13</v>
      </c>
      <c r="H1074" s="24" t="s">
        <v>14</v>
      </c>
      <c r="I1074" s="12">
        <v>44631</v>
      </c>
    </row>
    <row r="1075" spans="1:9" ht="14.25" hidden="1" customHeight="1">
      <c r="A1075" s="10" t="s">
        <v>2168</v>
      </c>
      <c r="B1075" s="11" t="s">
        <v>9</v>
      </c>
      <c r="C1075" s="12">
        <v>44585</v>
      </c>
      <c r="D1075" s="11" t="s">
        <v>28</v>
      </c>
      <c r="E1075" s="11" t="s">
        <v>2169</v>
      </c>
      <c r="F1075" s="11" t="s">
        <v>30</v>
      </c>
      <c r="G1075" s="11" t="s">
        <v>49</v>
      </c>
      <c r="H1075" s="11" t="s">
        <v>14</v>
      </c>
      <c r="I1075" s="12" t="str">
        <f>IFERROR(((VLOOKUP(D1075,#REF!,2,FALSE))+C1075)+IF(#REF!="SIM",7,0)+IF(D1075="PROGRAMADA","ERRO",0)," ")</f>
        <v xml:space="preserve"> </v>
      </c>
    </row>
    <row r="1076" spans="1:9" ht="14.25" hidden="1" customHeight="1">
      <c r="A1076" s="10" t="s">
        <v>2170</v>
      </c>
      <c r="B1076" s="11" t="s">
        <v>9</v>
      </c>
      <c r="C1076" s="12">
        <v>44585</v>
      </c>
      <c r="D1076" s="11" t="s">
        <v>32</v>
      </c>
      <c r="E1076" s="11" t="s">
        <v>2171</v>
      </c>
      <c r="F1076" s="11" t="s">
        <v>30</v>
      </c>
      <c r="G1076" s="11" t="s">
        <v>19</v>
      </c>
      <c r="H1076" s="11" t="s">
        <v>14</v>
      </c>
      <c r="I1076" s="12">
        <v>44616</v>
      </c>
    </row>
    <row r="1077" spans="1:9" ht="14.25" hidden="1" customHeight="1">
      <c r="A1077" s="10" t="s">
        <v>2172</v>
      </c>
      <c r="B1077" s="11" t="s">
        <v>9</v>
      </c>
      <c r="C1077" s="12">
        <v>44585</v>
      </c>
      <c r="D1077" s="11" t="s">
        <v>10</v>
      </c>
      <c r="E1077" s="11" t="s">
        <v>2173</v>
      </c>
      <c r="F1077" s="11" t="s">
        <v>30</v>
      </c>
      <c r="G1077" s="11" t="s">
        <v>23</v>
      </c>
      <c r="H1077" s="11" t="s">
        <v>14</v>
      </c>
      <c r="I1077" s="12" t="str">
        <f>IFERROR(((VLOOKUP(D1077,#REF!,2,FALSE))+C1077)+IF(#REF!="SIM",7,0)+IF(D1077="PROGRAMADA","ERRO",0)," ")</f>
        <v xml:space="preserve"> </v>
      </c>
    </row>
    <row r="1078" spans="1:9" ht="14.25" hidden="1" customHeight="1">
      <c r="A1078" s="10" t="s">
        <v>2174</v>
      </c>
      <c r="B1078" s="11" t="s">
        <v>9</v>
      </c>
      <c r="C1078" s="12">
        <v>44585</v>
      </c>
      <c r="D1078" s="11" t="s">
        <v>10</v>
      </c>
      <c r="E1078" s="11" t="s">
        <v>2175</v>
      </c>
      <c r="F1078" s="11" t="s">
        <v>30</v>
      </c>
      <c r="G1078" s="11" t="s">
        <v>26</v>
      </c>
      <c r="H1078" s="11" t="s">
        <v>14</v>
      </c>
      <c r="I1078" s="12" t="str">
        <f>IFERROR(((VLOOKUP(D1078,#REF!,2,FALSE))+C1078)+IF(#REF!="SIM",7,0)+IF(D1078="PROGRAMADA","ERRO",0)," ")</f>
        <v xml:space="preserve"> </v>
      </c>
    </row>
    <row r="1079" spans="1:9" ht="14.25" hidden="1" customHeight="1">
      <c r="A1079" s="10" t="s">
        <v>2176</v>
      </c>
      <c r="B1079" s="11" t="s">
        <v>9</v>
      </c>
      <c r="C1079" s="12">
        <v>44585</v>
      </c>
      <c r="D1079" s="11" t="s">
        <v>28</v>
      </c>
      <c r="E1079" s="11" t="s">
        <v>2177</v>
      </c>
      <c r="F1079" s="11" t="s">
        <v>30</v>
      </c>
      <c r="G1079" s="11" t="s">
        <v>26</v>
      </c>
      <c r="H1079" s="11" t="s">
        <v>14</v>
      </c>
      <c r="I1079" s="12" t="str">
        <f>IFERROR(((VLOOKUP(D1079,#REF!,2,FALSE))+C1079)+IF(#REF!="SIM",7,0)+IF(D1079="PROGRAMADA","ERRO",0)," ")</f>
        <v xml:space="preserve"> </v>
      </c>
    </row>
    <row r="1080" spans="1:9" ht="14.25" hidden="1" customHeight="1">
      <c r="A1080" s="10" t="s">
        <v>2178</v>
      </c>
      <c r="B1080" s="11" t="s">
        <v>9</v>
      </c>
      <c r="C1080" s="12">
        <v>44585</v>
      </c>
      <c r="D1080" s="11" t="s">
        <v>16</v>
      </c>
      <c r="E1080" s="11" t="s">
        <v>2179</v>
      </c>
      <c r="F1080" s="11" t="s">
        <v>18</v>
      </c>
      <c r="G1080" s="11" t="s">
        <v>13</v>
      </c>
      <c r="H1080" s="11" t="s">
        <v>14</v>
      </c>
      <c r="I1080" s="12" t="str">
        <f>IFERROR(((VLOOKUP(D1080,#REF!,2,FALSE))+C1080)+IF(#REF!="SIM",7,0)+IF(D1080="PROGRAMADA","ERRO",0)," ")</f>
        <v xml:space="preserve"> </v>
      </c>
    </row>
    <row r="1081" spans="1:9" ht="14.25" hidden="1" customHeight="1">
      <c r="A1081" s="10" t="s">
        <v>2180</v>
      </c>
      <c r="B1081" s="11" t="s">
        <v>9</v>
      </c>
      <c r="C1081" s="12">
        <v>44585</v>
      </c>
      <c r="D1081" s="11" t="s">
        <v>28</v>
      </c>
      <c r="E1081" s="11" t="s">
        <v>2181</v>
      </c>
      <c r="F1081" s="11" t="s">
        <v>34</v>
      </c>
      <c r="G1081" s="11" t="s">
        <v>49</v>
      </c>
      <c r="H1081" s="11" t="s">
        <v>14</v>
      </c>
      <c r="I1081" s="12" t="str">
        <f>IFERROR(((VLOOKUP(D1081,#REF!,2,FALSE))+C1081)+IF(#REF!="SIM",7,0)+IF(D1081="PROGRAMADA","ERRO",0)," ")</f>
        <v xml:space="preserve"> </v>
      </c>
    </row>
    <row r="1082" spans="1:9" ht="14.25" hidden="1" customHeight="1">
      <c r="A1082" s="10" t="s">
        <v>2182</v>
      </c>
      <c r="B1082" s="11" t="s">
        <v>9</v>
      </c>
      <c r="C1082" s="12">
        <v>44585</v>
      </c>
      <c r="D1082" s="11" t="s">
        <v>10</v>
      </c>
      <c r="E1082" s="11" t="s">
        <v>2183</v>
      </c>
      <c r="F1082" s="11" t="s">
        <v>34</v>
      </c>
      <c r="G1082" s="11" t="s">
        <v>23</v>
      </c>
      <c r="H1082" s="11" t="s">
        <v>14</v>
      </c>
      <c r="I1082" s="12" t="str">
        <f>IFERROR(((VLOOKUP(D1082,#REF!,2,FALSE))+C1082)+IF(#REF!="SIM",7,0)+IF(D1082="PROGRAMADA","ERRO",0)," ")</f>
        <v xml:space="preserve"> </v>
      </c>
    </row>
    <row r="1083" spans="1:9" ht="14.25" hidden="1" customHeight="1">
      <c r="A1083" s="10" t="s">
        <v>2184</v>
      </c>
      <c r="B1083" s="11" t="s">
        <v>9</v>
      </c>
      <c r="C1083" s="12">
        <v>44585</v>
      </c>
      <c r="D1083" s="11" t="s">
        <v>16</v>
      </c>
      <c r="E1083" s="11" t="s">
        <v>2185</v>
      </c>
      <c r="F1083" s="11" t="s">
        <v>22</v>
      </c>
      <c r="G1083" s="11" t="s">
        <v>26</v>
      </c>
      <c r="H1083" s="11" t="s">
        <v>14</v>
      </c>
      <c r="I1083" s="12" t="str">
        <f>IFERROR(((VLOOKUP(D1083,#REF!,2,FALSE))+C1083)+IF(#REF!="SIM",7,0)+IF(D1083="PROGRAMADA","ERRO",0)," ")</f>
        <v xml:space="preserve"> </v>
      </c>
    </row>
    <row r="1084" spans="1:9" ht="14.25" hidden="1" customHeight="1">
      <c r="A1084" s="10" t="s">
        <v>2186</v>
      </c>
      <c r="B1084" s="11" t="s">
        <v>9</v>
      </c>
      <c r="C1084" s="12">
        <v>44586</v>
      </c>
      <c r="D1084" s="11" t="s">
        <v>32</v>
      </c>
      <c r="E1084" s="11" t="s">
        <v>2187</v>
      </c>
      <c r="F1084" s="11" t="s">
        <v>34</v>
      </c>
      <c r="G1084" s="11" t="s">
        <v>23</v>
      </c>
      <c r="H1084" s="11" t="s">
        <v>14</v>
      </c>
      <c r="I1084" s="12">
        <v>44649</v>
      </c>
    </row>
    <row r="1085" spans="1:9" ht="14.25" hidden="1" customHeight="1">
      <c r="A1085" s="10" t="s">
        <v>2188</v>
      </c>
      <c r="B1085" s="11" t="s">
        <v>9</v>
      </c>
      <c r="C1085" s="12">
        <v>44586</v>
      </c>
      <c r="D1085" s="11" t="s">
        <v>28</v>
      </c>
      <c r="E1085" s="11" t="s">
        <v>2189</v>
      </c>
      <c r="F1085" s="11" t="s">
        <v>34</v>
      </c>
      <c r="G1085" s="11" t="s">
        <v>26</v>
      </c>
      <c r="H1085" s="11" t="s">
        <v>14</v>
      </c>
      <c r="I1085" s="12" t="str">
        <f>IFERROR(((VLOOKUP(D1085,#REF!,2,FALSE))+C1085)+IF(#REF!="SIM",7,0)+IF(D1085="PROGRAMADA","ERRO",0)," ")</f>
        <v xml:space="preserve"> </v>
      </c>
    </row>
    <row r="1086" spans="1:9" ht="14.25" hidden="1" customHeight="1">
      <c r="A1086" s="10" t="s">
        <v>2190</v>
      </c>
      <c r="B1086" s="11" t="s">
        <v>9</v>
      </c>
      <c r="C1086" s="12">
        <v>44586</v>
      </c>
      <c r="D1086" s="11" t="s">
        <v>28</v>
      </c>
      <c r="E1086" s="11" t="s">
        <v>2191</v>
      </c>
      <c r="F1086" s="11" t="s">
        <v>30</v>
      </c>
      <c r="G1086" s="11" t="s">
        <v>49</v>
      </c>
      <c r="H1086" s="11" t="s">
        <v>14</v>
      </c>
      <c r="I1086" s="12" t="str">
        <f>IFERROR(((VLOOKUP(D1086,#REF!,2,FALSE))+C1086)+IF(#REF!="SIM",7,0)+IF(D1086="PROGRAMADA","ERRO",0)," ")</f>
        <v xml:space="preserve"> </v>
      </c>
    </row>
    <row r="1087" spans="1:9" ht="14.25" hidden="1" customHeight="1">
      <c r="A1087" s="10" t="s">
        <v>2192</v>
      </c>
      <c r="B1087" s="11" t="s">
        <v>9</v>
      </c>
      <c r="C1087" s="12">
        <v>44586</v>
      </c>
      <c r="D1087" s="11" t="s">
        <v>28</v>
      </c>
      <c r="E1087" s="11" t="s">
        <v>2193</v>
      </c>
      <c r="F1087" s="11" t="s">
        <v>34</v>
      </c>
      <c r="G1087" s="11" t="s">
        <v>128</v>
      </c>
      <c r="H1087" s="11" t="s">
        <v>14</v>
      </c>
      <c r="I1087" s="12" t="str">
        <f>IFERROR(((VLOOKUP(D1087,#REF!,2,FALSE))+C1087)+IF(#REF!="SIM",7,0)+IF(D1087="PROGRAMADA","ERRO",0)," ")</f>
        <v xml:space="preserve"> </v>
      </c>
    </row>
    <row r="1088" spans="1:9" ht="14.25" hidden="1" customHeight="1">
      <c r="A1088" s="10" t="s">
        <v>2194</v>
      </c>
      <c r="B1088" s="11" t="s">
        <v>9</v>
      </c>
      <c r="C1088" s="12">
        <v>44586</v>
      </c>
      <c r="D1088" s="11" t="s">
        <v>28</v>
      </c>
      <c r="E1088" s="11" t="s">
        <v>2195</v>
      </c>
      <c r="F1088" s="11" t="s">
        <v>34</v>
      </c>
      <c r="G1088" s="11" t="s">
        <v>49</v>
      </c>
      <c r="H1088" s="11" t="s">
        <v>14</v>
      </c>
      <c r="I1088" s="12" t="str">
        <f>IFERROR(((VLOOKUP(D1088,#REF!,2,FALSE))+C1088)+IF(#REF!="SIM",7,0)+IF(D1088="PROGRAMADA","ERRO",0)," ")</f>
        <v xml:space="preserve"> </v>
      </c>
    </row>
    <row r="1089" spans="1:9" ht="14.25" hidden="1" customHeight="1">
      <c r="A1089" s="10" t="s">
        <v>2196</v>
      </c>
      <c r="B1089" s="11" t="s">
        <v>9</v>
      </c>
      <c r="C1089" s="12">
        <v>44587</v>
      </c>
      <c r="D1089" s="11" t="s">
        <v>10</v>
      </c>
      <c r="E1089" s="11" t="s">
        <v>2197</v>
      </c>
      <c r="F1089" s="11" t="s">
        <v>30</v>
      </c>
      <c r="G1089" s="11" t="s">
        <v>49</v>
      </c>
      <c r="H1089" s="11" t="s">
        <v>14</v>
      </c>
      <c r="I1089" s="12" t="str">
        <f>IFERROR(((VLOOKUP(D1089,#REF!,2,FALSE))+C1089)+IF(#REF!="SIM",7,0)+IF(D1089="PROGRAMADA","ERRO",0)," ")</f>
        <v xml:space="preserve"> </v>
      </c>
    </row>
    <row r="1090" spans="1:9" ht="14.25" hidden="1" customHeight="1">
      <c r="A1090" s="10" t="s">
        <v>2198</v>
      </c>
      <c r="B1090" s="11" t="s">
        <v>9</v>
      </c>
      <c r="C1090" s="12">
        <v>44587</v>
      </c>
      <c r="D1090" s="11" t="s">
        <v>28</v>
      </c>
      <c r="E1090" s="11" t="s">
        <v>2199</v>
      </c>
      <c r="F1090" s="11" t="s">
        <v>18</v>
      </c>
      <c r="G1090" s="11" t="s">
        <v>128</v>
      </c>
      <c r="H1090" s="11" t="s">
        <v>14</v>
      </c>
      <c r="I1090" s="12" t="str">
        <f>IFERROR(((VLOOKUP(D1090,#REF!,2,FALSE))+C1090)+IF(#REF!="SIM",7,0)+IF(D1090="PROGRAMADA","ERRO",0)," ")</f>
        <v xml:space="preserve"> </v>
      </c>
    </row>
    <row r="1091" spans="1:9" ht="14.25" hidden="1" customHeight="1">
      <c r="A1091" s="10" t="s">
        <v>2200</v>
      </c>
      <c r="B1091" s="11" t="s">
        <v>9</v>
      </c>
      <c r="C1091" s="12">
        <v>44587</v>
      </c>
      <c r="D1091" s="11" t="s">
        <v>10</v>
      </c>
      <c r="E1091" s="11" t="s">
        <v>2201</v>
      </c>
      <c r="F1091" s="11" t="s">
        <v>30</v>
      </c>
      <c r="G1091" s="11" t="s">
        <v>49</v>
      </c>
      <c r="H1091" s="11" t="s">
        <v>14</v>
      </c>
      <c r="I1091" s="12" t="str">
        <f>IFERROR(((VLOOKUP(D1091,#REF!,2,FALSE))+C1091)+IF(#REF!="SIM",7,0)+IF(D1091="PROGRAMADA","ERRO",0)," ")</f>
        <v xml:space="preserve"> </v>
      </c>
    </row>
    <row r="1092" spans="1:9" ht="14.25" hidden="1" customHeight="1">
      <c r="A1092" s="10" t="s">
        <v>2202</v>
      </c>
      <c r="B1092" s="11" t="s">
        <v>9</v>
      </c>
      <c r="C1092" s="12">
        <v>44588</v>
      </c>
      <c r="D1092" s="11" t="s">
        <v>10</v>
      </c>
      <c r="E1092" s="11" t="s">
        <v>2203</v>
      </c>
      <c r="F1092" s="11" t="s">
        <v>30</v>
      </c>
      <c r="G1092" s="11" t="s">
        <v>23</v>
      </c>
      <c r="H1092" s="11" t="s">
        <v>14</v>
      </c>
      <c r="I1092" s="12" t="str">
        <f>IFERROR(((VLOOKUP(D1092,#REF!,2,FALSE))+C1092)+IF(#REF!="SIM",7,0)+IF(D1092="PROGRAMADA","ERRO",0)," ")</f>
        <v xml:space="preserve"> </v>
      </c>
    </row>
    <row r="1093" spans="1:9" ht="14.25" hidden="1" customHeight="1">
      <c r="A1093" s="10" t="s">
        <v>2204</v>
      </c>
      <c r="B1093" s="11" t="s">
        <v>9</v>
      </c>
      <c r="C1093" s="12">
        <v>44588</v>
      </c>
      <c r="D1093" s="11" t="s">
        <v>10</v>
      </c>
      <c r="E1093" s="11" t="s">
        <v>2205</v>
      </c>
      <c r="F1093" s="11" t="s">
        <v>30</v>
      </c>
      <c r="G1093" s="11" t="s">
        <v>23</v>
      </c>
      <c r="H1093" s="11" t="s">
        <v>14</v>
      </c>
      <c r="I1093" s="12" t="str">
        <f>IFERROR(((VLOOKUP(D1093,#REF!,2,FALSE))+C1093)+IF(#REF!="SIM",7,0)+IF(D1093="PROGRAMADA","ERRO",0)," ")</f>
        <v xml:space="preserve"> </v>
      </c>
    </row>
    <row r="1094" spans="1:9" ht="14.25" hidden="1" customHeight="1">
      <c r="A1094" s="10" t="s">
        <v>2206</v>
      </c>
      <c r="B1094" s="11" t="s">
        <v>9</v>
      </c>
      <c r="C1094" s="12">
        <v>44588</v>
      </c>
      <c r="D1094" s="11" t="s">
        <v>28</v>
      </c>
      <c r="E1094" s="11" t="s">
        <v>2207</v>
      </c>
      <c r="F1094" s="11" t="s">
        <v>34</v>
      </c>
      <c r="G1094" s="11" t="s">
        <v>49</v>
      </c>
      <c r="H1094" s="11" t="s">
        <v>14</v>
      </c>
      <c r="I1094" s="12" t="str">
        <f>IFERROR(((VLOOKUP(D1094,#REF!,2,FALSE))+C1094)+IF(#REF!="SIM",7,0)+IF(D1094="PROGRAMADA","ERRO",0)," ")</f>
        <v xml:space="preserve"> </v>
      </c>
    </row>
    <row r="1095" spans="1:9" ht="14.25" hidden="1" customHeight="1">
      <c r="A1095" s="10" t="s">
        <v>2208</v>
      </c>
      <c r="B1095" s="11" t="s">
        <v>155</v>
      </c>
      <c r="C1095" s="12">
        <v>44588</v>
      </c>
      <c r="D1095" s="11" t="s">
        <v>32</v>
      </c>
      <c r="E1095" s="11" t="s">
        <v>2209</v>
      </c>
      <c r="F1095" s="11"/>
      <c r="G1095" s="11"/>
      <c r="H1095" s="11" t="s">
        <v>157</v>
      </c>
      <c r="I1095" s="12">
        <v>44587</v>
      </c>
    </row>
    <row r="1096" spans="1:9" ht="14.25" hidden="1" customHeight="1">
      <c r="A1096" s="10" t="s">
        <v>2210</v>
      </c>
      <c r="B1096" s="11" t="s">
        <v>9</v>
      </c>
      <c r="C1096" s="12">
        <v>44588</v>
      </c>
      <c r="D1096" s="11" t="s">
        <v>28</v>
      </c>
      <c r="E1096" s="11" t="s">
        <v>2211</v>
      </c>
      <c r="F1096" s="11" t="s">
        <v>22</v>
      </c>
      <c r="G1096" s="11" t="s">
        <v>49</v>
      </c>
      <c r="H1096" s="11" t="s">
        <v>14</v>
      </c>
      <c r="I1096" s="12" t="str">
        <f>IFERROR(((VLOOKUP(D1096,#REF!,2,FALSE))+C1096)+IF(#REF!="SIM",7,0)+IF(D1096="PROGRAMADA","ERRO",0)," ")</f>
        <v xml:space="preserve"> </v>
      </c>
    </row>
    <row r="1097" spans="1:9" ht="14.25" hidden="1" customHeight="1">
      <c r="A1097" s="10" t="s">
        <v>2212</v>
      </c>
      <c r="B1097" s="11" t="s">
        <v>9</v>
      </c>
      <c r="C1097" s="12">
        <v>44589</v>
      </c>
      <c r="D1097" s="11" t="s">
        <v>32</v>
      </c>
      <c r="E1097" s="11" t="s">
        <v>2213</v>
      </c>
      <c r="F1097" s="11" t="s">
        <v>34</v>
      </c>
      <c r="G1097" s="11" t="s">
        <v>13</v>
      </c>
      <c r="H1097" s="11" t="s">
        <v>14</v>
      </c>
      <c r="I1097" s="12">
        <v>44620</v>
      </c>
    </row>
    <row r="1098" spans="1:9" ht="14.25" hidden="1" customHeight="1">
      <c r="A1098" s="10" t="s">
        <v>2214</v>
      </c>
      <c r="B1098" s="11" t="s">
        <v>9</v>
      </c>
      <c r="C1098" s="12">
        <v>44589</v>
      </c>
      <c r="D1098" s="11" t="s">
        <v>28</v>
      </c>
      <c r="E1098" s="11" t="s">
        <v>2215</v>
      </c>
      <c r="F1098" s="11" t="s">
        <v>30</v>
      </c>
      <c r="G1098" s="11" t="s">
        <v>26</v>
      </c>
      <c r="H1098" s="11" t="s">
        <v>14</v>
      </c>
      <c r="I1098" s="12" t="str">
        <f>IFERROR(((VLOOKUP(D1098,#REF!,2,FALSE))+C1098)+IF(#REF!="SIM",7,0)+IF(D1098="PROGRAMADA","ERRO",0)," ")</f>
        <v xml:space="preserve"> </v>
      </c>
    </row>
    <row r="1099" spans="1:9" ht="14.25" hidden="1" customHeight="1">
      <c r="A1099" s="10" t="s">
        <v>2216</v>
      </c>
      <c r="B1099" s="11" t="s">
        <v>9</v>
      </c>
      <c r="C1099" s="12">
        <v>44589</v>
      </c>
      <c r="D1099" s="11" t="s">
        <v>32</v>
      </c>
      <c r="E1099" s="11" t="s">
        <v>2217</v>
      </c>
      <c r="F1099" s="11" t="s">
        <v>30</v>
      </c>
      <c r="G1099" s="11" t="s">
        <v>13</v>
      </c>
      <c r="H1099" s="11" t="s">
        <v>14</v>
      </c>
      <c r="I1099" s="12">
        <v>44627</v>
      </c>
    </row>
    <row r="1100" spans="1:9" ht="14.25" hidden="1" customHeight="1">
      <c r="A1100" s="10" t="s">
        <v>2218</v>
      </c>
      <c r="B1100" s="11" t="s">
        <v>155</v>
      </c>
      <c r="C1100" s="12">
        <v>44589</v>
      </c>
      <c r="D1100" s="11" t="s">
        <v>32</v>
      </c>
      <c r="E1100" s="11" t="s">
        <v>2219</v>
      </c>
      <c r="F1100" s="11"/>
      <c r="G1100" s="11"/>
      <c r="H1100" s="11" t="s">
        <v>157</v>
      </c>
      <c r="I1100" s="12">
        <v>44589</v>
      </c>
    </row>
    <row r="1101" spans="1:9" ht="14.25" hidden="1" customHeight="1">
      <c r="A1101" s="10" t="s">
        <v>2220</v>
      </c>
      <c r="B1101" s="11" t="s">
        <v>9</v>
      </c>
      <c r="C1101" s="12">
        <v>44589</v>
      </c>
      <c r="D1101" s="11" t="s">
        <v>10</v>
      </c>
      <c r="E1101" s="11" t="s">
        <v>2221</v>
      </c>
      <c r="F1101" s="11" t="s">
        <v>30</v>
      </c>
      <c r="G1101" s="11" t="s">
        <v>23</v>
      </c>
      <c r="H1101" s="11" t="s">
        <v>14</v>
      </c>
      <c r="I1101" s="12" t="str">
        <f>IFERROR(((VLOOKUP(D1101,#REF!,2,FALSE))+C1101)+IF(#REF!="SIM",7,0)+IF(D1101="PROGRAMADA","ERRO",0)," ")</f>
        <v xml:space="preserve"> </v>
      </c>
    </row>
    <row r="1102" spans="1:9" ht="14.25" hidden="1" customHeight="1">
      <c r="A1102" s="10" t="s">
        <v>2222</v>
      </c>
      <c r="B1102" s="11" t="s">
        <v>9</v>
      </c>
      <c r="C1102" s="12">
        <v>44589</v>
      </c>
      <c r="D1102" s="11" t="s">
        <v>10</v>
      </c>
      <c r="E1102" s="11" t="s">
        <v>2223</v>
      </c>
      <c r="F1102" s="11" t="s">
        <v>22</v>
      </c>
      <c r="G1102" s="11" t="s">
        <v>23</v>
      </c>
      <c r="H1102" s="11" t="s">
        <v>14</v>
      </c>
      <c r="I1102" s="12" t="str">
        <f>IFERROR(((VLOOKUP(D1102,#REF!,2,FALSE))+C1102)+IF(#REF!="SIM",7,0)+IF(D1102="PROGRAMADA","ERRO",0)," ")</f>
        <v xml:space="preserve"> </v>
      </c>
    </row>
    <row r="1103" spans="1:9" ht="14.25" hidden="1" customHeight="1">
      <c r="A1103" s="10" t="s">
        <v>2224</v>
      </c>
      <c r="B1103" s="11" t="s">
        <v>9</v>
      </c>
      <c r="C1103" s="12">
        <v>44589</v>
      </c>
      <c r="D1103" s="11" t="s">
        <v>10</v>
      </c>
      <c r="E1103" s="11" t="s">
        <v>2225</v>
      </c>
      <c r="F1103" s="11" t="s">
        <v>34</v>
      </c>
      <c r="G1103" s="11" t="s">
        <v>23</v>
      </c>
      <c r="H1103" s="11" t="s">
        <v>14</v>
      </c>
      <c r="I1103" s="12" t="str">
        <f>IFERROR(((VLOOKUP(D1103,#REF!,2,FALSE))+C1103)+IF(#REF!="SIM",7,0)+IF(D1103="PROGRAMADA","ERRO",0)," ")</f>
        <v xml:space="preserve"> </v>
      </c>
    </row>
    <row r="1104" spans="1:9" ht="14.25" hidden="1" customHeight="1">
      <c r="A1104" s="10" t="s">
        <v>2226</v>
      </c>
      <c r="B1104" s="15" t="s">
        <v>9</v>
      </c>
      <c r="C1104" s="12">
        <v>44589</v>
      </c>
      <c r="D1104" s="11" t="s">
        <v>10</v>
      </c>
      <c r="E1104" s="11" t="s">
        <v>2227</v>
      </c>
      <c r="F1104" s="11" t="s">
        <v>34</v>
      </c>
      <c r="G1104" s="11" t="s">
        <v>23</v>
      </c>
      <c r="H1104" s="11" t="s">
        <v>14</v>
      </c>
      <c r="I1104" s="12" t="str">
        <f>IFERROR(((VLOOKUP(D1104,#REF!,2,FALSE))+C1104)+IF(#REF!="SIM",7,0)+IF(D1104="PROGRAMADA","ERRO",0)," ")</f>
        <v xml:space="preserve"> </v>
      </c>
    </row>
    <row r="1105" spans="1:9" ht="14.25" hidden="1" customHeight="1">
      <c r="A1105" s="10" t="s">
        <v>2228</v>
      </c>
      <c r="B1105" s="11" t="s">
        <v>9</v>
      </c>
      <c r="C1105" s="12">
        <v>44589</v>
      </c>
      <c r="D1105" s="11" t="s">
        <v>10</v>
      </c>
      <c r="E1105" s="11" t="s">
        <v>2229</v>
      </c>
      <c r="F1105" s="11" t="s">
        <v>30</v>
      </c>
      <c r="G1105" s="11" t="s">
        <v>23</v>
      </c>
      <c r="H1105" s="11" t="s">
        <v>14</v>
      </c>
      <c r="I1105" s="12" t="str">
        <f>IFERROR(((VLOOKUP(D1105,#REF!,2,FALSE))+C1105)+IF(#REF!="SIM",7,0)+IF(D1105="PROGRAMADA","ERRO",0)," ")</f>
        <v xml:space="preserve"> </v>
      </c>
    </row>
    <row r="1106" spans="1:9" ht="14.25" hidden="1" customHeight="1">
      <c r="A1106" s="10" t="s">
        <v>2230</v>
      </c>
      <c r="B1106" s="11" t="s">
        <v>155</v>
      </c>
      <c r="C1106" s="12">
        <v>44589</v>
      </c>
      <c r="D1106" s="11" t="s">
        <v>10</v>
      </c>
      <c r="E1106" s="11" t="s">
        <v>2231</v>
      </c>
      <c r="F1106" s="11" t="s">
        <v>30</v>
      </c>
      <c r="G1106" s="11" t="s">
        <v>23</v>
      </c>
      <c r="H1106" s="11" t="s">
        <v>157</v>
      </c>
      <c r="I1106" s="12">
        <v>44631</v>
      </c>
    </row>
    <row r="1107" spans="1:9" ht="14.25" hidden="1" customHeight="1">
      <c r="A1107" s="10" t="s">
        <v>2232</v>
      </c>
      <c r="B1107" s="11" t="s">
        <v>9</v>
      </c>
      <c r="C1107" s="12">
        <v>44589</v>
      </c>
      <c r="D1107" s="11" t="s">
        <v>10</v>
      </c>
      <c r="E1107" s="11" t="s">
        <v>2233</v>
      </c>
      <c r="F1107" s="11" t="s">
        <v>30</v>
      </c>
      <c r="G1107" s="11" t="s">
        <v>23</v>
      </c>
      <c r="H1107" s="11" t="s">
        <v>14</v>
      </c>
      <c r="I1107" s="12" t="str">
        <f>IFERROR(((VLOOKUP(D1107,#REF!,2,FALSE))+C1107)+IF(#REF!="SIM",7,0)+IF(D1107="PROGRAMADA","ERRO",0)," ")</f>
        <v xml:space="preserve"> </v>
      </c>
    </row>
    <row r="1108" spans="1:9" ht="14.25" hidden="1" customHeight="1">
      <c r="A1108" s="10" t="s">
        <v>2234</v>
      </c>
      <c r="B1108" s="11" t="s">
        <v>9</v>
      </c>
      <c r="C1108" s="12">
        <v>44589</v>
      </c>
      <c r="D1108" s="11" t="s">
        <v>10</v>
      </c>
      <c r="E1108" s="11" t="s">
        <v>2235</v>
      </c>
      <c r="F1108" s="11" t="s">
        <v>30</v>
      </c>
      <c r="G1108" s="11" t="s">
        <v>23</v>
      </c>
      <c r="H1108" s="11" t="s">
        <v>14</v>
      </c>
      <c r="I1108" s="12" t="str">
        <f>IFERROR(((VLOOKUP(D1108,#REF!,2,FALSE))+C1108)+IF(#REF!="SIM",7,0)+IF(D1108="PROGRAMADA","ERRO",0)," ")</f>
        <v xml:space="preserve"> </v>
      </c>
    </row>
    <row r="1109" spans="1:9" ht="14.25" hidden="1" customHeight="1">
      <c r="A1109" s="10" t="s">
        <v>2236</v>
      </c>
      <c r="B1109" s="11" t="s">
        <v>9</v>
      </c>
      <c r="C1109" s="12">
        <v>44589</v>
      </c>
      <c r="D1109" s="11" t="s">
        <v>10</v>
      </c>
      <c r="E1109" s="11" t="s">
        <v>2237</v>
      </c>
      <c r="F1109" s="11" t="s">
        <v>22</v>
      </c>
      <c r="G1109" s="11" t="s">
        <v>23</v>
      </c>
      <c r="H1109" s="11" t="s">
        <v>14</v>
      </c>
      <c r="I1109" s="12" t="str">
        <f>IFERROR(((VLOOKUP(D1109,#REF!,2,FALSE))+C1109)+IF(#REF!="SIM",7,0)+IF(D1109="PROGRAMADA","ERRO",0)," ")</f>
        <v xml:space="preserve"> </v>
      </c>
    </row>
    <row r="1110" spans="1:9" ht="14.25" hidden="1" customHeight="1">
      <c r="A1110" s="10" t="s">
        <v>2238</v>
      </c>
      <c r="B1110" s="11" t="s">
        <v>9</v>
      </c>
      <c r="C1110" s="12">
        <v>44592</v>
      </c>
      <c r="D1110" s="11" t="s">
        <v>10</v>
      </c>
      <c r="E1110" s="11" t="s">
        <v>2239</v>
      </c>
      <c r="F1110" s="11" t="s">
        <v>30</v>
      </c>
      <c r="G1110" s="11" t="s">
        <v>13</v>
      </c>
      <c r="H1110" s="11" t="s">
        <v>14</v>
      </c>
      <c r="I1110" s="12" t="str">
        <f>IFERROR(((VLOOKUP(D1110,#REF!,2,FALSE))+C1110)+IF(#REF!="SIM",7,0)+IF(D1110="PROGRAMADA","ERRO",0)," ")</f>
        <v xml:space="preserve"> </v>
      </c>
    </row>
    <row r="1111" spans="1:9" ht="14.25" hidden="1" customHeight="1">
      <c r="A1111" s="10" t="s">
        <v>2240</v>
      </c>
      <c r="B1111" s="11" t="s">
        <v>155</v>
      </c>
      <c r="C1111" s="12">
        <v>44592</v>
      </c>
      <c r="D1111" s="11" t="s">
        <v>10</v>
      </c>
      <c r="E1111" s="11" t="s">
        <v>2241</v>
      </c>
      <c r="F1111" s="11" t="s">
        <v>30</v>
      </c>
      <c r="G1111" s="11" t="s">
        <v>46</v>
      </c>
      <c r="H1111" s="11" t="s">
        <v>157</v>
      </c>
      <c r="I1111" s="12" t="str">
        <f>IFERROR(((VLOOKUP(D1111,#REF!,2,FALSE))+C1111)+IF(#REF!="SIM",7,0)+IF(D1111="PROGRAMADA","ERRO",0)," ")</f>
        <v xml:space="preserve"> </v>
      </c>
    </row>
    <row r="1112" spans="1:9" ht="14.25" hidden="1" customHeight="1">
      <c r="A1112" s="10" t="s">
        <v>2242</v>
      </c>
      <c r="B1112" s="11" t="s">
        <v>9</v>
      </c>
      <c r="C1112" s="12">
        <v>44592</v>
      </c>
      <c r="D1112" s="11" t="s">
        <v>10</v>
      </c>
      <c r="E1112" s="11" t="s">
        <v>2243</v>
      </c>
      <c r="F1112" s="11" t="s">
        <v>34</v>
      </c>
      <c r="G1112" s="11" t="s">
        <v>23</v>
      </c>
      <c r="H1112" s="11" t="s">
        <v>14</v>
      </c>
      <c r="I1112" s="12" t="str">
        <f>IFERROR(((VLOOKUP(D1112,#REF!,2,FALSE))+C1112)+IF(#REF!="SIM",7,0)+IF(D1112="PROGRAMADA","ERRO",0)," ")</f>
        <v xml:space="preserve"> </v>
      </c>
    </row>
    <row r="1113" spans="1:9" ht="14.25" hidden="1" customHeight="1">
      <c r="A1113" s="10" t="s">
        <v>2244</v>
      </c>
      <c r="B1113" s="11" t="s">
        <v>9</v>
      </c>
      <c r="C1113" s="12">
        <v>44592</v>
      </c>
      <c r="D1113" s="11" t="s">
        <v>10</v>
      </c>
      <c r="E1113" s="11" t="s">
        <v>2245</v>
      </c>
      <c r="F1113" s="11" t="s">
        <v>34</v>
      </c>
      <c r="G1113" s="11" t="s">
        <v>23</v>
      </c>
      <c r="H1113" s="11" t="s">
        <v>14</v>
      </c>
      <c r="I1113" s="12" t="str">
        <f>IFERROR(((VLOOKUP(D1113,#REF!,2,FALSE))+C1113)+IF(#REF!="SIM",7,0)+IF(D1113="PROGRAMADA","ERRO",0)," ")</f>
        <v xml:space="preserve"> </v>
      </c>
    </row>
    <row r="1114" spans="1:9" ht="14.25" hidden="1" customHeight="1">
      <c r="A1114" s="10" t="s">
        <v>2246</v>
      </c>
      <c r="B1114" s="11" t="s">
        <v>9</v>
      </c>
      <c r="C1114" s="12">
        <v>44592</v>
      </c>
      <c r="D1114" s="11" t="s">
        <v>16</v>
      </c>
      <c r="E1114" s="11" t="s">
        <v>2247</v>
      </c>
      <c r="F1114" s="11" t="s">
        <v>22</v>
      </c>
      <c r="G1114" s="11" t="s">
        <v>23</v>
      </c>
      <c r="H1114" s="11" t="s">
        <v>14</v>
      </c>
      <c r="I1114" s="12" t="str">
        <f>IFERROR(((VLOOKUP(D1114,#REF!,2,FALSE))+C1114)+IF(#REF!="SIM",7,0)+IF(D1114="PROGRAMADA","ERRO",0)," ")</f>
        <v xml:space="preserve"> </v>
      </c>
    </row>
    <row r="1115" spans="1:9" ht="14.25" hidden="1" customHeight="1">
      <c r="A1115" s="10" t="s">
        <v>2248</v>
      </c>
      <c r="B1115" s="11" t="s">
        <v>9</v>
      </c>
      <c r="C1115" s="12">
        <v>44592</v>
      </c>
      <c r="D1115" s="11" t="s">
        <v>10</v>
      </c>
      <c r="E1115" s="11" t="s">
        <v>2249</v>
      </c>
      <c r="F1115" s="11" t="s">
        <v>30</v>
      </c>
      <c r="G1115" s="11" t="s">
        <v>23</v>
      </c>
      <c r="H1115" s="11" t="s">
        <v>14</v>
      </c>
      <c r="I1115" s="12" t="str">
        <f>IFERROR(((VLOOKUP(D1115,#REF!,2,FALSE))+C1115)+IF(#REF!="SIM",7,0)+IF(D1115="PROGRAMADA","ERRO",0)," ")</f>
        <v xml:space="preserve"> </v>
      </c>
    </row>
    <row r="1116" spans="1:9" ht="14.25" hidden="1" customHeight="1">
      <c r="A1116" s="10" t="s">
        <v>2250</v>
      </c>
      <c r="B1116" s="11" t="s">
        <v>9</v>
      </c>
      <c r="C1116" s="12">
        <v>44592</v>
      </c>
      <c r="D1116" s="11" t="s">
        <v>28</v>
      </c>
      <c r="E1116" s="11" t="s">
        <v>2251</v>
      </c>
      <c r="F1116" s="11" t="s">
        <v>30</v>
      </c>
      <c r="G1116" s="11" t="s">
        <v>49</v>
      </c>
      <c r="H1116" s="11" t="s">
        <v>14</v>
      </c>
      <c r="I1116" s="12" t="str">
        <f>IFERROR(((VLOOKUP(D1116,#REF!,2,FALSE))+C1116)+IF(#REF!="SIM",7,0)+IF(D1116="PROGRAMADA","ERRO",0)," ")</f>
        <v xml:space="preserve"> </v>
      </c>
    </row>
    <row r="1117" spans="1:9" ht="14.25" hidden="1" customHeight="1">
      <c r="A1117" s="10" t="s">
        <v>2252</v>
      </c>
      <c r="B1117" s="11" t="s">
        <v>9</v>
      </c>
      <c r="C1117" s="12">
        <v>44592</v>
      </c>
      <c r="D1117" s="11" t="s">
        <v>28</v>
      </c>
      <c r="E1117" s="11" t="s">
        <v>2253</v>
      </c>
      <c r="F1117" s="11" t="s">
        <v>34</v>
      </c>
      <c r="G1117" s="11" t="s">
        <v>49</v>
      </c>
      <c r="H1117" s="11" t="s">
        <v>14</v>
      </c>
      <c r="I1117" s="12" t="str">
        <f>IFERROR(((VLOOKUP(D1117,#REF!,2,FALSE))+C1117)+IF(#REF!="SIM",7,0)+IF(D1117="PROGRAMADA","ERRO",0)," ")</f>
        <v xml:space="preserve"> </v>
      </c>
    </row>
    <row r="1118" spans="1:9" ht="14.25" hidden="1" customHeight="1">
      <c r="A1118" s="10" t="s">
        <v>2254</v>
      </c>
      <c r="B1118" s="11" t="s">
        <v>9</v>
      </c>
      <c r="C1118" s="12">
        <v>44592</v>
      </c>
      <c r="D1118" s="11" t="s">
        <v>28</v>
      </c>
      <c r="E1118" s="11" t="s">
        <v>2255</v>
      </c>
      <c r="F1118" s="11" t="s">
        <v>30</v>
      </c>
      <c r="G1118" s="11" t="s">
        <v>49</v>
      </c>
      <c r="H1118" s="11" t="s">
        <v>14</v>
      </c>
      <c r="I1118" s="12" t="str">
        <f>IFERROR(((VLOOKUP(D1118,#REF!,2,FALSE))+C1118)+IF(#REF!="SIM",7,0)+IF(D1118="PROGRAMADA","ERRO",0)," ")</f>
        <v xml:space="preserve"> </v>
      </c>
    </row>
    <row r="1119" spans="1:9" ht="14.25" hidden="1" customHeight="1">
      <c r="A1119" s="10" t="s">
        <v>2256</v>
      </c>
      <c r="B1119" s="11" t="s">
        <v>9</v>
      </c>
      <c r="C1119" s="12">
        <v>44592</v>
      </c>
      <c r="D1119" s="11" t="s">
        <v>16</v>
      </c>
      <c r="E1119" s="11" t="s">
        <v>2257</v>
      </c>
      <c r="F1119" s="11" t="s">
        <v>30</v>
      </c>
      <c r="G1119" s="11" t="s">
        <v>13</v>
      </c>
      <c r="H1119" s="11" t="s">
        <v>14</v>
      </c>
      <c r="I1119" s="12" t="str">
        <f>IFERROR(((VLOOKUP(D1119,#REF!,2,FALSE))+C1119)+IF(#REF!="SIM",7,0)+IF(D1119="PROGRAMADA","ERRO",0)," ")</f>
        <v xml:space="preserve"> </v>
      </c>
    </row>
    <row r="1120" spans="1:9" ht="14.25" hidden="1" customHeight="1">
      <c r="A1120" s="10" t="s">
        <v>2258</v>
      </c>
      <c r="B1120" s="24" t="s">
        <v>9</v>
      </c>
      <c r="C1120" s="12">
        <v>44592</v>
      </c>
      <c r="D1120" s="11" t="s">
        <v>32</v>
      </c>
      <c r="E1120" s="11" t="s">
        <v>2259</v>
      </c>
      <c r="F1120" s="11" t="s">
        <v>34</v>
      </c>
      <c r="G1120" s="11" t="s">
        <v>49</v>
      </c>
      <c r="H1120" s="11" t="s">
        <v>14</v>
      </c>
      <c r="I1120" s="12">
        <v>44622</v>
      </c>
    </row>
    <row r="1121" spans="1:9" ht="14.25" hidden="1" customHeight="1">
      <c r="A1121" s="10" t="s">
        <v>2260</v>
      </c>
      <c r="B1121" s="11" t="s">
        <v>9</v>
      </c>
      <c r="C1121" s="12">
        <v>44593</v>
      </c>
      <c r="D1121" s="11" t="s">
        <v>32</v>
      </c>
      <c r="E1121" s="11" t="s">
        <v>2261</v>
      </c>
      <c r="F1121" s="11" t="s">
        <v>30</v>
      </c>
      <c r="G1121" s="11" t="s">
        <v>26</v>
      </c>
      <c r="H1121" s="11" t="s">
        <v>14</v>
      </c>
      <c r="I1121" s="12">
        <v>44604</v>
      </c>
    </row>
    <row r="1122" spans="1:9" ht="14.25" hidden="1" customHeight="1">
      <c r="A1122" s="10" t="s">
        <v>2262</v>
      </c>
      <c r="B1122" s="11" t="s">
        <v>9</v>
      </c>
      <c r="C1122" s="12">
        <v>44593</v>
      </c>
      <c r="D1122" s="11" t="s">
        <v>32</v>
      </c>
      <c r="E1122" s="11" t="s">
        <v>2263</v>
      </c>
      <c r="F1122" s="11" t="s">
        <v>30</v>
      </c>
      <c r="G1122" s="11" t="s">
        <v>116</v>
      </c>
      <c r="H1122" s="11" t="s">
        <v>14</v>
      </c>
      <c r="I1122" s="12">
        <v>44623</v>
      </c>
    </row>
    <row r="1123" spans="1:9" ht="14.25" hidden="1" customHeight="1">
      <c r="A1123" s="10" t="s">
        <v>2264</v>
      </c>
      <c r="B1123" s="11" t="s">
        <v>9</v>
      </c>
      <c r="C1123" s="12">
        <v>44593</v>
      </c>
      <c r="D1123" s="11" t="s">
        <v>28</v>
      </c>
      <c r="E1123" s="11" t="s">
        <v>2265</v>
      </c>
      <c r="F1123" s="11" t="s">
        <v>30</v>
      </c>
      <c r="G1123" s="11" t="s">
        <v>49</v>
      </c>
      <c r="H1123" s="11" t="s">
        <v>14</v>
      </c>
      <c r="I1123" s="12" t="str">
        <f>IFERROR(((VLOOKUP(D1123,#REF!,2,FALSE))+C1123)+IF(#REF!="SIM",7,0)+IF(D1123="PROGRAMADA","ERRO",0)," ")</f>
        <v xml:space="preserve"> </v>
      </c>
    </row>
    <row r="1124" spans="1:9" ht="14.25" hidden="1" customHeight="1">
      <c r="A1124" s="10" t="s">
        <v>2266</v>
      </c>
      <c r="B1124" s="11" t="s">
        <v>9</v>
      </c>
      <c r="C1124" s="12">
        <v>44593</v>
      </c>
      <c r="D1124" s="11" t="s">
        <v>10</v>
      </c>
      <c r="E1124" s="11" t="s">
        <v>2267</v>
      </c>
      <c r="F1124" s="11" t="s">
        <v>30</v>
      </c>
      <c r="G1124" s="11" t="s">
        <v>13</v>
      </c>
      <c r="H1124" s="11" t="s">
        <v>14</v>
      </c>
      <c r="I1124" s="12" t="str">
        <f>IFERROR(((VLOOKUP(D1124,#REF!,2,FALSE))+C1124)+IF(#REF!="SIM",7,0)+IF(D1124="PROGRAMADA","ERRO",0)," ")</f>
        <v xml:space="preserve"> </v>
      </c>
    </row>
    <row r="1125" spans="1:9" ht="14.25" hidden="1" customHeight="1">
      <c r="A1125" s="10" t="s">
        <v>2268</v>
      </c>
      <c r="B1125" s="11" t="s">
        <v>9</v>
      </c>
      <c r="C1125" s="12">
        <v>44593</v>
      </c>
      <c r="D1125" s="11" t="s">
        <v>32</v>
      </c>
      <c r="E1125" s="11" t="s">
        <v>2269</v>
      </c>
      <c r="F1125" s="11" t="s">
        <v>22</v>
      </c>
      <c r="G1125" s="11" t="s">
        <v>23</v>
      </c>
      <c r="H1125" s="11" t="s">
        <v>14</v>
      </c>
      <c r="I1125" s="12">
        <v>44593</v>
      </c>
    </row>
    <row r="1126" spans="1:9" ht="14.25" hidden="1" customHeight="1">
      <c r="A1126" s="10" t="s">
        <v>2270</v>
      </c>
      <c r="B1126" s="11" t="s">
        <v>155</v>
      </c>
      <c r="C1126" s="12">
        <v>44595</v>
      </c>
      <c r="D1126" s="11" t="s">
        <v>10</v>
      </c>
      <c r="E1126" s="11" t="s">
        <v>2271</v>
      </c>
      <c r="F1126" s="11" t="s">
        <v>34</v>
      </c>
      <c r="G1126" s="11" t="s">
        <v>19</v>
      </c>
      <c r="H1126" s="11" t="s">
        <v>157</v>
      </c>
      <c r="I1126" s="12">
        <v>44659</v>
      </c>
    </row>
    <row r="1127" spans="1:9" ht="14.25" hidden="1" customHeight="1">
      <c r="A1127" s="10" t="s">
        <v>2272</v>
      </c>
      <c r="B1127" s="11" t="s">
        <v>9</v>
      </c>
      <c r="C1127" s="12">
        <v>44595</v>
      </c>
      <c r="D1127" s="11" t="s">
        <v>28</v>
      </c>
      <c r="E1127" s="11" t="s">
        <v>2273</v>
      </c>
      <c r="F1127" s="11" t="s">
        <v>34</v>
      </c>
      <c r="G1127" s="11" t="s">
        <v>49</v>
      </c>
      <c r="H1127" s="11" t="s">
        <v>14</v>
      </c>
      <c r="I1127" s="12" t="str">
        <f>IFERROR(((VLOOKUP(D1127,#REF!,2,FALSE))+C1127)+IF(#REF!="SIM",7,0)+IF(D1127="PROGRAMADA","ERRO",0)," ")</f>
        <v xml:space="preserve"> </v>
      </c>
    </row>
    <row r="1128" spans="1:9" ht="14.25" hidden="1" customHeight="1">
      <c r="A1128" s="10" t="s">
        <v>2274</v>
      </c>
      <c r="B1128" s="11" t="s">
        <v>9</v>
      </c>
      <c r="C1128" s="12">
        <v>44595</v>
      </c>
      <c r="D1128" s="11" t="s">
        <v>28</v>
      </c>
      <c r="E1128" s="11" t="s">
        <v>2275</v>
      </c>
      <c r="F1128" s="11" t="s">
        <v>34</v>
      </c>
      <c r="G1128" s="11" t="s">
        <v>49</v>
      </c>
      <c r="H1128" s="11" t="s">
        <v>14</v>
      </c>
      <c r="I1128" s="12" t="str">
        <f>IFERROR(((VLOOKUP(D1128,#REF!,2,FALSE))+C1128)+IF(#REF!="SIM",7,0)+IF(D1128="PROGRAMADA","ERRO",0)," ")</f>
        <v xml:space="preserve"> </v>
      </c>
    </row>
    <row r="1129" spans="1:9" ht="14.25" hidden="1" customHeight="1">
      <c r="A1129" s="10" t="s">
        <v>2276</v>
      </c>
      <c r="B1129" s="11" t="s">
        <v>9</v>
      </c>
      <c r="C1129" s="12">
        <v>44595</v>
      </c>
      <c r="D1129" s="11" t="s">
        <v>10</v>
      </c>
      <c r="E1129" s="11" t="s">
        <v>2277</v>
      </c>
      <c r="F1129" s="11" t="s">
        <v>30</v>
      </c>
      <c r="G1129" s="11" t="s">
        <v>23</v>
      </c>
      <c r="H1129" s="11" t="s">
        <v>14</v>
      </c>
      <c r="I1129" s="12" t="str">
        <f>IFERROR(((VLOOKUP(D1129,#REF!,2,FALSE))+C1129)+IF(#REF!="SIM",7,0)+IF(D1129="PROGRAMADA","ERRO",0)," ")</f>
        <v xml:space="preserve"> </v>
      </c>
    </row>
    <row r="1130" spans="1:9" ht="14.25" hidden="1" customHeight="1">
      <c r="A1130" s="10" t="s">
        <v>2278</v>
      </c>
      <c r="B1130" s="11" t="s">
        <v>9</v>
      </c>
      <c r="C1130" s="12">
        <v>44595</v>
      </c>
      <c r="D1130" s="11" t="s">
        <v>16</v>
      </c>
      <c r="E1130" s="11" t="s">
        <v>2279</v>
      </c>
      <c r="F1130" s="11" t="s">
        <v>22</v>
      </c>
      <c r="G1130" s="11" t="s">
        <v>26</v>
      </c>
      <c r="H1130" s="11" t="s">
        <v>14</v>
      </c>
      <c r="I1130" s="12" t="str">
        <f>IFERROR(((VLOOKUP(D1130,#REF!,2,FALSE))+C1130)+IF(#REF!="SIM",7,0)+IF(D1130="PROGRAMADA","ERRO",0)," ")</f>
        <v xml:space="preserve"> </v>
      </c>
    </row>
    <row r="1131" spans="1:9" ht="14.25" hidden="1" customHeight="1">
      <c r="A1131" s="10" t="s">
        <v>2280</v>
      </c>
      <c r="B1131" s="11" t="s">
        <v>9</v>
      </c>
      <c r="C1131" s="12">
        <v>44595</v>
      </c>
      <c r="D1131" s="11" t="s">
        <v>28</v>
      </c>
      <c r="E1131" s="11" t="s">
        <v>2281</v>
      </c>
      <c r="F1131" s="11" t="s">
        <v>22</v>
      </c>
      <c r="G1131" s="11" t="s">
        <v>49</v>
      </c>
      <c r="H1131" s="11" t="s">
        <v>14</v>
      </c>
      <c r="I1131" s="12" t="str">
        <f>IFERROR(((VLOOKUP(D1131,#REF!,2,FALSE))+C1131)+IF(#REF!="SIM",7,0)+IF(D1131="PROGRAMADA","ERRO",0)," ")</f>
        <v xml:space="preserve"> </v>
      </c>
    </row>
    <row r="1132" spans="1:9" ht="14.25" hidden="1" customHeight="1">
      <c r="A1132" s="10" t="s">
        <v>2282</v>
      </c>
      <c r="B1132" s="11" t="s">
        <v>9</v>
      </c>
      <c r="C1132" s="12">
        <v>44596</v>
      </c>
      <c r="D1132" s="11" t="s">
        <v>10</v>
      </c>
      <c r="E1132" s="11" t="s">
        <v>2283</v>
      </c>
      <c r="F1132" s="11" t="s">
        <v>34</v>
      </c>
      <c r="G1132" s="11" t="s">
        <v>23</v>
      </c>
      <c r="H1132" s="11" t="s">
        <v>14</v>
      </c>
      <c r="I1132" s="12" t="str">
        <f>IFERROR(((VLOOKUP(D1132,#REF!,2,FALSE))+C1132)+IF(#REF!="SIM",7,0)+IF(D1132="PROGRAMADA","ERRO",0)," ")</f>
        <v xml:space="preserve"> </v>
      </c>
    </row>
    <row r="1133" spans="1:9" ht="14.25" hidden="1" customHeight="1">
      <c r="A1133" s="10" t="s">
        <v>2284</v>
      </c>
      <c r="B1133" s="11" t="s">
        <v>9</v>
      </c>
      <c r="C1133" s="12">
        <v>44596</v>
      </c>
      <c r="D1133" s="11" t="s">
        <v>10</v>
      </c>
      <c r="E1133" s="11" t="s">
        <v>2285</v>
      </c>
      <c r="F1133" s="11" t="s">
        <v>22</v>
      </c>
      <c r="G1133" s="11" t="s">
        <v>23</v>
      </c>
      <c r="H1133" s="11" t="s">
        <v>14</v>
      </c>
      <c r="I1133" s="12" t="str">
        <f>IFERROR(((VLOOKUP(D1133,#REF!,2,FALSE))+C1133)+IF(#REF!="SIM",7,0)+IF(D1133="PROGRAMADA","ERRO",0)," ")</f>
        <v xml:space="preserve"> </v>
      </c>
    </row>
    <row r="1134" spans="1:9" ht="14.25" hidden="1" customHeight="1">
      <c r="A1134" s="10" t="s">
        <v>2286</v>
      </c>
      <c r="B1134" s="11" t="s">
        <v>9</v>
      </c>
      <c r="C1134" s="12">
        <v>44596</v>
      </c>
      <c r="D1134" s="11" t="s">
        <v>10</v>
      </c>
      <c r="E1134" s="11" t="s">
        <v>2287</v>
      </c>
      <c r="F1134" s="11" t="s">
        <v>34</v>
      </c>
      <c r="G1134" s="11" t="s">
        <v>23</v>
      </c>
      <c r="H1134" s="11" t="s">
        <v>14</v>
      </c>
      <c r="I1134" s="12" t="str">
        <f>IFERROR(((VLOOKUP(D1134,#REF!,2,FALSE))+C1134)+IF(#REF!="SIM",7,0)+IF(D1134="PROGRAMADA","ERRO",0)," ")</f>
        <v xml:space="preserve"> </v>
      </c>
    </row>
    <row r="1135" spans="1:9" ht="14.25" hidden="1" customHeight="1">
      <c r="A1135" s="10" t="s">
        <v>2288</v>
      </c>
      <c r="B1135" s="11" t="s">
        <v>9</v>
      </c>
      <c r="C1135" s="12">
        <v>44596</v>
      </c>
      <c r="D1135" s="11" t="s">
        <v>16</v>
      </c>
      <c r="E1135" s="11" t="s">
        <v>2289</v>
      </c>
      <c r="F1135" s="11" t="s">
        <v>34</v>
      </c>
      <c r="G1135" s="11" t="s">
        <v>49</v>
      </c>
      <c r="H1135" s="11" t="s">
        <v>14</v>
      </c>
      <c r="I1135" s="12" t="str">
        <f>IFERROR(((VLOOKUP(D1135,#REF!,2,FALSE))+C1135)+IF(#REF!="SIM",7,0)+IF(D1135="PROGRAMADA","ERRO",0)," ")</f>
        <v xml:space="preserve"> </v>
      </c>
    </row>
    <row r="1136" spans="1:9" ht="14.25" hidden="1" customHeight="1">
      <c r="A1136" s="10" t="s">
        <v>2290</v>
      </c>
      <c r="B1136" s="24" t="s">
        <v>9</v>
      </c>
      <c r="C1136" s="12">
        <v>44599</v>
      </c>
      <c r="D1136" s="11" t="s">
        <v>10</v>
      </c>
      <c r="E1136" s="11" t="s">
        <v>2291</v>
      </c>
      <c r="F1136" s="11" t="s">
        <v>30</v>
      </c>
      <c r="G1136" s="11" t="s">
        <v>23</v>
      </c>
      <c r="H1136" s="11" t="s">
        <v>14</v>
      </c>
      <c r="I1136" s="12" t="str">
        <f>IFERROR(((VLOOKUP(D1136,#REF!,2,FALSE))+C1136)+IF(#REF!="SIM",7,0)+IF(D1136="PROGRAMADA","ERRO",0)," ")</f>
        <v xml:space="preserve"> </v>
      </c>
    </row>
    <row r="1137" spans="1:9" ht="14.25" hidden="1" customHeight="1">
      <c r="A1137" s="10" t="s">
        <v>2292</v>
      </c>
      <c r="B1137" s="11" t="s">
        <v>9</v>
      </c>
      <c r="C1137" s="12">
        <v>44599</v>
      </c>
      <c r="D1137" s="11" t="s">
        <v>28</v>
      </c>
      <c r="E1137" s="11" t="s">
        <v>2293</v>
      </c>
      <c r="F1137" s="11" t="s">
        <v>30</v>
      </c>
      <c r="G1137" s="11" t="s">
        <v>49</v>
      </c>
      <c r="H1137" s="11" t="s">
        <v>14</v>
      </c>
      <c r="I1137" s="12" t="str">
        <f>IFERROR(((VLOOKUP(D1137,#REF!,2,FALSE))+C1137)+IF(#REF!="SIM",7,0)+IF(D1137="PROGRAMADA","ERRO",0)," ")</f>
        <v xml:space="preserve"> </v>
      </c>
    </row>
    <row r="1138" spans="1:9" ht="14.25" hidden="1" customHeight="1">
      <c r="A1138" s="10" t="s">
        <v>2294</v>
      </c>
      <c r="B1138" s="11" t="s">
        <v>9</v>
      </c>
      <c r="C1138" s="12">
        <v>44600</v>
      </c>
      <c r="D1138" s="11" t="s">
        <v>28</v>
      </c>
      <c r="E1138" s="11" t="s">
        <v>2295</v>
      </c>
      <c r="F1138" s="11" t="s">
        <v>30</v>
      </c>
      <c r="G1138" s="11" t="s">
        <v>26</v>
      </c>
      <c r="H1138" s="11" t="s">
        <v>14</v>
      </c>
      <c r="I1138" s="12" t="str">
        <f>IFERROR(((VLOOKUP(D1138,#REF!,2,FALSE))+C1138)+IF(#REF!="SIM",7,0)+IF(D1138="PROGRAMADA","ERRO",0)," ")</f>
        <v xml:space="preserve"> </v>
      </c>
    </row>
    <row r="1139" spans="1:9" ht="14.25" hidden="1" customHeight="1">
      <c r="A1139" s="10" t="s">
        <v>2296</v>
      </c>
      <c r="B1139" s="11" t="s">
        <v>9</v>
      </c>
      <c r="C1139" s="12">
        <v>44600</v>
      </c>
      <c r="D1139" s="11" t="s">
        <v>10</v>
      </c>
      <c r="E1139" s="11" t="s">
        <v>2297</v>
      </c>
      <c r="F1139" s="11" t="s">
        <v>22</v>
      </c>
      <c r="G1139" s="11" t="s">
        <v>23</v>
      </c>
      <c r="H1139" s="11" t="s">
        <v>14</v>
      </c>
      <c r="I1139" s="12" t="str">
        <f>IFERROR(((VLOOKUP(D1139,#REF!,2,FALSE))+C1139)+IF(#REF!="SIM",7,0)+IF(D1139="PROGRAMADA","ERRO",0)," ")</f>
        <v xml:space="preserve"> </v>
      </c>
    </row>
    <row r="1140" spans="1:9" ht="14.25" hidden="1" customHeight="1">
      <c r="A1140" s="10" t="s">
        <v>2298</v>
      </c>
      <c r="B1140" s="11" t="s">
        <v>9</v>
      </c>
      <c r="C1140" s="12">
        <v>44600</v>
      </c>
      <c r="D1140" s="11" t="s">
        <v>28</v>
      </c>
      <c r="E1140" s="11" t="s">
        <v>2299</v>
      </c>
      <c r="F1140" s="11" t="s">
        <v>22</v>
      </c>
      <c r="G1140" s="11" t="s">
        <v>13</v>
      </c>
      <c r="H1140" s="11" t="s">
        <v>14</v>
      </c>
      <c r="I1140" s="12" t="str">
        <f>IFERROR(((VLOOKUP(D1140,#REF!,2,FALSE))+C1140)+IF(#REF!="SIM",7,0)+IF(D1140="PROGRAMADA","ERRO",0)," ")</f>
        <v xml:space="preserve"> </v>
      </c>
    </row>
    <row r="1141" spans="1:9" ht="14.25" hidden="1" customHeight="1">
      <c r="A1141" s="10" t="s">
        <v>2300</v>
      </c>
      <c r="B1141" s="11" t="s">
        <v>9</v>
      </c>
      <c r="C1141" s="12">
        <v>44600</v>
      </c>
      <c r="D1141" s="11" t="s">
        <v>10</v>
      </c>
      <c r="E1141" s="11" t="s">
        <v>2301</v>
      </c>
      <c r="F1141" s="11" t="s">
        <v>22</v>
      </c>
      <c r="G1141" s="11" t="s">
        <v>26</v>
      </c>
      <c r="H1141" s="11" t="s">
        <v>14</v>
      </c>
      <c r="I1141" s="12" t="str">
        <f>IFERROR(((VLOOKUP(D1141,#REF!,2,FALSE))+C1141)+IF(#REF!="SIM",7,0)+IF(D1141="PROGRAMADA","ERRO",0)," ")</f>
        <v xml:space="preserve"> </v>
      </c>
    </row>
    <row r="1142" spans="1:9" ht="14.25" hidden="1" customHeight="1">
      <c r="A1142" s="10" t="s">
        <v>2302</v>
      </c>
      <c r="B1142" s="11" t="s">
        <v>9</v>
      </c>
      <c r="C1142" s="12">
        <v>44600</v>
      </c>
      <c r="D1142" s="11" t="s">
        <v>28</v>
      </c>
      <c r="E1142" s="11" t="s">
        <v>2303</v>
      </c>
      <c r="F1142" s="11" t="s">
        <v>22</v>
      </c>
      <c r="G1142" s="11" t="s">
        <v>128</v>
      </c>
      <c r="H1142" s="11" t="s">
        <v>14</v>
      </c>
      <c r="I1142" s="12" t="str">
        <f>IFERROR(((VLOOKUP(D1142,#REF!,2,FALSE))+C1142)+IF(#REF!="SIM",7,0)+IF(D1142="PROGRAMADA","ERRO",0)," ")</f>
        <v xml:space="preserve"> </v>
      </c>
    </row>
    <row r="1143" spans="1:9" ht="14.25" hidden="1" customHeight="1">
      <c r="A1143" s="10" t="s">
        <v>2304</v>
      </c>
      <c r="B1143" s="11" t="s">
        <v>9</v>
      </c>
      <c r="C1143" s="12">
        <v>44600</v>
      </c>
      <c r="D1143" s="11" t="s">
        <v>28</v>
      </c>
      <c r="E1143" s="11" t="s">
        <v>2305</v>
      </c>
      <c r="F1143" s="11" t="s">
        <v>459</v>
      </c>
      <c r="G1143" s="11" t="s">
        <v>13</v>
      </c>
      <c r="H1143" s="11" t="s">
        <v>14</v>
      </c>
      <c r="I1143" s="12" t="str">
        <f>IFERROR(((VLOOKUP(D1143,#REF!,2,FALSE))+C1142)+IF(#REF!="SIM",7,0)+IF(D1143="PROGRAMADA","ERRO",0)," ")</f>
        <v xml:space="preserve"> </v>
      </c>
    </row>
    <row r="1144" spans="1:9" ht="14.25" hidden="1" customHeight="1">
      <c r="A1144" s="10" t="s">
        <v>2306</v>
      </c>
      <c r="B1144" s="11" t="s">
        <v>9</v>
      </c>
      <c r="C1144" s="12">
        <v>44601</v>
      </c>
      <c r="D1144" s="11" t="s">
        <v>10</v>
      </c>
      <c r="E1144" s="11" t="s">
        <v>2307</v>
      </c>
      <c r="F1144" s="11" t="s">
        <v>30</v>
      </c>
      <c r="G1144" s="11" t="s">
        <v>26</v>
      </c>
      <c r="H1144" s="11" t="s">
        <v>14</v>
      </c>
      <c r="I1144" s="12" t="str">
        <f>IFERROR(((VLOOKUP(D1144,#REF!,2,FALSE))+C1144)+IF(#REF!="SIM",7,0)+IF(D1144="PROGRAMADA","ERRO",0)," ")</f>
        <v xml:space="preserve"> </v>
      </c>
    </row>
    <row r="1145" spans="1:9" ht="14.25" hidden="1" customHeight="1">
      <c r="A1145" s="10" t="s">
        <v>2308</v>
      </c>
      <c r="B1145" s="11" t="s">
        <v>9</v>
      </c>
      <c r="C1145" s="12">
        <v>44601</v>
      </c>
      <c r="D1145" s="11" t="s">
        <v>10</v>
      </c>
      <c r="E1145" s="11" t="s">
        <v>2309</v>
      </c>
      <c r="F1145" s="11" t="s">
        <v>30</v>
      </c>
      <c r="G1145" s="11" t="s">
        <v>23</v>
      </c>
      <c r="H1145" s="11" t="s">
        <v>14</v>
      </c>
      <c r="I1145" s="12" t="str">
        <f>IFERROR(((VLOOKUP(D1145,#REF!,2,FALSE))+C1145)+IF(#REF!="SIM",7,0)+IF(D1145="PROGRAMADA","ERRO",0)," ")</f>
        <v xml:space="preserve"> </v>
      </c>
    </row>
    <row r="1146" spans="1:9" ht="14.25" hidden="1" customHeight="1">
      <c r="A1146" s="10" t="s">
        <v>2310</v>
      </c>
      <c r="B1146" s="11" t="s">
        <v>9</v>
      </c>
      <c r="C1146" s="12">
        <v>44601</v>
      </c>
      <c r="D1146" s="11" t="s">
        <v>10</v>
      </c>
      <c r="E1146" s="11" t="s">
        <v>2311</v>
      </c>
      <c r="F1146" s="11" t="s">
        <v>34</v>
      </c>
      <c r="G1146" s="11" t="s">
        <v>23</v>
      </c>
      <c r="H1146" s="11" t="s">
        <v>14</v>
      </c>
      <c r="I1146" s="12" t="str">
        <f>IFERROR(((VLOOKUP(D1146,#REF!,2,FALSE))+C1146)+IF(#REF!="SIM",7,0)+IF(D1146="PROGRAMADA","ERRO",0)," ")</f>
        <v xml:space="preserve"> </v>
      </c>
    </row>
    <row r="1147" spans="1:9" ht="14.25" hidden="1" customHeight="1">
      <c r="A1147" s="10" t="s">
        <v>2312</v>
      </c>
      <c r="B1147" s="11" t="s">
        <v>155</v>
      </c>
      <c r="C1147" s="12">
        <v>44601</v>
      </c>
      <c r="D1147" s="11" t="s">
        <v>32</v>
      </c>
      <c r="E1147" s="11" t="s">
        <v>2313</v>
      </c>
      <c r="F1147" s="11" t="s">
        <v>30</v>
      </c>
      <c r="G1147" s="11" t="s">
        <v>149</v>
      </c>
      <c r="H1147" s="11" t="s">
        <v>157</v>
      </c>
      <c r="I1147" s="12">
        <v>44600</v>
      </c>
    </row>
    <row r="1148" spans="1:9" ht="14.25" hidden="1" customHeight="1">
      <c r="A1148" s="10" t="s">
        <v>2314</v>
      </c>
      <c r="B1148" s="11" t="s">
        <v>9</v>
      </c>
      <c r="C1148" s="35">
        <v>44602</v>
      </c>
      <c r="D1148" s="11" t="s">
        <v>10</v>
      </c>
      <c r="E1148" s="11" t="s">
        <v>2315</v>
      </c>
      <c r="F1148" s="11" t="s">
        <v>22</v>
      </c>
      <c r="G1148" s="11" t="s">
        <v>23</v>
      </c>
      <c r="H1148" s="11" t="s">
        <v>14</v>
      </c>
      <c r="I1148" s="12" t="str">
        <f>IFERROR(((VLOOKUP(D1148,#REF!,2,FALSE))+C1148)+IF(#REF!="SIM",7,0)+IF(D1148="PROGRAMADA","ERRO",0)," ")</f>
        <v xml:space="preserve"> </v>
      </c>
    </row>
    <row r="1149" spans="1:9" ht="14.25" hidden="1" customHeight="1">
      <c r="A1149" s="10" t="s">
        <v>2316</v>
      </c>
      <c r="B1149" s="11" t="s">
        <v>9</v>
      </c>
      <c r="C1149" s="12">
        <v>44602</v>
      </c>
      <c r="D1149" s="11" t="s">
        <v>10</v>
      </c>
      <c r="E1149" s="11" t="s">
        <v>2317</v>
      </c>
      <c r="F1149" s="11" t="s">
        <v>22</v>
      </c>
      <c r="G1149" s="11" t="s">
        <v>13</v>
      </c>
      <c r="H1149" s="11" t="s">
        <v>14</v>
      </c>
      <c r="I1149" s="12" t="str">
        <f>IFERROR(((VLOOKUP(D1149,#REF!,2,FALSE))+C1149)+IF(#REF!="SIM",7,0)+IF(D1149="PROGRAMADA","ERRO",0)," ")</f>
        <v xml:space="preserve"> </v>
      </c>
    </row>
    <row r="1150" spans="1:9" ht="14.25" hidden="1" customHeight="1">
      <c r="A1150" s="10" t="s">
        <v>2318</v>
      </c>
      <c r="B1150" s="11" t="s">
        <v>155</v>
      </c>
      <c r="C1150" s="12">
        <v>44602</v>
      </c>
      <c r="D1150" s="11" t="s">
        <v>32</v>
      </c>
      <c r="E1150" s="11" t="s">
        <v>2319</v>
      </c>
      <c r="F1150" s="11" t="s">
        <v>34</v>
      </c>
      <c r="G1150" s="11" t="s">
        <v>49</v>
      </c>
      <c r="H1150" s="11" t="s">
        <v>157</v>
      </c>
      <c r="I1150" s="12">
        <v>44631</v>
      </c>
    </row>
    <row r="1151" spans="1:9" ht="14.25" hidden="1" customHeight="1">
      <c r="A1151" s="10" t="s">
        <v>2320</v>
      </c>
      <c r="B1151" s="11" t="s">
        <v>9</v>
      </c>
      <c r="C1151" s="12">
        <v>44603</v>
      </c>
      <c r="D1151" s="11" t="s">
        <v>10</v>
      </c>
      <c r="E1151" s="11" t="s">
        <v>2321</v>
      </c>
      <c r="F1151" s="11" t="s">
        <v>34</v>
      </c>
      <c r="G1151" s="11" t="s">
        <v>23</v>
      </c>
      <c r="H1151" s="11" t="s">
        <v>14</v>
      </c>
      <c r="I1151" s="12" t="str">
        <f>IFERROR(((VLOOKUP(D1151,#REF!,2,FALSE))+C1151)+IF(#REF!="SIM",7,0)+IF(D1151="PROGRAMADA","ERRO",0)," ")</f>
        <v xml:space="preserve"> </v>
      </c>
    </row>
    <row r="1152" spans="1:9" ht="14.25" hidden="1" customHeight="1">
      <c r="A1152" s="10" t="s">
        <v>2322</v>
      </c>
      <c r="B1152" s="11" t="s">
        <v>9</v>
      </c>
      <c r="C1152" s="12">
        <v>44603</v>
      </c>
      <c r="D1152" s="11" t="s">
        <v>10</v>
      </c>
      <c r="E1152" s="11" t="s">
        <v>2323</v>
      </c>
      <c r="F1152" s="11" t="s">
        <v>30</v>
      </c>
      <c r="G1152" s="11" t="s">
        <v>23</v>
      </c>
      <c r="H1152" s="11" t="s">
        <v>14</v>
      </c>
      <c r="I1152" s="12">
        <v>44690</v>
      </c>
    </row>
    <row r="1153" spans="1:9" ht="14.25" hidden="1" customHeight="1">
      <c r="A1153" s="10" t="s">
        <v>2324</v>
      </c>
      <c r="B1153" s="11" t="s">
        <v>9</v>
      </c>
      <c r="C1153" s="12">
        <v>44603</v>
      </c>
      <c r="D1153" s="11" t="s">
        <v>16</v>
      </c>
      <c r="E1153" s="11" t="s">
        <v>2325</v>
      </c>
      <c r="F1153" s="11" t="s">
        <v>18</v>
      </c>
      <c r="G1153" s="11" t="s">
        <v>23</v>
      </c>
      <c r="H1153" s="11" t="s">
        <v>14</v>
      </c>
      <c r="I1153" s="12" t="str">
        <f>IFERROR(((VLOOKUP(D1153,#REF!,2,FALSE))+C1153)+IF(#REF!="SIM",7,0)+IF(D1153="PROGRAMADA","ERRO",0)," ")</f>
        <v xml:space="preserve"> </v>
      </c>
    </row>
    <row r="1154" spans="1:9" ht="14.25" hidden="1" customHeight="1">
      <c r="A1154" s="10" t="s">
        <v>2326</v>
      </c>
      <c r="B1154" s="11" t="s">
        <v>9</v>
      </c>
      <c r="C1154" s="12">
        <v>44603</v>
      </c>
      <c r="D1154" s="11" t="s">
        <v>10</v>
      </c>
      <c r="E1154" s="11" t="s">
        <v>2327</v>
      </c>
      <c r="F1154" s="11" t="s">
        <v>30</v>
      </c>
      <c r="G1154" s="11" t="s">
        <v>23</v>
      </c>
      <c r="H1154" s="11" t="s">
        <v>14</v>
      </c>
      <c r="I1154" s="12" t="str">
        <f>IFERROR(((VLOOKUP(D1154,#REF!,2,FALSE))+C1154)+IF(#REF!="SIM",7,0)+IF(D1154="PROGRAMADA","ERRO",0)," ")</f>
        <v xml:space="preserve"> </v>
      </c>
    </row>
    <row r="1155" spans="1:9" ht="14.25" hidden="1" customHeight="1">
      <c r="A1155" s="10" t="s">
        <v>2328</v>
      </c>
      <c r="B1155" s="11" t="s">
        <v>9</v>
      </c>
      <c r="C1155" s="12">
        <v>44603</v>
      </c>
      <c r="D1155" s="11" t="s">
        <v>16</v>
      </c>
      <c r="E1155" s="11" t="s">
        <v>2329</v>
      </c>
      <c r="F1155" s="11" t="s">
        <v>34</v>
      </c>
      <c r="G1155" s="11" t="s">
        <v>13</v>
      </c>
      <c r="H1155" s="11" t="s">
        <v>14</v>
      </c>
      <c r="I1155" s="12" t="str">
        <f>IFERROR(((VLOOKUP(D1155,#REF!,2,FALSE))+C1155)+IF(#REF!="SIM",7,0)+IF(D1155="PROGRAMADA","ERRO",0)," ")</f>
        <v xml:space="preserve"> </v>
      </c>
    </row>
    <row r="1156" spans="1:9" ht="14.25" hidden="1" customHeight="1">
      <c r="A1156" s="10" t="s">
        <v>2330</v>
      </c>
      <c r="B1156" s="11" t="s">
        <v>9</v>
      </c>
      <c r="C1156" s="12">
        <v>44603</v>
      </c>
      <c r="D1156" s="11" t="s">
        <v>16</v>
      </c>
      <c r="E1156" s="11" t="s">
        <v>2331</v>
      </c>
      <c r="F1156" s="11" t="s">
        <v>34</v>
      </c>
      <c r="G1156" s="11" t="s">
        <v>26</v>
      </c>
      <c r="H1156" s="11" t="s">
        <v>14</v>
      </c>
      <c r="I1156" s="12" t="str">
        <f>IFERROR(((VLOOKUP(D1156,#REF!,2,FALSE))+C1156)+IF(#REF!="SIM",7,0)+IF(D1156="PROGRAMADA","ERRO",0)," ")</f>
        <v xml:space="preserve"> </v>
      </c>
    </row>
    <row r="1157" spans="1:9" ht="14.25" hidden="1" customHeight="1">
      <c r="A1157" s="10" t="s">
        <v>2332</v>
      </c>
      <c r="B1157" s="11" t="s">
        <v>9</v>
      </c>
      <c r="C1157" s="12">
        <v>44603</v>
      </c>
      <c r="D1157" s="11" t="s">
        <v>28</v>
      </c>
      <c r="E1157" s="11" t="s">
        <v>2333</v>
      </c>
      <c r="F1157" s="11" t="s">
        <v>30</v>
      </c>
      <c r="G1157" s="11" t="s">
        <v>49</v>
      </c>
      <c r="H1157" s="11" t="s">
        <v>14</v>
      </c>
      <c r="I1157" s="12" t="str">
        <f>IFERROR(((VLOOKUP(D1157,#REF!,2,FALSE))+C1157)+IF(#REF!="SIM",7,0)+IF(D1157="PROGRAMADA","ERRO",0)," ")</f>
        <v xml:space="preserve"> </v>
      </c>
    </row>
    <row r="1158" spans="1:9" ht="14.25" hidden="1" customHeight="1">
      <c r="A1158" s="10" t="s">
        <v>2334</v>
      </c>
      <c r="B1158" s="11" t="s">
        <v>9</v>
      </c>
      <c r="C1158" s="12">
        <v>44603</v>
      </c>
      <c r="D1158" s="11" t="s">
        <v>10</v>
      </c>
      <c r="E1158" s="11" t="s">
        <v>2335</v>
      </c>
      <c r="F1158" s="11" t="s">
        <v>30</v>
      </c>
      <c r="G1158" s="11" t="s">
        <v>35</v>
      </c>
      <c r="H1158" s="11" t="s">
        <v>14</v>
      </c>
      <c r="I1158" s="12" t="str">
        <f>IFERROR(((VLOOKUP(D1158,#REF!,2,FALSE))+C1158)+IF(#REF!="SIM",7,0)+IF(D1158="PROGRAMADA","ERRO",0)," ")</f>
        <v xml:space="preserve"> </v>
      </c>
    </row>
    <row r="1159" spans="1:9" ht="14.25" hidden="1" customHeight="1">
      <c r="A1159" s="10" t="s">
        <v>2336</v>
      </c>
      <c r="B1159" s="11" t="s">
        <v>9</v>
      </c>
      <c r="C1159" s="12">
        <v>44603</v>
      </c>
      <c r="D1159" s="11" t="s">
        <v>10</v>
      </c>
      <c r="E1159" s="11" t="s">
        <v>2337</v>
      </c>
      <c r="F1159" s="11" t="s">
        <v>30</v>
      </c>
      <c r="G1159" s="11" t="s">
        <v>23</v>
      </c>
      <c r="H1159" s="11" t="s">
        <v>14</v>
      </c>
      <c r="I1159" s="12" t="str">
        <f>IFERROR(((VLOOKUP(D1159,#REF!,2,FALSE))+C1159)+IF(#REF!="SIM",7,0)+IF(D1159="PROGRAMADA","ERRO",0)," ")</f>
        <v xml:space="preserve"> </v>
      </c>
    </row>
    <row r="1160" spans="1:9" ht="14.25" hidden="1" customHeight="1">
      <c r="A1160" s="10" t="s">
        <v>2338</v>
      </c>
      <c r="B1160" s="11" t="s">
        <v>9</v>
      </c>
      <c r="C1160" s="12">
        <v>44606</v>
      </c>
      <c r="D1160" s="11" t="s">
        <v>10</v>
      </c>
      <c r="E1160" s="11" t="s">
        <v>2339</v>
      </c>
      <c r="F1160" s="11" t="s">
        <v>22</v>
      </c>
      <c r="G1160" s="11" t="s">
        <v>23</v>
      </c>
      <c r="H1160" s="11" t="s">
        <v>14</v>
      </c>
      <c r="I1160" s="12" t="str">
        <f>IFERROR(((VLOOKUP(D1160,#REF!,2,FALSE))+C1160)+IF(#REF!="SIM",7,0)+IF(D1160="PROGRAMADA","ERRO",0)," ")</f>
        <v xml:space="preserve"> </v>
      </c>
    </row>
    <row r="1161" spans="1:9" ht="14.25" hidden="1" customHeight="1">
      <c r="A1161" s="10" t="s">
        <v>2340</v>
      </c>
      <c r="B1161" s="11" t="s">
        <v>9</v>
      </c>
      <c r="C1161" s="12">
        <v>44606</v>
      </c>
      <c r="D1161" s="11" t="s">
        <v>10</v>
      </c>
      <c r="E1161" s="11" t="s">
        <v>2341</v>
      </c>
      <c r="F1161" s="11" t="s">
        <v>30</v>
      </c>
      <c r="G1161" s="11" t="s">
        <v>149</v>
      </c>
      <c r="H1161" s="11" t="s">
        <v>14</v>
      </c>
      <c r="I1161" s="12" t="str">
        <f>IFERROR(((VLOOKUP(D1161,#REF!,2,FALSE))+C1161)+IF(#REF!="SIM",7,0)+IF(D1161="PROGRAMADA","ERRO",0)," ")</f>
        <v xml:space="preserve"> </v>
      </c>
    </row>
    <row r="1162" spans="1:9" ht="14.25" hidden="1" customHeight="1">
      <c r="A1162" s="10" t="s">
        <v>2342</v>
      </c>
      <c r="B1162" s="11" t="s">
        <v>9</v>
      </c>
      <c r="C1162" s="12">
        <v>44606</v>
      </c>
      <c r="D1162" s="11" t="s">
        <v>32</v>
      </c>
      <c r="E1162" s="11" t="s">
        <v>2343</v>
      </c>
      <c r="F1162" s="11" t="s">
        <v>30</v>
      </c>
      <c r="G1162" s="11" t="s">
        <v>49</v>
      </c>
      <c r="H1162" s="11" t="s">
        <v>14</v>
      </c>
      <c r="I1162" s="12">
        <v>44641</v>
      </c>
    </row>
    <row r="1163" spans="1:9" ht="14.25" hidden="1" customHeight="1">
      <c r="A1163" s="10" t="s">
        <v>2344</v>
      </c>
      <c r="B1163" s="11" t="s">
        <v>9</v>
      </c>
      <c r="C1163" s="12">
        <v>44606</v>
      </c>
      <c r="D1163" s="11" t="s">
        <v>10</v>
      </c>
      <c r="E1163" s="11" t="s">
        <v>2345</v>
      </c>
      <c r="F1163" s="11" t="s">
        <v>30</v>
      </c>
      <c r="G1163" s="11" t="s">
        <v>23</v>
      </c>
      <c r="H1163" s="11" t="s">
        <v>14</v>
      </c>
      <c r="I1163" s="12" t="str">
        <f>IFERROR(((VLOOKUP(D1163,#REF!,2,FALSE))+C1163)+IF(#REF!="SIM",7,0)+IF(D1163="PROGRAMADA","ERRO",0)," ")</f>
        <v xml:space="preserve"> </v>
      </c>
    </row>
    <row r="1164" spans="1:9" ht="14.25" hidden="1" customHeight="1">
      <c r="A1164" s="10" t="s">
        <v>2346</v>
      </c>
      <c r="B1164" s="11" t="s">
        <v>9</v>
      </c>
      <c r="C1164" s="12">
        <v>44606</v>
      </c>
      <c r="D1164" s="11" t="s">
        <v>16</v>
      </c>
      <c r="E1164" s="11" t="s">
        <v>2347</v>
      </c>
      <c r="F1164" s="11" t="s">
        <v>34</v>
      </c>
      <c r="G1164" s="11" t="s">
        <v>149</v>
      </c>
      <c r="H1164" s="11" t="s">
        <v>14</v>
      </c>
      <c r="I1164" s="12" t="str">
        <f>IFERROR(((VLOOKUP(D1164,#REF!,2,FALSE))+C1164)+IF(#REF!="SIM",7,0)+IF(D1164="PROGRAMADA","ERRO",0)," ")</f>
        <v xml:space="preserve"> </v>
      </c>
    </row>
    <row r="1165" spans="1:9" ht="14.25" hidden="1" customHeight="1">
      <c r="A1165" s="10" t="s">
        <v>2348</v>
      </c>
      <c r="B1165" s="11" t="s">
        <v>9</v>
      </c>
      <c r="C1165" s="12">
        <v>44607</v>
      </c>
      <c r="D1165" s="11" t="s">
        <v>10</v>
      </c>
      <c r="E1165" s="11" t="s">
        <v>2349</v>
      </c>
      <c r="F1165" s="11" t="s">
        <v>34</v>
      </c>
      <c r="G1165" s="11" t="s">
        <v>13</v>
      </c>
      <c r="H1165" s="11" t="s">
        <v>14</v>
      </c>
      <c r="I1165" s="12" t="str">
        <f>IFERROR(((VLOOKUP(D1165,#REF!,2,FALSE))+C1165)+IF(#REF!="SIM",7,0)+IF(D1165="PROGRAMADA","ERRO",0)," ")</f>
        <v xml:space="preserve"> </v>
      </c>
    </row>
    <row r="1166" spans="1:9" ht="14.25" hidden="1" customHeight="1">
      <c r="A1166" s="10" t="s">
        <v>2350</v>
      </c>
      <c r="B1166" s="11" t="s">
        <v>9</v>
      </c>
      <c r="C1166" s="12">
        <v>44607</v>
      </c>
      <c r="D1166" s="11" t="s">
        <v>28</v>
      </c>
      <c r="E1166" s="11" t="s">
        <v>2351</v>
      </c>
      <c r="F1166" s="11" t="s">
        <v>34</v>
      </c>
      <c r="G1166" s="11" t="s">
        <v>46</v>
      </c>
      <c r="H1166" s="11" t="s">
        <v>14</v>
      </c>
      <c r="I1166" s="12" t="str">
        <f>IFERROR(((VLOOKUP(D1166,#REF!,2,FALSE))+C1166)+IF(#REF!="SIM",7,0)+IF(D1166="PROGRAMADA","ERRO",0)," ")</f>
        <v xml:space="preserve"> </v>
      </c>
    </row>
    <row r="1167" spans="1:9" ht="14.25" hidden="1" customHeight="1">
      <c r="A1167" s="10" t="s">
        <v>2352</v>
      </c>
      <c r="B1167" s="11" t="s">
        <v>9</v>
      </c>
      <c r="C1167" s="12">
        <v>44607</v>
      </c>
      <c r="D1167" s="11" t="s">
        <v>28</v>
      </c>
      <c r="E1167" s="11" t="s">
        <v>2353</v>
      </c>
      <c r="F1167" s="11" t="s">
        <v>30</v>
      </c>
      <c r="G1167" s="11" t="s">
        <v>26</v>
      </c>
      <c r="H1167" s="11" t="s">
        <v>14</v>
      </c>
      <c r="I1167" s="12" t="str">
        <f>IFERROR(((VLOOKUP(D1167,#REF!,2,FALSE))+C1167)+IF(#REF!="SIM",7,0)+IF(D1167="PROGRAMADA","ERRO",0)," ")</f>
        <v xml:space="preserve"> </v>
      </c>
    </row>
    <row r="1168" spans="1:9" ht="14.25" hidden="1" customHeight="1">
      <c r="A1168" s="10" t="s">
        <v>2354</v>
      </c>
      <c r="B1168" s="11" t="s">
        <v>9</v>
      </c>
      <c r="C1168" s="12">
        <v>44607</v>
      </c>
      <c r="D1168" s="11" t="s">
        <v>28</v>
      </c>
      <c r="E1168" s="11" t="s">
        <v>2355</v>
      </c>
      <c r="F1168" s="11" t="s">
        <v>30</v>
      </c>
      <c r="G1168" s="11" t="s">
        <v>46</v>
      </c>
      <c r="H1168" s="11" t="s">
        <v>14</v>
      </c>
      <c r="I1168" s="12" t="str">
        <f>IFERROR(((VLOOKUP(D1168,#REF!,2,FALSE))+C1168)+IF(#REF!="SIM",7,0)+IF(D1168="PROGRAMADA","ERRO",0)," ")</f>
        <v xml:space="preserve"> </v>
      </c>
    </row>
    <row r="1169" spans="1:9" ht="14.25" hidden="1" customHeight="1">
      <c r="A1169" s="416" t="s">
        <v>2356</v>
      </c>
      <c r="B1169" s="11" t="s">
        <v>9</v>
      </c>
      <c r="C1169" s="12">
        <v>44607</v>
      </c>
      <c r="D1169" s="11" t="s">
        <v>28</v>
      </c>
      <c r="E1169" s="11" t="s">
        <v>2357</v>
      </c>
      <c r="F1169" s="11" t="s">
        <v>22</v>
      </c>
      <c r="G1169" s="356" t="s">
        <v>23</v>
      </c>
      <c r="H1169" s="11" t="s">
        <v>14</v>
      </c>
      <c r="I1169" s="12" t="str">
        <f>IFERROR(((VLOOKUP(D1169,#REF!,2,FALSE))+C1169)+IF(#REF!="SIM",7,0)+IF(D1169="PROGRAMADA","ERRO",0)," ")</f>
        <v xml:space="preserve"> </v>
      </c>
    </row>
    <row r="1170" spans="1:9" ht="14.25" hidden="1" customHeight="1">
      <c r="A1170" s="10" t="s">
        <v>2358</v>
      </c>
      <c r="B1170" s="11" t="s">
        <v>9</v>
      </c>
      <c r="C1170" s="12">
        <v>44607</v>
      </c>
      <c r="D1170" s="11" t="s">
        <v>10</v>
      </c>
      <c r="E1170" s="11" t="s">
        <v>2359</v>
      </c>
      <c r="F1170" s="11" t="s">
        <v>34</v>
      </c>
      <c r="G1170" s="11" t="s">
        <v>49</v>
      </c>
      <c r="H1170" s="11" t="s">
        <v>14</v>
      </c>
      <c r="I1170" s="12" t="str">
        <f>IFERROR(((VLOOKUP(D1170,#REF!,2,FALSE))+C1170)+IF(#REF!="SIM",7,0)+IF(D1170="PROGRAMADA","ERRO",0)," ")</f>
        <v xml:space="preserve"> </v>
      </c>
    </row>
    <row r="1171" spans="1:9" ht="14.25" hidden="1" customHeight="1">
      <c r="A1171" s="10" t="s">
        <v>2360</v>
      </c>
      <c r="B1171" s="15" t="s">
        <v>9</v>
      </c>
      <c r="C1171" s="12">
        <v>44607</v>
      </c>
      <c r="D1171" s="11" t="s">
        <v>28</v>
      </c>
      <c r="E1171" s="11" t="s">
        <v>2361</v>
      </c>
      <c r="F1171" s="11" t="s">
        <v>34</v>
      </c>
      <c r="G1171" s="11" t="s">
        <v>13</v>
      </c>
      <c r="H1171" s="11" t="s">
        <v>14</v>
      </c>
      <c r="I1171" s="12" t="str">
        <f>IFERROR(((VLOOKUP(D1171,#REF!,2,FALSE))+C1171)+IF(#REF!="SIM",7,0)+IF(D1171="PROGRAMADA","ERRO",0)," ")</f>
        <v xml:space="preserve"> </v>
      </c>
    </row>
    <row r="1172" spans="1:9" ht="14.25" hidden="1" customHeight="1">
      <c r="A1172" s="10" t="s">
        <v>2362</v>
      </c>
      <c r="B1172" s="11" t="s">
        <v>9</v>
      </c>
      <c r="C1172" s="12">
        <v>44607</v>
      </c>
      <c r="D1172" s="11" t="s">
        <v>28</v>
      </c>
      <c r="E1172" s="11" t="s">
        <v>2363</v>
      </c>
      <c r="F1172" s="11" t="s">
        <v>34</v>
      </c>
      <c r="G1172" s="11" t="s">
        <v>49</v>
      </c>
      <c r="H1172" s="11" t="s">
        <v>14</v>
      </c>
      <c r="I1172" s="12" t="str">
        <f>IFERROR(((VLOOKUP(D1172,#REF!,2,FALSE))+C1172)+IF(#REF!="SIM",7,0)+IF(D1172="PROGRAMADA","ERRO",0)," ")</f>
        <v xml:space="preserve"> </v>
      </c>
    </row>
    <row r="1173" spans="1:9" ht="14.25" hidden="1" customHeight="1">
      <c r="A1173" s="10" t="s">
        <v>2364</v>
      </c>
      <c r="B1173" s="11" t="s">
        <v>9</v>
      </c>
      <c r="C1173" s="12">
        <v>44607</v>
      </c>
      <c r="D1173" s="11" t="s">
        <v>28</v>
      </c>
      <c r="E1173" s="11" t="s">
        <v>2365</v>
      </c>
      <c r="F1173" s="11" t="s">
        <v>30</v>
      </c>
      <c r="G1173" s="11" t="s">
        <v>49</v>
      </c>
      <c r="H1173" s="11" t="s">
        <v>14</v>
      </c>
      <c r="I1173" s="12" t="str">
        <f>IFERROR(((VLOOKUP(D1173,#REF!,2,FALSE))+C1173)+IF(#REF!="SIM",7,0)+IF(D1173="PROGRAMADA","ERRO",0)," ")</f>
        <v xml:space="preserve"> </v>
      </c>
    </row>
    <row r="1174" spans="1:9" ht="14.25" hidden="1" customHeight="1">
      <c r="A1174" s="10" t="s">
        <v>2366</v>
      </c>
      <c r="B1174" s="11" t="s">
        <v>155</v>
      </c>
      <c r="C1174" s="12">
        <v>44607</v>
      </c>
      <c r="D1174" s="11" t="s">
        <v>32</v>
      </c>
      <c r="E1174" s="11" t="s">
        <v>2367</v>
      </c>
      <c r="F1174" s="11" t="s">
        <v>34</v>
      </c>
      <c r="G1174" s="11"/>
      <c r="H1174" s="11" t="s">
        <v>157</v>
      </c>
      <c r="I1174" s="12">
        <v>44607</v>
      </c>
    </row>
    <row r="1175" spans="1:9" ht="14.25" hidden="1" customHeight="1">
      <c r="A1175" s="10" t="s">
        <v>2368</v>
      </c>
      <c r="B1175" s="11" t="s">
        <v>9</v>
      </c>
      <c r="C1175" s="12">
        <v>44608</v>
      </c>
      <c r="D1175" s="11" t="s">
        <v>10</v>
      </c>
      <c r="E1175" s="11" t="s">
        <v>2369</v>
      </c>
      <c r="F1175" s="11" t="s">
        <v>30</v>
      </c>
      <c r="G1175" s="11" t="s">
        <v>23</v>
      </c>
      <c r="H1175" s="11" t="s">
        <v>14</v>
      </c>
      <c r="I1175" s="12">
        <v>44690</v>
      </c>
    </row>
    <row r="1176" spans="1:9" ht="14.25" hidden="1" customHeight="1">
      <c r="A1176" s="10" t="s">
        <v>2370</v>
      </c>
      <c r="B1176" s="24" t="s">
        <v>9</v>
      </c>
      <c r="C1176" s="12">
        <v>44608</v>
      </c>
      <c r="D1176" s="11" t="s">
        <v>32</v>
      </c>
      <c r="E1176" s="11" t="s">
        <v>2371</v>
      </c>
      <c r="F1176" s="11" t="s">
        <v>18</v>
      </c>
      <c r="G1176" s="11" t="s">
        <v>35</v>
      </c>
      <c r="H1176" s="24" t="s">
        <v>14</v>
      </c>
      <c r="I1176" s="12">
        <v>44638</v>
      </c>
    </row>
    <row r="1177" spans="1:9" ht="14.25" hidden="1" customHeight="1">
      <c r="A1177" s="10" t="s">
        <v>2372</v>
      </c>
      <c r="B1177" s="11" t="s">
        <v>9</v>
      </c>
      <c r="C1177" s="12">
        <v>44608</v>
      </c>
      <c r="D1177" s="11" t="s">
        <v>32</v>
      </c>
      <c r="E1177" s="11" t="s">
        <v>2373</v>
      </c>
      <c r="F1177" s="11" t="s">
        <v>18</v>
      </c>
      <c r="G1177" s="11" t="s">
        <v>23</v>
      </c>
      <c r="H1177" s="11" t="s">
        <v>14</v>
      </c>
      <c r="I1177" s="12">
        <v>44638</v>
      </c>
    </row>
    <row r="1178" spans="1:9" ht="14.25" hidden="1" customHeight="1">
      <c r="A1178" s="10" t="s">
        <v>2374</v>
      </c>
      <c r="B1178" s="11" t="s">
        <v>9</v>
      </c>
      <c r="C1178" s="12">
        <v>44608</v>
      </c>
      <c r="D1178" s="11" t="s">
        <v>10</v>
      </c>
      <c r="E1178" s="11" t="s">
        <v>2375</v>
      </c>
      <c r="F1178" s="11" t="s">
        <v>30</v>
      </c>
      <c r="G1178" s="11" t="s">
        <v>26</v>
      </c>
      <c r="H1178" s="11" t="s">
        <v>14</v>
      </c>
      <c r="I1178" s="12" t="str">
        <f>IFERROR(((VLOOKUP(D1178,#REF!,2,FALSE))+C1178)+IF(#REF!="SIM",7,0)+IF(D1178="PROGRAMADA","ERRO",0)," ")</f>
        <v xml:space="preserve"> </v>
      </c>
    </row>
    <row r="1179" spans="1:9" ht="14.25" hidden="1" customHeight="1">
      <c r="A1179" s="10" t="s">
        <v>2376</v>
      </c>
      <c r="B1179" s="11" t="s">
        <v>9</v>
      </c>
      <c r="C1179" s="12">
        <v>44608</v>
      </c>
      <c r="D1179" s="11" t="s">
        <v>32</v>
      </c>
      <c r="E1179" s="11" t="s">
        <v>2377</v>
      </c>
      <c r="F1179" s="11" t="s">
        <v>34</v>
      </c>
      <c r="G1179" s="11" t="s">
        <v>35</v>
      </c>
      <c r="H1179" s="11" t="s">
        <v>14</v>
      </c>
      <c r="I1179" s="12">
        <v>44638</v>
      </c>
    </row>
    <row r="1180" spans="1:9" ht="14.25" hidden="1" customHeight="1">
      <c r="A1180" s="10" t="s">
        <v>2378</v>
      </c>
      <c r="B1180" s="11" t="s">
        <v>155</v>
      </c>
      <c r="C1180" s="12">
        <v>44608</v>
      </c>
      <c r="D1180" s="11" t="s">
        <v>32</v>
      </c>
      <c r="E1180" s="11" t="s">
        <v>2379</v>
      </c>
      <c r="F1180" s="11" t="s">
        <v>34</v>
      </c>
      <c r="G1180" s="11" t="s">
        <v>35</v>
      </c>
      <c r="H1180" s="11" t="s">
        <v>157</v>
      </c>
      <c r="I1180" s="12">
        <v>44638</v>
      </c>
    </row>
    <row r="1181" spans="1:9" ht="14.25" hidden="1" customHeight="1">
      <c r="A1181" s="10" t="s">
        <v>2380</v>
      </c>
      <c r="B1181" s="11" t="s">
        <v>9</v>
      </c>
      <c r="C1181" s="12">
        <v>44608</v>
      </c>
      <c r="D1181" s="11" t="s">
        <v>10</v>
      </c>
      <c r="E1181" s="11" t="s">
        <v>2381</v>
      </c>
      <c r="F1181" s="11" t="s">
        <v>34</v>
      </c>
      <c r="G1181" s="11" t="s">
        <v>23</v>
      </c>
      <c r="H1181" s="11" t="s">
        <v>14</v>
      </c>
      <c r="I1181" s="12" t="str">
        <f>IFERROR(((VLOOKUP(D1181,#REF!,2,FALSE))+C1181)+IF(#REF!="SIM",7,0)+IF(D1181="PROGRAMADA","ERRO",0)," ")</f>
        <v xml:space="preserve"> </v>
      </c>
    </row>
    <row r="1182" spans="1:9" ht="14.25" hidden="1" customHeight="1">
      <c r="A1182" s="10" t="s">
        <v>2382</v>
      </c>
      <c r="B1182" s="11" t="s">
        <v>9</v>
      </c>
      <c r="C1182" s="12">
        <v>44608</v>
      </c>
      <c r="D1182" s="11" t="s">
        <v>10</v>
      </c>
      <c r="E1182" s="11" t="s">
        <v>2383</v>
      </c>
      <c r="F1182" s="11" t="s">
        <v>22</v>
      </c>
      <c r="G1182" s="11" t="s">
        <v>23</v>
      </c>
      <c r="H1182" s="11" t="s">
        <v>14</v>
      </c>
      <c r="I1182" s="12" t="str">
        <f>IFERROR(((VLOOKUP(D1182,#REF!,2,FALSE))+C1182)+IF(#REF!="SIM",7,0)+IF(D1182="PROGRAMADA","ERRO",0)," ")</f>
        <v xml:space="preserve"> </v>
      </c>
    </row>
    <row r="1183" spans="1:9" ht="14.25" hidden="1" customHeight="1">
      <c r="A1183" s="10" t="s">
        <v>2384</v>
      </c>
      <c r="B1183" s="11" t="s">
        <v>9</v>
      </c>
      <c r="C1183" s="12">
        <v>44609</v>
      </c>
      <c r="D1183" s="11" t="s">
        <v>10</v>
      </c>
      <c r="E1183" s="11" t="s">
        <v>2385</v>
      </c>
      <c r="F1183" s="11" t="s">
        <v>22</v>
      </c>
      <c r="G1183" s="11" t="s">
        <v>23</v>
      </c>
      <c r="H1183" s="11" t="s">
        <v>14</v>
      </c>
      <c r="I1183" s="12" t="str">
        <f>IFERROR(((VLOOKUP(D1183,#REF!,2,FALSE))+C1183)+IF(#REF!="SIM",7,0)+IF(D1183="PROGRAMADA","ERRO",0)," ")</f>
        <v xml:space="preserve"> </v>
      </c>
    </row>
    <row r="1184" spans="1:9" ht="14.25" hidden="1" customHeight="1">
      <c r="A1184" s="10" t="s">
        <v>2386</v>
      </c>
      <c r="B1184" s="11" t="s">
        <v>9</v>
      </c>
      <c r="C1184" s="12">
        <v>44609</v>
      </c>
      <c r="D1184" s="11" t="s">
        <v>10</v>
      </c>
      <c r="E1184" s="11" t="s">
        <v>2387</v>
      </c>
      <c r="F1184" s="11" t="s">
        <v>34</v>
      </c>
      <c r="G1184" s="11" t="s">
        <v>13</v>
      </c>
      <c r="H1184" s="11" t="s">
        <v>14</v>
      </c>
      <c r="I1184" s="12" t="str">
        <f>IFERROR(((VLOOKUP(D1184,#REF!,2,FALSE))+C1184)+IF(#REF!="SIM",7,0)+IF(D1184="PROGRAMADA","ERRO",0)," ")</f>
        <v xml:space="preserve"> </v>
      </c>
    </row>
    <row r="1185" spans="1:9" ht="14.25" hidden="1" customHeight="1">
      <c r="A1185" s="10" t="s">
        <v>2388</v>
      </c>
      <c r="B1185" s="11" t="s">
        <v>9</v>
      </c>
      <c r="C1185" s="12">
        <v>44609</v>
      </c>
      <c r="D1185" s="11" t="s">
        <v>28</v>
      </c>
      <c r="E1185" s="11" t="s">
        <v>2389</v>
      </c>
      <c r="F1185" s="11" t="s">
        <v>30</v>
      </c>
      <c r="G1185" s="11" t="s">
        <v>49</v>
      </c>
      <c r="H1185" s="11" t="s">
        <v>14</v>
      </c>
      <c r="I1185" s="12" t="str">
        <f>IFERROR(((VLOOKUP(D1185,#REF!,2,FALSE))+C1185)+IF(#REF!="SIM",7,0)+IF(D1185="PROGRAMADA","ERRO",0)," ")</f>
        <v xml:space="preserve"> </v>
      </c>
    </row>
    <row r="1186" spans="1:9" ht="14.25" hidden="1" customHeight="1">
      <c r="A1186" s="10" t="s">
        <v>2390</v>
      </c>
      <c r="B1186" s="11" t="s">
        <v>9</v>
      </c>
      <c r="C1186" s="12">
        <v>44609</v>
      </c>
      <c r="D1186" s="11" t="s">
        <v>10</v>
      </c>
      <c r="E1186" s="11" t="s">
        <v>2391</v>
      </c>
      <c r="F1186" s="11" t="s">
        <v>22</v>
      </c>
      <c r="G1186" s="11" t="s">
        <v>23</v>
      </c>
      <c r="H1186" s="11" t="s">
        <v>14</v>
      </c>
      <c r="I1186" s="12" t="str">
        <f>IFERROR(((VLOOKUP(D1186,#REF!,2,FALSE))+C1186)+IF(#REF!="SIM",7,0)+IF(D1186="PROGRAMADA","ERRO",0)," ")</f>
        <v xml:space="preserve"> </v>
      </c>
    </row>
    <row r="1187" spans="1:9" ht="14.25" hidden="1" customHeight="1">
      <c r="A1187" s="10" t="s">
        <v>2392</v>
      </c>
      <c r="B1187" s="11" t="s">
        <v>9</v>
      </c>
      <c r="C1187" s="12">
        <v>44609</v>
      </c>
      <c r="D1187" s="11" t="s">
        <v>28</v>
      </c>
      <c r="E1187" s="11" t="s">
        <v>2393</v>
      </c>
      <c r="F1187" s="11" t="s">
        <v>34</v>
      </c>
      <c r="G1187" s="11" t="s">
        <v>26</v>
      </c>
      <c r="H1187" s="11" t="s">
        <v>14</v>
      </c>
      <c r="I1187" s="12" t="str">
        <f>IFERROR(((VLOOKUP(D1187,#REF!,2,FALSE))+C1187)+IF(#REF!="SIM",7,0)+IF(D1187="PROGRAMADA","ERRO",0)," ")</f>
        <v xml:space="preserve"> </v>
      </c>
    </row>
    <row r="1188" spans="1:9" ht="14.25" hidden="1" customHeight="1">
      <c r="A1188" s="10" t="s">
        <v>2394</v>
      </c>
      <c r="B1188" s="11" t="s">
        <v>9</v>
      </c>
      <c r="C1188" s="12">
        <v>44609</v>
      </c>
      <c r="D1188" s="11" t="s">
        <v>28</v>
      </c>
      <c r="E1188" s="11" t="s">
        <v>2395</v>
      </c>
      <c r="F1188" s="11" t="s">
        <v>34</v>
      </c>
      <c r="G1188" s="11" t="s">
        <v>26</v>
      </c>
      <c r="H1188" s="11" t="s">
        <v>14</v>
      </c>
      <c r="I1188" s="12" t="str">
        <f>IFERROR(((VLOOKUP(D1188,#REF!,2,FALSE))+C1188)+IF(#REF!="SIM",7,0)+IF(D1188="PROGRAMADA","ERRO",0)," ")</f>
        <v xml:space="preserve"> </v>
      </c>
    </row>
    <row r="1189" spans="1:9" ht="14.25" hidden="1" customHeight="1">
      <c r="A1189" s="10" t="s">
        <v>2396</v>
      </c>
      <c r="B1189" s="24" t="s">
        <v>9</v>
      </c>
      <c r="C1189" s="12">
        <v>44610</v>
      </c>
      <c r="D1189" s="11" t="s">
        <v>32</v>
      </c>
      <c r="E1189" s="11" t="s">
        <v>2397</v>
      </c>
      <c r="F1189" s="11" t="s">
        <v>34</v>
      </c>
      <c r="G1189" s="11" t="s">
        <v>13</v>
      </c>
      <c r="H1189" s="24" t="s">
        <v>14</v>
      </c>
      <c r="I1189" s="12">
        <v>44696</v>
      </c>
    </row>
    <row r="1190" spans="1:9" ht="14.25" hidden="1" customHeight="1">
      <c r="A1190" s="10" t="s">
        <v>2398</v>
      </c>
      <c r="B1190" s="11" t="s">
        <v>9</v>
      </c>
      <c r="C1190" s="12">
        <v>44610</v>
      </c>
      <c r="D1190" s="11" t="s">
        <v>28</v>
      </c>
      <c r="E1190" s="11" t="s">
        <v>2399</v>
      </c>
      <c r="F1190" s="11" t="s">
        <v>22</v>
      </c>
      <c r="G1190" s="11" t="s">
        <v>13</v>
      </c>
      <c r="H1190" s="11" t="s">
        <v>14</v>
      </c>
      <c r="I1190" s="12" t="str">
        <f>IFERROR(((VLOOKUP(D1190,#REF!,2,FALSE))+C1190)+IF(#REF!="SIM",7,0)+IF(D1190="PROGRAMADA","ERRO",0)," ")</f>
        <v xml:space="preserve"> </v>
      </c>
    </row>
    <row r="1191" spans="1:9" ht="14.25" hidden="1" customHeight="1">
      <c r="A1191" s="10" t="s">
        <v>2400</v>
      </c>
      <c r="B1191" s="11" t="s">
        <v>9</v>
      </c>
      <c r="C1191" s="12">
        <v>44610</v>
      </c>
      <c r="D1191" s="11" t="s">
        <v>32</v>
      </c>
      <c r="E1191" s="11" t="s">
        <v>2401</v>
      </c>
      <c r="F1191" s="11" t="s">
        <v>34</v>
      </c>
      <c r="G1191" s="11" t="s">
        <v>13</v>
      </c>
      <c r="H1191" s="11" t="s">
        <v>14</v>
      </c>
      <c r="I1191" s="12">
        <v>44638</v>
      </c>
    </row>
    <row r="1192" spans="1:9" ht="14.25" hidden="1" customHeight="1">
      <c r="A1192" s="10" t="s">
        <v>2402</v>
      </c>
      <c r="B1192" s="11" t="s">
        <v>9</v>
      </c>
      <c r="C1192" s="12">
        <v>44610</v>
      </c>
      <c r="D1192" s="11" t="s">
        <v>32</v>
      </c>
      <c r="E1192" s="11" t="s">
        <v>2403</v>
      </c>
      <c r="F1192" s="11" t="s">
        <v>34</v>
      </c>
      <c r="G1192" s="11" t="s">
        <v>13</v>
      </c>
      <c r="H1192" s="11" t="s">
        <v>14</v>
      </c>
      <c r="I1192" s="12">
        <v>44638</v>
      </c>
    </row>
    <row r="1193" spans="1:9" ht="14.25" hidden="1" customHeight="1">
      <c r="A1193" s="10" t="s">
        <v>2404</v>
      </c>
      <c r="B1193" s="11" t="s">
        <v>9</v>
      </c>
      <c r="C1193" s="12">
        <v>44610</v>
      </c>
      <c r="D1193" s="11" t="s">
        <v>10</v>
      </c>
      <c r="E1193" s="11" t="s">
        <v>2405</v>
      </c>
      <c r="F1193" s="11" t="s">
        <v>30</v>
      </c>
      <c r="G1193" s="11" t="s">
        <v>13</v>
      </c>
      <c r="H1193" s="11" t="s">
        <v>14</v>
      </c>
      <c r="I1193" s="12" t="str">
        <f>IFERROR(((VLOOKUP(D1193,#REF!,2,FALSE))+C1193)+IF(#REF!="SIM",7,0)+IF(D1193="PROGRAMADA","ERRO",0)," ")</f>
        <v xml:space="preserve"> </v>
      </c>
    </row>
    <row r="1194" spans="1:9" ht="14.25" hidden="1" customHeight="1">
      <c r="A1194" s="10" t="s">
        <v>2406</v>
      </c>
      <c r="B1194" s="11" t="s">
        <v>9</v>
      </c>
      <c r="C1194" s="12">
        <v>44610</v>
      </c>
      <c r="D1194" s="11" t="s">
        <v>16</v>
      </c>
      <c r="E1194" s="11" t="s">
        <v>2407</v>
      </c>
      <c r="F1194" s="11" t="s">
        <v>12</v>
      </c>
      <c r="G1194" s="11" t="s">
        <v>26</v>
      </c>
      <c r="H1194" s="11" t="s">
        <v>14</v>
      </c>
      <c r="I1194" s="12" t="str">
        <f>IFERROR(((VLOOKUP(D1194,#REF!,2,FALSE))+C1194)+IF(#REF!="SIM",7,0)+IF(D1194="PROGRAMADA","ERRO",0)," ")</f>
        <v xml:space="preserve"> </v>
      </c>
    </row>
    <row r="1195" spans="1:9" ht="14.25" hidden="1" customHeight="1">
      <c r="A1195" s="10" t="s">
        <v>2408</v>
      </c>
      <c r="B1195" s="11" t="s">
        <v>9</v>
      </c>
      <c r="C1195" s="12">
        <v>44610</v>
      </c>
      <c r="D1195" s="11" t="s">
        <v>28</v>
      </c>
      <c r="E1195" s="11" t="s">
        <v>2409</v>
      </c>
      <c r="F1195" s="11" t="s">
        <v>30</v>
      </c>
      <c r="G1195" s="11" t="s">
        <v>26</v>
      </c>
      <c r="H1195" s="11" t="s">
        <v>14</v>
      </c>
      <c r="I1195" s="12" t="str">
        <f>IFERROR(((VLOOKUP(D1195,#REF!,2,FALSE))+C1195)+IF(#REF!="SIM",7,0)+IF(D1195="PROGRAMADA","ERRO",0)," ")</f>
        <v xml:space="preserve"> </v>
      </c>
    </row>
    <row r="1196" spans="1:9" ht="14.25" hidden="1" customHeight="1">
      <c r="A1196" s="10" t="s">
        <v>2410</v>
      </c>
      <c r="B1196" s="11" t="s">
        <v>9</v>
      </c>
      <c r="C1196" s="12">
        <v>44613</v>
      </c>
      <c r="D1196" s="11" t="s">
        <v>10</v>
      </c>
      <c r="E1196" s="11" t="s">
        <v>2411</v>
      </c>
      <c r="F1196" s="11" t="s">
        <v>30</v>
      </c>
      <c r="G1196" s="11" t="s">
        <v>23</v>
      </c>
      <c r="H1196" s="11" t="s">
        <v>14</v>
      </c>
      <c r="I1196" s="12" t="str">
        <f>IFERROR(((VLOOKUP(D1196,#REF!,2,FALSE))+C1196)+IF(#REF!="SIM",7,0)+IF(D1196="PROGRAMADA","ERRO",0)," ")</f>
        <v xml:space="preserve"> </v>
      </c>
    </row>
    <row r="1197" spans="1:9" ht="14.25" hidden="1" customHeight="1">
      <c r="A1197" s="10" t="s">
        <v>2412</v>
      </c>
      <c r="B1197" s="11" t="s">
        <v>9</v>
      </c>
      <c r="C1197" s="12">
        <v>44613</v>
      </c>
      <c r="D1197" s="11" t="s">
        <v>32</v>
      </c>
      <c r="E1197" s="11" t="s">
        <v>2413</v>
      </c>
      <c r="F1197" s="11" t="s">
        <v>30</v>
      </c>
      <c r="G1197" s="11" t="s">
        <v>23</v>
      </c>
      <c r="H1197" s="11" t="s">
        <v>14</v>
      </c>
      <c r="I1197" s="12">
        <v>44614</v>
      </c>
    </row>
    <row r="1198" spans="1:9" ht="14.25" hidden="1" customHeight="1">
      <c r="A1198" s="10" t="s">
        <v>2414</v>
      </c>
      <c r="B1198" s="11" t="s">
        <v>9</v>
      </c>
      <c r="C1198" s="12">
        <v>44613</v>
      </c>
      <c r="D1198" s="11" t="s">
        <v>10</v>
      </c>
      <c r="E1198" s="11" t="s">
        <v>2415</v>
      </c>
      <c r="F1198" s="11" t="s">
        <v>146</v>
      </c>
      <c r="G1198" s="11" t="s">
        <v>46</v>
      </c>
      <c r="H1198" s="11" t="s">
        <v>14</v>
      </c>
      <c r="I1198" s="12" t="str">
        <f>IFERROR(((VLOOKUP(D1198,#REF!,2,FALSE))+C1198)+IF(#REF!="SIM",7,0)+IF(D1198="PROGRAMADA","ERRO",0)," ")</f>
        <v xml:space="preserve"> </v>
      </c>
    </row>
    <row r="1199" spans="1:9" ht="14.25" hidden="1" customHeight="1">
      <c r="A1199" s="10" t="s">
        <v>2416</v>
      </c>
      <c r="B1199" s="11" t="s">
        <v>9</v>
      </c>
      <c r="C1199" s="12">
        <v>44613</v>
      </c>
      <c r="D1199" s="11" t="s">
        <v>32</v>
      </c>
      <c r="E1199" s="11" t="s">
        <v>2417</v>
      </c>
      <c r="F1199" s="11" t="s">
        <v>30</v>
      </c>
      <c r="G1199" s="11" t="s">
        <v>23</v>
      </c>
      <c r="H1199" s="11" t="s">
        <v>14</v>
      </c>
      <c r="I1199" s="12">
        <v>44614</v>
      </c>
    </row>
    <row r="1200" spans="1:9" ht="14.25" hidden="1" customHeight="1">
      <c r="A1200" s="10" t="s">
        <v>2418</v>
      </c>
      <c r="B1200" s="11" t="s">
        <v>155</v>
      </c>
      <c r="C1200" s="12">
        <v>44614</v>
      </c>
      <c r="D1200" s="11" t="s">
        <v>10</v>
      </c>
      <c r="E1200" s="11" t="s">
        <v>2419</v>
      </c>
      <c r="F1200" s="11" t="s">
        <v>34</v>
      </c>
      <c r="G1200" s="11" t="s">
        <v>288</v>
      </c>
      <c r="H1200" s="11" t="s">
        <v>157</v>
      </c>
      <c r="I1200" s="12" t="str">
        <f>IFERROR(((VLOOKUP(D1200,#REF!,2,FALSE))+C1200)+IF(#REF!="SIM",7,0)+IF(D1200="PROGRAMADA","ERRO",0)," ")</f>
        <v xml:space="preserve"> </v>
      </c>
    </row>
    <row r="1201" spans="1:9" ht="14.25" hidden="1" customHeight="1">
      <c r="A1201" s="10" t="s">
        <v>2420</v>
      </c>
      <c r="B1201" s="11" t="s">
        <v>9</v>
      </c>
      <c r="C1201" s="12">
        <v>44614</v>
      </c>
      <c r="D1201" s="11" t="s">
        <v>16</v>
      </c>
      <c r="E1201" s="11" t="s">
        <v>2421</v>
      </c>
      <c r="F1201" s="11" t="s">
        <v>22</v>
      </c>
      <c r="G1201" s="11" t="s">
        <v>26</v>
      </c>
      <c r="H1201" s="11" t="s">
        <v>14</v>
      </c>
      <c r="I1201" s="12" t="str">
        <f>IFERROR(((VLOOKUP(D1201,#REF!,2,FALSE))+C1201)+IF(#REF!="SIM",7,0)+IF(D1201="PROGRAMADA","ERRO",0)," ")</f>
        <v xml:space="preserve"> </v>
      </c>
    </row>
    <row r="1202" spans="1:9" ht="14.25" hidden="1" customHeight="1">
      <c r="A1202" s="10" t="s">
        <v>2422</v>
      </c>
      <c r="B1202" s="11" t="s">
        <v>9</v>
      </c>
      <c r="C1202" s="12">
        <v>44614</v>
      </c>
      <c r="D1202" s="11" t="s">
        <v>10</v>
      </c>
      <c r="E1202" s="11" t="s">
        <v>2423</v>
      </c>
      <c r="F1202" s="11" t="s">
        <v>30</v>
      </c>
      <c r="G1202" s="11" t="s">
        <v>13</v>
      </c>
      <c r="H1202" s="11" t="s">
        <v>14</v>
      </c>
      <c r="I1202" s="12" t="str">
        <f>IFERROR(((VLOOKUP(D1202,#REF!,2,FALSE))+C1202)+IF(#REF!="SIM",7,0)+IF(D1202="PROGRAMADA","ERRO",0)," ")</f>
        <v xml:space="preserve"> </v>
      </c>
    </row>
    <row r="1203" spans="1:9" ht="14.25" hidden="1" customHeight="1">
      <c r="A1203" s="10" t="s">
        <v>2424</v>
      </c>
      <c r="B1203" s="11" t="s">
        <v>9</v>
      </c>
      <c r="C1203" s="12">
        <v>44614</v>
      </c>
      <c r="D1203" s="11" t="s">
        <v>10</v>
      </c>
      <c r="E1203" s="11" t="s">
        <v>2425</v>
      </c>
      <c r="F1203" s="11" t="s">
        <v>30</v>
      </c>
      <c r="G1203" s="11" t="s">
        <v>13</v>
      </c>
      <c r="H1203" s="11" t="s">
        <v>14</v>
      </c>
      <c r="I1203" s="12" t="str">
        <f>IFERROR(((VLOOKUP(D1203,#REF!,2,FALSE))+C1203)+IF(#REF!="SIM",7,0)+IF(D1203="PROGRAMADA","ERRO",0)," ")</f>
        <v xml:space="preserve"> </v>
      </c>
    </row>
    <row r="1204" spans="1:9" ht="14.25" hidden="1" customHeight="1">
      <c r="A1204" s="10" t="s">
        <v>2426</v>
      </c>
      <c r="B1204" s="11" t="s">
        <v>9</v>
      </c>
      <c r="C1204" s="12">
        <v>44614</v>
      </c>
      <c r="D1204" s="11" t="s">
        <v>10</v>
      </c>
      <c r="E1204" s="11" t="s">
        <v>2427</v>
      </c>
      <c r="F1204" s="11" t="s">
        <v>30</v>
      </c>
      <c r="G1204" s="11" t="s">
        <v>23</v>
      </c>
      <c r="H1204" s="11" t="s">
        <v>14</v>
      </c>
      <c r="I1204" s="12" t="str">
        <f>IFERROR(((VLOOKUP(D1204,#REF!,2,FALSE))+C1204)+IF(#REF!="SIM",7,0)+IF(D1204="PROGRAMADA","ERRO",0)," ")</f>
        <v xml:space="preserve"> </v>
      </c>
    </row>
    <row r="1205" spans="1:9" ht="14.25" hidden="1" customHeight="1">
      <c r="A1205" s="10" t="s">
        <v>2428</v>
      </c>
      <c r="B1205" s="11" t="s">
        <v>9</v>
      </c>
      <c r="C1205" s="12">
        <v>44615</v>
      </c>
      <c r="D1205" s="11" t="s">
        <v>32</v>
      </c>
      <c r="E1205" s="11" t="s">
        <v>2429</v>
      </c>
      <c r="F1205" s="11" t="s">
        <v>34</v>
      </c>
      <c r="G1205" s="11" t="s">
        <v>116</v>
      </c>
      <c r="H1205" s="11" t="s">
        <v>14</v>
      </c>
      <c r="I1205" s="12">
        <v>44676</v>
      </c>
    </row>
    <row r="1206" spans="1:9" ht="14.25" hidden="1" customHeight="1">
      <c r="A1206" s="10" t="s">
        <v>2430</v>
      </c>
      <c r="B1206" s="11" t="s">
        <v>9</v>
      </c>
      <c r="C1206" s="12">
        <v>44615</v>
      </c>
      <c r="D1206" s="11" t="s">
        <v>32</v>
      </c>
      <c r="E1206" s="11" t="s">
        <v>2431</v>
      </c>
      <c r="F1206" s="11" t="s">
        <v>22</v>
      </c>
      <c r="G1206" s="11" t="s">
        <v>116</v>
      </c>
      <c r="H1206" s="11" t="s">
        <v>14</v>
      </c>
      <c r="I1206" s="12">
        <v>44645</v>
      </c>
    </row>
    <row r="1207" spans="1:9" ht="14.25" hidden="1" customHeight="1">
      <c r="A1207" s="10" t="s">
        <v>2432</v>
      </c>
      <c r="B1207" s="11" t="s">
        <v>9</v>
      </c>
      <c r="C1207" s="12">
        <v>44615</v>
      </c>
      <c r="D1207" s="11" t="s">
        <v>10</v>
      </c>
      <c r="E1207" s="11" t="s">
        <v>2433</v>
      </c>
      <c r="F1207" s="11" t="s">
        <v>22</v>
      </c>
      <c r="G1207" s="11" t="s">
        <v>46</v>
      </c>
      <c r="H1207" s="11" t="s">
        <v>14</v>
      </c>
      <c r="I1207" s="12" t="str">
        <f>IFERROR(((VLOOKUP(D1207,#REF!,2,FALSE))+C1207)+IF(#REF!="SIM",7,0)+IF(D1207="PROGRAMADA","ERRO",0)," ")</f>
        <v xml:space="preserve"> </v>
      </c>
    </row>
    <row r="1208" spans="1:9" ht="14.25" hidden="1" customHeight="1">
      <c r="A1208" s="10" t="s">
        <v>2434</v>
      </c>
      <c r="B1208" s="11" t="s">
        <v>9</v>
      </c>
      <c r="C1208" s="12">
        <v>44615</v>
      </c>
      <c r="D1208" s="11" t="s">
        <v>10</v>
      </c>
      <c r="E1208" s="11" t="s">
        <v>2435</v>
      </c>
      <c r="F1208" s="11" t="s">
        <v>22</v>
      </c>
      <c r="G1208" s="11" t="s">
        <v>35</v>
      </c>
      <c r="H1208" s="11" t="s">
        <v>14</v>
      </c>
      <c r="I1208" s="12" t="str">
        <f>IFERROR(((VLOOKUP(D1208,#REF!,2,FALSE))+C1208)+IF(#REF!="SIM",7,0)+IF(D1208="PROGRAMADA","ERRO",0)," ")</f>
        <v xml:space="preserve"> </v>
      </c>
    </row>
    <row r="1209" spans="1:9" ht="14.25" hidden="1" customHeight="1">
      <c r="A1209" s="10" t="s">
        <v>2436</v>
      </c>
      <c r="B1209" s="11" t="s">
        <v>9</v>
      </c>
      <c r="C1209" s="12">
        <v>44615</v>
      </c>
      <c r="D1209" s="11" t="s">
        <v>10</v>
      </c>
      <c r="E1209" s="11" t="s">
        <v>2437</v>
      </c>
      <c r="F1209" s="11" t="s">
        <v>22</v>
      </c>
      <c r="G1209" s="11" t="s">
        <v>23</v>
      </c>
      <c r="H1209" s="11" t="s">
        <v>14</v>
      </c>
      <c r="I1209" s="12" t="str">
        <f>IFERROR(((VLOOKUP(D1209,#REF!,2,FALSE))+C1209)+IF(#REF!="SIM",7,0)+IF(D1209="PROGRAMADA","ERRO",0)," ")</f>
        <v xml:space="preserve"> </v>
      </c>
    </row>
    <row r="1210" spans="1:9" ht="14.25" hidden="1" customHeight="1">
      <c r="A1210" s="10" t="s">
        <v>2438</v>
      </c>
      <c r="B1210" s="11" t="s">
        <v>9</v>
      </c>
      <c r="C1210" s="12">
        <v>44615</v>
      </c>
      <c r="D1210" s="11" t="s">
        <v>10</v>
      </c>
      <c r="E1210" s="11" t="s">
        <v>2439</v>
      </c>
      <c r="F1210" s="11" t="s">
        <v>34</v>
      </c>
      <c r="G1210" s="11" t="s">
        <v>23</v>
      </c>
      <c r="H1210" s="11" t="s">
        <v>14</v>
      </c>
      <c r="I1210" s="12" t="str">
        <f>IFERROR(((VLOOKUP(D1210,#REF!,2,FALSE))+C1210)+IF(#REF!="SIM",7,0)+IF(D1210="PROGRAMADA","ERRO",0)," ")</f>
        <v xml:space="preserve"> </v>
      </c>
    </row>
    <row r="1211" spans="1:9" ht="14.25" hidden="1" customHeight="1">
      <c r="A1211" s="10" t="s">
        <v>2440</v>
      </c>
      <c r="B1211" s="11" t="s">
        <v>9</v>
      </c>
      <c r="C1211" s="12">
        <v>44615</v>
      </c>
      <c r="D1211" s="11" t="s">
        <v>10</v>
      </c>
      <c r="E1211" s="11" t="s">
        <v>2441</v>
      </c>
      <c r="F1211" s="11" t="s">
        <v>22</v>
      </c>
      <c r="G1211" s="11" t="s">
        <v>23</v>
      </c>
      <c r="H1211" s="11" t="s">
        <v>14</v>
      </c>
      <c r="I1211" s="12" t="str">
        <f>IFERROR(((VLOOKUP(D1211,#REF!,2,FALSE))+C1211)+IF(#REF!="SIM",7,0)+IF(D1211="PROGRAMADA","ERRO",0)," ")</f>
        <v xml:space="preserve"> </v>
      </c>
    </row>
    <row r="1212" spans="1:9" ht="14.25" hidden="1" customHeight="1">
      <c r="A1212" s="10" t="s">
        <v>2442</v>
      </c>
      <c r="B1212" s="11" t="s">
        <v>9</v>
      </c>
      <c r="C1212" s="12">
        <v>44615</v>
      </c>
      <c r="D1212" s="11" t="s">
        <v>10</v>
      </c>
      <c r="E1212" s="11" t="s">
        <v>2443</v>
      </c>
      <c r="F1212" s="11" t="s">
        <v>34</v>
      </c>
      <c r="G1212" s="11" t="s">
        <v>49</v>
      </c>
      <c r="H1212" s="11" t="s">
        <v>14</v>
      </c>
      <c r="I1212" s="12" t="str">
        <f>IFERROR(((VLOOKUP(D1212,#REF!,2,FALSE))+C1212)+IF(#REF!="SIM",7,0)+IF(D1212="PROGRAMADA","ERRO",0)," ")</f>
        <v xml:space="preserve"> </v>
      </c>
    </row>
    <row r="1213" spans="1:9" ht="14.25" hidden="1" customHeight="1">
      <c r="A1213" s="10" t="s">
        <v>2444</v>
      </c>
      <c r="B1213" s="11" t="s">
        <v>9</v>
      </c>
      <c r="C1213" s="12">
        <v>44615</v>
      </c>
      <c r="D1213" s="11" t="s">
        <v>10</v>
      </c>
      <c r="E1213" s="11" t="s">
        <v>2445</v>
      </c>
      <c r="F1213" s="11" t="s">
        <v>22</v>
      </c>
      <c r="G1213" s="11" t="s">
        <v>49</v>
      </c>
      <c r="H1213" s="11" t="s">
        <v>14</v>
      </c>
      <c r="I1213" s="12">
        <v>44690</v>
      </c>
    </row>
    <row r="1214" spans="1:9" ht="14.25" hidden="1" customHeight="1">
      <c r="A1214" s="10" t="s">
        <v>2446</v>
      </c>
      <c r="B1214" s="11" t="s">
        <v>9</v>
      </c>
      <c r="C1214" s="12">
        <v>44615</v>
      </c>
      <c r="D1214" s="11" t="s">
        <v>28</v>
      </c>
      <c r="E1214" s="11" t="s">
        <v>2447</v>
      </c>
      <c r="F1214" s="11" t="s">
        <v>34</v>
      </c>
      <c r="G1214" s="11" t="s">
        <v>26</v>
      </c>
      <c r="H1214" s="11" t="s">
        <v>14</v>
      </c>
      <c r="I1214" s="12" t="str">
        <f>IFERROR(((VLOOKUP(D1214,#REF!,2,FALSE))+C1214)+IF(#REF!="SIM",7,0)+IF(D1214="PROGRAMADA","ERRO",0)," ")</f>
        <v xml:space="preserve"> </v>
      </c>
    </row>
    <row r="1215" spans="1:9" ht="14.25" hidden="1" customHeight="1">
      <c r="A1215" s="10" t="s">
        <v>2448</v>
      </c>
      <c r="B1215" s="24" t="s">
        <v>9</v>
      </c>
      <c r="C1215" s="12">
        <v>44616</v>
      </c>
      <c r="D1215" s="11" t="s">
        <v>10</v>
      </c>
      <c r="E1215" s="11" t="s">
        <v>2449</v>
      </c>
      <c r="F1215" s="11" t="s">
        <v>30</v>
      </c>
      <c r="G1215" s="11" t="s">
        <v>13</v>
      </c>
      <c r="H1215" s="11" t="s">
        <v>2450</v>
      </c>
      <c r="I1215" s="12" t="str">
        <f>IFERROR(((VLOOKUP(D1215,#REF!,2,FALSE))+C1215)+IF(#REF!="SIM",7,0)+IF(D1215="PROGRAMADA","ERRO",0)," ")</f>
        <v xml:space="preserve"> </v>
      </c>
    </row>
    <row r="1216" spans="1:9" ht="14.25" hidden="1" customHeight="1">
      <c r="A1216" s="10" t="s">
        <v>2451</v>
      </c>
      <c r="B1216" s="11" t="s">
        <v>9</v>
      </c>
      <c r="C1216" s="12">
        <v>44616</v>
      </c>
      <c r="D1216" s="11" t="s">
        <v>28</v>
      </c>
      <c r="E1216" s="11" t="s">
        <v>2452</v>
      </c>
      <c r="F1216" s="11" t="s">
        <v>34</v>
      </c>
      <c r="G1216" s="11" t="s">
        <v>49</v>
      </c>
      <c r="H1216" s="11" t="s">
        <v>14</v>
      </c>
      <c r="I1216" s="12" t="str">
        <f>IFERROR(((VLOOKUP(D1216,#REF!,2,FALSE))+C1216)+IF(#REF!="SIM",7,0)+IF(D1216="PROGRAMADA","ERRO",0)," ")</f>
        <v xml:space="preserve"> </v>
      </c>
    </row>
    <row r="1217" spans="1:9" ht="14.25" hidden="1" customHeight="1">
      <c r="A1217" s="10" t="s">
        <v>2453</v>
      </c>
      <c r="B1217" s="11" t="s">
        <v>9</v>
      </c>
      <c r="C1217" s="12">
        <v>44616</v>
      </c>
      <c r="D1217" s="11" t="s">
        <v>28</v>
      </c>
      <c r="E1217" s="11" t="s">
        <v>2454</v>
      </c>
      <c r="F1217" s="11" t="s">
        <v>30</v>
      </c>
      <c r="G1217" s="11" t="s">
        <v>26</v>
      </c>
      <c r="H1217" s="11" t="s">
        <v>14</v>
      </c>
      <c r="I1217" s="12" t="str">
        <f>IFERROR(((VLOOKUP(D1217,#REF!,2,FALSE))+C1217)+IF(#REF!="SIM",7,0)+IF(D1217="PROGRAMADA","ERRO",0)," ")</f>
        <v xml:space="preserve"> </v>
      </c>
    </row>
    <row r="1218" spans="1:9" ht="14.25" hidden="1" customHeight="1">
      <c r="A1218" s="10" t="s">
        <v>2455</v>
      </c>
      <c r="B1218" s="11" t="s">
        <v>9</v>
      </c>
      <c r="C1218" s="12">
        <v>44616</v>
      </c>
      <c r="D1218" s="11" t="s">
        <v>10</v>
      </c>
      <c r="E1218" s="11" t="s">
        <v>2456</v>
      </c>
      <c r="F1218" s="11" t="s">
        <v>22</v>
      </c>
      <c r="G1218" s="11" t="s">
        <v>49</v>
      </c>
      <c r="H1218" s="11" t="s">
        <v>14</v>
      </c>
      <c r="I1218" s="12" t="str">
        <f>IFERROR(((VLOOKUP(D1218,#REF!,2,FALSE))+C1218)+IF(#REF!="SIM",7,0)+IF(D1218="PROGRAMADA","ERRO",0)," ")</f>
        <v xml:space="preserve"> </v>
      </c>
    </row>
    <row r="1219" spans="1:9" ht="14.25" hidden="1" customHeight="1">
      <c r="A1219" s="10" t="s">
        <v>2457</v>
      </c>
      <c r="B1219" s="11" t="s">
        <v>9</v>
      </c>
      <c r="C1219" s="12">
        <v>44616</v>
      </c>
      <c r="D1219" s="11" t="s">
        <v>28</v>
      </c>
      <c r="E1219" s="11" t="s">
        <v>2458</v>
      </c>
      <c r="F1219" s="11" t="s">
        <v>30</v>
      </c>
      <c r="G1219" s="11" t="s">
        <v>13</v>
      </c>
      <c r="H1219" s="11" t="s">
        <v>14</v>
      </c>
      <c r="I1219" s="12" t="str">
        <f>IFERROR(((VLOOKUP(D1219,#REF!,2,FALSE))+C1219)+IF(#REF!="SIM",7,0)+IF(D1219="PROGRAMADA","ERRO",0)," ")</f>
        <v xml:space="preserve"> </v>
      </c>
    </row>
    <row r="1220" spans="1:9" ht="14.25" hidden="1" customHeight="1">
      <c r="A1220" s="10" t="s">
        <v>2459</v>
      </c>
      <c r="B1220" s="11" t="s">
        <v>9</v>
      </c>
      <c r="C1220" s="12">
        <v>44616</v>
      </c>
      <c r="D1220" s="11" t="s">
        <v>10</v>
      </c>
      <c r="E1220" s="11" t="s">
        <v>2460</v>
      </c>
      <c r="F1220" s="11" t="s">
        <v>30</v>
      </c>
      <c r="G1220" s="11" t="s">
        <v>23</v>
      </c>
      <c r="H1220" s="11" t="s">
        <v>14</v>
      </c>
      <c r="I1220" s="12" t="str">
        <f>IFERROR(((VLOOKUP(D1220,#REF!,2,FALSE))+C1220)+IF(#REF!="SIM",7,0)+IF(D1220="PROGRAMADA","ERRO",0)," ")</f>
        <v xml:space="preserve"> </v>
      </c>
    </row>
    <row r="1221" spans="1:9" ht="14.25" hidden="1" customHeight="1">
      <c r="A1221" s="10" t="s">
        <v>2461</v>
      </c>
      <c r="B1221" s="11" t="s">
        <v>9</v>
      </c>
      <c r="C1221" s="12">
        <v>44616</v>
      </c>
      <c r="D1221" s="11" t="s">
        <v>32</v>
      </c>
      <c r="E1221" s="11" t="s">
        <v>2462</v>
      </c>
      <c r="F1221" s="11" t="s">
        <v>22</v>
      </c>
      <c r="G1221" s="11" t="s">
        <v>23</v>
      </c>
      <c r="H1221" s="11" t="s">
        <v>14</v>
      </c>
      <c r="I1221" s="12">
        <v>44616</v>
      </c>
    </row>
    <row r="1222" spans="1:9" ht="14.25" hidden="1" customHeight="1">
      <c r="A1222" s="10" t="s">
        <v>2463</v>
      </c>
      <c r="B1222" s="11" t="s">
        <v>9</v>
      </c>
      <c r="C1222" s="12">
        <v>44616</v>
      </c>
      <c r="D1222" s="11" t="s">
        <v>28</v>
      </c>
      <c r="E1222" s="11" t="s">
        <v>2464</v>
      </c>
      <c r="F1222" s="11" t="s">
        <v>30</v>
      </c>
      <c r="G1222" s="11" t="s">
        <v>49</v>
      </c>
      <c r="H1222" s="11" t="s">
        <v>14</v>
      </c>
      <c r="I1222" s="12" t="str">
        <f>IFERROR(((VLOOKUP(D1222,#REF!,2,FALSE))+C1222)+IF(#REF!="SIM",7,0)+IF(D1222="PROGRAMADA","ERRO",0)," ")</f>
        <v xml:space="preserve"> </v>
      </c>
    </row>
    <row r="1223" spans="1:9" ht="14.25" hidden="1" customHeight="1">
      <c r="A1223" s="10" t="s">
        <v>2465</v>
      </c>
      <c r="B1223" s="11" t="s">
        <v>9</v>
      </c>
      <c r="C1223" s="12">
        <v>44617</v>
      </c>
      <c r="D1223" s="11" t="s">
        <v>10</v>
      </c>
      <c r="E1223" s="11" t="s">
        <v>2466</v>
      </c>
      <c r="F1223" s="11" t="s">
        <v>30</v>
      </c>
      <c r="G1223" s="11" t="s">
        <v>23</v>
      </c>
      <c r="H1223" s="11" t="s">
        <v>14</v>
      </c>
      <c r="I1223" s="12">
        <v>44690</v>
      </c>
    </row>
    <row r="1224" spans="1:9" ht="14.25" hidden="1" customHeight="1">
      <c r="A1224" s="10" t="s">
        <v>2467</v>
      </c>
      <c r="B1224" s="11" t="s">
        <v>155</v>
      </c>
      <c r="C1224" s="12">
        <v>44617</v>
      </c>
      <c r="D1224" s="11" t="s">
        <v>28</v>
      </c>
      <c r="E1224" s="11" t="s">
        <v>2468</v>
      </c>
      <c r="F1224" s="11" t="s">
        <v>30</v>
      </c>
      <c r="G1224" s="11" t="s">
        <v>288</v>
      </c>
      <c r="H1224" s="11" t="s">
        <v>157</v>
      </c>
      <c r="I1224" s="12" t="str">
        <f>IFERROR(((VLOOKUP(D1224,#REF!,2,FALSE))+C1224)+IF(#REF!="SIM",7,0)+IF(D1224="PROGRAMADA","ERRO",0)," ")</f>
        <v xml:space="preserve"> </v>
      </c>
    </row>
    <row r="1225" spans="1:9" ht="14.25" hidden="1" customHeight="1">
      <c r="A1225" s="10" t="s">
        <v>2469</v>
      </c>
      <c r="B1225" s="11" t="s">
        <v>9</v>
      </c>
      <c r="C1225" s="12">
        <v>44617</v>
      </c>
      <c r="D1225" s="11" t="s">
        <v>28</v>
      </c>
      <c r="E1225" s="11" t="s">
        <v>2470</v>
      </c>
      <c r="F1225" s="11" t="s">
        <v>34</v>
      </c>
      <c r="G1225" s="11" t="s">
        <v>19</v>
      </c>
      <c r="H1225" s="11" t="s">
        <v>14</v>
      </c>
      <c r="I1225" s="12" t="str">
        <f>IFERROR(((VLOOKUP(D1225,#REF!,2,FALSE))+C1225)+IF(#REF!="SIM",7,0)+IF(D1225="PROGRAMADA","ERRO",0)," ")</f>
        <v xml:space="preserve"> </v>
      </c>
    </row>
    <row r="1226" spans="1:9" ht="14.25" hidden="1" customHeight="1">
      <c r="A1226" s="10" t="s">
        <v>2471</v>
      </c>
      <c r="B1226" s="11" t="s">
        <v>9</v>
      </c>
      <c r="C1226" s="12">
        <v>44622</v>
      </c>
      <c r="D1226" s="11" t="s">
        <v>16</v>
      </c>
      <c r="E1226" s="11" t="s">
        <v>2472</v>
      </c>
      <c r="F1226" s="11" t="s">
        <v>12</v>
      </c>
      <c r="G1226" s="11" t="s">
        <v>35</v>
      </c>
      <c r="H1226" s="11" t="s">
        <v>14</v>
      </c>
      <c r="I1226" s="12" t="str">
        <f>IFERROR(((VLOOKUP(D1226,#REF!,2,FALSE))+C1226)+IF(#REF!="SIM",7,0)+IF(D1226="PROGRAMADA","ERRO",0)," ")</f>
        <v xml:space="preserve"> </v>
      </c>
    </row>
    <row r="1227" spans="1:9" ht="14.25" hidden="1" customHeight="1">
      <c r="A1227" s="10" t="s">
        <v>2473</v>
      </c>
      <c r="B1227" s="11" t="s">
        <v>9</v>
      </c>
      <c r="C1227" s="12">
        <v>44622</v>
      </c>
      <c r="D1227" s="11" t="s">
        <v>28</v>
      </c>
      <c r="E1227" s="11" t="s">
        <v>2474</v>
      </c>
      <c r="F1227" s="11" t="s">
        <v>22</v>
      </c>
      <c r="G1227" s="11" t="s">
        <v>13</v>
      </c>
      <c r="H1227" s="11" t="s">
        <v>14</v>
      </c>
      <c r="I1227" s="12" t="str">
        <f>IFERROR(((VLOOKUP(D1227,#REF!,2,FALSE))+C1227)+IF(#REF!="SIM",7,0)+IF(D1227="PROGRAMADA","ERRO",0)," ")</f>
        <v xml:space="preserve"> </v>
      </c>
    </row>
    <row r="1228" spans="1:9" ht="14.25" hidden="1" customHeight="1">
      <c r="A1228" s="10" t="s">
        <v>2475</v>
      </c>
      <c r="B1228" s="11" t="s">
        <v>9</v>
      </c>
      <c r="C1228" s="12">
        <v>44622</v>
      </c>
      <c r="D1228" s="11" t="s">
        <v>32</v>
      </c>
      <c r="E1228" s="11" t="s">
        <v>2476</v>
      </c>
      <c r="F1228" s="11" t="s">
        <v>22</v>
      </c>
      <c r="G1228" s="11" t="s">
        <v>128</v>
      </c>
      <c r="H1228" s="11" t="s">
        <v>14</v>
      </c>
      <c r="I1228" s="12">
        <v>44655</v>
      </c>
    </row>
    <row r="1229" spans="1:9" ht="14.25" hidden="1" customHeight="1">
      <c r="A1229" s="10" t="s">
        <v>2477</v>
      </c>
      <c r="B1229" s="11" t="s">
        <v>9</v>
      </c>
      <c r="C1229" s="12">
        <v>44622</v>
      </c>
      <c r="D1229" s="11" t="s">
        <v>32</v>
      </c>
      <c r="E1229" s="11" t="s">
        <v>2478</v>
      </c>
      <c r="F1229" s="11" t="s">
        <v>30</v>
      </c>
      <c r="G1229" s="11" t="s">
        <v>13</v>
      </c>
      <c r="H1229" s="11" t="s">
        <v>14</v>
      </c>
      <c r="I1229" s="12">
        <v>44655</v>
      </c>
    </row>
    <row r="1230" spans="1:9" ht="14.25" hidden="1" customHeight="1">
      <c r="A1230" s="10" t="s">
        <v>2479</v>
      </c>
      <c r="B1230" s="11" t="s">
        <v>9</v>
      </c>
      <c r="C1230" s="12">
        <v>44622</v>
      </c>
      <c r="D1230" s="11" t="s">
        <v>32</v>
      </c>
      <c r="E1230" s="11" t="s">
        <v>2480</v>
      </c>
      <c r="F1230" s="11" t="s">
        <v>30</v>
      </c>
      <c r="G1230" s="11" t="s">
        <v>13</v>
      </c>
      <c r="H1230" s="11" t="s">
        <v>14</v>
      </c>
      <c r="I1230" s="12">
        <v>44655</v>
      </c>
    </row>
    <row r="1231" spans="1:9" ht="14.25" hidden="1" customHeight="1">
      <c r="A1231" s="10" t="s">
        <v>2481</v>
      </c>
      <c r="B1231" s="11" t="s">
        <v>9</v>
      </c>
      <c r="C1231" s="12">
        <v>44622</v>
      </c>
      <c r="D1231" s="11" t="s">
        <v>10</v>
      </c>
      <c r="E1231" s="11" t="s">
        <v>2482</v>
      </c>
      <c r="F1231" s="11" t="s">
        <v>22</v>
      </c>
      <c r="G1231" s="11" t="s">
        <v>49</v>
      </c>
      <c r="H1231" s="11" t="s">
        <v>14</v>
      </c>
      <c r="I1231" s="12" t="str">
        <f>IFERROR(((VLOOKUP(D1231,#REF!,2,FALSE))+C1231)+IF(#REF!="SIM",7,0)+IF(D1231="PROGRAMADA","ERRO",0)," ")</f>
        <v xml:space="preserve"> </v>
      </c>
    </row>
    <row r="1232" spans="1:9" ht="14.25" hidden="1" customHeight="1">
      <c r="A1232" s="10" t="s">
        <v>2483</v>
      </c>
      <c r="B1232" s="11" t="s">
        <v>9</v>
      </c>
      <c r="C1232" s="12">
        <v>44623</v>
      </c>
      <c r="D1232" s="11" t="s">
        <v>28</v>
      </c>
      <c r="E1232" s="11" t="s">
        <v>2484</v>
      </c>
      <c r="F1232" s="11" t="s">
        <v>22</v>
      </c>
      <c r="G1232" s="11" t="s">
        <v>49</v>
      </c>
      <c r="H1232" s="11" t="s">
        <v>14</v>
      </c>
      <c r="I1232" s="12" t="str">
        <f>IFERROR(((VLOOKUP(D1232,#REF!,2,FALSE))+C1232)+IF(#REF!="SIM",7,0)+IF(D1232="PROGRAMADA","ERRO",0)," ")</f>
        <v xml:space="preserve"> </v>
      </c>
    </row>
    <row r="1233" spans="1:9" ht="14.25" hidden="1" customHeight="1">
      <c r="A1233" s="10" t="s">
        <v>2485</v>
      </c>
      <c r="B1233" s="24" t="s">
        <v>9</v>
      </c>
      <c r="C1233" s="12">
        <v>44623</v>
      </c>
      <c r="D1233" s="11" t="s">
        <v>28</v>
      </c>
      <c r="E1233" s="11" t="s">
        <v>2486</v>
      </c>
      <c r="F1233" s="11" t="s">
        <v>22</v>
      </c>
      <c r="G1233" s="11" t="s">
        <v>49</v>
      </c>
      <c r="H1233" s="11" t="s">
        <v>2450</v>
      </c>
      <c r="I1233" s="12" t="str">
        <f>IFERROR(((VLOOKUP(D1233,#REF!,2,FALSE))+C1233)+IF(#REF!="SIM",7,0)+IF(D1233="PROGRAMADA","ERRO",0)," ")</f>
        <v xml:space="preserve"> </v>
      </c>
    </row>
    <row r="1234" spans="1:9" ht="14.25" hidden="1" customHeight="1">
      <c r="A1234" s="10" t="s">
        <v>2487</v>
      </c>
      <c r="B1234" s="11" t="s">
        <v>9</v>
      </c>
      <c r="C1234" s="12">
        <v>44624</v>
      </c>
      <c r="D1234" s="11" t="s">
        <v>28</v>
      </c>
      <c r="E1234" s="11" t="s">
        <v>2488</v>
      </c>
      <c r="F1234" s="11" t="s">
        <v>30</v>
      </c>
      <c r="G1234" s="11" t="s">
        <v>49</v>
      </c>
      <c r="H1234" s="11" t="s">
        <v>14</v>
      </c>
      <c r="I1234" s="12" t="str">
        <f>IFERROR(((VLOOKUP(D1234,#REF!,2,FALSE))+C1234)+IF(#REF!="SIM",7,0)+IF(D1234="PROGRAMADA","ERRO",0)," ")</f>
        <v xml:space="preserve"> </v>
      </c>
    </row>
    <row r="1235" spans="1:9" ht="14.25" hidden="1" customHeight="1">
      <c r="A1235" s="10" t="s">
        <v>2489</v>
      </c>
      <c r="B1235" s="11" t="s">
        <v>9</v>
      </c>
      <c r="C1235" s="12">
        <v>44624</v>
      </c>
      <c r="D1235" s="11" t="s">
        <v>16</v>
      </c>
      <c r="E1235" s="11" t="s">
        <v>2490</v>
      </c>
      <c r="F1235" s="11" t="s">
        <v>30</v>
      </c>
      <c r="G1235" s="11" t="s">
        <v>26</v>
      </c>
      <c r="H1235" s="11" t="s">
        <v>14</v>
      </c>
      <c r="I1235" s="12" t="str">
        <f>IFERROR(((VLOOKUP(D1235,#REF!,2,FALSE))+C1235)+IF(#REF!="SIM",7,0)+IF(D1235="PROGRAMADA","ERRO",0)," ")</f>
        <v xml:space="preserve"> </v>
      </c>
    </row>
    <row r="1236" spans="1:9" ht="14.25" hidden="1" customHeight="1">
      <c r="A1236" s="10" t="s">
        <v>2491</v>
      </c>
      <c r="B1236" s="11" t="s">
        <v>9</v>
      </c>
      <c r="C1236" s="12">
        <v>44624</v>
      </c>
      <c r="D1236" s="11" t="s">
        <v>10</v>
      </c>
      <c r="E1236" s="11" t="s">
        <v>2492</v>
      </c>
      <c r="F1236" s="11" t="s">
        <v>30</v>
      </c>
      <c r="G1236" s="11" t="s">
        <v>23</v>
      </c>
      <c r="H1236" s="11" t="s">
        <v>14</v>
      </c>
      <c r="I1236" s="12" t="str">
        <f>IFERROR(((VLOOKUP(D1236,#REF!,2,FALSE))+C1236)+IF(#REF!="SIM",7,0)+IF(D1236="PROGRAMADA","ERRO",0)," ")</f>
        <v xml:space="preserve"> </v>
      </c>
    </row>
    <row r="1237" spans="1:9" ht="14.25" hidden="1" customHeight="1">
      <c r="A1237" s="10" t="s">
        <v>2493</v>
      </c>
      <c r="B1237" s="11" t="s">
        <v>155</v>
      </c>
      <c r="C1237" s="12">
        <v>44627</v>
      </c>
      <c r="D1237" s="11" t="s">
        <v>32</v>
      </c>
      <c r="E1237" s="11" t="s">
        <v>2494</v>
      </c>
      <c r="F1237" s="11" t="s">
        <v>22</v>
      </c>
      <c r="G1237" s="11" t="s">
        <v>23</v>
      </c>
      <c r="H1237" s="11" t="s">
        <v>157</v>
      </c>
      <c r="I1237" s="12">
        <v>44627</v>
      </c>
    </row>
    <row r="1238" spans="1:9" ht="14.25" hidden="1" customHeight="1">
      <c r="A1238" s="10" t="s">
        <v>2495</v>
      </c>
      <c r="B1238" s="11" t="s">
        <v>9</v>
      </c>
      <c r="C1238" s="12">
        <v>44629</v>
      </c>
      <c r="D1238" s="11" t="s">
        <v>16</v>
      </c>
      <c r="E1238" s="11" t="s">
        <v>2496</v>
      </c>
      <c r="F1238" s="11" t="s">
        <v>22</v>
      </c>
      <c r="G1238" s="11" t="s">
        <v>26</v>
      </c>
      <c r="H1238" s="11" t="s">
        <v>14</v>
      </c>
      <c r="I1238" s="12">
        <v>44691</v>
      </c>
    </row>
    <row r="1239" spans="1:9" ht="14.25" hidden="1" customHeight="1">
      <c r="A1239" s="10" t="s">
        <v>2497</v>
      </c>
      <c r="B1239" s="11" t="s">
        <v>9</v>
      </c>
      <c r="C1239" s="12">
        <v>44629</v>
      </c>
      <c r="D1239" s="11" t="s">
        <v>10</v>
      </c>
      <c r="E1239" s="11" t="s">
        <v>2498</v>
      </c>
      <c r="F1239" s="11" t="s">
        <v>30</v>
      </c>
      <c r="G1239" s="11" t="s">
        <v>23</v>
      </c>
      <c r="H1239" s="11" t="s">
        <v>14</v>
      </c>
      <c r="I1239" s="12" t="str">
        <f>IFERROR(((VLOOKUP(D1239,#REF!,2,FALSE))+C1239)+IF(#REF!="SIM",7,0)+IF(D1239="PROGRAMADA","ERRO",0)," ")</f>
        <v xml:space="preserve"> </v>
      </c>
    </row>
    <row r="1240" spans="1:9" ht="14.25" hidden="1" customHeight="1">
      <c r="A1240" s="10" t="s">
        <v>2499</v>
      </c>
      <c r="B1240" s="11" t="s">
        <v>9</v>
      </c>
      <c r="C1240" s="12">
        <v>44630</v>
      </c>
      <c r="D1240" s="11" t="s">
        <v>10</v>
      </c>
      <c r="E1240" s="11" t="s">
        <v>2500</v>
      </c>
      <c r="F1240" s="11" t="s">
        <v>34</v>
      </c>
      <c r="G1240" s="11" t="s">
        <v>23</v>
      </c>
      <c r="H1240" s="11" t="s">
        <v>14</v>
      </c>
      <c r="I1240" s="12" t="str">
        <f>IFERROR(((VLOOKUP(D1240,#REF!,2,FALSE))+C1240)+IF(#REF!="SIM",7,0)+IF(D1240="PROGRAMADA","ERRO",0)," ")</f>
        <v xml:space="preserve"> </v>
      </c>
    </row>
    <row r="1241" spans="1:9" ht="14.25" hidden="1" customHeight="1">
      <c r="A1241" s="10" t="s">
        <v>2501</v>
      </c>
      <c r="B1241" s="11" t="s">
        <v>9</v>
      </c>
      <c r="C1241" s="12">
        <v>44630</v>
      </c>
      <c r="D1241" s="11" t="s">
        <v>10</v>
      </c>
      <c r="E1241" s="11" t="s">
        <v>2502</v>
      </c>
      <c r="F1241" s="11" t="s">
        <v>30</v>
      </c>
      <c r="G1241" s="11" t="s">
        <v>13</v>
      </c>
      <c r="H1241" s="11" t="s">
        <v>14</v>
      </c>
      <c r="I1241" s="12" t="str">
        <f>IFERROR(((VLOOKUP(D1241,#REF!,2,FALSE))+C1241)+IF(#REF!="SIM",7,0)+IF(D1241="PROGRAMADA","ERRO",0)," ")</f>
        <v xml:space="preserve"> </v>
      </c>
    </row>
    <row r="1242" spans="1:9" ht="14.25" hidden="1" customHeight="1">
      <c r="A1242" s="10" t="s">
        <v>2503</v>
      </c>
      <c r="B1242" s="11" t="s">
        <v>9</v>
      </c>
      <c r="C1242" s="12">
        <v>44630</v>
      </c>
      <c r="D1242" s="11" t="s">
        <v>10</v>
      </c>
      <c r="E1242" s="11" t="s">
        <v>2504</v>
      </c>
      <c r="F1242" s="11" t="s">
        <v>30</v>
      </c>
      <c r="G1242" s="11" t="s">
        <v>13</v>
      </c>
      <c r="H1242" s="11" t="s">
        <v>14</v>
      </c>
      <c r="I1242" s="12" t="str">
        <f>IFERROR(((VLOOKUP(D1242,#REF!,2,FALSE))+C1242)+IF(#REF!="SIM",7,0)+IF(D1242="PROGRAMADA","ERRO",0)," ")</f>
        <v xml:space="preserve"> </v>
      </c>
    </row>
    <row r="1243" spans="1:9" ht="14.25" hidden="1" customHeight="1">
      <c r="A1243" s="10" t="s">
        <v>2505</v>
      </c>
      <c r="B1243" s="11" t="s">
        <v>9</v>
      </c>
      <c r="C1243" s="12">
        <v>44630</v>
      </c>
      <c r="D1243" s="11" t="s">
        <v>10</v>
      </c>
      <c r="E1243" s="11" t="s">
        <v>2506</v>
      </c>
      <c r="F1243" s="11" t="s">
        <v>30</v>
      </c>
      <c r="G1243" s="11" t="s">
        <v>13</v>
      </c>
      <c r="H1243" s="11" t="s">
        <v>14</v>
      </c>
      <c r="I1243" s="12" t="str">
        <f>IFERROR(((VLOOKUP(D1243,#REF!,2,FALSE))+C1243)+IF(#REF!="SIM",7,0)+IF(D1243="PROGRAMADA","ERRO",0)," ")</f>
        <v xml:space="preserve"> </v>
      </c>
    </row>
    <row r="1244" spans="1:9" ht="14.25" hidden="1" customHeight="1">
      <c r="A1244" s="10" t="s">
        <v>2507</v>
      </c>
      <c r="B1244" s="11" t="s">
        <v>9</v>
      </c>
      <c r="C1244" s="12">
        <v>44630</v>
      </c>
      <c r="D1244" s="11" t="s">
        <v>10</v>
      </c>
      <c r="E1244" s="11" t="s">
        <v>2508</v>
      </c>
      <c r="F1244" s="11" t="s">
        <v>30</v>
      </c>
      <c r="G1244" s="11" t="s">
        <v>13</v>
      </c>
      <c r="H1244" s="11" t="s">
        <v>14</v>
      </c>
      <c r="I1244" s="12" t="str">
        <f>IFERROR(((VLOOKUP(D1244,#REF!,2,FALSE))+C1244)+IF(#REF!="SIM",7,0)+IF(D1244="PROGRAMADA","ERRO",0)," ")</f>
        <v xml:space="preserve"> </v>
      </c>
    </row>
    <row r="1245" spans="1:9" ht="14.25" hidden="1" customHeight="1">
      <c r="A1245" s="10" t="s">
        <v>2509</v>
      </c>
      <c r="B1245" s="11" t="s">
        <v>9</v>
      </c>
      <c r="C1245" s="12">
        <v>44630</v>
      </c>
      <c r="D1245" s="11" t="s">
        <v>10</v>
      </c>
      <c r="E1245" s="11" t="s">
        <v>2502</v>
      </c>
      <c r="F1245" s="11" t="s">
        <v>34</v>
      </c>
      <c r="G1245" s="11" t="s">
        <v>13</v>
      </c>
      <c r="H1245" s="11" t="s">
        <v>14</v>
      </c>
      <c r="I1245" s="12" t="str">
        <f>IFERROR(((VLOOKUP(D1245,#REF!,2,FALSE))+C1245)+IF(#REF!="SIM",7,0)+IF(D1245="PROGRAMADA","ERRO",0)," ")</f>
        <v xml:space="preserve"> </v>
      </c>
    </row>
    <row r="1246" spans="1:9" ht="14.25" hidden="1" customHeight="1">
      <c r="A1246" s="10" t="s">
        <v>2510</v>
      </c>
      <c r="B1246" s="11" t="s">
        <v>9</v>
      </c>
      <c r="C1246" s="12">
        <v>44630</v>
      </c>
      <c r="D1246" s="11" t="s">
        <v>28</v>
      </c>
      <c r="E1246" s="11" t="s">
        <v>2511</v>
      </c>
      <c r="F1246" s="11" t="s">
        <v>30</v>
      </c>
      <c r="G1246" s="11" t="s">
        <v>13</v>
      </c>
      <c r="H1246" s="11" t="s">
        <v>14</v>
      </c>
      <c r="I1246" s="12" t="str">
        <f>IFERROR(((VLOOKUP(D1246,#REF!,2,FALSE))+C1246)+IF(#REF!="SIM",7,0)+IF(D1246="PROGRAMADA","ERRO",0)," ")</f>
        <v xml:space="preserve"> </v>
      </c>
    </row>
    <row r="1247" spans="1:9" ht="14.25" hidden="1" customHeight="1">
      <c r="A1247" s="10" t="s">
        <v>2512</v>
      </c>
      <c r="B1247" s="11" t="s">
        <v>9</v>
      </c>
      <c r="C1247" s="12">
        <v>44630</v>
      </c>
      <c r="D1247" s="11" t="s">
        <v>10</v>
      </c>
      <c r="E1247" s="11" t="s">
        <v>2513</v>
      </c>
      <c r="F1247" s="11" t="s">
        <v>34</v>
      </c>
      <c r="G1247" s="11" t="s">
        <v>13</v>
      </c>
      <c r="H1247" s="11" t="s">
        <v>14</v>
      </c>
      <c r="I1247" s="12" t="str">
        <f>IFERROR(((VLOOKUP(D1247,#REF!,2,FALSE))+C1247)+IF(#REF!="SIM",7,0)+IF(D1247="PROGRAMADA","ERRO",0)," ")</f>
        <v xml:space="preserve"> </v>
      </c>
    </row>
    <row r="1248" spans="1:9" ht="14.25" hidden="1" customHeight="1">
      <c r="A1248" s="10" t="s">
        <v>2514</v>
      </c>
      <c r="B1248" s="11" t="s">
        <v>9</v>
      </c>
      <c r="C1248" s="12">
        <v>44630</v>
      </c>
      <c r="D1248" s="11" t="s">
        <v>10</v>
      </c>
      <c r="E1248" s="11" t="s">
        <v>2515</v>
      </c>
      <c r="F1248" s="11" t="s">
        <v>34</v>
      </c>
      <c r="G1248" s="11" t="s">
        <v>13</v>
      </c>
      <c r="H1248" s="11" t="s">
        <v>14</v>
      </c>
      <c r="I1248" s="12" t="str">
        <f>IFERROR(((VLOOKUP(D1248,#REF!,2,FALSE))+C1248)+IF(#REF!="SIM",7,0)+IF(D1248="PROGRAMADA","ERRO",0)," ")</f>
        <v xml:space="preserve"> </v>
      </c>
    </row>
    <row r="1249" spans="1:9" ht="14.25" hidden="1" customHeight="1">
      <c r="A1249" s="10" t="s">
        <v>2516</v>
      </c>
      <c r="B1249" s="24" t="s">
        <v>9</v>
      </c>
      <c r="C1249" s="12">
        <v>44630</v>
      </c>
      <c r="D1249" s="11" t="s">
        <v>10</v>
      </c>
      <c r="E1249" s="11" t="s">
        <v>2504</v>
      </c>
      <c r="F1249" s="11" t="s">
        <v>34</v>
      </c>
      <c r="G1249" s="11" t="s">
        <v>13</v>
      </c>
      <c r="H1249" s="11" t="s">
        <v>14</v>
      </c>
      <c r="I1249" s="12" t="str">
        <f>IFERROR(((VLOOKUP(D1249,#REF!,2,FALSE))+C1249)+IF(#REF!="SIM",7,0)+IF(D1249="PROGRAMADA","ERRO",0)," ")</f>
        <v xml:space="preserve"> </v>
      </c>
    </row>
    <row r="1250" spans="1:9" ht="14.25" hidden="1" customHeight="1">
      <c r="A1250" s="10" t="s">
        <v>2517</v>
      </c>
      <c r="B1250" s="11" t="s">
        <v>9</v>
      </c>
      <c r="C1250" s="12">
        <v>44630</v>
      </c>
      <c r="D1250" s="11" t="s">
        <v>10</v>
      </c>
      <c r="E1250" s="11" t="s">
        <v>2518</v>
      </c>
      <c r="F1250" s="11" t="s">
        <v>22</v>
      </c>
      <c r="G1250" s="11" t="s">
        <v>13</v>
      </c>
      <c r="H1250" s="11" t="s">
        <v>14</v>
      </c>
      <c r="I1250" s="12" t="str">
        <f>IFERROR(((VLOOKUP(D1250,#REF!,2,FALSE))+C1250)+IF(#REF!="SIM",7,0)+IF(D1250="PROGRAMADA","ERRO",0)," ")</f>
        <v xml:space="preserve"> </v>
      </c>
    </row>
    <row r="1251" spans="1:9" ht="14.25" hidden="1" customHeight="1">
      <c r="A1251" s="10" t="s">
        <v>2519</v>
      </c>
      <c r="B1251" s="11" t="s">
        <v>9</v>
      </c>
      <c r="C1251" s="12">
        <v>44630</v>
      </c>
      <c r="D1251" s="11" t="s">
        <v>10</v>
      </c>
      <c r="E1251" s="11" t="s">
        <v>2520</v>
      </c>
      <c r="F1251" s="11" t="s">
        <v>18</v>
      </c>
      <c r="G1251" s="11" t="s">
        <v>288</v>
      </c>
      <c r="H1251" s="11" t="s">
        <v>14</v>
      </c>
      <c r="I1251" s="12" t="str">
        <f>IFERROR(((VLOOKUP(D1251,#REF!,2,FALSE))+C1251)+IF(#REF!="SIM",7,0)+IF(D1251="PROGRAMADA","ERRO",0)," ")</f>
        <v xml:space="preserve"> </v>
      </c>
    </row>
    <row r="1252" spans="1:9" ht="14.25" hidden="1" customHeight="1">
      <c r="A1252" s="10" t="s">
        <v>2521</v>
      </c>
      <c r="B1252" s="11" t="s">
        <v>9</v>
      </c>
      <c r="C1252" s="12">
        <v>44630</v>
      </c>
      <c r="D1252" s="11" t="s">
        <v>10</v>
      </c>
      <c r="E1252" s="11" t="s">
        <v>2522</v>
      </c>
      <c r="F1252" s="11" t="s">
        <v>34</v>
      </c>
      <c r="G1252" s="11" t="s">
        <v>23</v>
      </c>
      <c r="H1252" s="11" t="s">
        <v>14</v>
      </c>
      <c r="I1252" s="12" t="str">
        <f>IFERROR(((VLOOKUP(D1252,#REF!,2,FALSE))+C1252)+IF(#REF!="SIM",7,0)+IF(D1252="PROGRAMADA","ERRO",0)," ")</f>
        <v xml:space="preserve"> </v>
      </c>
    </row>
    <row r="1253" spans="1:9" ht="14.25" hidden="1" customHeight="1">
      <c r="A1253" s="10" t="s">
        <v>2523</v>
      </c>
      <c r="B1253" s="11" t="s">
        <v>9</v>
      </c>
      <c r="C1253" s="12">
        <v>44630</v>
      </c>
      <c r="D1253" s="11" t="s">
        <v>28</v>
      </c>
      <c r="E1253" s="11" t="s">
        <v>2524</v>
      </c>
      <c r="F1253" s="11" t="s">
        <v>34</v>
      </c>
      <c r="G1253" s="11" t="s">
        <v>26</v>
      </c>
      <c r="H1253" s="11" t="s">
        <v>14</v>
      </c>
      <c r="I1253" s="12" t="str">
        <f>IFERROR(((VLOOKUP(D1253,#REF!,2,FALSE))+C1253)+IF(#REF!="SIM",7,0)+IF(D1253="PROGRAMADA","ERRO",0)," ")</f>
        <v xml:space="preserve"> </v>
      </c>
    </row>
    <row r="1254" spans="1:9" ht="14.25" hidden="1" customHeight="1">
      <c r="A1254" s="10" t="s">
        <v>2525</v>
      </c>
      <c r="B1254" s="11" t="s">
        <v>9</v>
      </c>
      <c r="C1254" s="12">
        <v>44630</v>
      </c>
      <c r="D1254" s="11" t="s">
        <v>28</v>
      </c>
      <c r="E1254" s="11" t="s">
        <v>2526</v>
      </c>
      <c r="F1254" s="11" t="s">
        <v>34</v>
      </c>
      <c r="G1254" s="11" t="s">
        <v>13</v>
      </c>
      <c r="H1254" s="11" t="s">
        <v>14</v>
      </c>
      <c r="I1254" s="12" t="str">
        <f>IFERROR(((VLOOKUP(D1254,#REF!,2,FALSE))+C1254)+IF(#REF!="SIM",7,0)+IF(D1254="PROGRAMADA","ERRO",0)," ")</f>
        <v xml:space="preserve"> </v>
      </c>
    </row>
    <row r="1255" spans="1:9" ht="14.25" hidden="1" customHeight="1">
      <c r="A1255" s="10" t="s">
        <v>2527</v>
      </c>
      <c r="B1255" s="11" t="s">
        <v>9</v>
      </c>
      <c r="C1255" s="12">
        <v>44630</v>
      </c>
      <c r="D1255" s="11" t="s">
        <v>16</v>
      </c>
      <c r="E1255" s="31" t="s">
        <v>2528</v>
      </c>
      <c r="F1255" s="11" t="s">
        <v>22</v>
      </c>
      <c r="G1255" s="11" t="s">
        <v>49</v>
      </c>
      <c r="H1255" s="11" t="s">
        <v>14</v>
      </c>
      <c r="I1255" s="12" t="str">
        <f>IFERROR(((VLOOKUP(D1255,#REF!,2,FALSE))+C1255)+IF(#REF!="SIM",7,0)+IF(D1255="PROGRAMADA","ERRO",0)," ")</f>
        <v xml:space="preserve"> </v>
      </c>
    </row>
    <row r="1256" spans="1:9" ht="14.25" hidden="1" customHeight="1">
      <c r="A1256" s="10" t="s">
        <v>2529</v>
      </c>
      <c r="B1256" s="11" t="s">
        <v>9</v>
      </c>
      <c r="C1256" s="12">
        <v>44630</v>
      </c>
      <c r="D1256" s="11" t="s">
        <v>10</v>
      </c>
      <c r="E1256" s="11" t="s">
        <v>2530</v>
      </c>
      <c r="F1256" s="11" t="s">
        <v>22</v>
      </c>
      <c r="G1256" s="11" t="s">
        <v>13</v>
      </c>
      <c r="H1256" s="11" t="s">
        <v>14</v>
      </c>
      <c r="I1256" s="12" t="str">
        <f>IFERROR(((VLOOKUP(D1256,#REF!,2,FALSE))+C1256)+IF(#REF!="SIM",7,0)+IF(D1256="PROGRAMADA","ERRO",0)," ")</f>
        <v xml:space="preserve"> </v>
      </c>
    </row>
    <row r="1257" spans="1:9" ht="14.25" hidden="1" customHeight="1">
      <c r="A1257" s="10" t="s">
        <v>2531</v>
      </c>
      <c r="B1257" s="11" t="s">
        <v>9</v>
      </c>
      <c r="C1257" s="12">
        <v>44630</v>
      </c>
      <c r="D1257" s="11" t="s">
        <v>10</v>
      </c>
      <c r="E1257" s="11" t="s">
        <v>2532</v>
      </c>
      <c r="F1257" s="11" t="s">
        <v>30</v>
      </c>
      <c r="G1257" s="11" t="s">
        <v>128</v>
      </c>
      <c r="H1257" s="11" t="s">
        <v>14</v>
      </c>
      <c r="I1257" s="12" t="str">
        <f>IFERROR(((VLOOKUP(D1257,#REF!,2,FALSE))+C1257)+IF(#REF!="SIM",7,0)+IF(D1257="PROGRAMADA","ERRO",0)," ")</f>
        <v xml:space="preserve"> </v>
      </c>
    </row>
    <row r="1258" spans="1:9" ht="14.25" hidden="1" customHeight="1">
      <c r="A1258" s="10" t="s">
        <v>2533</v>
      </c>
      <c r="B1258" s="11" t="s">
        <v>9</v>
      </c>
      <c r="C1258" s="12">
        <v>44630</v>
      </c>
      <c r="D1258" s="11" t="s">
        <v>28</v>
      </c>
      <c r="E1258" s="11" t="s">
        <v>2534</v>
      </c>
      <c r="F1258" s="11" t="s">
        <v>22</v>
      </c>
      <c r="G1258" s="11" t="s">
        <v>23</v>
      </c>
      <c r="H1258" s="11" t="s">
        <v>14</v>
      </c>
      <c r="I1258" s="12">
        <v>44705</v>
      </c>
    </row>
    <row r="1259" spans="1:9" ht="14.25" hidden="1" customHeight="1">
      <c r="A1259" s="10" t="s">
        <v>2535</v>
      </c>
      <c r="B1259" s="11" t="s">
        <v>9</v>
      </c>
      <c r="C1259" s="12">
        <v>44630</v>
      </c>
      <c r="D1259" s="11" t="s">
        <v>28</v>
      </c>
      <c r="E1259" s="11" t="s">
        <v>2536</v>
      </c>
      <c r="F1259" s="11" t="s">
        <v>30</v>
      </c>
      <c r="G1259" s="11" t="s">
        <v>49</v>
      </c>
      <c r="H1259" s="11" t="s">
        <v>14</v>
      </c>
      <c r="I1259" s="12" t="str">
        <f>IFERROR(((VLOOKUP(D1259,#REF!,2,FALSE))+C1259)+IF(#REF!="SIM",7,0)+IF(D1259="PROGRAMADA","ERRO",0)," ")</f>
        <v xml:space="preserve"> </v>
      </c>
    </row>
    <row r="1260" spans="1:9" ht="14.25" hidden="1" customHeight="1">
      <c r="A1260" s="10" t="s">
        <v>2537</v>
      </c>
      <c r="B1260" s="11" t="s">
        <v>155</v>
      </c>
      <c r="C1260" s="12">
        <v>44631</v>
      </c>
      <c r="D1260" s="11" t="s">
        <v>32</v>
      </c>
      <c r="E1260" s="11" t="s">
        <v>2538</v>
      </c>
      <c r="F1260" s="11" t="s">
        <v>22</v>
      </c>
      <c r="G1260" s="11" t="s">
        <v>49</v>
      </c>
      <c r="H1260" s="11" t="s">
        <v>157</v>
      </c>
      <c r="I1260" s="12">
        <v>44631</v>
      </c>
    </row>
    <row r="1261" spans="1:9" ht="14.25" hidden="1" customHeight="1">
      <c r="A1261" s="10" t="s">
        <v>2539</v>
      </c>
      <c r="B1261" s="11" t="s">
        <v>9</v>
      </c>
      <c r="C1261" s="12">
        <v>44631</v>
      </c>
      <c r="D1261" s="11" t="s">
        <v>28</v>
      </c>
      <c r="E1261" s="11" t="s">
        <v>2540</v>
      </c>
      <c r="F1261" s="11" t="s">
        <v>34</v>
      </c>
      <c r="G1261" s="11" t="s">
        <v>49</v>
      </c>
      <c r="H1261" s="11" t="s">
        <v>14</v>
      </c>
      <c r="I1261" s="12" t="str">
        <f>IFERROR(((VLOOKUP(D1261,#REF!,2,FALSE))+C1261)+IF(#REF!="SIM",7,0)+IF(D1261="PROGRAMADA","ERRO",0)," ")</f>
        <v xml:space="preserve"> </v>
      </c>
    </row>
    <row r="1262" spans="1:9" ht="14.25" hidden="1" customHeight="1">
      <c r="A1262" s="10" t="s">
        <v>2541</v>
      </c>
      <c r="B1262" s="11" t="s">
        <v>9</v>
      </c>
      <c r="C1262" s="12">
        <v>44631</v>
      </c>
      <c r="D1262" s="11" t="s">
        <v>10</v>
      </c>
      <c r="E1262" s="11" t="s">
        <v>2542</v>
      </c>
      <c r="F1262" s="11" t="s">
        <v>22</v>
      </c>
      <c r="G1262" s="11" t="s">
        <v>23</v>
      </c>
      <c r="H1262" s="11" t="s">
        <v>14</v>
      </c>
      <c r="I1262" s="12" t="str">
        <f>IFERROR(((VLOOKUP(D1262,#REF!,2,FALSE))+C1262)+IF(#REF!="SIM",7,0)+IF(D1262="PROGRAMADA","ERRO",0)," ")</f>
        <v xml:space="preserve"> </v>
      </c>
    </row>
    <row r="1263" spans="1:9" ht="14.25" hidden="1" customHeight="1">
      <c r="A1263" s="10" t="s">
        <v>2543</v>
      </c>
      <c r="B1263" s="11" t="s">
        <v>9</v>
      </c>
      <c r="C1263" s="12">
        <v>44631</v>
      </c>
      <c r="D1263" s="11" t="s">
        <v>28</v>
      </c>
      <c r="E1263" s="11" t="s">
        <v>2544</v>
      </c>
      <c r="F1263" s="11" t="s">
        <v>34</v>
      </c>
      <c r="G1263" s="11" t="s">
        <v>13</v>
      </c>
      <c r="H1263" s="11" t="s">
        <v>14</v>
      </c>
      <c r="I1263" s="12" t="str">
        <f>IFERROR(((VLOOKUP(D1263,#REF!,2,FALSE))+C1263)+IF(#REF!="SIM",7,0)+IF(D1263="PROGRAMADA","ERRO",0)," ")</f>
        <v xml:space="preserve"> </v>
      </c>
    </row>
    <row r="1264" spans="1:9" ht="14.25" hidden="1" customHeight="1">
      <c r="A1264" s="10" t="s">
        <v>2545</v>
      </c>
      <c r="B1264" s="11" t="s">
        <v>9</v>
      </c>
      <c r="C1264" s="12">
        <v>44631</v>
      </c>
      <c r="D1264" s="11" t="s">
        <v>10</v>
      </c>
      <c r="E1264" s="11" t="s">
        <v>2546</v>
      </c>
      <c r="F1264" s="11" t="s">
        <v>30</v>
      </c>
      <c r="G1264" s="11" t="s">
        <v>23</v>
      </c>
      <c r="H1264" s="11" t="s">
        <v>14</v>
      </c>
      <c r="I1264" s="12" t="str">
        <f>IFERROR(((VLOOKUP(D1264,#REF!,2,FALSE))+C1264)+IF(#REF!="SIM",7,0)+IF(D1264="PROGRAMADA","ERRO",0)," ")</f>
        <v xml:space="preserve"> </v>
      </c>
    </row>
    <row r="1265" spans="1:9" ht="14.25" hidden="1" customHeight="1">
      <c r="A1265" s="10" t="s">
        <v>2547</v>
      </c>
      <c r="B1265" s="11" t="s">
        <v>9</v>
      </c>
      <c r="C1265" s="12">
        <v>44631</v>
      </c>
      <c r="D1265" s="11" t="s">
        <v>16</v>
      </c>
      <c r="E1265" s="11" t="s">
        <v>2548</v>
      </c>
      <c r="F1265" s="11" t="s">
        <v>30</v>
      </c>
      <c r="G1265" s="11" t="s">
        <v>23</v>
      </c>
      <c r="H1265" s="11" t="s">
        <v>14</v>
      </c>
      <c r="I1265" s="12" t="str">
        <f>IFERROR(((VLOOKUP(D1265,#REF!,2,FALSE))+C1265)+IF(#REF!="SIM",7,0)+IF(D1265="PROGRAMADA","ERRO",0)," ")</f>
        <v xml:space="preserve"> </v>
      </c>
    </row>
    <row r="1266" spans="1:9" ht="14.25" hidden="1" customHeight="1">
      <c r="A1266" s="10" t="s">
        <v>2549</v>
      </c>
      <c r="B1266" s="11" t="s">
        <v>9</v>
      </c>
      <c r="C1266" s="12">
        <v>44631</v>
      </c>
      <c r="D1266" s="11" t="s">
        <v>32</v>
      </c>
      <c r="E1266" s="11" t="s">
        <v>2550</v>
      </c>
      <c r="F1266" s="11" t="s">
        <v>30</v>
      </c>
      <c r="G1266" s="11" t="s">
        <v>116</v>
      </c>
      <c r="H1266" s="11" t="s">
        <v>14</v>
      </c>
      <c r="I1266" s="12">
        <v>44669</v>
      </c>
    </row>
    <row r="1267" spans="1:9" ht="14.25" hidden="1" customHeight="1">
      <c r="A1267" s="10" t="s">
        <v>2551</v>
      </c>
      <c r="B1267" s="11" t="s">
        <v>9</v>
      </c>
      <c r="C1267" s="12">
        <v>44631</v>
      </c>
      <c r="D1267" s="11" t="s">
        <v>16</v>
      </c>
      <c r="E1267" s="11" t="s">
        <v>2552</v>
      </c>
      <c r="F1267" s="11" t="s">
        <v>30</v>
      </c>
      <c r="G1267" s="11" t="s">
        <v>26</v>
      </c>
      <c r="H1267" s="11" t="s">
        <v>14</v>
      </c>
      <c r="I1267" s="12" t="str">
        <f>IFERROR(((VLOOKUP(D1267,#REF!,2,FALSE))+C1267)+IF(#REF!="SIM",7,0)+IF(D1267="PROGRAMADA","ERRO",0)," ")</f>
        <v xml:space="preserve"> </v>
      </c>
    </row>
    <row r="1268" spans="1:9" ht="14.25" hidden="1" customHeight="1">
      <c r="A1268" s="10" t="s">
        <v>2553</v>
      </c>
      <c r="B1268" s="11" t="s">
        <v>9</v>
      </c>
      <c r="C1268" s="12">
        <v>44631</v>
      </c>
      <c r="D1268" s="11" t="s">
        <v>28</v>
      </c>
      <c r="E1268" s="11" t="s">
        <v>2554</v>
      </c>
      <c r="F1268" s="11" t="s">
        <v>30</v>
      </c>
      <c r="G1268" s="11" t="s">
        <v>13</v>
      </c>
      <c r="H1268" s="11" t="s">
        <v>14</v>
      </c>
      <c r="I1268" s="12" t="str">
        <f>IFERROR(((VLOOKUP(D1268,#REF!,2,FALSE))+C1268)+IF(#REF!="SIM",7,0)+IF(D1268="PROGRAMADA","ERRO",0)," ")</f>
        <v xml:space="preserve"> </v>
      </c>
    </row>
    <row r="1269" spans="1:9" ht="14.25" hidden="1" customHeight="1">
      <c r="A1269" s="10" t="s">
        <v>2555</v>
      </c>
      <c r="B1269" s="24" t="s">
        <v>9</v>
      </c>
      <c r="C1269" s="12">
        <v>44631</v>
      </c>
      <c r="D1269" s="11" t="s">
        <v>32</v>
      </c>
      <c r="E1269" s="11" t="s">
        <v>2556</v>
      </c>
      <c r="F1269" s="11" t="s">
        <v>22</v>
      </c>
      <c r="G1269" s="24" t="s">
        <v>35</v>
      </c>
      <c r="H1269" s="11" t="s">
        <v>14</v>
      </c>
      <c r="I1269" s="12">
        <v>44692</v>
      </c>
    </row>
    <row r="1270" spans="1:9" ht="14.25" hidden="1" customHeight="1">
      <c r="A1270" s="10" t="s">
        <v>2557</v>
      </c>
      <c r="B1270" s="11" t="s">
        <v>9</v>
      </c>
      <c r="C1270" s="12">
        <v>44631</v>
      </c>
      <c r="D1270" s="11" t="s">
        <v>10</v>
      </c>
      <c r="E1270" s="11" t="s">
        <v>2558</v>
      </c>
      <c r="F1270" s="11" t="s">
        <v>22</v>
      </c>
      <c r="G1270" s="11" t="s">
        <v>23</v>
      </c>
      <c r="H1270" s="11" t="s">
        <v>14</v>
      </c>
      <c r="I1270" s="12" t="str">
        <f>IFERROR(((VLOOKUP(D1270,#REF!,2,FALSE))+C1270)+IF(#REF!="SIM",7,0)+IF(D1270="PROGRAMADA","ERRO",0)," ")</f>
        <v xml:space="preserve"> </v>
      </c>
    </row>
    <row r="1271" spans="1:9" ht="14.25" hidden="1" customHeight="1">
      <c r="A1271" s="10" t="s">
        <v>2559</v>
      </c>
      <c r="B1271" s="11" t="s">
        <v>9</v>
      </c>
      <c r="C1271" s="12">
        <v>44634</v>
      </c>
      <c r="D1271" s="11" t="s">
        <v>16</v>
      </c>
      <c r="E1271" s="11" t="s">
        <v>2560</v>
      </c>
      <c r="F1271" s="11" t="s">
        <v>30</v>
      </c>
      <c r="G1271" s="11" t="s">
        <v>128</v>
      </c>
      <c r="H1271" s="11" t="s">
        <v>14</v>
      </c>
      <c r="I1271" s="12" t="str">
        <f>IFERROR(((VLOOKUP(D1271,#REF!,2,FALSE))+C1271)+IF(#REF!="SIM",7,0)+IF(D1271="PROGRAMADA","ERRO",0)," ")</f>
        <v xml:space="preserve"> </v>
      </c>
    </row>
    <row r="1272" spans="1:9" ht="14.25" hidden="1" customHeight="1">
      <c r="A1272" s="10" t="s">
        <v>2561</v>
      </c>
      <c r="B1272" s="11" t="s">
        <v>9</v>
      </c>
      <c r="C1272" s="12">
        <v>44634</v>
      </c>
      <c r="D1272" s="11" t="s">
        <v>10</v>
      </c>
      <c r="E1272" s="11" t="s">
        <v>2562</v>
      </c>
      <c r="F1272" s="11" t="s">
        <v>18</v>
      </c>
      <c r="G1272" s="11" t="s">
        <v>13</v>
      </c>
      <c r="H1272" s="11" t="s">
        <v>14</v>
      </c>
      <c r="I1272" s="12">
        <v>44690</v>
      </c>
    </row>
    <row r="1273" spans="1:9" ht="14.25" hidden="1" customHeight="1">
      <c r="A1273" s="10" t="s">
        <v>2563</v>
      </c>
      <c r="B1273" s="11" t="s">
        <v>9</v>
      </c>
      <c r="C1273" s="12">
        <v>44634</v>
      </c>
      <c r="D1273" s="11" t="s">
        <v>32</v>
      </c>
      <c r="E1273" s="11" t="s">
        <v>2564</v>
      </c>
      <c r="F1273" s="11" t="s">
        <v>22</v>
      </c>
      <c r="G1273" s="11" t="s">
        <v>49</v>
      </c>
      <c r="H1273" s="11" t="s">
        <v>14</v>
      </c>
      <c r="I1273" s="12">
        <v>44665</v>
      </c>
    </row>
    <row r="1274" spans="1:9" ht="14.25" hidden="1" customHeight="1">
      <c r="A1274" s="10" t="s">
        <v>2565</v>
      </c>
      <c r="B1274" s="11" t="s">
        <v>9</v>
      </c>
      <c r="C1274" s="12">
        <v>44634</v>
      </c>
      <c r="D1274" s="11" t="s">
        <v>28</v>
      </c>
      <c r="E1274" s="11" t="s">
        <v>2566</v>
      </c>
      <c r="F1274" s="11" t="s">
        <v>18</v>
      </c>
      <c r="G1274" s="11" t="s">
        <v>26</v>
      </c>
      <c r="H1274" s="11" t="s">
        <v>14</v>
      </c>
      <c r="I1274" s="12" t="str">
        <f>IFERROR(((VLOOKUP(D1274,#REF!,2,FALSE))+C1274)+IF(#REF!="SIM",7,0)+IF(D1274="PROGRAMADA","ERRO",0)," ")</f>
        <v xml:space="preserve"> </v>
      </c>
    </row>
    <row r="1275" spans="1:9" ht="14.25" hidden="1" customHeight="1">
      <c r="A1275" s="10" t="s">
        <v>2567</v>
      </c>
      <c r="B1275" s="11" t="s">
        <v>9</v>
      </c>
      <c r="C1275" s="12">
        <v>44634</v>
      </c>
      <c r="D1275" s="11" t="s">
        <v>10</v>
      </c>
      <c r="E1275" s="11" t="s">
        <v>2568</v>
      </c>
      <c r="F1275" s="11" t="s">
        <v>30</v>
      </c>
      <c r="G1275" s="11" t="s">
        <v>23</v>
      </c>
      <c r="H1275" s="11" t="s">
        <v>14</v>
      </c>
      <c r="I1275" s="12" t="str">
        <f>IFERROR(((VLOOKUP(D1275,#REF!,2,FALSE))+C1275)+IF(#REF!="SIM",7,0)+IF(D1275="PROGRAMADA","ERRO",0)," ")</f>
        <v xml:space="preserve"> </v>
      </c>
    </row>
    <row r="1276" spans="1:9" ht="14.25" hidden="1" customHeight="1">
      <c r="A1276" s="10" t="s">
        <v>2569</v>
      </c>
      <c r="B1276" s="11" t="s">
        <v>9</v>
      </c>
      <c r="C1276" s="12">
        <v>44634</v>
      </c>
      <c r="D1276" s="11" t="s">
        <v>28</v>
      </c>
      <c r="E1276" s="11" t="s">
        <v>2570</v>
      </c>
      <c r="F1276" s="11" t="s">
        <v>34</v>
      </c>
      <c r="G1276" s="11" t="s">
        <v>49</v>
      </c>
      <c r="H1276" s="11" t="s">
        <v>14</v>
      </c>
      <c r="I1276" s="12" t="str">
        <f>IFERROR(((VLOOKUP(D1276,#REF!,2,FALSE))+C1276)+IF(#REF!="SIM",7,0)+IF(D1276="PROGRAMADA","ERRO",0)," ")</f>
        <v xml:space="preserve"> </v>
      </c>
    </row>
    <row r="1277" spans="1:9" ht="14.25" hidden="1" customHeight="1">
      <c r="A1277" s="10" t="s">
        <v>2571</v>
      </c>
      <c r="B1277" s="11" t="s">
        <v>9</v>
      </c>
      <c r="C1277" s="12">
        <v>44634</v>
      </c>
      <c r="D1277" s="11" t="s">
        <v>10</v>
      </c>
      <c r="E1277" s="11" t="s">
        <v>2572</v>
      </c>
      <c r="F1277" s="11" t="s">
        <v>34</v>
      </c>
      <c r="G1277" s="11" t="s">
        <v>35</v>
      </c>
      <c r="H1277" s="11" t="s">
        <v>14</v>
      </c>
      <c r="I1277" s="12" t="str">
        <f>IFERROR(((VLOOKUP(D1277,#REF!,2,FALSE))+C1277)+IF(#REF!="SIM",7,0)+IF(D1277="PROGRAMADA","ERRO",0)," ")</f>
        <v xml:space="preserve"> </v>
      </c>
    </row>
    <row r="1278" spans="1:9" ht="14.25" hidden="1" customHeight="1">
      <c r="A1278" s="10" t="s">
        <v>2573</v>
      </c>
      <c r="B1278" s="11" t="s">
        <v>155</v>
      </c>
      <c r="C1278" s="12">
        <v>44634</v>
      </c>
      <c r="D1278" s="11" t="s">
        <v>10</v>
      </c>
      <c r="E1278" s="11" t="s">
        <v>2574</v>
      </c>
      <c r="F1278" s="11" t="s">
        <v>22</v>
      </c>
      <c r="G1278" s="11" t="s">
        <v>23</v>
      </c>
      <c r="H1278" s="11" t="s">
        <v>157</v>
      </c>
      <c r="I1278" s="12" t="str">
        <f>IFERROR(((VLOOKUP(D1278,#REF!,2,FALSE))+C1278)+IF(#REF!="SIM",7,0)+IF(D1278="PROGRAMADA","ERRO",0)," ")</f>
        <v xml:space="preserve"> </v>
      </c>
    </row>
    <row r="1279" spans="1:9" ht="14.25" hidden="1" customHeight="1">
      <c r="A1279" s="10" t="s">
        <v>2575</v>
      </c>
      <c r="B1279" s="11" t="s">
        <v>9</v>
      </c>
      <c r="C1279" s="12">
        <v>44634</v>
      </c>
      <c r="D1279" s="11" t="s">
        <v>28</v>
      </c>
      <c r="E1279" s="11" t="s">
        <v>2576</v>
      </c>
      <c r="F1279" s="11" t="s">
        <v>22</v>
      </c>
      <c r="G1279" s="11" t="s">
        <v>128</v>
      </c>
      <c r="H1279" s="11" t="s">
        <v>14</v>
      </c>
      <c r="I1279" s="12" t="str">
        <f>IFERROR(((VLOOKUP(D1279,#REF!,2,FALSE))+C1279)+IF(#REF!="SIM",7,0)+IF(D1279="PROGRAMADA","ERRO",0)," ")</f>
        <v xml:space="preserve"> </v>
      </c>
    </row>
    <row r="1280" spans="1:9" ht="14.25" hidden="1" customHeight="1">
      <c r="A1280" s="10" t="s">
        <v>2577</v>
      </c>
      <c r="B1280" s="11" t="s">
        <v>9</v>
      </c>
      <c r="C1280" s="12">
        <v>44635</v>
      </c>
      <c r="D1280" s="11" t="s">
        <v>28</v>
      </c>
      <c r="E1280" s="11" t="s">
        <v>2578</v>
      </c>
      <c r="F1280" s="11" t="s">
        <v>34</v>
      </c>
      <c r="G1280" s="11" t="s">
        <v>49</v>
      </c>
      <c r="H1280" s="11" t="s">
        <v>14</v>
      </c>
      <c r="I1280" s="12" t="str">
        <f>IFERROR(((VLOOKUP(D1280,#REF!,2,FALSE))+C1280)+IF(#REF!="SIM",7,0)+IF(D1280="PROGRAMADA","ERRO",0)," ")</f>
        <v xml:space="preserve"> </v>
      </c>
    </row>
    <row r="1281" spans="1:9" ht="14.25" hidden="1" customHeight="1">
      <c r="A1281" s="10" t="s">
        <v>2579</v>
      </c>
      <c r="B1281" s="11" t="s">
        <v>9</v>
      </c>
      <c r="C1281" s="12">
        <v>44635</v>
      </c>
      <c r="D1281" s="11" t="s">
        <v>10</v>
      </c>
      <c r="E1281" s="11" t="s">
        <v>2580</v>
      </c>
      <c r="F1281" s="11" t="s">
        <v>34</v>
      </c>
      <c r="G1281" s="11" t="s">
        <v>23</v>
      </c>
      <c r="H1281" s="11" t="s">
        <v>14</v>
      </c>
      <c r="I1281" s="12" t="str">
        <f>IFERROR(((VLOOKUP(D1281,#REF!,2,FALSE))+C1281)+IF(#REF!="SIM",7,0)+IF(D1281="PROGRAMADA","ERRO",0)," ")</f>
        <v xml:space="preserve"> </v>
      </c>
    </row>
    <row r="1282" spans="1:9" ht="14.25" hidden="1" customHeight="1">
      <c r="A1282" s="10" t="s">
        <v>2581</v>
      </c>
      <c r="B1282" s="11" t="s">
        <v>155</v>
      </c>
      <c r="C1282" s="12">
        <v>44635</v>
      </c>
      <c r="D1282" s="11" t="s">
        <v>28</v>
      </c>
      <c r="E1282" s="11" t="s">
        <v>2582</v>
      </c>
      <c r="F1282" s="11" t="s">
        <v>34</v>
      </c>
      <c r="G1282" s="11" t="s">
        <v>26</v>
      </c>
      <c r="H1282" s="11" t="s">
        <v>157</v>
      </c>
      <c r="I1282" s="12" t="str">
        <f>IFERROR(((VLOOKUP(D1282,#REF!,2,FALSE))+C1282)+IF(#REF!="SIM",7,0)+IF(D1282="PROGRAMADA","ERRO",0)," ")</f>
        <v xml:space="preserve"> </v>
      </c>
    </row>
    <row r="1283" spans="1:9" ht="14.25" hidden="1" customHeight="1">
      <c r="A1283" s="10" t="s">
        <v>2583</v>
      </c>
      <c r="B1283" s="11" t="s">
        <v>155</v>
      </c>
      <c r="C1283" s="12">
        <v>44635</v>
      </c>
      <c r="D1283" s="11" t="s">
        <v>10</v>
      </c>
      <c r="E1283" s="11" t="s">
        <v>2584</v>
      </c>
      <c r="F1283" s="11" t="s">
        <v>30</v>
      </c>
      <c r="G1283" s="11" t="s">
        <v>19</v>
      </c>
      <c r="H1283" s="11" t="s">
        <v>157</v>
      </c>
      <c r="I1283" s="12" t="str">
        <f>IFERROR(((VLOOKUP(D1283,#REF!,2,FALSE))+C1283)+IF(#REF!="SIM",7,0)+IF(D1283="PROGRAMADA","ERRO",0)," ")</f>
        <v xml:space="preserve"> </v>
      </c>
    </row>
    <row r="1284" spans="1:9" ht="14.25" hidden="1" customHeight="1">
      <c r="A1284" s="10" t="s">
        <v>2585</v>
      </c>
      <c r="B1284" s="11" t="s">
        <v>9</v>
      </c>
      <c r="C1284" s="12">
        <v>44635</v>
      </c>
      <c r="D1284" s="11" t="s">
        <v>28</v>
      </c>
      <c r="E1284" s="11" t="s">
        <v>2586</v>
      </c>
      <c r="F1284" s="11" t="s">
        <v>22</v>
      </c>
      <c r="G1284" s="11" t="s">
        <v>13</v>
      </c>
      <c r="H1284" s="11" t="s">
        <v>14</v>
      </c>
      <c r="I1284" s="12" t="str">
        <f>IFERROR(((VLOOKUP(D1284,#REF!,2,FALSE))+C1284)+IF(#REF!="SIM",7,0)+IF(D1284="PROGRAMADA","ERRO",0)," ")</f>
        <v xml:space="preserve"> </v>
      </c>
    </row>
    <row r="1285" spans="1:9" ht="14.25" hidden="1" customHeight="1">
      <c r="A1285" s="10" t="s">
        <v>2587</v>
      </c>
      <c r="B1285" s="11" t="s">
        <v>9</v>
      </c>
      <c r="C1285" s="12">
        <v>44635</v>
      </c>
      <c r="D1285" s="11" t="s">
        <v>16</v>
      </c>
      <c r="E1285" s="11" t="s">
        <v>2588</v>
      </c>
      <c r="F1285" s="11" t="s">
        <v>34</v>
      </c>
      <c r="G1285" s="11" t="s">
        <v>35</v>
      </c>
      <c r="H1285" s="11" t="s">
        <v>14</v>
      </c>
      <c r="I1285" s="12" t="str">
        <f>IFERROR(((VLOOKUP(D1285,#REF!,2,FALSE))+C1285)+IF(#REF!="SIM",7,0)+IF(D1285="PROGRAMADA","ERRO",0)," ")</f>
        <v xml:space="preserve"> </v>
      </c>
    </row>
    <row r="1286" spans="1:9" ht="14.25" hidden="1" customHeight="1">
      <c r="A1286" s="10" t="s">
        <v>2589</v>
      </c>
      <c r="B1286" s="11" t="s">
        <v>9</v>
      </c>
      <c r="C1286" s="12">
        <v>44636</v>
      </c>
      <c r="D1286" s="11" t="s">
        <v>10</v>
      </c>
      <c r="E1286" s="11" t="s">
        <v>2590</v>
      </c>
      <c r="F1286" s="11" t="s">
        <v>22</v>
      </c>
      <c r="G1286" s="11" t="s">
        <v>13</v>
      </c>
      <c r="H1286" s="11" t="s">
        <v>14</v>
      </c>
      <c r="I1286" s="12">
        <v>44690</v>
      </c>
    </row>
    <row r="1287" spans="1:9" ht="14.25" hidden="1" customHeight="1">
      <c r="A1287" s="10" t="s">
        <v>2591</v>
      </c>
      <c r="B1287" s="11" t="s">
        <v>9</v>
      </c>
      <c r="C1287" s="12">
        <v>44636</v>
      </c>
      <c r="D1287" s="11" t="s">
        <v>10</v>
      </c>
      <c r="E1287" s="11" t="s">
        <v>2592</v>
      </c>
      <c r="F1287" s="11" t="s">
        <v>22</v>
      </c>
      <c r="G1287" s="11" t="s">
        <v>23</v>
      </c>
      <c r="H1287" s="11" t="s">
        <v>14</v>
      </c>
      <c r="I1287" s="12" t="str">
        <f>IFERROR(((VLOOKUP(D1287,#REF!,2,FALSE))+C1287)+IF(#REF!="SIM",7,0)+IF(D1287="PROGRAMADA","ERRO",0)," ")</f>
        <v xml:space="preserve"> </v>
      </c>
    </row>
    <row r="1288" spans="1:9" ht="14.25" hidden="1" customHeight="1">
      <c r="A1288" s="10" t="s">
        <v>2593</v>
      </c>
      <c r="B1288" s="11" t="s">
        <v>9</v>
      </c>
      <c r="C1288" s="12">
        <v>44636</v>
      </c>
      <c r="D1288" s="11" t="s">
        <v>10</v>
      </c>
      <c r="E1288" s="11" t="s">
        <v>2594</v>
      </c>
      <c r="F1288" s="11" t="s">
        <v>22</v>
      </c>
      <c r="G1288" s="11" t="s">
        <v>13</v>
      </c>
      <c r="H1288" s="11" t="s">
        <v>14</v>
      </c>
      <c r="I1288" s="12" t="str">
        <f>IFERROR(((VLOOKUP(D1288,#REF!,2,FALSE))+C1288)+IF(#REF!="SIM",7,0)+IF(D1288="PROGRAMADA","ERRO",0)," ")</f>
        <v xml:space="preserve"> </v>
      </c>
    </row>
    <row r="1289" spans="1:9" ht="14.25" hidden="1" customHeight="1">
      <c r="A1289" s="10" t="s">
        <v>2595</v>
      </c>
      <c r="B1289" s="11" t="s">
        <v>9</v>
      </c>
      <c r="C1289" s="12">
        <v>44636</v>
      </c>
      <c r="D1289" s="11" t="s">
        <v>28</v>
      </c>
      <c r="E1289" s="11" t="s">
        <v>2596</v>
      </c>
      <c r="F1289" s="11" t="s">
        <v>30</v>
      </c>
      <c r="G1289" s="11" t="s">
        <v>128</v>
      </c>
      <c r="H1289" s="11" t="s">
        <v>14</v>
      </c>
      <c r="I1289" s="12" t="str">
        <f>IFERROR(((VLOOKUP(D1289,#REF!,2,FALSE))+C1289)+IF(#REF!="SIM",7,0)+IF(D1289="PROGRAMADA","ERRO",0)," ")</f>
        <v xml:space="preserve"> </v>
      </c>
    </row>
    <row r="1290" spans="1:9" ht="14.25" hidden="1" customHeight="1">
      <c r="A1290" s="10" t="s">
        <v>2597</v>
      </c>
      <c r="B1290" s="11" t="s">
        <v>9</v>
      </c>
      <c r="C1290" s="12">
        <v>44636</v>
      </c>
      <c r="D1290" s="11" t="s">
        <v>28</v>
      </c>
      <c r="E1290" s="11" t="s">
        <v>2598</v>
      </c>
      <c r="F1290" s="11" t="s">
        <v>146</v>
      </c>
      <c r="G1290" s="11" t="s">
        <v>23</v>
      </c>
      <c r="H1290" s="11" t="s">
        <v>14</v>
      </c>
      <c r="I1290" s="12">
        <v>44690</v>
      </c>
    </row>
    <row r="1291" spans="1:9" ht="14.25" hidden="1" customHeight="1">
      <c r="A1291" s="10" t="s">
        <v>2599</v>
      </c>
      <c r="B1291" s="11" t="s">
        <v>9</v>
      </c>
      <c r="C1291" s="12">
        <v>44637</v>
      </c>
      <c r="D1291" s="11" t="s">
        <v>10</v>
      </c>
      <c r="E1291" s="11" t="s">
        <v>2600</v>
      </c>
      <c r="F1291" s="11" t="s">
        <v>30</v>
      </c>
      <c r="G1291" s="11" t="s">
        <v>116</v>
      </c>
      <c r="H1291" s="11" t="s">
        <v>14</v>
      </c>
      <c r="I1291" s="12" t="str">
        <f>IFERROR(((VLOOKUP(D1291,#REF!,2,FALSE))+C1291)+IF(#REF!="SIM",7,0)+IF(D1291="PROGRAMADA","ERRO",0)," ")</f>
        <v xml:space="preserve"> </v>
      </c>
    </row>
    <row r="1292" spans="1:9" ht="14.25" hidden="1" customHeight="1">
      <c r="A1292" s="10" t="s">
        <v>2601</v>
      </c>
      <c r="B1292" s="11" t="s">
        <v>9</v>
      </c>
      <c r="C1292" s="12">
        <v>44637</v>
      </c>
      <c r="D1292" s="11" t="s">
        <v>32</v>
      </c>
      <c r="E1292" s="11" t="s">
        <v>2602</v>
      </c>
      <c r="F1292" s="11" t="s">
        <v>30</v>
      </c>
      <c r="G1292" s="11" t="s">
        <v>23</v>
      </c>
      <c r="H1292" s="11" t="s">
        <v>14</v>
      </c>
      <c r="I1292" s="12">
        <v>44669</v>
      </c>
    </row>
    <row r="1293" spans="1:9" ht="14.25" hidden="1" customHeight="1">
      <c r="A1293" s="10" t="s">
        <v>2603</v>
      </c>
      <c r="B1293" s="11" t="s">
        <v>9</v>
      </c>
      <c r="C1293" s="12">
        <v>44637</v>
      </c>
      <c r="D1293" s="11" t="s">
        <v>10</v>
      </c>
      <c r="E1293" s="11" t="s">
        <v>2604</v>
      </c>
      <c r="F1293" s="11" t="s">
        <v>30</v>
      </c>
      <c r="G1293" s="11" t="s">
        <v>23</v>
      </c>
      <c r="H1293" s="11" t="s">
        <v>14</v>
      </c>
      <c r="I1293" s="12">
        <v>44690</v>
      </c>
    </row>
    <row r="1294" spans="1:9" ht="14.25" hidden="1" customHeight="1">
      <c r="A1294" s="10" t="s">
        <v>2605</v>
      </c>
      <c r="B1294" s="11" t="s">
        <v>9</v>
      </c>
      <c r="C1294" s="12">
        <v>44638</v>
      </c>
      <c r="D1294" s="11" t="s">
        <v>28</v>
      </c>
      <c r="E1294" s="11" t="s">
        <v>2606</v>
      </c>
      <c r="F1294" s="11" t="s">
        <v>30</v>
      </c>
      <c r="G1294" s="11" t="s">
        <v>13</v>
      </c>
      <c r="H1294" s="11" t="s">
        <v>14</v>
      </c>
      <c r="I1294" s="12" t="str">
        <f>IFERROR(((VLOOKUP(D1294,#REF!,2,FALSE))+C1294)+IF(#REF!="SIM",7,0)+IF(D1294="PROGRAMADA","ERRO",0)," ")</f>
        <v xml:space="preserve"> </v>
      </c>
    </row>
    <row r="1295" spans="1:9" ht="14.25" hidden="1" customHeight="1">
      <c r="A1295" s="10" t="s">
        <v>2607</v>
      </c>
      <c r="B1295" s="11" t="s">
        <v>9</v>
      </c>
      <c r="C1295" s="12">
        <v>44638</v>
      </c>
      <c r="D1295" s="11" t="s">
        <v>28</v>
      </c>
      <c r="E1295" s="11" t="s">
        <v>2608</v>
      </c>
      <c r="F1295" s="11" t="s">
        <v>34</v>
      </c>
      <c r="G1295" s="11" t="s">
        <v>19</v>
      </c>
      <c r="H1295" s="11" t="s">
        <v>14</v>
      </c>
      <c r="I1295" s="12" t="str">
        <f>IFERROR(((VLOOKUP(D1295,#REF!,2,FALSE))+C1295)+IF(#REF!="SIM",7,0)+IF(D1295="PROGRAMADA","ERRO",0)," ")</f>
        <v xml:space="preserve"> </v>
      </c>
    </row>
    <row r="1296" spans="1:9" ht="14.25" hidden="1" customHeight="1">
      <c r="A1296" s="10" t="s">
        <v>2609</v>
      </c>
      <c r="B1296" s="11" t="s">
        <v>9</v>
      </c>
      <c r="C1296" s="12">
        <v>44638</v>
      </c>
      <c r="D1296" s="11" t="s">
        <v>28</v>
      </c>
      <c r="E1296" s="11" t="s">
        <v>2610</v>
      </c>
      <c r="F1296" s="11" t="s">
        <v>30</v>
      </c>
      <c r="G1296" s="11" t="s">
        <v>13</v>
      </c>
      <c r="H1296" s="11" t="s">
        <v>14</v>
      </c>
      <c r="I1296" s="12" t="str">
        <f>IFERROR(((VLOOKUP(D1296,#REF!,2,FALSE))+C1296)+IF(#REF!="SIM",7,0)+IF(D1296="PROGRAMADA","ERRO",0)," ")</f>
        <v xml:space="preserve"> </v>
      </c>
    </row>
    <row r="1297" spans="1:9" ht="14.25" hidden="1" customHeight="1">
      <c r="A1297" s="10" t="s">
        <v>2611</v>
      </c>
      <c r="B1297" s="11" t="s">
        <v>9</v>
      </c>
      <c r="C1297" s="12">
        <v>44638</v>
      </c>
      <c r="D1297" s="11" t="s">
        <v>28</v>
      </c>
      <c r="E1297" s="11" t="s">
        <v>2612</v>
      </c>
      <c r="F1297" s="11" t="s">
        <v>22</v>
      </c>
      <c r="G1297" s="11" t="s">
        <v>13</v>
      </c>
      <c r="H1297" s="11" t="s">
        <v>14</v>
      </c>
      <c r="I1297" s="12" t="str">
        <f>IFERROR(((VLOOKUP(D1297,#REF!,2,FALSE))+C1297)+IF(#REF!="SIM",7,0)+IF(D1297="PROGRAMADA","ERRO",0)," ")</f>
        <v xml:space="preserve"> </v>
      </c>
    </row>
    <row r="1298" spans="1:9" ht="14.25" hidden="1" customHeight="1">
      <c r="A1298" s="10" t="s">
        <v>2613</v>
      </c>
      <c r="B1298" s="11" t="s">
        <v>9</v>
      </c>
      <c r="C1298" s="12">
        <v>44638</v>
      </c>
      <c r="D1298" s="11" t="s">
        <v>32</v>
      </c>
      <c r="E1298" s="11" t="s">
        <v>2614</v>
      </c>
      <c r="F1298" s="11" t="s">
        <v>18</v>
      </c>
      <c r="G1298" s="11" t="s">
        <v>13</v>
      </c>
      <c r="H1298" s="11" t="s">
        <v>14</v>
      </c>
      <c r="I1298" s="12">
        <v>44669</v>
      </c>
    </row>
    <row r="1299" spans="1:9" ht="14.25" hidden="1" customHeight="1">
      <c r="A1299" s="10" t="s">
        <v>2615</v>
      </c>
      <c r="B1299" s="11" t="s">
        <v>155</v>
      </c>
      <c r="C1299" s="12">
        <v>44638</v>
      </c>
      <c r="D1299" s="11" t="s">
        <v>32</v>
      </c>
      <c r="E1299" s="11" t="s">
        <v>2616</v>
      </c>
      <c r="F1299" s="11" t="s">
        <v>34</v>
      </c>
      <c r="G1299" s="11" t="s">
        <v>13</v>
      </c>
      <c r="H1299" s="11" t="s">
        <v>157</v>
      </c>
      <c r="I1299" s="12">
        <v>44783</v>
      </c>
    </row>
    <row r="1300" spans="1:9" ht="14.25" hidden="1" customHeight="1">
      <c r="A1300" s="10" t="s">
        <v>2617</v>
      </c>
      <c r="B1300" s="11" t="s">
        <v>155</v>
      </c>
      <c r="C1300" s="12">
        <v>44638</v>
      </c>
      <c r="D1300" s="11" t="s">
        <v>10</v>
      </c>
      <c r="E1300" s="11" t="s">
        <v>2618</v>
      </c>
      <c r="F1300" s="11" t="s">
        <v>22</v>
      </c>
      <c r="G1300" s="11" t="s">
        <v>13</v>
      </c>
      <c r="H1300" s="11" t="s">
        <v>157</v>
      </c>
      <c r="I1300" s="12" t="str">
        <f>IFERROR(((VLOOKUP(D1300,#REF!,2,FALSE))+C1300)+IF(#REF!="SIM",7,0)+IF(D1300="PROGRAMADA","ERRO",0)," ")</f>
        <v xml:space="preserve"> </v>
      </c>
    </row>
    <row r="1301" spans="1:9" ht="14.25" hidden="1" customHeight="1">
      <c r="A1301" s="10" t="s">
        <v>2619</v>
      </c>
      <c r="B1301" s="11" t="s">
        <v>9</v>
      </c>
      <c r="C1301" s="12">
        <v>44638</v>
      </c>
      <c r="D1301" s="11" t="s">
        <v>10</v>
      </c>
      <c r="E1301" s="11" t="s">
        <v>2620</v>
      </c>
      <c r="F1301" s="11" t="s">
        <v>30</v>
      </c>
      <c r="G1301" s="11" t="s">
        <v>13</v>
      </c>
      <c r="H1301" s="11" t="s">
        <v>14</v>
      </c>
      <c r="I1301" s="12" t="str">
        <f>IFERROR(((VLOOKUP(D1301,#REF!,2,FALSE))+C1301)+IF(#REF!="SIM",7,0)+IF(D1301="PROGRAMADA","ERRO",0)," ")</f>
        <v xml:space="preserve"> </v>
      </c>
    </row>
    <row r="1302" spans="1:9" ht="14.25" hidden="1" customHeight="1">
      <c r="A1302" s="10" t="s">
        <v>2621</v>
      </c>
      <c r="B1302" s="11" t="s">
        <v>9</v>
      </c>
      <c r="C1302" s="12">
        <v>44638</v>
      </c>
      <c r="D1302" s="11" t="s">
        <v>28</v>
      </c>
      <c r="E1302" s="11" t="s">
        <v>2622</v>
      </c>
      <c r="F1302" s="11" t="s">
        <v>34</v>
      </c>
      <c r="G1302" s="11" t="s">
        <v>49</v>
      </c>
      <c r="H1302" s="11" t="s">
        <v>14</v>
      </c>
      <c r="I1302" s="12" t="str">
        <f>IFERROR(((VLOOKUP(D1302,#REF!,2,FALSE))+C1302)+IF(#REF!="SIM",7,0)+IF(D1302="PROGRAMADA","ERRO",0)," ")</f>
        <v xml:space="preserve"> </v>
      </c>
    </row>
    <row r="1303" spans="1:9" ht="14.25" hidden="1" customHeight="1">
      <c r="A1303" s="10" t="s">
        <v>2623</v>
      </c>
      <c r="B1303" s="11" t="s">
        <v>9</v>
      </c>
      <c r="C1303" s="12">
        <v>44638</v>
      </c>
      <c r="D1303" s="11" t="s">
        <v>28</v>
      </c>
      <c r="E1303" s="11" t="s">
        <v>2624</v>
      </c>
      <c r="F1303" s="11" t="s">
        <v>30</v>
      </c>
      <c r="G1303" s="11" t="s">
        <v>49</v>
      </c>
      <c r="H1303" s="11" t="s">
        <v>14</v>
      </c>
      <c r="I1303" s="12" t="str">
        <f>IFERROR(((VLOOKUP(D1303,#REF!,2,FALSE))+C1303)+IF(#REF!="SIM",7,0)+IF(D1303="PROGRAMADA","ERRO",0)," ")</f>
        <v xml:space="preserve"> </v>
      </c>
    </row>
    <row r="1304" spans="1:9" ht="14.25" hidden="1" customHeight="1">
      <c r="A1304" s="10" t="s">
        <v>2625</v>
      </c>
      <c r="B1304" s="11" t="s">
        <v>9</v>
      </c>
      <c r="C1304" s="12">
        <v>44638</v>
      </c>
      <c r="D1304" s="11" t="s">
        <v>16</v>
      </c>
      <c r="E1304" s="11" t="s">
        <v>2626</v>
      </c>
      <c r="F1304" s="11" t="s">
        <v>22</v>
      </c>
      <c r="G1304" s="11" t="s">
        <v>13</v>
      </c>
      <c r="H1304" s="11" t="s">
        <v>14</v>
      </c>
      <c r="I1304" s="12" t="str">
        <f>IFERROR(((VLOOKUP(D1304,#REF!,2,FALSE))+C1304)+IF(#REF!="SIM",7,0)+IF(D1304="PROGRAMADA","ERRO",0)," ")</f>
        <v xml:space="preserve"> </v>
      </c>
    </row>
    <row r="1305" spans="1:9" ht="14.25" hidden="1" customHeight="1">
      <c r="A1305" s="10" t="s">
        <v>2627</v>
      </c>
      <c r="B1305" s="11" t="s">
        <v>9</v>
      </c>
      <c r="C1305" s="12">
        <v>44638</v>
      </c>
      <c r="D1305" s="11" t="s">
        <v>28</v>
      </c>
      <c r="E1305" s="11" t="s">
        <v>2628</v>
      </c>
      <c r="F1305" s="11" t="s">
        <v>30</v>
      </c>
      <c r="G1305" s="11" t="s">
        <v>26</v>
      </c>
      <c r="H1305" s="11" t="s">
        <v>14</v>
      </c>
      <c r="I1305" s="12" t="str">
        <f>IFERROR(((VLOOKUP(D1305,#REF!,2,FALSE))+C1305)+IF(#REF!="SIM",7,0)+IF(D1305="PROGRAMADA","ERRO",0)," ")</f>
        <v xml:space="preserve"> </v>
      </c>
    </row>
    <row r="1306" spans="1:9" ht="14.25" hidden="1" customHeight="1">
      <c r="A1306" s="10" t="s">
        <v>2629</v>
      </c>
      <c r="B1306" s="11" t="s">
        <v>9</v>
      </c>
      <c r="C1306" s="12">
        <v>44638</v>
      </c>
      <c r="D1306" s="11" t="s">
        <v>28</v>
      </c>
      <c r="E1306" s="11" t="s">
        <v>2630</v>
      </c>
      <c r="F1306" s="11" t="s">
        <v>30</v>
      </c>
      <c r="G1306" s="11" t="s">
        <v>26</v>
      </c>
      <c r="H1306" s="11" t="s">
        <v>14</v>
      </c>
      <c r="I1306" s="12" t="str">
        <f>IFERROR(((VLOOKUP(D1306,#REF!,2,FALSE))+C1306)+IF(#REF!="SIM",7,0)+IF(D1306="PROGRAMADA","ERRO",0)," ")</f>
        <v xml:space="preserve"> </v>
      </c>
    </row>
    <row r="1307" spans="1:9" ht="14.25" hidden="1" customHeight="1">
      <c r="A1307" s="10" t="s">
        <v>2631</v>
      </c>
      <c r="B1307" s="11" t="s">
        <v>9</v>
      </c>
      <c r="C1307" s="12">
        <v>44638</v>
      </c>
      <c r="D1307" s="11" t="s">
        <v>28</v>
      </c>
      <c r="E1307" s="11" t="s">
        <v>2632</v>
      </c>
      <c r="F1307" s="11" t="s">
        <v>30</v>
      </c>
      <c r="G1307" s="11" t="s">
        <v>26</v>
      </c>
      <c r="H1307" s="11" t="s">
        <v>14</v>
      </c>
      <c r="I1307" s="12" t="str">
        <f>IFERROR(((VLOOKUP(D1307,#REF!,2,FALSE))+C1307)+IF(#REF!="SIM",7,0)+IF(D1307="PROGRAMADA","ERRO",0)," ")</f>
        <v xml:space="preserve"> </v>
      </c>
    </row>
    <row r="1308" spans="1:9" ht="14.25" hidden="1" customHeight="1">
      <c r="A1308" s="10" t="s">
        <v>2633</v>
      </c>
      <c r="B1308" s="11" t="s">
        <v>9</v>
      </c>
      <c r="C1308" s="12">
        <v>44638</v>
      </c>
      <c r="D1308" s="11" t="s">
        <v>10</v>
      </c>
      <c r="E1308" s="11" t="s">
        <v>2634</v>
      </c>
      <c r="F1308" s="11" t="s">
        <v>30</v>
      </c>
      <c r="G1308" s="11" t="s">
        <v>23</v>
      </c>
      <c r="H1308" s="11" t="s">
        <v>14</v>
      </c>
      <c r="I1308" s="12" t="str">
        <f>IFERROR(((VLOOKUP(D1308,#REF!,2,FALSE))+C1308)+IF(#REF!="SIM",7,0)+IF(D1308="PROGRAMADA","ERRO",0)," ")</f>
        <v xml:space="preserve"> </v>
      </c>
    </row>
    <row r="1309" spans="1:9" ht="14.25" hidden="1" customHeight="1">
      <c r="A1309" s="10" t="s">
        <v>2635</v>
      </c>
      <c r="B1309" s="11" t="s">
        <v>9</v>
      </c>
      <c r="C1309" s="12">
        <v>44642</v>
      </c>
      <c r="D1309" s="11" t="s">
        <v>16</v>
      </c>
      <c r="E1309" s="11" t="s">
        <v>2636</v>
      </c>
      <c r="F1309" s="11" t="s">
        <v>34</v>
      </c>
      <c r="G1309" s="11" t="s">
        <v>26</v>
      </c>
      <c r="H1309" s="11" t="s">
        <v>14</v>
      </c>
      <c r="I1309" s="12" t="str">
        <f>IFERROR(((VLOOKUP(D1309,#REF!,2,FALSE))+C1309)+IF(#REF!="SIM",7,0)+IF(D1309="PROGRAMADA","ERRO",0)," ")</f>
        <v xml:space="preserve"> </v>
      </c>
    </row>
    <row r="1310" spans="1:9" ht="14.25" hidden="1" customHeight="1">
      <c r="A1310" s="10" t="s">
        <v>2637</v>
      </c>
      <c r="B1310" s="11" t="s">
        <v>9</v>
      </c>
      <c r="C1310" s="12">
        <v>44642</v>
      </c>
      <c r="D1310" s="11" t="s">
        <v>10</v>
      </c>
      <c r="E1310" s="11" t="s">
        <v>2638</v>
      </c>
      <c r="F1310" s="11" t="s">
        <v>30</v>
      </c>
      <c r="G1310" s="11" t="s">
        <v>13</v>
      </c>
      <c r="H1310" s="11" t="s">
        <v>14</v>
      </c>
      <c r="I1310" s="12" t="str">
        <f>IFERROR(((VLOOKUP(D1310,#REF!,2,FALSE))+C1310)+IF(#REF!="SIM",7,0)+IF(D1310="PROGRAMADA","ERRO",0)," ")</f>
        <v xml:space="preserve"> </v>
      </c>
    </row>
    <row r="1311" spans="1:9" ht="14.25" hidden="1" customHeight="1">
      <c r="A1311" s="10" t="s">
        <v>2639</v>
      </c>
      <c r="B1311" s="11" t="s">
        <v>9</v>
      </c>
      <c r="C1311" s="12">
        <v>44642</v>
      </c>
      <c r="D1311" s="11" t="s">
        <v>10</v>
      </c>
      <c r="E1311" s="11" t="s">
        <v>2640</v>
      </c>
      <c r="F1311" s="11" t="s">
        <v>30</v>
      </c>
      <c r="G1311" s="11" t="s">
        <v>13</v>
      </c>
      <c r="H1311" s="11" t="s">
        <v>14</v>
      </c>
      <c r="I1311" s="12" t="str">
        <f>IFERROR(((VLOOKUP(D1311,#REF!,2,FALSE))+C1311)+IF(#REF!="SIM",7,0)+IF(D1311="PROGRAMADA","ERRO",0)," ")</f>
        <v xml:space="preserve"> </v>
      </c>
    </row>
    <row r="1312" spans="1:9" ht="14.25" hidden="1" customHeight="1">
      <c r="A1312" s="10" t="s">
        <v>2641</v>
      </c>
      <c r="B1312" s="11" t="s">
        <v>9</v>
      </c>
      <c r="C1312" s="12">
        <v>44642</v>
      </c>
      <c r="D1312" s="11" t="s">
        <v>28</v>
      </c>
      <c r="E1312" s="11" t="s">
        <v>2642</v>
      </c>
      <c r="F1312" s="11" t="s">
        <v>30</v>
      </c>
      <c r="G1312" s="11" t="s">
        <v>46</v>
      </c>
      <c r="H1312" s="11" t="s">
        <v>14</v>
      </c>
      <c r="I1312" s="12" t="str">
        <f>IFERROR(((VLOOKUP(D1312,#REF!,2,FALSE))+C1312)+IF(#REF!="SIM",7,0)+IF(D1312="PROGRAMADA","ERRO",0)," ")</f>
        <v xml:space="preserve"> </v>
      </c>
    </row>
    <row r="1313" spans="1:9" ht="14.25" hidden="1" customHeight="1">
      <c r="A1313" s="10" t="s">
        <v>2643</v>
      </c>
      <c r="B1313" s="11" t="s">
        <v>9</v>
      </c>
      <c r="C1313" s="12">
        <v>44642</v>
      </c>
      <c r="D1313" s="11" t="s">
        <v>28</v>
      </c>
      <c r="E1313" s="11" t="s">
        <v>2644</v>
      </c>
      <c r="F1313" s="11" t="s">
        <v>30</v>
      </c>
      <c r="G1313" s="11" t="s">
        <v>13</v>
      </c>
      <c r="H1313" s="11" t="s">
        <v>14</v>
      </c>
      <c r="I1313" s="12" t="str">
        <f>IFERROR(((VLOOKUP(D1313,#REF!,2,FALSE))+C1313)+IF(#REF!="SIM",7,0)+IF(D1313="PROGRAMADA","ERRO",0)," ")</f>
        <v xml:space="preserve"> </v>
      </c>
    </row>
    <row r="1314" spans="1:9" ht="14.25" hidden="1" customHeight="1">
      <c r="A1314" s="10" t="s">
        <v>2645</v>
      </c>
      <c r="B1314" s="11" t="s">
        <v>9</v>
      </c>
      <c r="C1314" s="12">
        <v>44642</v>
      </c>
      <c r="D1314" s="11" t="s">
        <v>28</v>
      </c>
      <c r="E1314" s="11" t="s">
        <v>2646</v>
      </c>
      <c r="F1314" s="11" t="s">
        <v>30</v>
      </c>
      <c r="G1314" s="11" t="s">
        <v>13</v>
      </c>
      <c r="H1314" s="11" t="s">
        <v>14</v>
      </c>
      <c r="I1314" s="12" t="str">
        <f>IFERROR(((VLOOKUP(D1314,#REF!,2,FALSE))+C1314)+IF(#REF!="SIM",7,0)+IF(D1314="PROGRAMADA","ERRO",0)," ")</f>
        <v xml:space="preserve"> </v>
      </c>
    </row>
    <row r="1315" spans="1:9" ht="14.25" hidden="1" customHeight="1">
      <c r="A1315" s="10" t="s">
        <v>2647</v>
      </c>
      <c r="B1315" s="11" t="s">
        <v>9</v>
      </c>
      <c r="C1315" s="12">
        <v>44642</v>
      </c>
      <c r="D1315" s="11" t="s">
        <v>28</v>
      </c>
      <c r="E1315" s="11" t="s">
        <v>2648</v>
      </c>
      <c r="F1315" s="11" t="s">
        <v>30</v>
      </c>
      <c r="G1315" s="11" t="s">
        <v>13</v>
      </c>
      <c r="H1315" s="11" t="s">
        <v>14</v>
      </c>
      <c r="I1315" s="12" t="str">
        <f>IFERROR(((VLOOKUP(D1315,#REF!,2,FALSE))+C1315)+IF(#REF!="SIM",7,0)+IF(D1315="PROGRAMADA","ERRO",0)," ")</f>
        <v xml:space="preserve"> </v>
      </c>
    </row>
    <row r="1316" spans="1:9" ht="14.25" hidden="1" customHeight="1">
      <c r="A1316" s="10" t="s">
        <v>2649</v>
      </c>
      <c r="B1316" s="11" t="s">
        <v>9</v>
      </c>
      <c r="C1316" s="12">
        <v>44642</v>
      </c>
      <c r="D1316" s="11" t="s">
        <v>28</v>
      </c>
      <c r="E1316" s="11" t="s">
        <v>2650</v>
      </c>
      <c r="F1316" s="11" t="s">
        <v>30</v>
      </c>
      <c r="G1316" s="11" t="s">
        <v>13</v>
      </c>
      <c r="H1316" s="11" t="s">
        <v>14</v>
      </c>
      <c r="I1316" s="12" t="str">
        <f>IFERROR(((VLOOKUP(D1316,#REF!,2,FALSE))+C1316)+IF(#REF!="SIM",7,0)+IF(D1316="PROGRAMADA","ERRO",0)," ")</f>
        <v xml:space="preserve"> </v>
      </c>
    </row>
    <row r="1317" spans="1:9" ht="14.25" hidden="1" customHeight="1">
      <c r="A1317" s="10" t="s">
        <v>2651</v>
      </c>
      <c r="B1317" s="11" t="s">
        <v>9</v>
      </c>
      <c r="C1317" s="12">
        <v>44642</v>
      </c>
      <c r="D1317" s="11" t="s">
        <v>28</v>
      </c>
      <c r="E1317" s="11" t="s">
        <v>2652</v>
      </c>
      <c r="F1317" s="11" t="s">
        <v>30</v>
      </c>
      <c r="G1317" s="11" t="s">
        <v>13</v>
      </c>
      <c r="H1317" s="11" t="s">
        <v>14</v>
      </c>
      <c r="I1317" s="12" t="str">
        <f>IFERROR(((VLOOKUP(D1317,#REF!,2,FALSE))+C1317)+IF(#REF!="SIM",7,0)+IF(D1317="PROGRAMADA","ERRO",0)," ")</f>
        <v xml:space="preserve"> </v>
      </c>
    </row>
    <row r="1318" spans="1:9" ht="14.25" hidden="1" customHeight="1">
      <c r="A1318" s="10" t="s">
        <v>2653</v>
      </c>
      <c r="B1318" s="11" t="s">
        <v>9</v>
      </c>
      <c r="C1318" s="12">
        <v>44642</v>
      </c>
      <c r="D1318" s="11" t="s">
        <v>28</v>
      </c>
      <c r="E1318" s="11" t="s">
        <v>2654</v>
      </c>
      <c r="F1318" s="11" t="s">
        <v>30</v>
      </c>
      <c r="G1318" s="11" t="s">
        <v>13</v>
      </c>
      <c r="H1318" s="11" t="s">
        <v>14</v>
      </c>
      <c r="I1318" s="12" t="str">
        <f>IFERROR(((VLOOKUP(D1318,#REF!,2,FALSE))+C1318)+IF(#REF!="SIM",7,0)+IF(D1318="PROGRAMADA","ERRO",0)," ")</f>
        <v xml:space="preserve"> </v>
      </c>
    </row>
    <row r="1319" spans="1:9" ht="14.25" hidden="1" customHeight="1">
      <c r="A1319" s="10" t="s">
        <v>2655</v>
      </c>
      <c r="B1319" s="11" t="s">
        <v>9</v>
      </c>
      <c r="C1319" s="12">
        <v>44642</v>
      </c>
      <c r="D1319" s="11" t="s">
        <v>28</v>
      </c>
      <c r="E1319" s="11" t="s">
        <v>2656</v>
      </c>
      <c r="F1319" s="11" t="s">
        <v>30</v>
      </c>
      <c r="G1319" s="11" t="s">
        <v>13</v>
      </c>
      <c r="H1319" s="11" t="s">
        <v>14</v>
      </c>
      <c r="I1319" s="12" t="str">
        <f>IFERROR(((VLOOKUP(D1319,#REF!,2,FALSE))+C1319)+IF(#REF!="SIM",7,0)+IF(D1319="PROGRAMADA","ERRO",0)," ")</f>
        <v xml:space="preserve"> </v>
      </c>
    </row>
    <row r="1320" spans="1:9" ht="14.25" hidden="1" customHeight="1">
      <c r="A1320" s="10" t="s">
        <v>2657</v>
      </c>
      <c r="B1320" s="11" t="s">
        <v>9</v>
      </c>
      <c r="C1320" s="12">
        <v>44642</v>
      </c>
      <c r="D1320" s="11" t="s">
        <v>10</v>
      </c>
      <c r="E1320" s="11" t="s">
        <v>2658</v>
      </c>
      <c r="F1320" s="11" t="s">
        <v>30</v>
      </c>
      <c r="G1320" s="11" t="s">
        <v>26</v>
      </c>
      <c r="H1320" s="11" t="s">
        <v>14</v>
      </c>
      <c r="I1320" s="12" t="str">
        <f>IFERROR(((VLOOKUP(D1320,#REF!,2,FALSE))+C1320)+IF(#REF!="SIM",7,0)+IF(D1320="PROGRAMADA","ERRO",0)," ")</f>
        <v xml:space="preserve"> </v>
      </c>
    </row>
    <row r="1321" spans="1:9" ht="14.25" hidden="1" customHeight="1">
      <c r="A1321" s="10" t="s">
        <v>2659</v>
      </c>
      <c r="B1321" s="11" t="s">
        <v>9</v>
      </c>
      <c r="C1321" s="12">
        <v>44642</v>
      </c>
      <c r="D1321" s="11" t="s">
        <v>10</v>
      </c>
      <c r="E1321" s="11" t="s">
        <v>2660</v>
      </c>
      <c r="F1321" s="11" t="s">
        <v>30</v>
      </c>
      <c r="G1321" s="11" t="s">
        <v>23</v>
      </c>
      <c r="H1321" s="11" t="s">
        <v>14</v>
      </c>
      <c r="I1321" s="12" t="str">
        <f>IFERROR(((VLOOKUP(D1321,#REF!,2,FALSE))+C1321)+IF(#REF!="SIM",7,0)+IF(D1321="PROGRAMADA","ERRO",0)," ")</f>
        <v xml:space="preserve"> </v>
      </c>
    </row>
    <row r="1322" spans="1:9" ht="14.25" hidden="1" customHeight="1">
      <c r="A1322" s="10" t="s">
        <v>2661</v>
      </c>
      <c r="B1322" s="11" t="s">
        <v>9</v>
      </c>
      <c r="C1322" s="12">
        <v>44642</v>
      </c>
      <c r="D1322" s="11" t="s">
        <v>10</v>
      </c>
      <c r="E1322" s="11" t="s">
        <v>2662</v>
      </c>
      <c r="F1322" s="11" t="s">
        <v>30</v>
      </c>
      <c r="G1322" s="11" t="s">
        <v>26</v>
      </c>
      <c r="H1322" s="11" t="s">
        <v>14</v>
      </c>
      <c r="I1322" s="12" t="str">
        <f>IFERROR(((VLOOKUP(D1322,#REF!,2,FALSE))+C1322)+IF(#REF!="SIM",7,0)+IF(D1322="PROGRAMADA","ERRO",0)," ")</f>
        <v xml:space="preserve"> </v>
      </c>
    </row>
    <row r="1323" spans="1:9" ht="14.25" hidden="1" customHeight="1">
      <c r="A1323" s="10" t="s">
        <v>2663</v>
      </c>
      <c r="B1323" s="11" t="s">
        <v>9</v>
      </c>
      <c r="C1323" s="12">
        <v>44642</v>
      </c>
      <c r="D1323" s="11" t="s">
        <v>10</v>
      </c>
      <c r="E1323" s="11" t="s">
        <v>2664</v>
      </c>
      <c r="F1323" s="11" t="s">
        <v>30</v>
      </c>
      <c r="G1323" s="11" t="s">
        <v>26</v>
      </c>
      <c r="H1323" s="11" t="s">
        <v>14</v>
      </c>
      <c r="I1323" s="12" t="str">
        <f>IFERROR(((VLOOKUP(D1323,#REF!,2,FALSE))+C1323)+IF(#REF!="SIM",7,0)+IF(D1323="PROGRAMADA","ERRO",0)," ")</f>
        <v xml:space="preserve"> </v>
      </c>
    </row>
    <row r="1324" spans="1:9" ht="14.25" hidden="1" customHeight="1">
      <c r="A1324" s="10" t="s">
        <v>2665</v>
      </c>
      <c r="B1324" s="11" t="s">
        <v>155</v>
      </c>
      <c r="C1324" s="12">
        <v>44642</v>
      </c>
      <c r="D1324" s="11" t="s">
        <v>10</v>
      </c>
      <c r="E1324" s="11" t="s">
        <v>2666</v>
      </c>
      <c r="F1324" s="11" t="s">
        <v>34</v>
      </c>
      <c r="G1324" s="11" t="s">
        <v>26</v>
      </c>
      <c r="H1324" s="11" t="s">
        <v>157</v>
      </c>
      <c r="I1324" s="12" t="str">
        <f>IFERROR(((VLOOKUP(D1324,#REF!,2,FALSE))+C1324)+IF(#REF!="SIM",7,0)+IF(D1324="PROGRAMADA","ERRO",0)," ")</f>
        <v xml:space="preserve"> </v>
      </c>
    </row>
    <row r="1325" spans="1:9" ht="14.25" hidden="1" customHeight="1">
      <c r="A1325" s="10" t="s">
        <v>2667</v>
      </c>
      <c r="B1325" s="11" t="s">
        <v>9</v>
      </c>
      <c r="C1325" s="12">
        <v>44642</v>
      </c>
      <c r="D1325" s="11" t="s">
        <v>10</v>
      </c>
      <c r="E1325" s="11" t="s">
        <v>2668</v>
      </c>
      <c r="F1325" s="11" t="s">
        <v>34</v>
      </c>
      <c r="G1325" s="11" t="s">
        <v>23</v>
      </c>
      <c r="H1325" s="11" t="s">
        <v>14</v>
      </c>
      <c r="I1325" s="12" t="str">
        <f>IFERROR(((VLOOKUP(D1325,#REF!,2,FALSE))+C1325)+IF(#REF!="SIM",7,0)+IF(D1325="PROGRAMADA","ERRO",0)," ")</f>
        <v xml:space="preserve"> </v>
      </c>
    </row>
    <row r="1326" spans="1:9" ht="14.25" hidden="1" customHeight="1">
      <c r="A1326" s="10" t="s">
        <v>2669</v>
      </c>
      <c r="B1326" s="11" t="s">
        <v>9</v>
      </c>
      <c r="C1326" s="12">
        <v>44642</v>
      </c>
      <c r="D1326" s="11" t="s">
        <v>10</v>
      </c>
      <c r="E1326" s="11" t="s">
        <v>2670</v>
      </c>
      <c r="F1326" s="11" t="s">
        <v>30</v>
      </c>
      <c r="G1326" s="11" t="s">
        <v>23</v>
      </c>
      <c r="H1326" s="11" t="s">
        <v>14</v>
      </c>
      <c r="I1326" s="12" t="str">
        <f>IFERROR(((VLOOKUP(D1326,#REF!,2,FALSE))+C1326)+IF(#REF!="SIM",7,0)+IF(D1326="PROGRAMADA","ERRO",0)," ")</f>
        <v xml:space="preserve"> </v>
      </c>
    </row>
    <row r="1327" spans="1:9" ht="14.25" hidden="1" customHeight="1">
      <c r="A1327" s="10" t="s">
        <v>2671</v>
      </c>
      <c r="B1327" s="11" t="s">
        <v>9</v>
      </c>
      <c r="C1327" s="12">
        <v>44642</v>
      </c>
      <c r="D1327" s="11" t="s">
        <v>10</v>
      </c>
      <c r="E1327" s="11" t="s">
        <v>2672</v>
      </c>
      <c r="F1327" s="11" t="s">
        <v>30</v>
      </c>
      <c r="G1327" s="11" t="s">
        <v>23</v>
      </c>
      <c r="H1327" s="11" t="s">
        <v>14</v>
      </c>
      <c r="I1327" s="12" t="str">
        <f>IFERROR(((VLOOKUP(D1327,#REF!,2,FALSE))+C1327)+IF(#REF!="SIM",7,0)+IF(D1327="PROGRAMADA","ERRO",0)," ")</f>
        <v xml:space="preserve"> </v>
      </c>
    </row>
    <row r="1328" spans="1:9" ht="14.25" hidden="1" customHeight="1">
      <c r="A1328" s="10" t="s">
        <v>2673</v>
      </c>
      <c r="B1328" s="80" t="s">
        <v>9</v>
      </c>
      <c r="C1328" s="12">
        <v>44643</v>
      </c>
      <c r="D1328" s="11" t="s">
        <v>10</v>
      </c>
      <c r="E1328" s="11" t="s">
        <v>2674</v>
      </c>
      <c r="F1328" s="11" t="s">
        <v>34</v>
      </c>
      <c r="G1328" s="11" t="s">
        <v>23</v>
      </c>
      <c r="H1328" s="24" t="s">
        <v>14</v>
      </c>
      <c r="I1328" s="12" t="str">
        <f>IFERROR(((VLOOKUP(D1328,#REF!,2,FALSE))+C1328)+IF(#REF!="SIM",7,0)+IF(D1328="PROGRAMADA","ERRO",0)," ")</f>
        <v xml:space="preserve"> </v>
      </c>
    </row>
    <row r="1329" spans="1:9" ht="14.25" hidden="1" customHeight="1">
      <c r="A1329" s="10" t="s">
        <v>2675</v>
      </c>
      <c r="B1329" s="11" t="s">
        <v>155</v>
      </c>
      <c r="C1329" s="12">
        <v>44643</v>
      </c>
      <c r="D1329" s="11" t="s">
        <v>10</v>
      </c>
      <c r="E1329" s="11" t="s">
        <v>2676</v>
      </c>
      <c r="F1329" s="11" t="s">
        <v>30</v>
      </c>
      <c r="G1329" s="11" t="s">
        <v>13</v>
      </c>
      <c r="H1329" s="11" t="s">
        <v>157</v>
      </c>
      <c r="I1329" s="12" t="str">
        <f>IFERROR(((VLOOKUP(D1329,#REF!,2,FALSE))+C1329)+IF(#REF!="SIM",7,0)+IF(D1329="PROGRAMADA","ERRO",0)," ")</f>
        <v xml:space="preserve"> </v>
      </c>
    </row>
    <row r="1330" spans="1:9" ht="14.25" hidden="1" customHeight="1">
      <c r="A1330" s="10" t="s">
        <v>2677</v>
      </c>
      <c r="B1330" s="11" t="s">
        <v>155</v>
      </c>
      <c r="C1330" s="12">
        <v>44643</v>
      </c>
      <c r="D1330" s="11" t="s">
        <v>10</v>
      </c>
      <c r="E1330" s="11" t="s">
        <v>2678</v>
      </c>
      <c r="F1330" s="11" t="s">
        <v>34</v>
      </c>
      <c r="G1330" s="11" t="s">
        <v>13</v>
      </c>
      <c r="H1330" s="11" t="s">
        <v>157</v>
      </c>
      <c r="I1330" s="12" t="str">
        <f>IFERROR(((VLOOKUP(D1330,#REF!,2,FALSE))+C1330)+IF(#REF!="SIM",7,0)+IF(D1330="PROGRAMADA","ERRO",0)," ")</f>
        <v xml:space="preserve"> </v>
      </c>
    </row>
    <row r="1331" spans="1:9" ht="14.25" hidden="1" customHeight="1">
      <c r="A1331" s="10" t="s">
        <v>2679</v>
      </c>
      <c r="B1331" s="11" t="s">
        <v>155</v>
      </c>
      <c r="C1331" s="12">
        <v>44643</v>
      </c>
      <c r="D1331" s="11" t="s">
        <v>10</v>
      </c>
      <c r="E1331" s="11" t="s">
        <v>2680</v>
      </c>
      <c r="F1331" s="11" t="s">
        <v>22</v>
      </c>
      <c r="G1331" s="11" t="s">
        <v>13</v>
      </c>
      <c r="H1331" s="11" t="s">
        <v>157</v>
      </c>
      <c r="I1331" s="12" t="str">
        <f>IFERROR(((VLOOKUP(D1331,#REF!,2,FALSE))+C1331)+IF(#REF!="SIM",7,0)+IF(D1331="PROGRAMADA","ERRO",0)," ")</f>
        <v xml:space="preserve"> </v>
      </c>
    </row>
    <row r="1332" spans="1:9" ht="14.25" hidden="1" customHeight="1">
      <c r="A1332" s="10" t="s">
        <v>2681</v>
      </c>
      <c r="B1332" s="11" t="s">
        <v>9</v>
      </c>
      <c r="C1332" s="12">
        <v>44643</v>
      </c>
      <c r="D1332" s="11" t="s">
        <v>28</v>
      </c>
      <c r="E1332" s="11" t="s">
        <v>2682</v>
      </c>
      <c r="F1332" s="11" t="s">
        <v>34</v>
      </c>
      <c r="G1332" s="11" t="s">
        <v>13</v>
      </c>
      <c r="H1332" s="11" t="s">
        <v>14</v>
      </c>
      <c r="I1332" s="12" t="str">
        <f>IFERROR(((VLOOKUP(D1332,#REF!,2,FALSE))+C1332)+IF(#REF!="SIM",7,0)+IF(D1332="PROGRAMADA","ERRO",0)," ")</f>
        <v xml:space="preserve"> </v>
      </c>
    </row>
    <row r="1333" spans="1:9" ht="14.25" hidden="1" customHeight="1">
      <c r="A1333" s="10" t="s">
        <v>2683</v>
      </c>
      <c r="B1333" s="11" t="s">
        <v>9</v>
      </c>
      <c r="C1333" s="12">
        <v>44644</v>
      </c>
      <c r="D1333" s="11" t="s">
        <v>10</v>
      </c>
      <c r="E1333" s="11" t="s">
        <v>2684</v>
      </c>
      <c r="F1333" s="11" t="s">
        <v>30</v>
      </c>
      <c r="G1333" s="11" t="s">
        <v>23</v>
      </c>
      <c r="H1333" s="11" t="s">
        <v>14</v>
      </c>
      <c r="I1333" s="12" t="str">
        <f>IFERROR(((VLOOKUP(D1333,#REF!,2,FALSE))+C1333)+IF(#REF!="SIM",7,0)+IF(D1333="PROGRAMADA","ERRO",0)," ")</f>
        <v xml:space="preserve"> </v>
      </c>
    </row>
    <row r="1334" spans="1:9" ht="14.25" hidden="1" customHeight="1">
      <c r="A1334" s="10" t="s">
        <v>2685</v>
      </c>
      <c r="B1334" s="11" t="s">
        <v>9</v>
      </c>
      <c r="C1334" s="12">
        <v>44644</v>
      </c>
      <c r="D1334" s="11" t="s">
        <v>16</v>
      </c>
      <c r="E1334" s="11" t="s">
        <v>2686</v>
      </c>
      <c r="F1334" s="11" t="s">
        <v>34</v>
      </c>
      <c r="G1334" s="11" t="s">
        <v>26</v>
      </c>
      <c r="H1334" s="11" t="s">
        <v>14</v>
      </c>
      <c r="I1334" s="12" t="str">
        <f>IFERROR(((VLOOKUP(D1334,#REF!,2,FALSE))+C1334)+IF(#REF!="SIM",7,0)+IF(D1334="PROGRAMADA","ERRO",0)," ")</f>
        <v xml:space="preserve"> </v>
      </c>
    </row>
    <row r="1335" spans="1:9" ht="14.25" hidden="1" customHeight="1">
      <c r="A1335" s="10" t="s">
        <v>2687</v>
      </c>
      <c r="B1335" s="11" t="s">
        <v>9</v>
      </c>
      <c r="C1335" s="12">
        <v>44644</v>
      </c>
      <c r="D1335" s="11" t="s">
        <v>28</v>
      </c>
      <c r="E1335" s="11" t="s">
        <v>2688</v>
      </c>
      <c r="F1335" s="11" t="s">
        <v>30</v>
      </c>
      <c r="G1335" s="11" t="s">
        <v>26</v>
      </c>
      <c r="H1335" s="11" t="s">
        <v>14</v>
      </c>
      <c r="I1335" s="12" t="str">
        <f>IFERROR(((VLOOKUP(D1335,#REF!,2,FALSE))+C1335)+IF(#REF!="SIM",7,0)+IF(D1335="PROGRAMADA","ERRO",0)," ")</f>
        <v xml:space="preserve"> </v>
      </c>
    </row>
    <row r="1336" spans="1:9" ht="14.25" hidden="1" customHeight="1">
      <c r="A1336" s="10" t="s">
        <v>2689</v>
      </c>
      <c r="B1336" s="11" t="s">
        <v>9</v>
      </c>
      <c r="C1336" s="12">
        <v>44644</v>
      </c>
      <c r="D1336" s="11" t="s">
        <v>28</v>
      </c>
      <c r="E1336" s="11" t="s">
        <v>2690</v>
      </c>
      <c r="F1336" s="11" t="s">
        <v>30</v>
      </c>
      <c r="G1336" s="11" t="s">
        <v>13</v>
      </c>
      <c r="H1336" s="11" t="s">
        <v>14</v>
      </c>
      <c r="I1336" s="12" t="str">
        <f>IFERROR(((VLOOKUP(D1336,#REF!,2,FALSE))+C1336)+IF(#REF!="SIM",7,0)+IF(D1336="PROGRAMADA","ERRO",0)," ")</f>
        <v xml:space="preserve"> </v>
      </c>
    </row>
    <row r="1337" spans="1:9" ht="14.25" hidden="1" customHeight="1">
      <c r="A1337" s="10" t="s">
        <v>2691</v>
      </c>
      <c r="B1337" s="11" t="s">
        <v>9</v>
      </c>
      <c r="C1337" s="12">
        <v>44644</v>
      </c>
      <c r="D1337" s="11" t="s">
        <v>28</v>
      </c>
      <c r="E1337" s="11" t="s">
        <v>2692</v>
      </c>
      <c r="F1337" s="11" t="s">
        <v>30</v>
      </c>
      <c r="G1337" s="11" t="s">
        <v>23</v>
      </c>
      <c r="H1337" s="11" t="s">
        <v>14</v>
      </c>
      <c r="I1337" s="12" t="str">
        <f>IFERROR(((VLOOKUP(D1337,#REF!,2,FALSE))+C1337)+IF(#REF!="SIM",7,0)+IF(D1337="PROGRAMADA","ERRO",0)," ")</f>
        <v xml:space="preserve"> </v>
      </c>
    </row>
    <row r="1338" spans="1:9" ht="14.25" hidden="1" customHeight="1">
      <c r="A1338" s="10" t="s">
        <v>2693</v>
      </c>
      <c r="B1338" s="11" t="s">
        <v>9</v>
      </c>
      <c r="C1338" s="12">
        <v>44644</v>
      </c>
      <c r="D1338" s="11" t="s">
        <v>10</v>
      </c>
      <c r="E1338" s="11" t="s">
        <v>2694</v>
      </c>
      <c r="F1338" s="11" t="s">
        <v>22</v>
      </c>
      <c r="G1338" s="11" t="s">
        <v>23</v>
      </c>
      <c r="H1338" s="11" t="s">
        <v>14</v>
      </c>
      <c r="I1338" s="12" t="str">
        <f>IFERROR(((VLOOKUP(D1338,#REF!,2,FALSE))+C1338)+IF(#REF!="SIM",7,0)+IF(D1338="PROGRAMADA","ERRO",0)," ")</f>
        <v xml:space="preserve"> </v>
      </c>
    </row>
    <row r="1339" spans="1:9" ht="14.25" hidden="1" customHeight="1">
      <c r="A1339" s="10" t="s">
        <v>2695</v>
      </c>
      <c r="B1339" s="11" t="s">
        <v>9</v>
      </c>
      <c r="C1339" s="12">
        <v>44644</v>
      </c>
      <c r="D1339" s="11" t="s">
        <v>10</v>
      </c>
      <c r="E1339" s="11" t="s">
        <v>2696</v>
      </c>
      <c r="F1339" s="11" t="s">
        <v>18</v>
      </c>
      <c r="G1339" s="11" t="s">
        <v>13</v>
      </c>
      <c r="H1339" s="11" t="s">
        <v>14</v>
      </c>
      <c r="I1339" s="12" t="str">
        <f>IFERROR(((VLOOKUP(D1339,#REF!,2,FALSE))+C1339)+IF(#REF!="SIM",7,0)+IF(D1339="PROGRAMADA","ERRO",0)," ")</f>
        <v xml:space="preserve"> </v>
      </c>
    </row>
    <row r="1340" spans="1:9" ht="14.25" hidden="1" customHeight="1">
      <c r="A1340" s="10" t="s">
        <v>2697</v>
      </c>
      <c r="B1340" s="11" t="s">
        <v>9</v>
      </c>
      <c r="C1340" s="12">
        <v>44644</v>
      </c>
      <c r="D1340" s="11" t="s">
        <v>28</v>
      </c>
      <c r="E1340" s="11" t="s">
        <v>2698</v>
      </c>
      <c r="F1340" s="11" t="s">
        <v>30</v>
      </c>
      <c r="G1340" s="11" t="s">
        <v>128</v>
      </c>
      <c r="H1340" s="11" t="s">
        <v>14</v>
      </c>
      <c r="I1340" s="12" t="str">
        <f>IFERROR(((VLOOKUP(D1340,#REF!,2,FALSE))+C1340)+IF(#REF!="SIM",7,0)+IF(D1340="PROGRAMADA","ERRO",0)," ")</f>
        <v xml:space="preserve"> </v>
      </c>
    </row>
    <row r="1341" spans="1:9" ht="14.25" hidden="1" customHeight="1">
      <c r="A1341" s="10" t="s">
        <v>2699</v>
      </c>
      <c r="B1341" s="11" t="s">
        <v>9</v>
      </c>
      <c r="C1341" s="12">
        <v>44645</v>
      </c>
      <c r="D1341" s="11" t="s">
        <v>10</v>
      </c>
      <c r="E1341" s="11" t="s">
        <v>2700</v>
      </c>
      <c r="F1341" s="11" t="s">
        <v>30</v>
      </c>
      <c r="G1341" s="11" t="s">
        <v>13</v>
      </c>
      <c r="H1341" s="11" t="s">
        <v>14</v>
      </c>
      <c r="I1341" s="12" t="str">
        <f>IFERROR(((VLOOKUP(D1341,#REF!,2,FALSE))+C1341)+IF(#REF!="SIM",7,0)+IF(D1341="PROGRAMADA","ERRO",0)," ")</f>
        <v xml:space="preserve"> </v>
      </c>
    </row>
    <row r="1342" spans="1:9" ht="14.25" hidden="1" customHeight="1">
      <c r="A1342" s="10" t="s">
        <v>2701</v>
      </c>
      <c r="B1342" s="11" t="s">
        <v>9</v>
      </c>
      <c r="C1342" s="12">
        <v>44645</v>
      </c>
      <c r="D1342" s="11" t="s">
        <v>32</v>
      </c>
      <c r="E1342" s="11" t="s">
        <v>2702</v>
      </c>
      <c r="F1342" s="11" t="s">
        <v>22</v>
      </c>
      <c r="G1342" s="11" t="s">
        <v>23</v>
      </c>
      <c r="H1342" s="11" t="s">
        <v>14</v>
      </c>
      <c r="I1342" s="12">
        <v>44648</v>
      </c>
    </row>
    <row r="1343" spans="1:9" ht="14.25" hidden="1" customHeight="1">
      <c r="A1343" s="10" t="s">
        <v>2703</v>
      </c>
      <c r="B1343" s="11" t="s">
        <v>9</v>
      </c>
      <c r="C1343" s="12">
        <v>44645</v>
      </c>
      <c r="D1343" s="11" t="s">
        <v>10</v>
      </c>
      <c r="E1343" s="11" t="s">
        <v>2704</v>
      </c>
      <c r="F1343" s="11" t="s">
        <v>22</v>
      </c>
      <c r="G1343" s="11" t="s">
        <v>23</v>
      </c>
      <c r="H1343" s="11" t="s">
        <v>14</v>
      </c>
      <c r="I1343" s="12" t="str">
        <f>IFERROR(((VLOOKUP(D1343,#REF!,2,FALSE))+C1343)+IF(#REF!="SIM",7,0)+IF(D1343="PROGRAMADA","ERRO",0)," ")</f>
        <v xml:space="preserve"> </v>
      </c>
    </row>
    <row r="1344" spans="1:9" ht="14.25" hidden="1" customHeight="1">
      <c r="A1344" s="10" t="s">
        <v>2705</v>
      </c>
      <c r="B1344" s="11" t="s">
        <v>155</v>
      </c>
      <c r="C1344" s="12">
        <v>44645</v>
      </c>
      <c r="D1344" s="11" t="s">
        <v>32</v>
      </c>
      <c r="E1344" s="11" t="s">
        <v>2706</v>
      </c>
      <c r="F1344" s="11" t="s">
        <v>30</v>
      </c>
      <c r="G1344" s="11" t="s">
        <v>35</v>
      </c>
      <c r="H1344" s="11" t="s">
        <v>157</v>
      </c>
      <c r="I1344" s="12">
        <v>44764</v>
      </c>
    </row>
    <row r="1345" spans="1:9" ht="14.25" hidden="1" customHeight="1">
      <c r="A1345" s="10" t="s">
        <v>2707</v>
      </c>
      <c r="B1345" s="11" t="s">
        <v>9</v>
      </c>
      <c r="C1345" s="12">
        <v>44645</v>
      </c>
      <c r="D1345" s="11" t="s">
        <v>10</v>
      </c>
      <c r="E1345" s="11" t="s">
        <v>2708</v>
      </c>
      <c r="F1345" s="11" t="s">
        <v>30</v>
      </c>
      <c r="G1345" s="11" t="s">
        <v>35</v>
      </c>
      <c r="H1345" s="11" t="s">
        <v>14</v>
      </c>
      <c r="I1345" s="12" t="str">
        <f>IFERROR(((VLOOKUP(D1345,#REF!,2,FALSE))+C1345)+IF(#REF!="SIM",7,0)+IF(D1345="PROGRAMADA","ERRO",0)," ")</f>
        <v xml:space="preserve"> </v>
      </c>
    </row>
    <row r="1346" spans="1:9" ht="14.25" hidden="1" customHeight="1">
      <c r="A1346" s="10" t="s">
        <v>2709</v>
      </c>
      <c r="B1346" s="11" t="s">
        <v>9</v>
      </c>
      <c r="C1346" s="12">
        <v>44648</v>
      </c>
      <c r="D1346" s="11" t="s">
        <v>16</v>
      </c>
      <c r="E1346" s="11" t="s">
        <v>2710</v>
      </c>
      <c r="F1346" s="11" t="s">
        <v>34</v>
      </c>
      <c r="G1346" s="11" t="s">
        <v>26</v>
      </c>
      <c r="H1346" s="11" t="s">
        <v>14</v>
      </c>
      <c r="I1346" s="12" t="str">
        <f>IFERROR(((VLOOKUP(D1346,#REF!,2,FALSE))+C1346)+IF(#REF!="SIM",7,0)+IF(D1346="PROGRAMADA","ERRO",0)," ")</f>
        <v xml:space="preserve"> </v>
      </c>
    </row>
    <row r="1347" spans="1:9" ht="14.25" hidden="1" customHeight="1">
      <c r="A1347" s="10" t="s">
        <v>2711</v>
      </c>
      <c r="B1347" s="11" t="s">
        <v>9</v>
      </c>
      <c r="C1347" s="12">
        <v>44648</v>
      </c>
      <c r="D1347" s="11" t="s">
        <v>16</v>
      </c>
      <c r="E1347" s="11" t="s">
        <v>2712</v>
      </c>
      <c r="F1347" s="11" t="s">
        <v>34</v>
      </c>
      <c r="G1347" s="11" t="s">
        <v>26</v>
      </c>
      <c r="H1347" s="11" t="s">
        <v>14</v>
      </c>
      <c r="I1347" s="12" t="str">
        <f>IFERROR(((VLOOKUP(D1347,#REF!,2,FALSE))+C1347)+IF(#REF!="SIM",7,0)+IF(D1347="PROGRAMADA","ERRO",0)," ")</f>
        <v xml:space="preserve"> </v>
      </c>
    </row>
    <row r="1348" spans="1:9" ht="14.25" hidden="1" customHeight="1">
      <c r="A1348" s="10" t="s">
        <v>2713</v>
      </c>
      <c r="B1348" s="24" t="s">
        <v>9</v>
      </c>
      <c r="C1348" s="12">
        <v>44648</v>
      </c>
      <c r="D1348" s="11" t="s">
        <v>32</v>
      </c>
      <c r="E1348" s="11" t="s">
        <v>2714</v>
      </c>
      <c r="F1348" s="11" t="s">
        <v>30</v>
      </c>
      <c r="G1348" s="11" t="s">
        <v>116</v>
      </c>
      <c r="H1348" s="11" t="s">
        <v>14</v>
      </c>
      <c r="I1348" s="12">
        <v>44679</v>
      </c>
    </row>
    <row r="1349" spans="1:9" ht="14.25" hidden="1" customHeight="1">
      <c r="A1349" s="10" t="s">
        <v>2715</v>
      </c>
      <c r="B1349" s="11" t="s">
        <v>9</v>
      </c>
      <c r="C1349" s="12">
        <v>44648</v>
      </c>
      <c r="D1349" s="11" t="s">
        <v>28</v>
      </c>
      <c r="E1349" s="11" t="s">
        <v>2716</v>
      </c>
      <c r="F1349" s="11" t="s">
        <v>34</v>
      </c>
      <c r="G1349" s="11" t="s">
        <v>128</v>
      </c>
      <c r="H1349" s="11" t="s">
        <v>14</v>
      </c>
      <c r="I1349" s="12" t="str">
        <f>IFERROR(((VLOOKUP(D1349,#REF!,2,FALSE))+C1349)+IF(#REF!="SIM",7,0)+IF(D1349="PROGRAMADA","ERRO",0)," ")</f>
        <v xml:space="preserve"> </v>
      </c>
    </row>
    <row r="1350" spans="1:9" ht="14.25" hidden="1" customHeight="1">
      <c r="A1350" s="10" t="s">
        <v>2717</v>
      </c>
      <c r="B1350" s="11" t="s">
        <v>9</v>
      </c>
      <c r="C1350" s="12">
        <v>44648</v>
      </c>
      <c r="D1350" s="11" t="s">
        <v>10</v>
      </c>
      <c r="E1350" s="11" t="s">
        <v>2718</v>
      </c>
      <c r="F1350" s="11" t="s">
        <v>34</v>
      </c>
      <c r="G1350" s="11" t="s">
        <v>23</v>
      </c>
      <c r="H1350" s="11" t="s">
        <v>14</v>
      </c>
      <c r="I1350" s="12" t="str">
        <f>IFERROR(((VLOOKUP(D1350,#REF!,2,FALSE))+C1350)+IF(#REF!="SIM",7,0)+IF(D1350="PROGRAMADA","ERRO",0)," ")</f>
        <v xml:space="preserve"> </v>
      </c>
    </row>
    <row r="1351" spans="1:9" ht="14.25" hidden="1" customHeight="1">
      <c r="A1351" s="10" t="s">
        <v>2719</v>
      </c>
      <c r="B1351" s="11" t="s">
        <v>9</v>
      </c>
      <c r="C1351" s="12">
        <v>44648</v>
      </c>
      <c r="D1351" s="11" t="s">
        <v>10</v>
      </c>
      <c r="E1351" s="11" t="s">
        <v>2720</v>
      </c>
      <c r="F1351" s="11" t="s">
        <v>34</v>
      </c>
      <c r="G1351" s="11" t="s">
        <v>23</v>
      </c>
      <c r="H1351" s="11" t="s">
        <v>14</v>
      </c>
      <c r="I1351" s="12" t="str">
        <f>IFERROR(((VLOOKUP(D1351,#REF!,2,FALSE))+C1351)+IF(#REF!="SIM",7,0)+IF(D1351="PROGRAMADA","ERRO",0)," ")</f>
        <v xml:space="preserve"> </v>
      </c>
    </row>
    <row r="1352" spans="1:9" ht="14.25" hidden="1" customHeight="1">
      <c r="A1352" s="10" t="s">
        <v>2721</v>
      </c>
      <c r="B1352" s="11" t="s">
        <v>9</v>
      </c>
      <c r="C1352" s="12">
        <v>44648</v>
      </c>
      <c r="D1352" s="11" t="s">
        <v>32</v>
      </c>
      <c r="E1352" s="11" t="s">
        <v>2722</v>
      </c>
      <c r="F1352" s="11" t="s">
        <v>34</v>
      </c>
      <c r="G1352" s="11" t="s">
        <v>35</v>
      </c>
      <c r="H1352" s="11" t="s">
        <v>14</v>
      </c>
      <c r="I1352" s="12">
        <v>44679</v>
      </c>
    </row>
    <row r="1353" spans="1:9" ht="14.25" hidden="1" customHeight="1">
      <c r="A1353" s="10" t="s">
        <v>2723</v>
      </c>
      <c r="B1353" s="11" t="s">
        <v>9</v>
      </c>
      <c r="C1353" s="12">
        <v>44649</v>
      </c>
      <c r="D1353" s="11" t="s">
        <v>32</v>
      </c>
      <c r="E1353" s="11" t="s">
        <v>2724</v>
      </c>
      <c r="F1353" s="11" t="s">
        <v>22</v>
      </c>
      <c r="G1353" s="11" t="s">
        <v>23</v>
      </c>
      <c r="H1353" s="11" t="s">
        <v>14</v>
      </c>
      <c r="I1353" s="12">
        <v>44680</v>
      </c>
    </row>
    <row r="1354" spans="1:9" ht="14.25" hidden="1" customHeight="1">
      <c r="A1354" s="10" t="s">
        <v>2725</v>
      </c>
      <c r="B1354" s="11" t="s">
        <v>9</v>
      </c>
      <c r="C1354" s="12">
        <v>44649</v>
      </c>
      <c r="D1354" s="11" t="s">
        <v>16</v>
      </c>
      <c r="E1354" s="11" t="s">
        <v>2726</v>
      </c>
      <c r="F1354" s="11" t="s">
        <v>30</v>
      </c>
      <c r="G1354" s="11" t="s">
        <v>23</v>
      </c>
      <c r="H1354" s="11" t="s">
        <v>14</v>
      </c>
      <c r="I1354" s="12" t="str">
        <f>IFERROR(((VLOOKUP(D1354,#REF!,2,FALSE))+C1354)+IF(#REF!="SIM",7,0)+IF(D1354="PROGRAMADA","ERRO",0)," ")</f>
        <v xml:space="preserve"> </v>
      </c>
    </row>
    <row r="1355" spans="1:9" ht="14.25" hidden="1" customHeight="1">
      <c r="A1355" s="10" t="s">
        <v>2727</v>
      </c>
      <c r="B1355" s="11" t="s">
        <v>9</v>
      </c>
      <c r="C1355" s="12">
        <v>44649</v>
      </c>
      <c r="D1355" s="11" t="s">
        <v>28</v>
      </c>
      <c r="E1355" s="11" t="s">
        <v>2728</v>
      </c>
      <c r="F1355" s="11" t="s">
        <v>30</v>
      </c>
      <c r="G1355" s="11" t="s">
        <v>26</v>
      </c>
      <c r="H1355" s="11" t="s">
        <v>14</v>
      </c>
      <c r="I1355" s="12" t="str">
        <f>IFERROR(((VLOOKUP(D1355,#REF!,2,FALSE))+C1355)+IF(#REF!="SIM",7,0)+IF(D1355="PROGRAMADA","ERRO",0)," ")</f>
        <v xml:space="preserve"> </v>
      </c>
    </row>
    <row r="1356" spans="1:9" ht="14.25" hidden="1" customHeight="1">
      <c r="A1356" s="10" t="s">
        <v>2729</v>
      </c>
      <c r="B1356" s="11" t="s">
        <v>9</v>
      </c>
      <c r="C1356" s="12">
        <v>44649</v>
      </c>
      <c r="D1356" s="11" t="s">
        <v>10</v>
      </c>
      <c r="E1356" s="11" t="s">
        <v>2730</v>
      </c>
      <c r="F1356" s="11" t="s">
        <v>22</v>
      </c>
      <c r="G1356" s="11" t="s">
        <v>23</v>
      </c>
      <c r="H1356" s="11" t="s">
        <v>14</v>
      </c>
      <c r="I1356" s="12" t="str">
        <f>IFERROR(((VLOOKUP(D1356,#REF!,2,FALSE))+C1356)+IF(#REF!="SIM",7,0)+IF(D1356="PROGRAMADA","ERRO",0)," ")</f>
        <v xml:space="preserve"> </v>
      </c>
    </row>
    <row r="1357" spans="1:9" ht="14.25" hidden="1" customHeight="1">
      <c r="A1357" s="10" t="s">
        <v>2731</v>
      </c>
      <c r="B1357" s="11" t="s">
        <v>9</v>
      </c>
      <c r="C1357" s="12">
        <v>44649</v>
      </c>
      <c r="D1357" s="11" t="s">
        <v>10</v>
      </c>
      <c r="E1357" s="11" t="s">
        <v>2732</v>
      </c>
      <c r="F1357" s="11" t="s">
        <v>34</v>
      </c>
      <c r="G1357" s="11" t="s">
        <v>23</v>
      </c>
      <c r="H1357" s="11" t="s">
        <v>14</v>
      </c>
      <c r="I1357" s="12" t="str">
        <f>IFERROR(((VLOOKUP(D1357,#REF!,2,FALSE))+C1357)+IF(#REF!="SIM",7,0)+IF(D1357="PROGRAMADA","ERRO",0)," ")</f>
        <v xml:space="preserve"> </v>
      </c>
    </row>
    <row r="1358" spans="1:9" ht="14.25" hidden="1" customHeight="1">
      <c r="A1358" s="10" t="s">
        <v>2733</v>
      </c>
      <c r="B1358" s="11" t="s">
        <v>9</v>
      </c>
      <c r="C1358" s="12">
        <v>44649</v>
      </c>
      <c r="D1358" s="11" t="s">
        <v>10</v>
      </c>
      <c r="E1358" s="11" t="s">
        <v>2734</v>
      </c>
      <c r="F1358" s="11" t="s">
        <v>34</v>
      </c>
      <c r="G1358" s="11" t="s">
        <v>19</v>
      </c>
      <c r="H1358" s="11" t="s">
        <v>14</v>
      </c>
      <c r="I1358" s="12" t="str">
        <f>IFERROR(((VLOOKUP(D1358,#REF!,2,FALSE))+C1358)+IF(#REF!="SIM",7,0)+IF(D1358="PROGRAMADA","ERRO",0)," ")</f>
        <v xml:space="preserve"> </v>
      </c>
    </row>
    <row r="1359" spans="1:9" ht="14.25" hidden="1" customHeight="1">
      <c r="A1359" s="10" t="s">
        <v>2735</v>
      </c>
      <c r="B1359" s="11" t="s">
        <v>9</v>
      </c>
      <c r="C1359" s="12">
        <v>44649</v>
      </c>
      <c r="D1359" s="11" t="s">
        <v>10</v>
      </c>
      <c r="E1359" s="11" t="s">
        <v>2736</v>
      </c>
      <c r="F1359" s="11" t="s">
        <v>30</v>
      </c>
      <c r="G1359" s="11" t="s">
        <v>49</v>
      </c>
      <c r="H1359" s="11" t="s">
        <v>14</v>
      </c>
      <c r="I1359" s="12" t="str">
        <f>IFERROR(((VLOOKUP(D1359,#REF!,2,FALSE))+C1359)+IF(#REF!="SIM",7,0)+IF(D1359="PROGRAMADA","ERRO",0)," ")</f>
        <v xml:space="preserve"> </v>
      </c>
    </row>
    <row r="1360" spans="1:9" ht="14.25" hidden="1" customHeight="1">
      <c r="A1360" s="10" t="s">
        <v>2737</v>
      </c>
      <c r="B1360" s="11" t="s">
        <v>9</v>
      </c>
      <c r="C1360" s="12">
        <v>44649</v>
      </c>
      <c r="D1360" s="11" t="s">
        <v>10</v>
      </c>
      <c r="E1360" s="11" t="s">
        <v>2738</v>
      </c>
      <c r="F1360" s="11" t="s">
        <v>30</v>
      </c>
      <c r="G1360" s="11" t="s">
        <v>13</v>
      </c>
      <c r="H1360" s="11" t="s">
        <v>14</v>
      </c>
      <c r="I1360" s="12" t="str">
        <f>IFERROR(((VLOOKUP(D1360,#REF!,2,FALSE))+C1360)+IF(#REF!="SIM",7,0)+IF(D1360="PROGRAMADA","ERRO",0)," ")</f>
        <v xml:space="preserve"> </v>
      </c>
    </row>
    <row r="1361" spans="1:9" ht="14.25" hidden="1" customHeight="1">
      <c r="A1361" s="10" t="s">
        <v>2739</v>
      </c>
      <c r="B1361" s="11" t="s">
        <v>9</v>
      </c>
      <c r="C1361" s="12">
        <v>44649</v>
      </c>
      <c r="D1361" s="11" t="s">
        <v>10</v>
      </c>
      <c r="E1361" s="11" t="s">
        <v>2740</v>
      </c>
      <c r="F1361" s="11" t="s">
        <v>30</v>
      </c>
      <c r="G1361" s="11" t="s">
        <v>23</v>
      </c>
      <c r="H1361" s="11" t="s">
        <v>14</v>
      </c>
      <c r="I1361" s="12" t="str">
        <f>IFERROR(((VLOOKUP(D1361,#REF!,2,FALSE))+C1361)+IF(#REF!="SIM",7,0)+IF(D1361="PROGRAMADA","ERRO",0)," ")</f>
        <v xml:space="preserve"> </v>
      </c>
    </row>
    <row r="1362" spans="1:9" ht="14.25" hidden="1" customHeight="1">
      <c r="A1362" s="10" t="s">
        <v>2741</v>
      </c>
      <c r="B1362" s="11" t="s">
        <v>9</v>
      </c>
      <c r="C1362" s="12">
        <v>44649</v>
      </c>
      <c r="D1362" s="11" t="s">
        <v>10</v>
      </c>
      <c r="E1362" s="11" t="s">
        <v>2742</v>
      </c>
      <c r="F1362" s="11" t="s">
        <v>30</v>
      </c>
      <c r="G1362" s="11" t="s">
        <v>288</v>
      </c>
      <c r="H1362" s="11" t="s">
        <v>14</v>
      </c>
      <c r="I1362" s="12" t="str">
        <f>IFERROR(((VLOOKUP(D1362,#REF!,2,FALSE))+C1362)+IF(#REF!="SIM",7,0)+IF(D1362="PROGRAMADA","ERRO",0)," ")</f>
        <v xml:space="preserve"> </v>
      </c>
    </row>
    <row r="1363" spans="1:9" ht="14.25" hidden="1" customHeight="1">
      <c r="A1363" s="10" t="s">
        <v>2743</v>
      </c>
      <c r="B1363" s="11" t="s">
        <v>9</v>
      </c>
      <c r="C1363" s="12">
        <v>44649</v>
      </c>
      <c r="D1363" s="11" t="s">
        <v>32</v>
      </c>
      <c r="E1363" s="11" t="s">
        <v>2744</v>
      </c>
      <c r="F1363" s="11" t="s">
        <v>30</v>
      </c>
      <c r="G1363" s="11" t="s">
        <v>23</v>
      </c>
      <c r="H1363" s="11" t="s">
        <v>14</v>
      </c>
      <c r="I1363" s="12">
        <v>44652</v>
      </c>
    </row>
    <row r="1364" spans="1:9" ht="14.25" hidden="1" customHeight="1">
      <c r="A1364" s="10" t="s">
        <v>2745</v>
      </c>
      <c r="B1364" s="11" t="s">
        <v>9</v>
      </c>
      <c r="C1364" s="12">
        <v>44650</v>
      </c>
      <c r="D1364" s="11" t="s">
        <v>28</v>
      </c>
      <c r="E1364" s="11" t="s">
        <v>2746</v>
      </c>
      <c r="F1364" s="11" t="s">
        <v>30</v>
      </c>
      <c r="G1364" s="11" t="s">
        <v>49</v>
      </c>
      <c r="H1364" s="11" t="s">
        <v>14</v>
      </c>
      <c r="I1364" s="12" t="str">
        <f>IFERROR(((VLOOKUP(D1364,#REF!,2,FALSE))+C1364)+IF(#REF!="SIM",7,0)+IF(D1364="PROGRAMADA","ERRO",0)," ")</f>
        <v xml:space="preserve"> </v>
      </c>
    </row>
    <row r="1365" spans="1:9" ht="14.25" hidden="1" customHeight="1">
      <c r="A1365" s="10" t="s">
        <v>2747</v>
      </c>
      <c r="B1365" s="11" t="s">
        <v>9</v>
      </c>
      <c r="C1365" s="12">
        <v>44650</v>
      </c>
      <c r="D1365" s="11" t="s">
        <v>28</v>
      </c>
      <c r="E1365" s="11" t="s">
        <v>2748</v>
      </c>
      <c r="F1365" s="11" t="s">
        <v>30</v>
      </c>
      <c r="G1365" s="11" t="s">
        <v>13</v>
      </c>
      <c r="H1365" s="11" t="s">
        <v>14</v>
      </c>
      <c r="I1365" s="12" t="str">
        <f>IFERROR(((VLOOKUP(D1365,#REF!,2,FALSE))+C1365)+IF(#REF!="SIM",7,0)+IF(D1365="PROGRAMADA","ERRO",0)," ")</f>
        <v xml:space="preserve"> </v>
      </c>
    </row>
    <row r="1366" spans="1:9" ht="14.25" hidden="1" customHeight="1">
      <c r="A1366" s="10" t="s">
        <v>2749</v>
      </c>
      <c r="B1366" s="11" t="s">
        <v>155</v>
      </c>
      <c r="C1366" s="12">
        <v>44650</v>
      </c>
      <c r="D1366" s="11" t="s">
        <v>28</v>
      </c>
      <c r="E1366" s="11" t="s">
        <v>2750</v>
      </c>
      <c r="F1366" s="11" t="s">
        <v>30</v>
      </c>
      <c r="G1366" s="11" t="s">
        <v>23</v>
      </c>
      <c r="H1366" s="11" t="s">
        <v>157</v>
      </c>
      <c r="I1366" s="12" t="str">
        <f>IFERROR(((VLOOKUP(D1366,#REF!,2,FALSE))+C1366)+IF(#REF!="SIM",7,0)+IF(D1366="PROGRAMADA","ERRO",0)," ")</f>
        <v xml:space="preserve"> </v>
      </c>
    </row>
    <row r="1367" spans="1:9" ht="14.25" hidden="1" customHeight="1">
      <c r="A1367" s="10" t="s">
        <v>2751</v>
      </c>
      <c r="B1367" s="11" t="s">
        <v>9</v>
      </c>
      <c r="C1367" s="12">
        <v>44650</v>
      </c>
      <c r="D1367" s="11" t="s">
        <v>28</v>
      </c>
      <c r="E1367" s="11" t="s">
        <v>2752</v>
      </c>
      <c r="F1367" s="11" t="s">
        <v>34</v>
      </c>
      <c r="G1367" s="11" t="s">
        <v>26</v>
      </c>
      <c r="H1367" s="11" t="s">
        <v>14</v>
      </c>
      <c r="I1367" s="12" t="str">
        <f>IFERROR(((VLOOKUP(D1367,#REF!,2,FALSE))+C1367)+IF(#REF!="SIM",7,0)+IF(D1367="PROGRAMADA","ERRO",0)," ")</f>
        <v xml:space="preserve"> </v>
      </c>
    </row>
    <row r="1368" spans="1:9" ht="14.25" hidden="1" customHeight="1">
      <c r="A1368" s="10" t="s">
        <v>2753</v>
      </c>
      <c r="B1368" s="24" t="s">
        <v>9</v>
      </c>
      <c r="C1368" s="12">
        <v>44650</v>
      </c>
      <c r="D1368" s="11" t="s">
        <v>32</v>
      </c>
      <c r="E1368" s="11" t="s">
        <v>2754</v>
      </c>
      <c r="F1368" s="11" t="s">
        <v>30</v>
      </c>
      <c r="G1368" s="11" t="s">
        <v>26</v>
      </c>
      <c r="H1368" s="11" t="s">
        <v>14</v>
      </c>
      <c r="I1368" s="12">
        <v>44655</v>
      </c>
    </row>
    <row r="1369" spans="1:9" ht="14.25" hidden="1" customHeight="1">
      <c r="A1369" s="10" t="s">
        <v>2755</v>
      </c>
      <c r="B1369" s="24" t="s">
        <v>9</v>
      </c>
      <c r="C1369" s="12">
        <v>44651</v>
      </c>
      <c r="D1369" s="11" t="s">
        <v>10</v>
      </c>
      <c r="E1369" s="11" t="s">
        <v>2756</v>
      </c>
      <c r="F1369" s="11" t="s">
        <v>30</v>
      </c>
      <c r="G1369" s="11" t="s">
        <v>23</v>
      </c>
      <c r="H1369" s="11" t="s">
        <v>14</v>
      </c>
      <c r="I1369" s="12" t="str">
        <f>IFERROR(((VLOOKUP(D1369,#REF!,2,FALSE))+C1369)+IF(#REF!="SIM",7,0)+IF(D1369="PROGRAMADA","ERRO",0)," ")</f>
        <v xml:space="preserve"> </v>
      </c>
    </row>
    <row r="1370" spans="1:9" ht="14.25" hidden="1" customHeight="1">
      <c r="A1370" s="10" t="s">
        <v>2757</v>
      </c>
      <c r="B1370" s="80" t="s">
        <v>9</v>
      </c>
      <c r="C1370" s="12">
        <v>44651</v>
      </c>
      <c r="D1370" s="11" t="s">
        <v>10</v>
      </c>
      <c r="E1370" s="11" t="s">
        <v>2758</v>
      </c>
      <c r="F1370" s="11" t="s">
        <v>22</v>
      </c>
      <c r="G1370" s="11" t="s">
        <v>23</v>
      </c>
      <c r="H1370" s="24" t="s">
        <v>14</v>
      </c>
      <c r="I1370" s="12" t="str">
        <f>IFERROR(((VLOOKUP(D1370,#REF!,2,FALSE))+C1370)+IF(#REF!="SIM",7,0)+IF(D1370="PROGRAMADA","ERRO",0)," ")</f>
        <v xml:space="preserve"> </v>
      </c>
    </row>
    <row r="1371" spans="1:9" ht="14.25" hidden="1" customHeight="1">
      <c r="A1371" s="10" t="s">
        <v>2759</v>
      </c>
      <c r="B1371" s="11" t="s">
        <v>9</v>
      </c>
      <c r="C1371" s="12">
        <v>44651</v>
      </c>
      <c r="D1371" s="11" t="s">
        <v>28</v>
      </c>
      <c r="E1371" s="11" t="s">
        <v>2596</v>
      </c>
      <c r="F1371" s="11" t="s">
        <v>30</v>
      </c>
      <c r="G1371" s="11" t="s">
        <v>128</v>
      </c>
      <c r="H1371" s="11" t="s">
        <v>14</v>
      </c>
      <c r="I1371" s="12" t="str">
        <f>IFERROR(((VLOOKUP(D1371,#REF!,2,FALSE))+C1371)+IF(#REF!="SIM",7,0)+IF(D1371="PROGRAMADA","ERRO",0)," ")</f>
        <v xml:space="preserve"> </v>
      </c>
    </row>
    <row r="1372" spans="1:9" ht="14.25" hidden="1" customHeight="1">
      <c r="A1372" s="10" t="s">
        <v>2760</v>
      </c>
      <c r="B1372" s="11" t="s">
        <v>155</v>
      </c>
      <c r="C1372" s="12">
        <v>44651</v>
      </c>
      <c r="D1372" s="11" t="s">
        <v>10</v>
      </c>
      <c r="E1372" s="11" t="s">
        <v>2761</v>
      </c>
      <c r="F1372" s="11" t="s">
        <v>34</v>
      </c>
      <c r="G1372" s="11" t="s">
        <v>23</v>
      </c>
      <c r="H1372" s="11" t="s">
        <v>157</v>
      </c>
      <c r="I1372" s="12" t="str">
        <f>IFERROR(((VLOOKUP(D1372,#REF!,2,FALSE))+C1372)+IF(#REF!="SIM",7,0)+IF(D1372="PROGRAMADA","ERRO",0)," ")</f>
        <v xml:space="preserve"> </v>
      </c>
    </row>
    <row r="1373" spans="1:9" ht="14.25" hidden="1" customHeight="1">
      <c r="A1373" s="10" t="s">
        <v>2762</v>
      </c>
      <c r="B1373" s="11" t="s">
        <v>9</v>
      </c>
      <c r="C1373" s="12">
        <v>44651</v>
      </c>
      <c r="D1373" s="11" t="s">
        <v>10</v>
      </c>
      <c r="E1373" s="11" t="s">
        <v>2763</v>
      </c>
      <c r="F1373" s="11" t="s">
        <v>34</v>
      </c>
      <c r="G1373" s="11" t="s">
        <v>23</v>
      </c>
      <c r="H1373" s="11" t="s">
        <v>14</v>
      </c>
      <c r="I1373" s="12" t="str">
        <f>IFERROR(((VLOOKUP(D1373,#REF!,2,FALSE))+C1373)+IF(#REF!="SIM",7,0)+IF(D1373="PROGRAMADA","ERRO",0)," ")</f>
        <v xml:space="preserve"> </v>
      </c>
    </row>
    <row r="1374" spans="1:9" ht="14.25" hidden="1" customHeight="1">
      <c r="A1374" s="10" t="s">
        <v>2764</v>
      </c>
      <c r="B1374" s="11" t="s">
        <v>9</v>
      </c>
      <c r="C1374" s="12">
        <v>44652</v>
      </c>
      <c r="D1374" s="11" t="s">
        <v>28</v>
      </c>
      <c r="E1374" s="11" t="s">
        <v>2765</v>
      </c>
      <c r="F1374" s="11" t="s">
        <v>34</v>
      </c>
      <c r="G1374" s="11" t="s">
        <v>13</v>
      </c>
      <c r="H1374" s="11" t="s">
        <v>14</v>
      </c>
      <c r="I1374" s="12" t="str">
        <f>IFERROR(((VLOOKUP(D1374,#REF!,2,FALSE))+C1374)+IF(#REF!="SIM",7,0)+IF(D1374="PROGRAMADA","ERRO",0)," ")</f>
        <v xml:space="preserve"> </v>
      </c>
    </row>
    <row r="1375" spans="1:9" ht="14.25" hidden="1" customHeight="1">
      <c r="A1375" s="10" t="s">
        <v>2766</v>
      </c>
      <c r="B1375" s="11" t="s">
        <v>9</v>
      </c>
      <c r="C1375" s="12">
        <v>44652</v>
      </c>
      <c r="D1375" s="11" t="s">
        <v>28</v>
      </c>
      <c r="E1375" s="11" t="s">
        <v>2767</v>
      </c>
      <c r="F1375" s="11" t="s">
        <v>22</v>
      </c>
      <c r="G1375" s="11" t="s">
        <v>13</v>
      </c>
      <c r="H1375" s="11" t="s">
        <v>14</v>
      </c>
      <c r="I1375" s="12" t="str">
        <f>IFERROR(((VLOOKUP(D1375,#REF!,2,FALSE))+C1375)+IF(#REF!="SIM",7,0)+IF(D1375="PROGRAMADA","ERRO",0)," ")</f>
        <v xml:space="preserve"> </v>
      </c>
    </row>
    <row r="1376" spans="1:9" ht="14.25" hidden="1" customHeight="1">
      <c r="A1376" s="10" t="s">
        <v>2768</v>
      </c>
      <c r="B1376" s="11" t="s">
        <v>9</v>
      </c>
      <c r="C1376" s="12">
        <v>44652</v>
      </c>
      <c r="D1376" s="11" t="s">
        <v>28</v>
      </c>
      <c r="E1376" s="11" t="s">
        <v>2769</v>
      </c>
      <c r="F1376" s="11" t="s">
        <v>22</v>
      </c>
      <c r="G1376" s="11" t="s">
        <v>13</v>
      </c>
      <c r="H1376" s="11" t="s">
        <v>14</v>
      </c>
      <c r="I1376" s="12" t="str">
        <f>IFERROR(((VLOOKUP(D1376,#REF!,2,FALSE))+C1376)+IF(#REF!="SIM",7,0)+IF(D1376="PROGRAMADA","ERRO",0)," ")</f>
        <v xml:space="preserve"> </v>
      </c>
    </row>
    <row r="1377" spans="1:9" ht="14.25" hidden="1" customHeight="1">
      <c r="A1377" s="10" t="s">
        <v>2770</v>
      </c>
      <c r="B1377" s="11" t="s">
        <v>9</v>
      </c>
      <c r="C1377" s="12">
        <v>44652</v>
      </c>
      <c r="D1377" s="11" t="s">
        <v>28</v>
      </c>
      <c r="E1377" s="11" t="s">
        <v>2771</v>
      </c>
      <c r="F1377" s="11" t="s">
        <v>22</v>
      </c>
      <c r="G1377" s="11" t="s">
        <v>13</v>
      </c>
      <c r="H1377" s="11" t="s">
        <v>14</v>
      </c>
      <c r="I1377" s="12" t="str">
        <f>IFERROR(((VLOOKUP(D1377,#REF!,2,FALSE))+C1377)+IF(#REF!="SIM",7,0)+IF(D1377="PROGRAMADA","ERRO",0)," ")</f>
        <v xml:space="preserve"> </v>
      </c>
    </row>
    <row r="1378" spans="1:9" ht="14.25" hidden="1" customHeight="1">
      <c r="A1378" s="10" t="s">
        <v>2772</v>
      </c>
      <c r="B1378" s="11" t="s">
        <v>9</v>
      </c>
      <c r="C1378" s="12">
        <v>44652</v>
      </c>
      <c r="D1378" s="11" t="s">
        <v>28</v>
      </c>
      <c r="E1378" s="11" t="s">
        <v>2773</v>
      </c>
      <c r="F1378" s="11" t="s">
        <v>22</v>
      </c>
      <c r="G1378" s="11" t="s">
        <v>13</v>
      </c>
      <c r="H1378" s="11" t="s">
        <v>14</v>
      </c>
      <c r="I1378" s="12" t="str">
        <f>IFERROR(((VLOOKUP(D1378,#REF!,2,FALSE))+C1378)+IF(#REF!="SIM",7,0)+IF(D1378="PROGRAMADA","ERRO",0)," ")</f>
        <v xml:space="preserve"> </v>
      </c>
    </row>
    <row r="1379" spans="1:9" ht="14.25" hidden="1" customHeight="1">
      <c r="A1379" s="10" t="s">
        <v>2774</v>
      </c>
      <c r="B1379" s="11" t="s">
        <v>9</v>
      </c>
      <c r="C1379" s="12">
        <v>44652</v>
      </c>
      <c r="D1379" s="11" t="s">
        <v>28</v>
      </c>
      <c r="E1379" s="11" t="s">
        <v>2775</v>
      </c>
      <c r="F1379" s="11" t="s">
        <v>22</v>
      </c>
      <c r="G1379" s="11" t="s">
        <v>13</v>
      </c>
      <c r="H1379" s="11" t="s">
        <v>14</v>
      </c>
      <c r="I1379" s="12" t="str">
        <f>IFERROR(((VLOOKUP(D1379,#REF!,2,FALSE))+C1379)+IF(#REF!="SIM",7,0)+IF(D1379="PROGRAMADA","ERRO",0)," ")</f>
        <v xml:space="preserve"> </v>
      </c>
    </row>
    <row r="1380" spans="1:9" ht="14.25" hidden="1" customHeight="1">
      <c r="A1380" s="10" t="s">
        <v>2776</v>
      </c>
      <c r="B1380" s="11" t="s">
        <v>9</v>
      </c>
      <c r="C1380" s="12">
        <v>44652</v>
      </c>
      <c r="D1380" s="11" t="s">
        <v>28</v>
      </c>
      <c r="E1380" s="11" t="s">
        <v>2777</v>
      </c>
      <c r="F1380" s="11" t="s">
        <v>22</v>
      </c>
      <c r="G1380" s="11" t="s">
        <v>13</v>
      </c>
      <c r="H1380" s="11" t="s">
        <v>14</v>
      </c>
      <c r="I1380" s="12" t="str">
        <f>IFERROR(((VLOOKUP(D1380,#REF!,2,FALSE))+C1380)+IF(#REF!="SIM",7,0)+IF(D1380="PROGRAMADA","ERRO",0)," ")</f>
        <v xml:space="preserve"> </v>
      </c>
    </row>
    <row r="1381" spans="1:9" ht="14.25" hidden="1" customHeight="1">
      <c r="A1381" s="10" t="s">
        <v>2778</v>
      </c>
      <c r="B1381" s="11" t="s">
        <v>9</v>
      </c>
      <c r="C1381" s="12">
        <v>44652</v>
      </c>
      <c r="D1381" s="11" t="s">
        <v>28</v>
      </c>
      <c r="E1381" s="11" t="s">
        <v>2779</v>
      </c>
      <c r="F1381" s="11" t="s">
        <v>22</v>
      </c>
      <c r="G1381" s="11" t="s">
        <v>13</v>
      </c>
      <c r="H1381" s="11" t="s">
        <v>14</v>
      </c>
      <c r="I1381" s="12" t="str">
        <f>IFERROR(((VLOOKUP(D1381,#REF!,2,FALSE))+C1381)+IF(#REF!="SIM",7,0)+IF(D1381="PROGRAMADA","ERRO",0)," ")</f>
        <v xml:space="preserve"> </v>
      </c>
    </row>
    <row r="1382" spans="1:9" ht="14.25" hidden="1" customHeight="1">
      <c r="A1382" s="10" t="s">
        <v>2780</v>
      </c>
      <c r="B1382" s="11" t="s">
        <v>9</v>
      </c>
      <c r="C1382" s="12">
        <v>44652</v>
      </c>
      <c r="D1382" s="11" t="s">
        <v>28</v>
      </c>
      <c r="E1382" s="11" t="s">
        <v>2781</v>
      </c>
      <c r="F1382" s="11" t="s">
        <v>22</v>
      </c>
      <c r="G1382" s="11" t="s">
        <v>49</v>
      </c>
      <c r="H1382" s="11" t="s">
        <v>14</v>
      </c>
      <c r="I1382" s="12" t="str">
        <f>IFERROR(((VLOOKUP(D1382,#REF!,2,FALSE))+C1382)+IF(#REF!="SIM",7,0)+IF(D1382="PROGRAMADA","ERRO",0)," ")</f>
        <v xml:space="preserve"> </v>
      </c>
    </row>
    <row r="1383" spans="1:9" ht="14.25" hidden="1" customHeight="1">
      <c r="A1383" s="10" t="s">
        <v>2782</v>
      </c>
      <c r="B1383" s="11" t="s">
        <v>9</v>
      </c>
      <c r="C1383" s="12">
        <v>44652</v>
      </c>
      <c r="D1383" s="11" t="s">
        <v>28</v>
      </c>
      <c r="E1383" s="11" t="s">
        <v>2783</v>
      </c>
      <c r="F1383" s="11" t="s">
        <v>34</v>
      </c>
      <c r="G1383" s="11" t="s">
        <v>13</v>
      </c>
      <c r="H1383" s="11" t="s">
        <v>14</v>
      </c>
      <c r="I1383" s="12" t="str">
        <f>IFERROR(((VLOOKUP(D1383,#REF!,2,FALSE))+C1383)+IF(#REF!="SIM",7,0)+IF(D1383="PROGRAMADA","ERRO",0)," ")</f>
        <v xml:space="preserve"> </v>
      </c>
    </row>
    <row r="1384" spans="1:9" ht="14.25" hidden="1" customHeight="1">
      <c r="A1384" s="10" t="s">
        <v>2784</v>
      </c>
      <c r="B1384" s="11" t="s">
        <v>9</v>
      </c>
      <c r="C1384" s="12">
        <v>44652</v>
      </c>
      <c r="D1384" s="11" t="s">
        <v>28</v>
      </c>
      <c r="E1384" s="11" t="s">
        <v>2785</v>
      </c>
      <c r="F1384" s="11" t="s">
        <v>34</v>
      </c>
      <c r="G1384" s="11" t="s">
        <v>13</v>
      </c>
      <c r="H1384" s="11" t="s">
        <v>14</v>
      </c>
      <c r="I1384" s="12" t="str">
        <f>IFERROR(((VLOOKUP(D1384,#REF!,2,FALSE))+C1384)+IF(#REF!="SIM",7,0)+IF(D1384="PROGRAMADA","ERRO",0)," ")</f>
        <v xml:space="preserve"> </v>
      </c>
    </row>
    <row r="1385" spans="1:9" ht="14.25" hidden="1" customHeight="1">
      <c r="A1385" s="10" t="s">
        <v>2786</v>
      </c>
      <c r="B1385" s="11" t="s">
        <v>9</v>
      </c>
      <c r="C1385" s="12">
        <v>44652</v>
      </c>
      <c r="D1385" s="11" t="s">
        <v>28</v>
      </c>
      <c r="E1385" s="11" t="s">
        <v>2787</v>
      </c>
      <c r="F1385" s="11" t="s">
        <v>30</v>
      </c>
      <c r="G1385" s="11" t="s">
        <v>128</v>
      </c>
      <c r="H1385" s="11" t="s">
        <v>14</v>
      </c>
      <c r="I1385" s="12" t="str">
        <f>IFERROR(((VLOOKUP(D1385,#REF!,2,FALSE))+C1385)+IF(#REF!="SIM",7,0)+IF(D1385="PROGRAMADA","ERRO",0)," ")</f>
        <v xml:space="preserve"> </v>
      </c>
    </row>
    <row r="1386" spans="1:9" ht="14.25" hidden="1" customHeight="1">
      <c r="A1386" s="10" t="s">
        <v>2788</v>
      </c>
      <c r="B1386" s="11" t="s">
        <v>9</v>
      </c>
      <c r="C1386" s="12">
        <v>44652</v>
      </c>
      <c r="D1386" s="11" t="s">
        <v>10</v>
      </c>
      <c r="E1386" s="11" t="s">
        <v>2789</v>
      </c>
      <c r="F1386" s="11" t="s">
        <v>34</v>
      </c>
      <c r="G1386" s="11" t="s">
        <v>23</v>
      </c>
      <c r="H1386" s="11" t="s">
        <v>14</v>
      </c>
      <c r="I1386" s="12" t="str">
        <f>IFERROR(((VLOOKUP(D1386,#REF!,2,FALSE))+C1386)+IF(#REF!="SIM",7,0)+IF(D1386="PROGRAMADA","ERRO",0)," ")</f>
        <v xml:space="preserve"> </v>
      </c>
    </row>
    <row r="1387" spans="1:9" ht="14.25" hidden="1" customHeight="1">
      <c r="A1387" s="10" t="s">
        <v>2790</v>
      </c>
      <c r="B1387" s="11" t="s">
        <v>9</v>
      </c>
      <c r="C1387" s="12">
        <v>44655</v>
      </c>
      <c r="D1387" s="11" t="s">
        <v>10</v>
      </c>
      <c r="E1387" s="11" t="s">
        <v>2791</v>
      </c>
      <c r="F1387" s="11" t="s">
        <v>30</v>
      </c>
      <c r="G1387" s="11" t="s">
        <v>23</v>
      </c>
      <c r="H1387" s="11" t="s">
        <v>14</v>
      </c>
      <c r="I1387" s="12" t="str">
        <f>IFERROR(((VLOOKUP(D1387,#REF!,2,FALSE))+C1387)+IF(#REF!="SIM",7,0)+IF(D1387="PROGRAMADA","ERRO",0)," ")</f>
        <v xml:space="preserve"> </v>
      </c>
    </row>
    <row r="1388" spans="1:9" ht="14.25" hidden="1" customHeight="1">
      <c r="A1388" s="10" t="s">
        <v>2792</v>
      </c>
      <c r="B1388" s="24" t="s">
        <v>9</v>
      </c>
      <c r="C1388" s="12">
        <v>44655</v>
      </c>
      <c r="D1388" s="11" t="s">
        <v>10</v>
      </c>
      <c r="E1388" s="11" t="s">
        <v>2793</v>
      </c>
      <c r="F1388" s="11" t="s">
        <v>22</v>
      </c>
      <c r="G1388" s="11" t="s">
        <v>23</v>
      </c>
      <c r="H1388" s="11" t="s">
        <v>14</v>
      </c>
      <c r="I1388" s="12" t="str">
        <f>IFERROR(((VLOOKUP(D1388,#REF!,2,FALSE))+C1388)+IF(#REF!="SIM",7,0)+IF(D1388="PROGRAMADA","ERRO",0)," ")</f>
        <v xml:space="preserve"> </v>
      </c>
    </row>
    <row r="1389" spans="1:9" ht="14.25" hidden="1" customHeight="1">
      <c r="A1389" s="10" t="s">
        <v>2794</v>
      </c>
      <c r="B1389" s="11" t="s">
        <v>9</v>
      </c>
      <c r="C1389" s="12">
        <v>44655</v>
      </c>
      <c r="D1389" s="11" t="s">
        <v>28</v>
      </c>
      <c r="E1389" s="11" t="s">
        <v>2795</v>
      </c>
      <c r="F1389" s="11" t="s">
        <v>22</v>
      </c>
      <c r="G1389" s="11" t="s">
        <v>26</v>
      </c>
      <c r="H1389" s="11" t="s">
        <v>14</v>
      </c>
      <c r="I1389" s="12" t="str">
        <f>IFERROR(((VLOOKUP(D1389,#REF!,2,FALSE))+C1389)+IF(#REF!="SIM",7,0)+IF(D1389="PROGRAMADA","ERRO",0)," ")</f>
        <v xml:space="preserve"> </v>
      </c>
    </row>
    <row r="1390" spans="1:9" ht="14.25" hidden="1" customHeight="1">
      <c r="A1390" s="10" t="s">
        <v>2796</v>
      </c>
      <c r="B1390" s="11" t="s">
        <v>9</v>
      </c>
      <c r="C1390" s="12">
        <v>44655</v>
      </c>
      <c r="D1390" s="11" t="s">
        <v>32</v>
      </c>
      <c r="E1390" s="11" t="s">
        <v>2797</v>
      </c>
      <c r="F1390" s="11" t="s">
        <v>34</v>
      </c>
      <c r="G1390" s="11" t="s">
        <v>23</v>
      </c>
      <c r="H1390" s="11" t="s">
        <v>14</v>
      </c>
      <c r="I1390" s="12">
        <v>44655</v>
      </c>
    </row>
    <row r="1391" spans="1:9" ht="14.25" hidden="1" customHeight="1">
      <c r="A1391" s="10" t="s">
        <v>2798</v>
      </c>
      <c r="B1391" s="11" t="s">
        <v>9</v>
      </c>
      <c r="C1391" s="12">
        <v>44655</v>
      </c>
      <c r="D1391" s="11" t="s">
        <v>10</v>
      </c>
      <c r="E1391" s="11" t="s">
        <v>2799</v>
      </c>
      <c r="F1391" s="11" t="s">
        <v>30</v>
      </c>
      <c r="G1391" s="11" t="s">
        <v>19</v>
      </c>
      <c r="H1391" s="11" t="s">
        <v>14</v>
      </c>
      <c r="I1391" s="12" t="str">
        <f>IFERROR(((VLOOKUP(D1391,#REF!,2,FALSE))+C1391)+IF(#REF!="SIM",7,0)+IF(D1391="PROGRAMADA","ERRO",0)," ")</f>
        <v xml:space="preserve"> </v>
      </c>
    </row>
    <row r="1392" spans="1:9" ht="14.25" hidden="1" customHeight="1">
      <c r="A1392" s="10" t="s">
        <v>2800</v>
      </c>
      <c r="B1392" s="11" t="s">
        <v>9</v>
      </c>
      <c r="C1392" s="12">
        <v>44656</v>
      </c>
      <c r="D1392" s="11" t="s">
        <v>10</v>
      </c>
      <c r="E1392" s="11" t="s">
        <v>2801</v>
      </c>
      <c r="F1392" s="11" t="s">
        <v>30</v>
      </c>
      <c r="G1392" s="11" t="s">
        <v>23</v>
      </c>
      <c r="H1392" s="11" t="s">
        <v>14</v>
      </c>
      <c r="I1392" s="12" t="str">
        <f>IFERROR(((VLOOKUP(D1392,#REF!,2,FALSE))+C1392)+IF(#REF!="SIM",7,0)+IF(D1392="PROGRAMADA","ERRO",0)," ")</f>
        <v xml:space="preserve"> </v>
      </c>
    </row>
    <row r="1393" spans="1:9" ht="14.25" hidden="1" customHeight="1">
      <c r="A1393" s="10" t="s">
        <v>2802</v>
      </c>
      <c r="B1393" s="11" t="s">
        <v>9</v>
      </c>
      <c r="C1393" s="12">
        <v>44656</v>
      </c>
      <c r="D1393" s="11" t="s">
        <v>16</v>
      </c>
      <c r="E1393" s="11" t="s">
        <v>2803</v>
      </c>
      <c r="F1393" s="11" t="s">
        <v>30</v>
      </c>
      <c r="G1393" s="11" t="s">
        <v>23</v>
      </c>
      <c r="H1393" s="11" t="s">
        <v>14</v>
      </c>
      <c r="I1393" s="12">
        <v>44746</v>
      </c>
    </row>
    <row r="1394" spans="1:9" ht="14.25" hidden="1" customHeight="1">
      <c r="A1394" s="10" t="s">
        <v>2804</v>
      </c>
      <c r="B1394" s="11" t="s">
        <v>9</v>
      </c>
      <c r="C1394" s="12">
        <v>44656</v>
      </c>
      <c r="D1394" s="11" t="s">
        <v>10</v>
      </c>
      <c r="E1394" s="11" t="s">
        <v>2805</v>
      </c>
      <c r="F1394" s="11" t="s">
        <v>30</v>
      </c>
      <c r="G1394" s="11" t="s">
        <v>23</v>
      </c>
      <c r="H1394" s="11" t="s">
        <v>14</v>
      </c>
      <c r="I1394" s="12">
        <v>44690</v>
      </c>
    </row>
    <row r="1395" spans="1:9" ht="14.25" hidden="1" customHeight="1">
      <c r="A1395" s="10" t="s">
        <v>2806</v>
      </c>
      <c r="B1395" s="11" t="s">
        <v>9</v>
      </c>
      <c r="C1395" s="12">
        <v>44656</v>
      </c>
      <c r="D1395" s="11" t="s">
        <v>10</v>
      </c>
      <c r="E1395" s="11" t="s">
        <v>2807</v>
      </c>
      <c r="F1395" s="11" t="s">
        <v>34</v>
      </c>
      <c r="G1395" s="11" t="s">
        <v>23</v>
      </c>
      <c r="H1395" s="11" t="s">
        <v>14</v>
      </c>
      <c r="I1395" s="12" t="str">
        <f>IFERROR(((VLOOKUP(D1395,#REF!,2,FALSE))+C1395)+IF(#REF!="SIM",7,0)+IF(D1395="PROGRAMADA","ERRO",0)," ")</f>
        <v xml:space="preserve"> </v>
      </c>
    </row>
    <row r="1396" spans="1:9" ht="14.25" hidden="1" customHeight="1">
      <c r="A1396" s="10" t="s">
        <v>2808</v>
      </c>
      <c r="B1396" s="11" t="s">
        <v>9</v>
      </c>
      <c r="C1396" s="12">
        <v>44656</v>
      </c>
      <c r="D1396" s="11" t="s">
        <v>10</v>
      </c>
      <c r="E1396" s="11" t="s">
        <v>2809</v>
      </c>
      <c r="F1396" s="11" t="s">
        <v>34</v>
      </c>
      <c r="G1396" s="11" t="s">
        <v>23</v>
      </c>
      <c r="H1396" s="11" t="s">
        <v>14</v>
      </c>
      <c r="I1396" s="12" t="str">
        <f>IFERROR(((VLOOKUP(D1396,#REF!,2,FALSE))+C1396)+IF(#REF!="SIM",7,0)+IF(D1396="PROGRAMADA","ERRO",0)," ")</f>
        <v xml:space="preserve"> </v>
      </c>
    </row>
    <row r="1397" spans="1:9" ht="14.25" hidden="1" customHeight="1">
      <c r="A1397" s="10" t="s">
        <v>2810</v>
      </c>
      <c r="B1397" s="11" t="s">
        <v>9</v>
      </c>
      <c r="C1397" s="12">
        <v>44656</v>
      </c>
      <c r="D1397" s="11" t="s">
        <v>10</v>
      </c>
      <c r="E1397" s="11" t="s">
        <v>2811</v>
      </c>
      <c r="F1397" s="11" t="s">
        <v>22</v>
      </c>
      <c r="G1397" s="11" t="s">
        <v>23</v>
      </c>
      <c r="H1397" s="11" t="s">
        <v>14</v>
      </c>
      <c r="I1397" s="12">
        <v>44690</v>
      </c>
    </row>
    <row r="1398" spans="1:9" ht="14.25" hidden="1" customHeight="1">
      <c r="A1398" s="10" t="s">
        <v>2812</v>
      </c>
      <c r="B1398" s="11" t="s">
        <v>9</v>
      </c>
      <c r="C1398" s="12">
        <v>44656</v>
      </c>
      <c r="D1398" s="11" t="s">
        <v>10</v>
      </c>
      <c r="E1398" s="11" t="s">
        <v>2813</v>
      </c>
      <c r="F1398" s="11" t="s">
        <v>30</v>
      </c>
      <c r="G1398" s="11" t="s">
        <v>128</v>
      </c>
      <c r="H1398" s="11" t="s">
        <v>14</v>
      </c>
      <c r="I1398" s="12" t="str">
        <f>IFERROR(((VLOOKUP(D1398,#REF!,2,FALSE))+C1398)+IF(#REF!="SIM",7,0)+IF(D1398="PROGRAMADA","ERRO",0)," ")</f>
        <v xml:space="preserve"> </v>
      </c>
    </row>
    <row r="1399" spans="1:9" ht="14.25" hidden="1" customHeight="1">
      <c r="A1399" s="10" t="s">
        <v>2814</v>
      </c>
      <c r="B1399" s="11" t="s">
        <v>9</v>
      </c>
      <c r="C1399" s="12">
        <v>44656</v>
      </c>
      <c r="D1399" s="11" t="s">
        <v>16</v>
      </c>
      <c r="E1399" s="11" t="s">
        <v>2815</v>
      </c>
      <c r="F1399" s="11" t="s">
        <v>18</v>
      </c>
      <c r="G1399" s="11" t="s">
        <v>23</v>
      </c>
      <c r="H1399" s="11" t="s">
        <v>14</v>
      </c>
      <c r="I1399" s="12" t="str">
        <f>IFERROR(((VLOOKUP(D1399,#REF!,2,FALSE))+C1399)+IF(#REF!="SIM",7,0)+IF(D1399="PROGRAMADA","ERRO",0)," ")</f>
        <v xml:space="preserve"> </v>
      </c>
    </row>
    <row r="1400" spans="1:9" ht="14.25" hidden="1" customHeight="1">
      <c r="A1400" s="10" t="s">
        <v>2816</v>
      </c>
      <c r="B1400" s="11" t="s">
        <v>9</v>
      </c>
      <c r="C1400" s="12">
        <v>44656</v>
      </c>
      <c r="D1400" s="11" t="s">
        <v>10</v>
      </c>
      <c r="E1400" s="11" t="s">
        <v>2817</v>
      </c>
      <c r="F1400" s="11" t="s">
        <v>18</v>
      </c>
      <c r="G1400" s="11" t="s">
        <v>23</v>
      </c>
      <c r="H1400" s="11" t="s">
        <v>14</v>
      </c>
      <c r="I1400" s="12" t="str">
        <f>IFERROR(((VLOOKUP(D1400,#REF!,2,FALSE))+C1400)+IF(#REF!="SIM",7,0)+IF(D1400="PROGRAMADA","ERRO",0)," ")</f>
        <v xml:space="preserve"> </v>
      </c>
    </row>
    <row r="1401" spans="1:9" ht="14.25" hidden="1" customHeight="1">
      <c r="A1401" s="10" t="s">
        <v>2818</v>
      </c>
      <c r="B1401" s="11" t="s">
        <v>9</v>
      </c>
      <c r="C1401" s="12">
        <v>44656</v>
      </c>
      <c r="D1401" s="11" t="s">
        <v>10</v>
      </c>
      <c r="E1401" s="11" t="s">
        <v>2819</v>
      </c>
      <c r="F1401" s="11" t="s">
        <v>30</v>
      </c>
      <c r="G1401" s="11" t="s">
        <v>23</v>
      </c>
      <c r="H1401" s="11" t="s">
        <v>14</v>
      </c>
      <c r="I1401" s="12" t="str">
        <f>IFERROR(((VLOOKUP(D1401,#REF!,2,FALSE))+C1401)+IF(#REF!="SIM",7,0)+IF(D1401="PROGRAMADA","ERRO",0)," ")</f>
        <v xml:space="preserve"> </v>
      </c>
    </row>
    <row r="1402" spans="1:9" ht="14.25" hidden="1" customHeight="1">
      <c r="A1402" s="10" t="s">
        <v>2820</v>
      </c>
      <c r="B1402" s="11" t="s">
        <v>9</v>
      </c>
      <c r="C1402" s="12">
        <v>44656</v>
      </c>
      <c r="D1402" s="11" t="s">
        <v>10</v>
      </c>
      <c r="E1402" s="11" t="s">
        <v>2821</v>
      </c>
      <c r="F1402" s="11" t="s">
        <v>30</v>
      </c>
      <c r="G1402" s="11" t="s">
        <v>23</v>
      </c>
      <c r="H1402" s="11" t="s">
        <v>14</v>
      </c>
      <c r="I1402" s="12" t="str">
        <f>IFERROR(((VLOOKUP(D1402,#REF!,2,FALSE))+C1402)+IF(#REF!="SIM",7,0)+IF(D1402="PROGRAMADA","ERRO",0)," ")</f>
        <v xml:space="preserve"> </v>
      </c>
    </row>
    <row r="1403" spans="1:9" ht="14.25" hidden="1" customHeight="1">
      <c r="A1403" s="10" t="s">
        <v>2822</v>
      </c>
      <c r="B1403" s="11" t="s">
        <v>155</v>
      </c>
      <c r="C1403" s="12">
        <v>44656</v>
      </c>
      <c r="D1403" s="11" t="s">
        <v>32</v>
      </c>
      <c r="E1403" s="11" t="s">
        <v>157</v>
      </c>
      <c r="F1403" s="11" t="s">
        <v>30</v>
      </c>
      <c r="G1403" s="11" t="s">
        <v>23</v>
      </c>
      <c r="H1403" s="11" t="s">
        <v>157</v>
      </c>
      <c r="I1403" s="12">
        <v>44656</v>
      </c>
    </row>
    <row r="1404" spans="1:9" ht="14.25" hidden="1" customHeight="1">
      <c r="A1404" s="10" t="s">
        <v>2823</v>
      </c>
      <c r="B1404" s="11" t="s">
        <v>9</v>
      </c>
      <c r="C1404" s="12">
        <v>44656</v>
      </c>
      <c r="D1404" s="11" t="s">
        <v>28</v>
      </c>
      <c r="E1404" s="11" t="s">
        <v>2824</v>
      </c>
      <c r="F1404" s="11" t="s">
        <v>30</v>
      </c>
      <c r="G1404" s="11" t="s">
        <v>13</v>
      </c>
      <c r="H1404" s="11" t="s">
        <v>14</v>
      </c>
      <c r="I1404" s="12" t="str">
        <f>IFERROR(((VLOOKUP(D1404,#REF!,2,FALSE))+C1404)+IF(#REF!="SIM",7,0)+IF(D1404="PROGRAMADA","ERRO",0)," ")</f>
        <v xml:space="preserve"> </v>
      </c>
    </row>
    <row r="1405" spans="1:9" ht="14.25" hidden="1" customHeight="1">
      <c r="A1405" s="10" t="s">
        <v>2825</v>
      </c>
      <c r="B1405" s="11" t="s">
        <v>9</v>
      </c>
      <c r="C1405" s="12">
        <v>44656</v>
      </c>
      <c r="D1405" s="11" t="s">
        <v>10</v>
      </c>
      <c r="E1405" s="11" t="s">
        <v>2826</v>
      </c>
      <c r="F1405" s="11" t="s">
        <v>22</v>
      </c>
      <c r="G1405" s="11" t="s">
        <v>13</v>
      </c>
      <c r="H1405" s="11" t="s">
        <v>14</v>
      </c>
      <c r="I1405" s="12" t="str">
        <f>IFERROR(((VLOOKUP(D1405,#REF!,2,FALSE))+C1405)+IF(#REF!="SIM",7,0)+IF(D1405="PROGRAMADA","ERRO",0)," ")</f>
        <v xml:space="preserve"> </v>
      </c>
    </row>
    <row r="1406" spans="1:9" ht="14.25" hidden="1" customHeight="1">
      <c r="A1406" s="10" t="s">
        <v>2827</v>
      </c>
      <c r="B1406" s="11" t="s">
        <v>9</v>
      </c>
      <c r="C1406" s="12">
        <v>44656</v>
      </c>
      <c r="D1406" s="11" t="s">
        <v>10</v>
      </c>
      <c r="E1406" s="11" t="s">
        <v>2828</v>
      </c>
      <c r="F1406" s="11" t="s">
        <v>22</v>
      </c>
      <c r="G1406" s="11" t="s">
        <v>23</v>
      </c>
      <c r="H1406" s="11" t="s">
        <v>14</v>
      </c>
      <c r="I1406" s="12" t="str">
        <f>IFERROR(((VLOOKUP(D1406,#REF!,2,FALSE))+C1406)+IF(#REF!="SIM",7,0)+IF(D1406="PROGRAMADA","ERRO",0)," ")</f>
        <v xml:space="preserve"> </v>
      </c>
    </row>
    <row r="1407" spans="1:9" ht="14.25" hidden="1" customHeight="1">
      <c r="A1407" s="10" t="s">
        <v>2829</v>
      </c>
      <c r="B1407" s="11" t="s">
        <v>155</v>
      </c>
      <c r="C1407" s="12">
        <v>44657</v>
      </c>
      <c r="D1407" s="11" t="s">
        <v>32</v>
      </c>
      <c r="E1407" s="11" t="s">
        <v>2830</v>
      </c>
      <c r="F1407" s="11" t="s">
        <v>30</v>
      </c>
      <c r="G1407" s="11" t="s">
        <v>35</v>
      </c>
      <c r="H1407" s="11" t="s">
        <v>14</v>
      </c>
      <c r="I1407" s="12">
        <v>44686</v>
      </c>
    </row>
    <row r="1408" spans="1:9" ht="14.25" hidden="1" customHeight="1">
      <c r="A1408" s="10" t="s">
        <v>2831</v>
      </c>
      <c r="B1408" s="11" t="s">
        <v>9</v>
      </c>
      <c r="C1408" s="12">
        <v>44657</v>
      </c>
      <c r="D1408" s="11" t="s">
        <v>32</v>
      </c>
      <c r="E1408" s="11" t="s">
        <v>2832</v>
      </c>
      <c r="F1408" s="11" t="s">
        <v>30</v>
      </c>
      <c r="G1408" s="11" t="s">
        <v>23</v>
      </c>
      <c r="H1408" s="11" t="s">
        <v>14</v>
      </c>
      <c r="I1408" s="12">
        <v>44657</v>
      </c>
    </row>
    <row r="1409" spans="1:9" ht="14.25" hidden="1" customHeight="1">
      <c r="A1409" s="10" t="s">
        <v>2833</v>
      </c>
      <c r="B1409" s="11" t="s">
        <v>155</v>
      </c>
      <c r="C1409" s="12">
        <v>44657</v>
      </c>
      <c r="D1409" s="11" t="s">
        <v>32</v>
      </c>
      <c r="E1409" s="11" t="s">
        <v>2834</v>
      </c>
      <c r="F1409" s="11" t="s">
        <v>30</v>
      </c>
      <c r="G1409" s="11" t="s">
        <v>23</v>
      </c>
      <c r="H1409" s="11" t="s">
        <v>157</v>
      </c>
      <c r="I1409" s="12">
        <v>44656</v>
      </c>
    </row>
    <row r="1410" spans="1:9" ht="14.25" hidden="1" customHeight="1">
      <c r="A1410" s="10" t="s">
        <v>2835</v>
      </c>
      <c r="B1410" s="11" t="s">
        <v>155</v>
      </c>
      <c r="C1410" s="12">
        <v>44657</v>
      </c>
      <c r="D1410" s="11" t="s">
        <v>28</v>
      </c>
      <c r="E1410" s="11" t="s">
        <v>2836</v>
      </c>
      <c r="F1410" s="11" t="s">
        <v>30</v>
      </c>
      <c r="G1410" s="11" t="s">
        <v>23</v>
      </c>
      <c r="H1410" s="11" t="s">
        <v>157</v>
      </c>
      <c r="I1410" s="12">
        <v>44748</v>
      </c>
    </row>
    <row r="1411" spans="1:9" ht="14.25" hidden="1" customHeight="1">
      <c r="A1411" s="10" t="s">
        <v>2837</v>
      </c>
      <c r="B1411" s="11" t="s">
        <v>9</v>
      </c>
      <c r="C1411" s="12">
        <v>44657</v>
      </c>
      <c r="D1411" s="11" t="s">
        <v>32</v>
      </c>
      <c r="E1411" s="11" t="s">
        <v>2838</v>
      </c>
      <c r="F1411" s="11" t="s">
        <v>34</v>
      </c>
      <c r="G1411" s="11" t="s">
        <v>116</v>
      </c>
      <c r="H1411" s="11" t="s">
        <v>14</v>
      </c>
      <c r="I1411" s="12">
        <v>44676</v>
      </c>
    </row>
    <row r="1412" spans="1:9" ht="14.25" hidden="1" customHeight="1">
      <c r="A1412" s="10" t="s">
        <v>2839</v>
      </c>
      <c r="B1412" s="11" t="s">
        <v>9</v>
      </c>
      <c r="C1412" s="12">
        <v>44658</v>
      </c>
      <c r="D1412" s="11" t="s">
        <v>10</v>
      </c>
      <c r="E1412" s="11" t="s">
        <v>2840</v>
      </c>
      <c r="F1412" s="11" t="s">
        <v>22</v>
      </c>
      <c r="G1412" s="11" t="s">
        <v>23</v>
      </c>
      <c r="H1412" s="11" t="s">
        <v>14</v>
      </c>
      <c r="I1412" s="12" t="str">
        <f>IFERROR(((VLOOKUP(D1412,#REF!,2,FALSE))+C1412)+IF(#REF!="SIM",7,0)+IF(D1412="PROGRAMADA","ERRO",0)," ")</f>
        <v xml:space="preserve"> </v>
      </c>
    </row>
    <row r="1413" spans="1:9" ht="14.25" hidden="1" customHeight="1">
      <c r="A1413" s="10" t="s">
        <v>2841</v>
      </c>
      <c r="B1413" s="11" t="s">
        <v>9</v>
      </c>
      <c r="C1413" s="12">
        <v>44658</v>
      </c>
      <c r="D1413" s="11" t="s">
        <v>32</v>
      </c>
      <c r="E1413" s="11" t="s">
        <v>2842</v>
      </c>
      <c r="F1413" s="11" t="s">
        <v>30</v>
      </c>
      <c r="G1413" s="11" t="s">
        <v>23</v>
      </c>
      <c r="H1413" s="11" t="s">
        <v>14</v>
      </c>
      <c r="I1413" s="12">
        <v>44690</v>
      </c>
    </row>
    <row r="1414" spans="1:9" ht="14.25" hidden="1" customHeight="1">
      <c r="A1414" s="10" t="s">
        <v>2843</v>
      </c>
      <c r="B1414" s="11" t="s">
        <v>9</v>
      </c>
      <c r="C1414" s="12">
        <v>44658</v>
      </c>
      <c r="D1414" s="11" t="s">
        <v>28</v>
      </c>
      <c r="E1414" s="11" t="s">
        <v>2844</v>
      </c>
      <c r="F1414" s="11" t="s">
        <v>30</v>
      </c>
      <c r="G1414" s="11" t="s">
        <v>288</v>
      </c>
      <c r="H1414" s="11" t="s">
        <v>14</v>
      </c>
      <c r="I1414" s="12" t="str">
        <f>IFERROR(((VLOOKUP(D1414,#REF!,2,FALSE))+C1414)+IF(#REF!="SIM",7,0)+IF(D1414="PROGRAMADA","ERRO",0)," ")</f>
        <v xml:space="preserve"> </v>
      </c>
    </row>
    <row r="1415" spans="1:9" ht="14.25" hidden="1" customHeight="1">
      <c r="A1415" s="10" t="s">
        <v>2845</v>
      </c>
      <c r="B1415" s="11" t="s">
        <v>9</v>
      </c>
      <c r="C1415" s="12">
        <v>44658</v>
      </c>
      <c r="D1415" s="11" t="s">
        <v>10</v>
      </c>
      <c r="E1415" s="11" t="s">
        <v>2846</v>
      </c>
      <c r="F1415" s="11" t="s">
        <v>30</v>
      </c>
      <c r="G1415" s="11" t="s">
        <v>23</v>
      </c>
      <c r="H1415" s="11" t="s">
        <v>14</v>
      </c>
      <c r="I1415" s="12" t="str">
        <f>IFERROR(((VLOOKUP(D1415,#REF!,2,FALSE))+C1415)+IF(#REF!="SIM",7,0)+IF(D1415="PROGRAMADA","ERRO",0)," ")</f>
        <v xml:space="preserve"> </v>
      </c>
    </row>
    <row r="1416" spans="1:9" ht="14.25" hidden="1" customHeight="1">
      <c r="A1416" s="10" t="s">
        <v>2847</v>
      </c>
      <c r="B1416" s="11" t="s">
        <v>9</v>
      </c>
      <c r="C1416" s="12">
        <v>44659</v>
      </c>
      <c r="D1416" s="11" t="s">
        <v>10</v>
      </c>
      <c r="E1416" s="11" t="s">
        <v>2848</v>
      </c>
      <c r="F1416" s="11" t="s">
        <v>30</v>
      </c>
      <c r="G1416" s="11" t="s">
        <v>116</v>
      </c>
      <c r="H1416" s="11" t="s">
        <v>14</v>
      </c>
      <c r="I1416" s="12" t="str">
        <f>IFERROR(((VLOOKUP(D1416,#REF!,2,FALSE))+C1416)+IF(#REF!="SIM",7,0)+IF(D1416="PROGRAMADA","ERRO",0)," ")</f>
        <v xml:space="preserve"> </v>
      </c>
    </row>
    <row r="1417" spans="1:9" ht="14.25" hidden="1" customHeight="1">
      <c r="A1417" s="10" t="s">
        <v>2849</v>
      </c>
      <c r="B1417" s="11" t="s">
        <v>9</v>
      </c>
      <c r="C1417" s="12">
        <v>44659</v>
      </c>
      <c r="D1417" s="11" t="s">
        <v>28</v>
      </c>
      <c r="E1417" s="11" t="s">
        <v>2850</v>
      </c>
      <c r="F1417" s="11" t="s">
        <v>22</v>
      </c>
      <c r="G1417" s="11" t="s">
        <v>26</v>
      </c>
      <c r="H1417" s="11" t="s">
        <v>14</v>
      </c>
      <c r="I1417" s="12" t="str">
        <f>IFERROR(((VLOOKUP(D1417,#REF!,2,FALSE))+C1417)+IF(#REF!="SIM",7,0)+IF(D1417="PROGRAMADA","ERRO",0)," ")</f>
        <v xml:space="preserve"> </v>
      </c>
    </row>
    <row r="1418" spans="1:9" ht="14.25" hidden="1" customHeight="1">
      <c r="A1418" s="10" t="s">
        <v>2851</v>
      </c>
      <c r="B1418" s="24" t="s">
        <v>9</v>
      </c>
      <c r="C1418" s="12">
        <v>44659</v>
      </c>
      <c r="D1418" s="11" t="s">
        <v>10</v>
      </c>
      <c r="E1418" s="11" t="s">
        <v>2852</v>
      </c>
      <c r="F1418" s="11" t="s">
        <v>22</v>
      </c>
      <c r="G1418" s="11" t="s">
        <v>23</v>
      </c>
      <c r="H1418" s="11" t="s">
        <v>14</v>
      </c>
      <c r="I1418" s="12" t="str">
        <f>IFERROR(((VLOOKUP(D1418,#REF!,2,FALSE))+C1418)+IF(#REF!="SIM",7,0)+IF(D1418="PROGRAMADA","ERRO",0)," ")</f>
        <v xml:space="preserve"> </v>
      </c>
    </row>
    <row r="1419" spans="1:9" ht="14.25" hidden="1" customHeight="1">
      <c r="A1419" s="10" t="s">
        <v>2853</v>
      </c>
      <c r="B1419" s="11" t="s">
        <v>9</v>
      </c>
      <c r="C1419" s="12">
        <v>44659</v>
      </c>
      <c r="D1419" s="11" t="s">
        <v>28</v>
      </c>
      <c r="E1419" s="11" t="s">
        <v>2135</v>
      </c>
      <c r="F1419" s="11" t="s">
        <v>30</v>
      </c>
      <c r="G1419" s="11" t="s">
        <v>128</v>
      </c>
      <c r="H1419" s="11" t="s">
        <v>14</v>
      </c>
      <c r="I1419" s="12" t="str">
        <f>IFERROR(((VLOOKUP(D1419,#REF!,2,FALSE))+C1419)+IF(#REF!="SIM",7,0)+IF(D1419="PROGRAMADA","ERRO",0)," ")</f>
        <v xml:space="preserve"> </v>
      </c>
    </row>
    <row r="1420" spans="1:9" ht="14.25" hidden="1" customHeight="1">
      <c r="A1420" s="10" t="s">
        <v>2854</v>
      </c>
      <c r="B1420" s="11" t="s">
        <v>9</v>
      </c>
      <c r="C1420" s="12">
        <v>44659</v>
      </c>
      <c r="D1420" s="11" t="s">
        <v>32</v>
      </c>
      <c r="E1420" s="11" t="s">
        <v>2855</v>
      </c>
      <c r="F1420" s="11" t="s">
        <v>30</v>
      </c>
      <c r="G1420" s="11" t="s">
        <v>13</v>
      </c>
      <c r="H1420" s="11" t="s">
        <v>14</v>
      </c>
      <c r="I1420" s="12">
        <v>44697</v>
      </c>
    </row>
    <row r="1421" spans="1:9" ht="14.25" hidden="1" customHeight="1">
      <c r="A1421" s="10" t="s">
        <v>2856</v>
      </c>
      <c r="B1421" s="11" t="s">
        <v>9</v>
      </c>
      <c r="C1421" s="12">
        <v>44659</v>
      </c>
      <c r="D1421" s="11" t="s">
        <v>32</v>
      </c>
      <c r="E1421" s="11" t="s">
        <v>2857</v>
      </c>
      <c r="F1421" s="11" t="s">
        <v>30</v>
      </c>
      <c r="G1421" s="11" t="s">
        <v>13</v>
      </c>
      <c r="H1421" s="11" t="s">
        <v>14</v>
      </c>
      <c r="I1421" s="12">
        <v>44718</v>
      </c>
    </row>
    <row r="1422" spans="1:9" ht="14.25" hidden="1" customHeight="1">
      <c r="A1422" s="10" t="s">
        <v>2858</v>
      </c>
      <c r="B1422" s="11" t="s">
        <v>9</v>
      </c>
      <c r="C1422" s="12">
        <v>44659</v>
      </c>
      <c r="D1422" s="11" t="s">
        <v>32</v>
      </c>
      <c r="E1422" s="11" t="s">
        <v>2859</v>
      </c>
      <c r="F1422" s="11" t="s">
        <v>30</v>
      </c>
      <c r="G1422" s="11" t="s">
        <v>13</v>
      </c>
      <c r="H1422" s="11" t="s">
        <v>14</v>
      </c>
      <c r="I1422" s="12">
        <v>44704</v>
      </c>
    </row>
    <row r="1423" spans="1:9" ht="14.25" hidden="1" customHeight="1">
      <c r="A1423" s="10" t="s">
        <v>2860</v>
      </c>
      <c r="B1423" s="11" t="s">
        <v>9</v>
      </c>
      <c r="C1423" s="12">
        <v>44659</v>
      </c>
      <c r="D1423" s="11" t="s">
        <v>10</v>
      </c>
      <c r="E1423" s="11" t="s">
        <v>2861</v>
      </c>
      <c r="F1423" s="11" t="s">
        <v>30</v>
      </c>
      <c r="G1423" s="11" t="s">
        <v>23</v>
      </c>
      <c r="H1423" s="11" t="s">
        <v>14</v>
      </c>
      <c r="I1423" s="12" t="str">
        <f>IFERROR(((VLOOKUP(D1423,#REF!,2,FALSE))+C1423)+IF(#REF!="SIM",7,0)+IF(D1423="PROGRAMADA","ERRO",0)," ")</f>
        <v xml:space="preserve"> </v>
      </c>
    </row>
    <row r="1424" spans="1:9" ht="14.25" hidden="1" customHeight="1">
      <c r="A1424" s="10" t="s">
        <v>2862</v>
      </c>
      <c r="B1424" s="15" t="s">
        <v>9</v>
      </c>
      <c r="C1424" s="12">
        <v>44659</v>
      </c>
      <c r="D1424" s="11" t="s">
        <v>32</v>
      </c>
      <c r="E1424" s="11" t="s">
        <v>2863</v>
      </c>
      <c r="F1424" s="11" t="s">
        <v>30</v>
      </c>
      <c r="G1424" s="11" t="s">
        <v>23</v>
      </c>
      <c r="H1424" s="11" t="s">
        <v>14</v>
      </c>
      <c r="I1424" s="12">
        <v>44662</v>
      </c>
    </row>
    <row r="1425" spans="1:9" ht="14.25" hidden="1" customHeight="1">
      <c r="A1425" s="10" t="s">
        <v>2864</v>
      </c>
      <c r="B1425" s="80" t="s">
        <v>9</v>
      </c>
      <c r="C1425" s="12">
        <v>44662</v>
      </c>
      <c r="D1425" s="11" t="s">
        <v>32</v>
      </c>
      <c r="E1425" s="11" t="s">
        <v>2865</v>
      </c>
      <c r="F1425" s="11" t="s">
        <v>30</v>
      </c>
      <c r="G1425" s="11" t="s">
        <v>116</v>
      </c>
      <c r="H1425" s="24" t="s">
        <v>14</v>
      </c>
      <c r="I1425" s="12">
        <v>44707</v>
      </c>
    </row>
    <row r="1426" spans="1:9" ht="14.25" hidden="1" customHeight="1">
      <c r="A1426" s="10" t="s">
        <v>2866</v>
      </c>
      <c r="B1426" s="11" t="s">
        <v>9</v>
      </c>
      <c r="C1426" s="12">
        <v>44662</v>
      </c>
      <c r="D1426" s="11" t="s">
        <v>10</v>
      </c>
      <c r="E1426" s="11" t="s">
        <v>2867</v>
      </c>
      <c r="F1426" s="11" t="s">
        <v>34</v>
      </c>
      <c r="G1426" s="11" t="s">
        <v>116</v>
      </c>
      <c r="H1426" s="11" t="s">
        <v>14</v>
      </c>
      <c r="I1426" s="12">
        <v>44739</v>
      </c>
    </row>
    <row r="1427" spans="1:9" ht="14.25" hidden="1" customHeight="1">
      <c r="A1427" s="10" t="s">
        <v>2868</v>
      </c>
      <c r="B1427" s="11" t="s">
        <v>9</v>
      </c>
      <c r="C1427" s="12">
        <v>44662</v>
      </c>
      <c r="D1427" s="11" t="s">
        <v>32</v>
      </c>
      <c r="E1427" s="11" t="s">
        <v>2869</v>
      </c>
      <c r="F1427" s="11" t="s">
        <v>30</v>
      </c>
      <c r="G1427" s="11" t="s">
        <v>35</v>
      </c>
      <c r="H1427" s="11" t="s">
        <v>14</v>
      </c>
      <c r="I1427" s="12">
        <v>44692</v>
      </c>
    </row>
    <row r="1428" spans="1:9" ht="14.25" hidden="1" customHeight="1">
      <c r="A1428" s="10" t="s">
        <v>2870</v>
      </c>
      <c r="B1428" s="11" t="s">
        <v>9</v>
      </c>
      <c r="C1428" s="12">
        <v>44662</v>
      </c>
      <c r="D1428" s="11" t="s">
        <v>28</v>
      </c>
      <c r="E1428" s="11" t="s">
        <v>2871</v>
      </c>
      <c r="F1428" s="11" t="s">
        <v>30</v>
      </c>
      <c r="G1428" s="11" t="s">
        <v>13</v>
      </c>
      <c r="H1428" s="11" t="s">
        <v>14</v>
      </c>
      <c r="I1428" s="12">
        <v>44700</v>
      </c>
    </row>
    <row r="1429" spans="1:9" ht="14.25" hidden="1" customHeight="1">
      <c r="A1429" s="10" t="s">
        <v>2872</v>
      </c>
      <c r="B1429" s="11" t="s">
        <v>9</v>
      </c>
      <c r="C1429" s="12">
        <v>44662</v>
      </c>
      <c r="D1429" s="11" t="s">
        <v>28</v>
      </c>
      <c r="E1429" s="11" t="s">
        <v>2873</v>
      </c>
      <c r="F1429" s="11" t="s">
        <v>30</v>
      </c>
      <c r="G1429" s="11" t="s">
        <v>128</v>
      </c>
      <c r="H1429" s="11" t="s">
        <v>14</v>
      </c>
      <c r="I1429" s="12" t="str">
        <f>IFERROR(((VLOOKUP(D1429,#REF!,2,FALSE))+C1429)+IF(#REF!="SIM",7,0)+IF(D1429="PROGRAMADA","ERRO",0)," ")</f>
        <v xml:space="preserve"> </v>
      </c>
    </row>
    <row r="1430" spans="1:9" ht="14.25" hidden="1" customHeight="1">
      <c r="A1430" s="10" t="s">
        <v>2874</v>
      </c>
      <c r="B1430" s="11" t="s">
        <v>9</v>
      </c>
      <c r="C1430" s="12">
        <v>44663</v>
      </c>
      <c r="D1430" s="11" t="s">
        <v>10</v>
      </c>
      <c r="E1430" s="11" t="s">
        <v>2875</v>
      </c>
      <c r="F1430" s="11" t="s">
        <v>30</v>
      </c>
      <c r="G1430" s="11" t="s">
        <v>23</v>
      </c>
      <c r="H1430" s="11" t="s">
        <v>14</v>
      </c>
      <c r="I1430" s="12" t="str">
        <f>IFERROR(((VLOOKUP(D1430,#REF!,2,FALSE))+C1430)+IF(#REF!="SIM",7,0)+IF(D1430="PROGRAMADA","ERRO",0)," ")</f>
        <v xml:space="preserve"> </v>
      </c>
    </row>
    <row r="1431" spans="1:9" ht="14.25" hidden="1" customHeight="1">
      <c r="A1431" s="10" t="s">
        <v>2876</v>
      </c>
      <c r="B1431" s="11" t="s">
        <v>9</v>
      </c>
      <c r="C1431" s="12">
        <v>44663</v>
      </c>
      <c r="D1431" s="11" t="s">
        <v>10</v>
      </c>
      <c r="E1431" s="11" t="s">
        <v>2877</v>
      </c>
      <c r="F1431" s="11" t="s">
        <v>34</v>
      </c>
      <c r="G1431" s="11" t="s">
        <v>13</v>
      </c>
      <c r="H1431" s="11" t="s">
        <v>14</v>
      </c>
      <c r="I1431" s="12">
        <v>44690</v>
      </c>
    </row>
    <row r="1432" spans="1:9" ht="14.25" hidden="1" customHeight="1">
      <c r="A1432" s="10" t="s">
        <v>2878</v>
      </c>
      <c r="B1432" s="11" t="s">
        <v>155</v>
      </c>
      <c r="C1432" s="12">
        <v>44663</v>
      </c>
      <c r="D1432" s="11" t="s">
        <v>28</v>
      </c>
      <c r="E1432" s="11" t="s">
        <v>2879</v>
      </c>
      <c r="F1432" s="11" t="s">
        <v>30</v>
      </c>
      <c r="G1432" s="11" t="s">
        <v>128</v>
      </c>
      <c r="H1432" s="11" t="s">
        <v>157</v>
      </c>
      <c r="I1432" s="12">
        <v>44714</v>
      </c>
    </row>
    <row r="1433" spans="1:9" ht="14.25" hidden="1" customHeight="1">
      <c r="A1433" s="10" t="s">
        <v>2880</v>
      </c>
      <c r="B1433" s="11" t="s">
        <v>9</v>
      </c>
      <c r="C1433" s="12">
        <v>44663</v>
      </c>
      <c r="D1433" s="11" t="s">
        <v>10</v>
      </c>
      <c r="E1433" s="11" t="s">
        <v>2881</v>
      </c>
      <c r="F1433" s="11" t="s">
        <v>30</v>
      </c>
      <c r="G1433" s="11" t="s">
        <v>23</v>
      </c>
      <c r="H1433" s="11" t="s">
        <v>14</v>
      </c>
      <c r="I1433" s="12" t="str">
        <f>IFERROR(((VLOOKUP(D1433,#REF!,2,FALSE))+C1433)+IF(#REF!="SIM",7,0)+IF(D1433="PROGRAMADA","ERRO",0)," ")</f>
        <v xml:space="preserve"> </v>
      </c>
    </row>
    <row r="1434" spans="1:9" ht="14.25" hidden="1" customHeight="1">
      <c r="A1434" s="10" t="s">
        <v>2882</v>
      </c>
      <c r="B1434" s="11" t="s">
        <v>9</v>
      </c>
      <c r="C1434" s="12">
        <v>44663</v>
      </c>
      <c r="D1434" s="11" t="s">
        <v>10</v>
      </c>
      <c r="E1434" s="11" t="s">
        <v>2883</v>
      </c>
      <c r="F1434" s="11" t="s">
        <v>30</v>
      </c>
      <c r="G1434" s="11" t="s">
        <v>23</v>
      </c>
      <c r="H1434" s="11" t="s">
        <v>14</v>
      </c>
      <c r="I1434" s="12" t="str">
        <f>IFERROR(((VLOOKUP(D1434,#REF!,2,FALSE))+C1434)+IF(#REF!="SIM",7,0)+IF(D1434="PROGRAMADA","ERRO",0)," ")</f>
        <v xml:space="preserve"> </v>
      </c>
    </row>
    <row r="1435" spans="1:9" ht="14.25" hidden="1" customHeight="1">
      <c r="A1435" s="10" t="s">
        <v>2884</v>
      </c>
      <c r="B1435" s="11" t="s">
        <v>9</v>
      </c>
      <c r="C1435" s="12">
        <v>44663</v>
      </c>
      <c r="D1435" s="11" t="s">
        <v>28</v>
      </c>
      <c r="E1435" s="11" t="s">
        <v>2885</v>
      </c>
      <c r="F1435" s="11" t="s">
        <v>30</v>
      </c>
      <c r="G1435" s="11" t="s">
        <v>13</v>
      </c>
      <c r="H1435" s="11" t="s">
        <v>14</v>
      </c>
      <c r="I1435" s="12" t="str">
        <f>IFERROR(((VLOOKUP(D1435,#REF!,2,FALSE))+C1435)+IF(#REF!="SIM",7,0)+IF(D1435="PROGRAMADA","ERRO",0)," ")</f>
        <v xml:space="preserve"> </v>
      </c>
    </row>
    <row r="1436" spans="1:9" ht="14.25" hidden="1" customHeight="1">
      <c r="A1436" s="10" t="s">
        <v>2886</v>
      </c>
      <c r="B1436" s="11" t="s">
        <v>9</v>
      </c>
      <c r="C1436" s="12">
        <v>44663</v>
      </c>
      <c r="D1436" s="11" t="s">
        <v>10</v>
      </c>
      <c r="E1436" s="11" t="s">
        <v>2887</v>
      </c>
      <c r="F1436" s="11" t="s">
        <v>22</v>
      </c>
      <c r="G1436" s="11" t="s">
        <v>23</v>
      </c>
      <c r="H1436" s="11" t="s">
        <v>14</v>
      </c>
      <c r="I1436" s="12" t="str">
        <f>IFERROR(((VLOOKUP(D1436,#REF!,2,FALSE))+C1436)+IF(#REF!="SIM",7,0)+IF(D1436="PROGRAMADA","ERRO",0)," ")</f>
        <v xml:space="preserve"> </v>
      </c>
    </row>
    <row r="1437" spans="1:9" ht="14.25" hidden="1" customHeight="1">
      <c r="A1437" s="10" t="s">
        <v>2888</v>
      </c>
      <c r="B1437" s="11" t="s">
        <v>9</v>
      </c>
      <c r="C1437" s="12">
        <v>44664</v>
      </c>
      <c r="D1437" s="11" t="s">
        <v>10</v>
      </c>
      <c r="E1437" s="11" t="s">
        <v>2889</v>
      </c>
      <c r="F1437" s="11" t="s">
        <v>30</v>
      </c>
      <c r="G1437" s="11" t="s">
        <v>149</v>
      </c>
      <c r="H1437" s="11" t="s">
        <v>14</v>
      </c>
      <c r="I1437" s="12">
        <v>44708</v>
      </c>
    </row>
    <row r="1438" spans="1:9" ht="14.25" hidden="1" customHeight="1">
      <c r="A1438" s="10" t="s">
        <v>2890</v>
      </c>
      <c r="B1438" s="11" t="s">
        <v>9</v>
      </c>
      <c r="C1438" s="12">
        <v>44664</v>
      </c>
      <c r="D1438" s="11" t="s">
        <v>10</v>
      </c>
      <c r="E1438" s="11" t="s">
        <v>2891</v>
      </c>
      <c r="F1438" s="11" t="s">
        <v>34</v>
      </c>
      <c r="G1438" s="11" t="s">
        <v>23</v>
      </c>
      <c r="H1438" s="11" t="s">
        <v>14</v>
      </c>
      <c r="I1438" s="12" t="str">
        <f>IFERROR(((VLOOKUP(D1438,#REF!,2,FALSE))+C1438)+IF(#REF!="SIM",7,0)+IF(D1438="PROGRAMADA","ERRO",0)," ")</f>
        <v xml:space="preserve"> </v>
      </c>
    </row>
    <row r="1439" spans="1:9" ht="14.25" hidden="1" customHeight="1">
      <c r="A1439" s="10" t="s">
        <v>2892</v>
      </c>
      <c r="B1439" s="11" t="s">
        <v>155</v>
      </c>
      <c r="C1439" s="12">
        <v>44664</v>
      </c>
      <c r="D1439" s="11" t="s">
        <v>28</v>
      </c>
      <c r="E1439" s="11" t="s">
        <v>2893</v>
      </c>
      <c r="F1439" s="11" t="s">
        <v>30</v>
      </c>
      <c r="G1439" s="11" t="s">
        <v>23</v>
      </c>
      <c r="H1439" s="11" t="s">
        <v>157</v>
      </c>
      <c r="I1439" s="12" t="str">
        <f>IFERROR(((VLOOKUP(D1439,#REF!,2,FALSE))+C1439)+IF(#REF!="SIM",7,0)+IF(D1439="PROGRAMADA","ERRO",0)," ")</f>
        <v xml:space="preserve"> </v>
      </c>
    </row>
    <row r="1440" spans="1:9" ht="14.25" hidden="1" customHeight="1">
      <c r="A1440" s="10" t="s">
        <v>2894</v>
      </c>
      <c r="B1440" s="11" t="s">
        <v>155</v>
      </c>
      <c r="C1440" s="12">
        <v>44664</v>
      </c>
      <c r="D1440" s="11" t="s">
        <v>32</v>
      </c>
      <c r="E1440" s="11" t="s">
        <v>2895</v>
      </c>
      <c r="F1440" s="11" t="s">
        <v>22</v>
      </c>
      <c r="G1440" s="11" t="s">
        <v>23</v>
      </c>
      <c r="H1440" s="11" t="s">
        <v>157</v>
      </c>
      <c r="I1440" s="12">
        <v>44677</v>
      </c>
    </row>
    <row r="1441" spans="1:9" ht="14.25" hidden="1" customHeight="1">
      <c r="A1441" s="10" t="s">
        <v>2896</v>
      </c>
      <c r="B1441" s="11" t="s">
        <v>155</v>
      </c>
      <c r="C1441" s="12">
        <v>44664</v>
      </c>
      <c r="D1441" s="11" t="s">
        <v>10</v>
      </c>
      <c r="E1441" s="11" t="s">
        <v>2897</v>
      </c>
      <c r="F1441" s="11" t="s">
        <v>30</v>
      </c>
      <c r="G1441" s="11" t="s">
        <v>23</v>
      </c>
      <c r="H1441" s="11" t="s">
        <v>157</v>
      </c>
      <c r="I1441" s="12">
        <v>44755</v>
      </c>
    </row>
    <row r="1442" spans="1:9" ht="14.25" hidden="1" customHeight="1">
      <c r="A1442" s="10" t="s">
        <v>2898</v>
      </c>
      <c r="B1442" s="16" t="s">
        <v>9</v>
      </c>
      <c r="C1442" s="12">
        <v>44664</v>
      </c>
      <c r="D1442" s="11" t="s">
        <v>10</v>
      </c>
      <c r="E1442" s="11" t="s">
        <v>2899</v>
      </c>
      <c r="F1442" s="11" t="s">
        <v>30</v>
      </c>
      <c r="G1442" s="11" t="s">
        <v>23</v>
      </c>
      <c r="H1442" s="24" t="s">
        <v>14</v>
      </c>
      <c r="I1442" s="12" t="str">
        <f>IFERROR(((VLOOKUP(D1442,#REF!,2,FALSE))+C1442)+IF(#REF!="SIM",7,0)+IF(D1442="PROGRAMADA","ERRO",0)," ")</f>
        <v xml:space="preserve"> </v>
      </c>
    </row>
    <row r="1443" spans="1:9" ht="14.25" hidden="1" customHeight="1">
      <c r="A1443" s="10" t="s">
        <v>2900</v>
      </c>
      <c r="B1443" s="11" t="s">
        <v>9</v>
      </c>
      <c r="C1443" s="12">
        <v>44664</v>
      </c>
      <c r="D1443" s="11" t="s">
        <v>28</v>
      </c>
      <c r="E1443" s="11" t="s">
        <v>2901</v>
      </c>
      <c r="F1443" s="11" t="s">
        <v>22</v>
      </c>
      <c r="G1443" s="11" t="s">
        <v>49</v>
      </c>
      <c r="H1443" s="11" t="s">
        <v>14</v>
      </c>
      <c r="I1443" s="12" t="str">
        <f>IFERROR(((VLOOKUP(D1443,#REF!,2,FALSE))+C1443)+IF(#REF!="SIM",7,0)+IF(D1443="PROGRAMADA","ERRO",0)," ")</f>
        <v xml:space="preserve"> </v>
      </c>
    </row>
    <row r="1444" spans="1:9" ht="14.25" hidden="1" customHeight="1">
      <c r="A1444" s="10" t="s">
        <v>2902</v>
      </c>
      <c r="B1444" s="11" t="s">
        <v>9</v>
      </c>
      <c r="C1444" s="12">
        <v>44665</v>
      </c>
      <c r="D1444" s="11" t="s">
        <v>28</v>
      </c>
      <c r="E1444" s="11" t="s">
        <v>2903</v>
      </c>
      <c r="F1444" s="11" t="s">
        <v>30</v>
      </c>
      <c r="G1444" s="11" t="s">
        <v>128</v>
      </c>
      <c r="H1444" s="11" t="s">
        <v>14</v>
      </c>
      <c r="I1444" s="12">
        <v>44685</v>
      </c>
    </row>
    <row r="1445" spans="1:9" ht="14.25" hidden="1" customHeight="1">
      <c r="A1445" s="10" t="s">
        <v>2904</v>
      </c>
      <c r="B1445" s="11" t="s">
        <v>9</v>
      </c>
      <c r="C1445" s="12">
        <v>44665</v>
      </c>
      <c r="D1445" s="11" t="s">
        <v>28</v>
      </c>
      <c r="E1445" s="11" t="s">
        <v>2905</v>
      </c>
      <c r="F1445" s="11" t="s">
        <v>30</v>
      </c>
      <c r="G1445" s="11" t="s">
        <v>128</v>
      </c>
      <c r="H1445" s="11" t="s">
        <v>14</v>
      </c>
      <c r="I1445" s="12">
        <v>44694</v>
      </c>
    </row>
    <row r="1446" spans="1:9" ht="14.25" hidden="1" customHeight="1">
      <c r="A1446" s="10" t="s">
        <v>2906</v>
      </c>
      <c r="B1446" s="11" t="s">
        <v>9</v>
      </c>
      <c r="C1446" s="12">
        <v>44665</v>
      </c>
      <c r="D1446" s="11" t="s">
        <v>28</v>
      </c>
      <c r="E1446" s="11" t="s">
        <v>2907</v>
      </c>
      <c r="F1446" s="11" t="s">
        <v>30</v>
      </c>
      <c r="G1446" s="11" t="s">
        <v>128</v>
      </c>
      <c r="H1446" s="11" t="s">
        <v>14</v>
      </c>
      <c r="I1446" s="12">
        <v>44679</v>
      </c>
    </row>
    <row r="1447" spans="1:9" ht="14.25" hidden="1" customHeight="1">
      <c r="A1447" s="10" t="s">
        <v>2908</v>
      </c>
      <c r="B1447" s="11" t="s">
        <v>9</v>
      </c>
      <c r="C1447" s="12">
        <v>44665</v>
      </c>
      <c r="D1447" s="11" t="s">
        <v>28</v>
      </c>
      <c r="E1447" s="11" t="s">
        <v>2909</v>
      </c>
      <c r="F1447" s="11" t="s">
        <v>30</v>
      </c>
      <c r="G1447" s="11" t="s">
        <v>128</v>
      </c>
      <c r="H1447" s="11" t="s">
        <v>14</v>
      </c>
      <c r="I1447" s="12" t="str">
        <f>IFERROR(((VLOOKUP(D1447,#REF!,2,FALSE))+C1447)+IF(#REF!="SIM",7,0)+IF(D1447="PROGRAMADA","ERRO",0)," ")</f>
        <v xml:space="preserve"> </v>
      </c>
    </row>
    <row r="1448" spans="1:9" ht="14.25" hidden="1" customHeight="1">
      <c r="A1448" s="10" t="s">
        <v>2910</v>
      </c>
      <c r="B1448" s="11" t="s">
        <v>9</v>
      </c>
      <c r="C1448" s="12">
        <v>44665</v>
      </c>
      <c r="D1448" s="11" t="s">
        <v>28</v>
      </c>
      <c r="E1448" s="11" t="s">
        <v>2911</v>
      </c>
      <c r="F1448" s="11" t="s">
        <v>34</v>
      </c>
      <c r="G1448" s="11" t="s">
        <v>46</v>
      </c>
      <c r="H1448" s="11" t="s">
        <v>14</v>
      </c>
      <c r="I1448" s="12" t="str">
        <f>IFERROR(((VLOOKUP(D1448,#REF!,2,FALSE))+C1448)+IF(#REF!="SIM",7,0)+IF(D1448="PROGRAMADA","ERRO",0)," ")</f>
        <v xml:space="preserve"> </v>
      </c>
    </row>
    <row r="1449" spans="1:9" ht="14.25" hidden="1" customHeight="1">
      <c r="A1449" s="10" t="s">
        <v>2912</v>
      </c>
      <c r="B1449" s="11" t="s">
        <v>9</v>
      </c>
      <c r="C1449" s="12">
        <v>44669</v>
      </c>
      <c r="D1449" s="11" t="s">
        <v>32</v>
      </c>
      <c r="E1449" s="11" t="s">
        <v>2913</v>
      </c>
      <c r="F1449" s="11" t="s">
        <v>34</v>
      </c>
      <c r="G1449" s="11" t="s">
        <v>116</v>
      </c>
      <c r="H1449" s="11" t="s">
        <v>14</v>
      </c>
      <c r="I1449" s="12">
        <v>44706</v>
      </c>
    </row>
    <row r="1450" spans="1:9" ht="14.25" hidden="1" customHeight="1">
      <c r="A1450" s="10" t="s">
        <v>2914</v>
      </c>
      <c r="B1450" s="11" t="s">
        <v>9</v>
      </c>
      <c r="C1450" s="12">
        <v>44669</v>
      </c>
      <c r="D1450" s="11" t="s">
        <v>28</v>
      </c>
      <c r="E1450" s="11" t="s">
        <v>2915</v>
      </c>
      <c r="F1450" s="11" t="s">
        <v>22</v>
      </c>
      <c r="G1450" s="11" t="s">
        <v>49</v>
      </c>
      <c r="H1450" s="11" t="s">
        <v>14</v>
      </c>
      <c r="I1450" s="12" t="str">
        <f>IFERROR(((VLOOKUP(D1450,#REF!,2,FALSE))+C1450)+IF(#REF!="SIM",7,0)+IF(D1450="PROGRAMADA","ERRO",0)," ")</f>
        <v xml:space="preserve"> </v>
      </c>
    </row>
    <row r="1451" spans="1:9" ht="14.25" hidden="1" customHeight="1">
      <c r="A1451" s="10" t="s">
        <v>2916</v>
      </c>
      <c r="B1451" s="11" t="s">
        <v>9</v>
      </c>
      <c r="C1451" s="12">
        <v>44669</v>
      </c>
      <c r="D1451" s="11" t="s">
        <v>16</v>
      </c>
      <c r="E1451" s="11" t="s">
        <v>2917</v>
      </c>
      <c r="F1451" s="11" t="s">
        <v>22</v>
      </c>
      <c r="G1451" s="11" t="s">
        <v>23</v>
      </c>
      <c r="H1451" s="11" t="s">
        <v>14</v>
      </c>
      <c r="I1451" s="12" t="str">
        <f>IFERROR(((VLOOKUP(D1451,#REF!,2,FALSE))+C1451)+IF(#REF!="SIM",7,0)+IF(D1451="PROGRAMADA","ERRO",0)," ")</f>
        <v xml:space="preserve"> </v>
      </c>
    </row>
    <row r="1452" spans="1:9" ht="14.25" hidden="1" customHeight="1">
      <c r="A1452" s="10" t="s">
        <v>2918</v>
      </c>
      <c r="B1452" s="11" t="s">
        <v>9</v>
      </c>
      <c r="C1452" s="12">
        <v>44669</v>
      </c>
      <c r="D1452" s="11" t="s">
        <v>10</v>
      </c>
      <c r="E1452" s="11" t="s">
        <v>2919</v>
      </c>
      <c r="F1452" s="11" t="s">
        <v>30</v>
      </c>
      <c r="G1452" s="11" t="s">
        <v>26</v>
      </c>
      <c r="H1452" s="11" t="s">
        <v>14</v>
      </c>
      <c r="I1452" s="12" t="str">
        <f>IFERROR(((VLOOKUP(D1452,#REF!,2,FALSE))+C1452)+IF(#REF!="SIM",7,0)+IF(D1452="PROGRAMADA","ERRO",0)," ")</f>
        <v xml:space="preserve"> </v>
      </c>
    </row>
    <row r="1453" spans="1:9" ht="14.25" hidden="1" customHeight="1">
      <c r="A1453" s="10" t="s">
        <v>2920</v>
      </c>
      <c r="B1453" s="11" t="s">
        <v>9</v>
      </c>
      <c r="C1453" s="12">
        <v>44670</v>
      </c>
      <c r="D1453" s="11" t="s">
        <v>32</v>
      </c>
      <c r="E1453" s="11" t="s">
        <v>2921</v>
      </c>
      <c r="F1453" s="11" t="s">
        <v>30</v>
      </c>
      <c r="G1453" s="11" t="s">
        <v>23</v>
      </c>
      <c r="H1453" s="11" t="s">
        <v>14</v>
      </c>
      <c r="I1453" s="12">
        <v>44713</v>
      </c>
    </row>
    <row r="1454" spans="1:9" ht="14.25" hidden="1" customHeight="1">
      <c r="A1454" s="10" t="s">
        <v>2922</v>
      </c>
      <c r="B1454" s="11" t="s">
        <v>155</v>
      </c>
      <c r="C1454" s="12">
        <v>44670</v>
      </c>
      <c r="D1454" s="11" t="s">
        <v>32</v>
      </c>
      <c r="E1454" s="11" t="s">
        <v>2923</v>
      </c>
      <c r="F1454" s="11" t="s">
        <v>30</v>
      </c>
      <c r="G1454" s="11" t="s">
        <v>23</v>
      </c>
      <c r="H1454" s="11" t="s">
        <v>157</v>
      </c>
      <c r="I1454" s="12">
        <v>44755</v>
      </c>
    </row>
    <row r="1455" spans="1:9" ht="14.25" hidden="1" customHeight="1">
      <c r="A1455" s="10" t="s">
        <v>2924</v>
      </c>
      <c r="B1455" s="11" t="s">
        <v>9</v>
      </c>
      <c r="C1455" s="12">
        <v>44670</v>
      </c>
      <c r="D1455" s="11" t="s">
        <v>28</v>
      </c>
      <c r="E1455" s="11" t="s">
        <v>2925</v>
      </c>
      <c r="F1455" s="11" t="s">
        <v>22</v>
      </c>
      <c r="G1455" s="11" t="s">
        <v>26</v>
      </c>
      <c r="H1455" s="11" t="s">
        <v>14</v>
      </c>
      <c r="I1455" s="12" t="str">
        <f>IFERROR(((VLOOKUP(D1455,#REF!,2,FALSE))+C1455)+IF(#REF!="SIM",7,0)+IF(D1455="PROGRAMADA","ERRO",0)," ")</f>
        <v xml:space="preserve"> </v>
      </c>
    </row>
    <row r="1456" spans="1:9" ht="14.25" hidden="1" customHeight="1">
      <c r="A1456" s="10" t="s">
        <v>2926</v>
      </c>
      <c r="B1456" s="11" t="s">
        <v>9</v>
      </c>
      <c r="C1456" s="12">
        <v>44670</v>
      </c>
      <c r="D1456" s="11" t="s">
        <v>10</v>
      </c>
      <c r="E1456" s="11" t="s">
        <v>2927</v>
      </c>
      <c r="F1456" s="11" t="s">
        <v>18</v>
      </c>
      <c r="G1456" s="11" t="s">
        <v>23</v>
      </c>
      <c r="H1456" s="11" t="s">
        <v>14</v>
      </c>
      <c r="I1456" s="12" t="str">
        <f>IFERROR(((VLOOKUP(D1456,#REF!,2,FALSE))+C1456)+IF(#REF!="SIM",7,0)+IF(D1456="PROGRAMADA","ERRO",0)," ")</f>
        <v xml:space="preserve"> </v>
      </c>
    </row>
    <row r="1457" spans="1:9" ht="14.25" hidden="1" customHeight="1">
      <c r="A1457" s="10" t="s">
        <v>2928</v>
      </c>
      <c r="B1457" s="11" t="s">
        <v>155</v>
      </c>
      <c r="C1457" s="12">
        <v>44670</v>
      </c>
      <c r="D1457" s="11" t="s">
        <v>32</v>
      </c>
      <c r="E1457" s="11" t="s">
        <v>2494</v>
      </c>
      <c r="F1457" s="11" t="s">
        <v>30</v>
      </c>
      <c r="G1457" s="11" t="s">
        <v>23</v>
      </c>
      <c r="H1457" s="11" t="s">
        <v>157</v>
      </c>
      <c r="I1457" s="12">
        <v>44670</v>
      </c>
    </row>
    <row r="1458" spans="1:9" ht="14.25" hidden="1" customHeight="1">
      <c r="A1458" s="10" t="s">
        <v>2929</v>
      </c>
      <c r="B1458" s="11" t="s">
        <v>9</v>
      </c>
      <c r="C1458" s="12">
        <v>44670</v>
      </c>
      <c r="D1458" s="11" t="s">
        <v>28</v>
      </c>
      <c r="E1458" s="11" t="s">
        <v>2930</v>
      </c>
      <c r="F1458" s="11" t="s">
        <v>30</v>
      </c>
      <c r="G1458" s="11" t="s">
        <v>23</v>
      </c>
      <c r="H1458" s="11" t="s">
        <v>14</v>
      </c>
      <c r="I1458" s="12" t="str">
        <f>IFERROR(((VLOOKUP(D1458,#REF!,2,FALSE))+C1458)+IF(#REF!="SIM",7,0)+IF(D1458="PROGRAMADA","ERRO",0)," ")</f>
        <v xml:space="preserve"> </v>
      </c>
    </row>
    <row r="1459" spans="1:9" ht="14.25" hidden="1" customHeight="1">
      <c r="A1459" s="10" t="s">
        <v>2931</v>
      </c>
      <c r="B1459" s="11" t="s">
        <v>9</v>
      </c>
      <c r="C1459" s="12">
        <v>44670</v>
      </c>
      <c r="D1459" s="11" t="s">
        <v>10</v>
      </c>
      <c r="E1459" s="11" t="s">
        <v>2932</v>
      </c>
      <c r="F1459" s="11" t="s">
        <v>34</v>
      </c>
      <c r="G1459" s="11" t="s">
        <v>23</v>
      </c>
      <c r="H1459" s="11" t="s">
        <v>14</v>
      </c>
      <c r="I1459" s="12" t="str">
        <f>IFERROR(((VLOOKUP(D1459,#REF!,2,FALSE))+C1459)+IF(#REF!="SIM",7,0)+IF(D1459="PROGRAMADA","ERRO",0)," ")</f>
        <v xml:space="preserve"> </v>
      </c>
    </row>
    <row r="1460" spans="1:9" ht="14.25" hidden="1" customHeight="1">
      <c r="A1460" s="10" t="s">
        <v>2933</v>
      </c>
      <c r="B1460" s="11" t="s">
        <v>155</v>
      </c>
      <c r="C1460" s="12">
        <v>44670</v>
      </c>
      <c r="D1460" s="11" t="s">
        <v>32</v>
      </c>
      <c r="E1460" s="11" t="s">
        <v>2934</v>
      </c>
      <c r="F1460" s="11" t="s">
        <v>30</v>
      </c>
      <c r="G1460" s="11" t="s">
        <v>23</v>
      </c>
      <c r="H1460" s="11" t="s">
        <v>157</v>
      </c>
      <c r="I1460" s="12">
        <v>44670</v>
      </c>
    </row>
    <row r="1461" spans="1:9" ht="14.25" hidden="1" customHeight="1">
      <c r="A1461" s="10" t="s">
        <v>2935</v>
      </c>
      <c r="B1461" s="11" t="s">
        <v>9</v>
      </c>
      <c r="C1461" s="12">
        <v>44670</v>
      </c>
      <c r="D1461" s="11" t="s">
        <v>28</v>
      </c>
      <c r="E1461" s="11" t="s">
        <v>2936</v>
      </c>
      <c r="F1461" s="11" t="s">
        <v>18</v>
      </c>
      <c r="G1461" s="11" t="s">
        <v>23</v>
      </c>
      <c r="H1461" s="11" t="s">
        <v>14</v>
      </c>
      <c r="I1461" s="12">
        <v>44690</v>
      </c>
    </row>
    <row r="1462" spans="1:9" ht="14.25" hidden="1" customHeight="1">
      <c r="A1462" s="10" t="s">
        <v>2937</v>
      </c>
      <c r="B1462" s="11" t="s">
        <v>9</v>
      </c>
      <c r="C1462" s="12">
        <v>44671</v>
      </c>
      <c r="D1462" s="11" t="s">
        <v>28</v>
      </c>
      <c r="E1462" s="11" t="s">
        <v>2938</v>
      </c>
      <c r="F1462" s="11" t="s">
        <v>30</v>
      </c>
      <c r="G1462" s="11" t="s">
        <v>49</v>
      </c>
      <c r="H1462" s="11" t="s">
        <v>14</v>
      </c>
      <c r="I1462" s="12" t="str">
        <f>IFERROR(((VLOOKUP(D1462,#REF!,2,FALSE))+C1462)+IF(#REF!="SIM",7,0)+IF(D1462="PROGRAMADA","ERRO",0)," ")</f>
        <v xml:space="preserve"> </v>
      </c>
    </row>
    <row r="1463" spans="1:9" ht="14.25" hidden="1" customHeight="1">
      <c r="A1463" s="10" t="s">
        <v>2939</v>
      </c>
      <c r="B1463" s="11" t="s">
        <v>9</v>
      </c>
      <c r="C1463" s="12">
        <v>44671</v>
      </c>
      <c r="D1463" s="11" t="s">
        <v>28</v>
      </c>
      <c r="E1463" s="11" t="s">
        <v>2940</v>
      </c>
      <c r="F1463" s="11" t="s">
        <v>34</v>
      </c>
      <c r="G1463" s="11" t="s">
        <v>23</v>
      </c>
      <c r="H1463" s="11" t="s">
        <v>14</v>
      </c>
      <c r="I1463" s="12" t="str">
        <f>IFERROR(((VLOOKUP(D1463,#REF!,2,FALSE))+C1463)+IF(#REF!="SIM",7,0)+IF(D1463="PROGRAMADA","ERRO",0)," ")</f>
        <v xml:space="preserve"> </v>
      </c>
    </row>
    <row r="1464" spans="1:9" ht="14.25" hidden="1" customHeight="1">
      <c r="A1464" s="10" t="s">
        <v>2941</v>
      </c>
      <c r="B1464" s="15" t="s">
        <v>155</v>
      </c>
      <c r="C1464" s="12">
        <v>44671</v>
      </c>
      <c r="D1464" s="11" t="s">
        <v>32</v>
      </c>
      <c r="E1464" s="11" t="s">
        <v>2942</v>
      </c>
      <c r="F1464" s="11" t="s">
        <v>30</v>
      </c>
      <c r="G1464" s="11" t="s">
        <v>116</v>
      </c>
      <c r="H1464" s="11" t="s">
        <v>157</v>
      </c>
      <c r="I1464" s="12">
        <v>44677</v>
      </c>
    </row>
    <row r="1465" spans="1:9" ht="14.25" hidden="1" customHeight="1">
      <c r="A1465" s="10" t="s">
        <v>2943</v>
      </c>
      <c r="B1465" s="11" t="s">
        <v>155</v>
      </c>
      <c r="C1465" s="12">
        <v>44671</v>
      </c>
      <c r="D1465" s="11" t="s">
        <v>32</v>
      </c>
      <c r="E1465" s="11" t="s">
        <v>2944</v>
      </c>
      <c r="F1465" s="11" t="s">
        <v>34</v>
      </c>
      <c r="G1465" s="11" t="s">
        <v>23</v>
      </c>
      <c r="H1465" s="11" t="s">
        <v>157</v>
      </c>
      <c r="I1465" s="12">
        <v>44701</v>
      </c>
    </row>
    <row r="1466" spans="1:9" ht="14.25" hidden="1" customHeight="1">
      <c r="A1466" s="10" t="s">
        <v>2945</v>
      </c>
      <c r="B1466" s="11" t="s">
        <v>9</v>
      </c>
      <c r="C1466" s="12">
        <v>44671</v>
      </c>
      <c r="D1466" s="11" t="s">
        <v>28</v>
      </c>
      <c r="E1466" s="11" t="s">
        <v>2946</v>
      </c>
      <c r="F1466" s="11" t="s">
        <v>34</v>
      </c>
      <c r="G1466" s="11" t="s">
        <v>13</v>
      </c>
      <c r="H1466" s="11" t="s">
        <v>14</v>
      </c>
      <c r="I1466" s="12" t="str">
        <f>IFERROR(((VLOOKUP(D1466,#REF!,2,FALSE))+C1466)+IF(#REF!="SIM",7,0)+IF(D1466="PROGRAMADA","ERRO",0)," ")</f>
        <v xml:space="preserve"> </v>
      </c>
    </row>
    <row r="1467" spans="1:9" ht="14.25" hidden="1" customHeight="1">
      <c r="A1467" s="10" t="s">
        <v>2947</v>
      </c>
      <c r="B1467" s="11" t="s">
        <v>9</v>
      </c>
      <c r="C1467" s="12">
        <v>44671</v>
      </c>
      <c r="D1467" s="11" t="s">
        <v>28</v>
      </c>
      <c r="E1467" s="11" t="s">
        <v>2948</v>
      </c>
      <c r="F1467" s="11" t="s">
        <v>34</v>
      </c>
      <c r="G1467" s="11" t="s">
        <v>49</v>
      </c>
      <c r="H1467" s="11" t="s">
        <v>14</v>
      </c>
      <c r="I1467" s="12" t="str">
        <f>IFERROR(((VLOOKUP(D1467,#REF!,2,FALSE))+C1467)+IF(#REF!="SIM",7,0)+IF(D1467="PROGRAMADA","ERRO",0)," ")</f>
        <v xml:space="preserve"> </v>
      </c>
    </row>
    <row r="1468" spans="1:9" ht="14.25" hidden="1" customHeight="1">
      <c r="A1468" s="10" t="s">
        <v>2949</v>
      </c>
      <c r="B1468" s="11" t="s">
        <v>9</v>
      </c>
      <c r="C1468" s="12">
        <v>44671</v>
      </c>
      <c r="D1468" s="11" t="s">
        <v>28</v>
      </c>
      <c r="E1468" s="11" t="s">
        <v>2950</v>
      </c>
      <c r="F1468" s="11" t="s">
        <v>30</v>
      </c>
      <c r="G1468" s="11" t="s">
        <v>26</v>
      </c>
      <c r="H1468" s="11" t="s">
        <v>14</v>
      </c>
      <c r="I1468" s="12">
        <v>44746</v>
      </c>
    </row>
    <row r="1469" spans="1:9" ht="14.25" hidden="1" customHeight="1">
      <c r="A1469" s="10" t="s">
        <v>2951</v>
      </c>
      <c r="B1469" s="11" t="s">
        <v>9</v>
      </c>
      <c r="C1469" s="12">
        <v>44671</v>
      </c>
      <c r="D1469" s="11" t="s">
        <v>10</v>
      </c>
      <c r="E1469" s="11" t="s">
        <v>2952</v>
      </c>
      <c r="F1469" s="11" t="s">
        <v>22</v>
      </c>
      <c r="G1469" s="11" t="s">
        <v>23</v>
      </c>
      <c r="H1469" s="11" t="s">
        <v>14</v>
      </c>
      <c r="I1469" s="12" t="str">
        <f>IFERROR(((VLOOKUP(D1469,#REF!,2,FALSE))+C1469)+IF(#REF!="SIM",7,0)+IF(D1469="PROGRAMADA","ERRO",0)," ")</f>
        <v xml:space="preserve"> </v>
      </c>
    </row>
    <row r="1470" spans="1:9" ht="14.25" hidden="1" customHeight="1">
      <c r="A1470" s="10" t="s">
        <v>2953</v>
      </c>
      <c r="B1470" s="11" t="s">
        <v>9</v>
      </c>
      <c r="C1470" s="12">
        <v>44671</v>
      </c>
      <c r="D1470" s="11" t="s">
        <v>10</v>
      </c>
      <c r="E1470" s="11" t="s">
        <v>2954</v>
      </c>
      <c r="F1470" s="11" t="s">
        <v>22</v>
      </c>
      <c r="G1470" s="11" t="s">
        <v>26</v>
      </c>
      <c r="H1470" s="11" t="s">
        <v>14</v>
      </c>
      <c r="I1470" s="12" t="str">
        <f>IFERROR(((VLOOKUP(D1470,#REF!,2,FALSE))+C1470)+IF(#REF!="SIM",7,0)+IF(D1470="PROGRAMADA","ERRO",0)," ")</f>
        <v xml:space="preserve"> </v>
      </c>
    </row>
    <row r="1471" spans="1:9" ht="14.25" hidden="1" customHeight="1">
      <c r="A1471" s="10" t="s">
        <v>2955</v>
      </c>
      <c r="B1471" s="11" t="s">
        <v>9</v>
      </c>
      <c r="C1471" s="12">
        <v>44671</v>
      </c>
      <c r="D1471" s="11" t="s">
        <v>10</v>
      </c>
      <c r="E1471" s="11" t="s">
        <v>2956</v>
      </c>
      <c r="F1471" s="11" t="s">
        <v>22</v>
      </c>
      <c r="G1471" s="11" t="s">
        <v>26</v>
      </c>
      <c r="H1471" s="11" t="s">
        <v>14</v>
      </c>
      <c r="I1471" s="12" t="str">
        <f>IFERROR(((VLOOKUP(D1471,#REF!,2,FALSE))+C1471)+IF(#REF!="SIM",7,0)+IF(D1471="PROGRAMADA","ERRO",0)," ")</f>
        <v xml:space="preserve"> </v>
      </c>
    </row>
    <row r="1472" spans="1:9" ht="14.25" hidden="1" customHeight="1">
      <c r="A1472" s="10" t="s">
        <v>2957</v>
      </c>
      <c r="B1472" s="11" t="s">
        <v>9</v>
      </c>
      <c r="C1472" s="12">
        <v>44676</v>
      </c>
      <c r="D1472" s="11" t="s">
        <v>28</v>
      </c>
      <c r="E1472" s="11" t="s">
        <v>2958</v>
      </c>
      <c r="F1472" s="11" t="s">
        <v>22</v>
      </c>
      <c r="G1472" s="11" t="s">
        <v>26</v>
      </c>
      <c r="H1472" s="11" t="s">
        <v>14</v>
      </c>
      <c r="I1472" s="12" t="str">
        <f>IFERROR(((VLOOKUP(D1472,#REF!,2,FALSE))+C1472)+IF(#REF!="SIM",7,0)+IF(D1472="PROGRAMADA","ERRO",0)," ")</f>
        <v xml:space="preserve"> </v>
      </c>
    </row>
    <row r="1473" spans="1:9" ht="14.25" hidden="1" customHeight="1">
      <c r="A1473" s="10" t="s">
        <v>2959</v>
      </c>
      <c r="B1473" s="11" t="s">
        <v>9</v>
      </c>
      <c r="C1473" s="12">
        <v>44676</v>
      </c>
      <c r="D1473" s="11" t="s">
        <v>10</v>
      </c>
      <c r="E1473" s="11" t="s">
        <v>2960</v>
      </c>
      <c r="F1473" s="11" t="s">
        <v>30</v>
      </c>
      <c r="G1473" s="11" t="s">
        <v>116</v>
      </c>
      <c r="H1473" s="11" t="s">
        <v>14</v>
      </c>
      <c r="I1473" s="12" t="str">
        <f>IFERROR(((VLOOKUP(D1473,#REF!,2,FALSE))+C1473)+IF(#REF!="SIM",7,0)+IF(D1473="PROGRAMADA","ERRO",0)," ")</f>
        <v xml:space="preserve"> </v>
      </c>
    </row>
    <row r="1474" spans="1:9" ht="14.25" hidden="1" customHeight="1">
      <c r="A1474" s="10" t="s">
        <v>2961</v>
      </c>
      <c r="B1474" s="11" t="s">
        <v>9</v>
      </c>
      <c r="C1474" s="12">
        <v>44676</v>
      </c>
      <c r="D1474" s="11" t="s">
        <v>10</v>
      </c>
      <c r="E1474" s="11" t="s">
        <v>2962</v>
      </c>
      <c r="F1474" s="11" t="s">
        <v>30</v>
      </c>
      <c r="G1474" s="11" t="s">
        <v>13</v>
      </c>
      <c r="H1474" s="11" t="s">
        <v>14</v>
      </c>
      <c r="I1474" s="12" t="str">
        <f>IFERROR(((VLOOKUP(D1474,#REF!,2,FALSE))+C1474)+IF(#REF!="SIM",7,0)+IF(D1474="PROGRAMADA","ERRO",0)," ")</f>
        <v xml:space="preserve"> </v>
      </c>
    </row>
    <row r="1475" spans="1:9" ht="14.25" hidden="1" customHeight="1">
      <c r="A1475" s="10" t="s">
        <v>2963</v>
      </c>
      <c r="B1475" s="11" t="s">
        <v>9</v>
      </c>
      <c r="C1475" s="12">
        <v>44676</v>
      </c>
      <c r="D1475" s="11" t="s">
        <v>28</v>
      </c>
      <c r="E1475" s="11" t="s">
        <v>2964</v>
      </c>
      <c r="F1475" s="11" t="s">
        <v>22</v>
      </c>
      <c r="G1475" s="11" t="s">
        <v>23</v>
      </c>
      <c r="H1475" s="11" t="s">
        <v>14</v>
      </c>
      <c r="I1475" s="12" t="str">
        <f>IFERROR(((VLOOKUP(D1475,#REF!,2,FALSE))+C1475)+IF(#REF!="SIM",7,0)+IF(D1475="PROGRAMADA","ERRO",0)," ")</f>
        <v xml:space="preserve"> </v>
      </c>
    </row>
    <row r="1476" spans="1:9" ht="14.25" hidden="1" customHeight="1">
      <c r="A1476" s="10" t="s">
        <v>2965</v>
      </c>
      <c r="B1476" s="11" t="s">
        <v>9</v>
      </c>
      <c r="C1476" s="12">
        <v>44676</v>
      </c>
      <c r="D1476" s="11" t="s">
        <v>28</v>
      </c>
      <c r="E1476" s="11" t="s">
        <v>2966</v>
      </c>
      <c r="F1476" s="11" t="s">
        <v>30</v>
      </c>
      <c r="G1476" s="11" t="s">
        <v>13</v>
      </c>
      <c r="H1476" s="11" t="s">
        <v>14</v>
      </c>
      <c r="I1476" s="12" t="str">
        <f>IFERROR(((VLOOKUP(D1476,#REF!,2,FALSE))+C1476)+IF(#REF!="SIM",7,0)+IF(D1476="PROGRAMADA","ERRO",0)," ")</f>
        <v xml:space="preserve"> </v>
      </c>
    </row>
    <row r="1477" spans="1:9" ht="14.25" hidden="1" customHeight="1">
      <c r="A1477" s="10" t="s">
        <v>2967</v>
      </c>
      <c r="B1477" s="11" t="s">
        <v>9</v>
      </c>
      <c r="C1477" s="12">
        <v>44676</v>
      </c>
      <c r="D1477" s="11" t="s">
        <v>10</v>
      </c>
      <c r="E1477" s="11" t="s">
        <v>2968</v>
      </c>
      <c r="F1477" s="11" t="s">
        <v>30</v>
      </c>
      <c r="G1477" s="11" t="s">
        <v>13</v>
      </c>
      <c r="H1477" s="11" t="s">
        <v>14</v>
      </c>
      <c r="I1477" s="12" t="str">
        <f>IFERROR(((VLOOKUP(D1477,#REF!,2,FALSE))+C1477)+IF(#REF!="SIM",7,0)+IF(D1477="PROGRAMADA","ERRO",0)," ")</f>
        <v xml:space="preserve"> </v>
      </c>
    </row>
    <row r="1478" spans="1:9" ht="14.25" hidden="1" customHeight="1">
      <c r="A1478" s="10" t="s">
        <v>2969</v>
      </c>
      <c r="B1478" s="11" t="s">
        <v>9</v>
      </c>
      <c r="C1478" s="12">
        <v>44676</v>
      </c>
      <c r="D1478" s="11" t="s">
        <v>10</v>
      </c>
      <c r="E1478" s="11" t="s">
        <v>2970</v>
      </c>
      <c r="F1478" s="11" t="s">
        <v>34</v>
      </c>
      <c r="G1478" s="11" t="s">
        <v>49</v>
      </c>
      <c r="H1478" s="11" t="s">
        <v>14</v>
      </c>
      <c r="I1478" s="12" t="str">
        <f>IFERROR(((VLOOKUP(D1478,#REF!,2,FALSE))+C1478)+IF(#REF!="SIM",7,0)+IF(D1478="PROGRAMADA","ERRO",0)," ")</f>
        <v xml:space="preserve"> </v>
      </c>
    </row>
    <row r="1479" spans="1:9" ht="14.25" hidden="1" customHeight="1">
      <c r="A1479" s="10" t="s">
        <v>2971</v>
      </c>
      <c r="B1479" s="11" t="s">
        <v>9</v>
      </c>
      <c r="C1479" s="12">
        <v>44676</v>
      </c>
      <c r="D1479" s="11" t="s">
        <v>28</v>
      </c>
      <c r="E1479" s="11" t="s">
        <v>2972</v>
      </c>
      <c r="F1479" s="11" t="s">
        <v>30</v>
      </c>
      <c r="G1479" s="11" t="s">
        <v>13</v>
      </c>
      <c r="H1479" s="11" t="s">
        <v>14</v>
      </c>
      <c r="I1479" s="12" t="str">
        <f>IFERROR(((VLOOKUP(D1479,#REF!,2,FALSE))+C1479)+IF(#REF!="SIM",7,0)+IF(D1479="PROGRAMADA","ERRO",0)," ")</f>
        <v xml:space="preserve"> </v>
      </c>
    </row>
    <row r="1480" spans="1:9" ht="14.25" hidden="1" customHeight="1">
      <c r="A1480" s="10" t="s">
        <v>2973</v>
      </c>
      <c r="B1480" s="11" t="s">
        <v>9</v>
      </c>
      <c r="C1480" s="12">
        <v>44676</v>
      </c>
      <c r="D1480" s="11" t="s">
        <v>10</v>
      </c>
      <c r="E1480" s="11" t="s">
        <v>2974</v>
      </c>
      <c r="F1480" s="11" t="s">
        <v>30</v>
      </c>
      <c r="G1480" s="11" t="s">
        <v>23</v>
      </c>
      <c r="H1480" s="11" t="s">
        <v>14</v>
      </c>
      <c r="I1480" s="12" t="str">
        <f>IFERROR(((VLOOKUP(D1480,#REF!,2,FALSE))+C1480)+IF(#REF!="SIM",7,0)+IF(D1480="PROGRAMADA","ERRO",0)," ")</f>
        <v xml:space="preserve"> </v>
      </c>
    </row>
    <row r="1481" spans="1:9" ht="14.25" hidden="1" customHeight="1">
      <c r="A1481" s="10" t="s">
        <v>2975</v>
      </c>
      <c r="B1481" s="24" t="s">
        <v>9</v>
      </c>
      <c r="C1481" s="12">
        <v>44676</v>
      </c>
      <c r="D1481" s="11" t="s">
        <v>32</v>
      </c>
      <c r="E1481" s="11" t="s">
        <v>2976</v>
      </c>
      <c r="F1481" s="11" t="s">
        <v>34</v>
      </c>
      <c r="G1481" s="11" t="s">
        <v>23</v>
      </c>
      <c r="H1481" s="24" t="s">
        <v>14</v>
      </c>
      <c r="I1481" s="12">
        <v>44713</v>
      </c>
    </row>
    <row r="1482" spans="1:9" ht="14.25" hidden="1" customHeight="1">
      <c r="A1482" s="10" t="s">
        <v>2977</v>
      </c>
      <c r="B1482" s="11" t="s">
        <v>9</v>
      </c>
      <c r="C1482" s="12">
        <v>44676</v>
      </c>
      <c r="D1482" s="11" t="s">
        <v>28</v>
      </c>
      <c r="E1482" s="11" t="s">
        <v>2978</v>
      </c>
      <c r="F1482" s="11" t="s">
        <v>30</v>
      </c>
      <c r="G1482" s="11" t="s">
        <v>46</v>
      </c>
      <c r="H1482" s="11" t="s">
        <v>14</v>
      </c>
      <c r="I1482" s="12" t="str">
        <f>IFERROR(((VLOOKUP(D1482,#REF!,2,FALSE))+C1482)+IF(#REF!="SIM",7,0)+IF(D1482="PROGRAMADA","ERRO",0)," ")</f>
        <v xml:space="preserve"> </v>
      </c>
    </row>
    <row r="1483" spans="1:9" ht="14.25" hidden="1" customHeight="1">
      <c r="A1483" s="10" t="s">
        <v>2979</v>
      </c>
      <c r="B1483" s="11" t="s">
        <v>9</v>
      </c>
      <c r="C1483" s="12">
        <v>44676</v>
      </c>
      <c r="D1483" s="11" t="s">
        <v>28</v>
      </c>
      <c r="E1483" s="11" t="s">
        <v>2980</v>
      </c>
      <c r="F1483" s="11" t="s">
        <v>30</v>
      </c>
      <c r="G1483" s="11" t="s">
        <v>46</v>
      </c>
      <c r="H1483" s="11" t="s">
        <v>14</v>
      </c>
      <c r="I1483" s="12" t="str">
        <f>IFERROR(((VLOOKUP(D1483,#REF!,2,FALSE))+C1483)+IF(#REF!="SIM",7,0)+IF(D1483="PROGRAMADA","ERRO",0)," ")</f>
        <v xml:space="preserve"> </v>
      </c>
    </row>
    <row r="1484" spans="1:9" ht="14.25" hidden="1" customHeight="1">
      <c r="A1484" s="10" t="s">
        <v>2981</v>
      </c>
      <c r="B1484" s="11" t="s">
        <v>9</v>
      </c>
      <c r="C1484" s="12">
        <v>44676</v>
      </c>
      <c r="D1484" s="11" t="s">
        <v>10</v>
      </c>
      <c r="E1484" s="11" t="s">
        <v>2982</v>
      </c>
      <c r="F1484" s="11" t="s">
        <v>30</v>
      </c>
      <c r="G1484" s="11" t="s">
        <v>23</v>
      </c>
      <c r="H1484" s="11" t="s">
        <v>14</v>
      </c>
      <c r="I1484" s="12" t="str">
        <f>IFERROR(((VLOOKUP(D1484,#REF!,2,FALSE))+C1484)+IF(#REF!="SIM",7,0)+IF(D1484="PROGRAMADA","ERRO",0)," ")</f>
        <v xml:space="preserve"> </v>
      </c>
    </row>
    <row r="1485" spans="1:9" ht="14.25" hidden="1" customHeight="1">
      <c r="A1485" s="10" t="s">
        <v>2983</v>
      </c>
      <c r="B1485" s="11" t="s">
        <v>9</v>
      </c>
      <c r="C1485" s="12">
        <v>44676</v>
      </c>
      <c r="D1485" s="11" t="s">
        <v>28</v>
      </c>
      <c r="E1485" s="11" t="s">
        <v>2984</v>
      </c>
      <c r="F1485" s="11" t="s">
        <v>22</v>
      </c>
      <c r="G1485" s="11" t="s">
        <v>26</v>
      </c>
      <c r="H1485" s="11" t="s">
        <v>14</v>
      </c>
      <c r="I1485" s="12" t="str">
        <f>IFERROR(((VLOOKUP(D1485,#REF!,2,FALSE))+C1485)+IF(#REF!="SIM",7,0)+IF(D1485="PROGRAMADA","ERRO",0)," ")</f>
        <v xml:space="preserve"> </v>
      </c>
    </row>
    <row r="1486" spans="1:9" ht="14.25" hidden="1" customHeight="1">
      <c r="A1486" s="10" t="s">
        <v>2985</v>
      </c>
      <c r="B1486" s="11" t="s">
        <v>9</v>
      </c>
      <c r="C1486" s="12">
        <v>44676</v>
      </c>
      <c r="D1486" s="11" t="s">
        <v>28</v>
      </c>
      <c r="E1486" s="11" t="s">
        <v>2986</v>
      </c>
      <c r="F1486" s="11" t="s">
        <v>22</v>
      </c>
      <c r="G1486" s="11" t="s">
        <v>26</v>
      </c>
      <c r="H1486" s="11" t="s">
        <v>14</v>
      </c>
      <c r="I1486" s="12" t="str">
        <f>IFERROR(((VLOOKUP(D1486,#REF!,2,FALSE))+C1486)+IF(#REF!="SIM",7,0)+IF(D1486="PROGRAMADA","ERRO",0)," ")</f>
        <v xml:space="preserve"> </v>
      </c>
    </row>
    <row r="1487" spans="1:9" ht="14.25" hidden="1" customHeight="1">
      <c r="A1487" s="10" t="s">
        <v>2987</v>
      </c>
      <c r="B1487" s="11" t="s">
        <v>9</v>
      </c>
      <c r="C1487" s="12">
        <v>44676</v>
      </c>
      <c r="D1487" s="11" t="s">
        <v>10</v>
      </c>
      <c r="E1487" s="11" t="s">
        <v>2988</v>
      </c>
      <c r="F1487" s="11" t="s">
        <v>34</v>
      </c>
      <c r="G1487" s="11" t="s">
        <v>23</v>
      </c>
      <c r="H1487" s="11" t="s">
        <v>14</v>
      </c>
      <c r="I1487" s="12" t="str">
        <f>IFERROR(((VLOOKUP(D1487,#REF!,2,FALSE))+C1487)+IF(#REF!="SIM",7,0)+IF(D1487="PROGRAMADA","ERRO",0)," ")</f>
        <v xml:space="preserve"> </v>
      </c>
    </row>
    <row r="1488" spans="1:9" ht="14.25" hidden="1" customHeight="1">
      <c r="A1488" s="10" t="s">
        <v>2989</v>
      </c>
      <c r="B1488" s="11" t="s">
        <v>9</v>
      </c>
      <c r="C1488" s="12">
        <v>44677</v>
      </c>
      <c r="D1488" s="11" t="s">
        <v>28</v>
      </c>
      <c r="E1488" s="11" t="s">
        <v>2990</v>
      </c>
      <c r="F1488" s="11" t="s">
        <v>30</v>
      </c>
      <c r="G1488" s="11" t="s">
        <v>19</v>
      </c>
      <c r="H1488" s="11" t="s">
        <v>14</v>
      </c>
      <c r="I1488" s="12" t="str">
        <f>IFERROR(((VLOOKUP(D1488,#REF!,2,FALSE))+C1488)+IF(#REF!="SIM",7,0)+IF(D1488="PROGRAMADA","ERRO",0)," ")</f>
        <v xml:space="preserve"> </v>
      </c>
    </row>
    <row r="1489" spans="1:9" ht="14.25" hidden="1" customHeight="1">
      <c r="A1489" s="10" t="s">
        <v>2991</v>
      </c>
      <c r="B1489" s="11" t="s">
        <v>9</v>
      </c>
      <c r="C1489" s="12">
        <v>44677</v>
      </c>
      <c r="D1489" s="11" t="s">
        <v>10</v>
      </c>
      <c r="E1489" s="11" t="s">
        <v>2992</v>
      </c>
      <c r="F1489" s="11" t="s">
        <v>30</v>
      </c>
      <c r="G1489" s="11" t="s">
        <v>116</v>
      </c>
      <c r="H1489" s="11" t="s">
        <v>14</v>
      </c>
      <c r="I1489" s="12" t="str">
        <f>IFERROR(((VLOOKUP(D1489,#REF!,2,FALSE))+C1489)+IF(#REF!="SIM",7,0)+IF(D1489="PROGRAMADA","ERRO",0)," ")</f>
        <v xml:space="preserve"> </v>
      </c>
    </row>
    <row r="1490" spans="1:9" ht="14.25" hidden="1" customHeight="1">
      <c r="A1490" s="10" t="s">
        <v>2993</v>
      </c>
      <c r="B1490" s="11" t="s">
        <v>155</v>
      </c>
      <c r="C1490" s="12">
        <v>44677</v>
      </c>
      <c r="D1490" s="11" t="s">
        <v>32</v>
      </c>
      <c r="E1490" s="11" t="s">
        <v>2994</v>
      </c>
      <c r="F1490" s="11" t="s">
        <v>30</v>
      </c>
      <c r="G1490" s="11" t="s">
        <v>128</v>
      </c>
      <c r="H1490" s="11" t="s">
        <v>157</v>
      </c>
      <c r="I1490" s="12">
        <v>44670</v>
      </c>
    </row>
    <row r="1491" spans="1:9" ht="88.5" hidden="1" customHeight="1">
      <c r="A1491" s="786" t="s">
        <v>2995</v>
      </c>
      <c r="B1491" s="104" t="s">
        <v>2996</v>
      </c>
      <c r="C1491" s="56">
        <v>44677</v>
      </c>
      <c r="D1491" s="104" t="s">
        <v>10</v>
      </c>
      <c r="E1491" s="102" t="s">
        <v>2997</v>
      </c>
      <c r="F1491" s="104" t="s">
        <v>30</v>
      </c>
      <c r="G1491" s="114" t="s">
        <v>13</v>
      </c>
      <c r="H1491" s="186" t="s">
        <v>13864</v>
      </c>
      <c r="I1491" s="12" t="str">
        <f>IFERROR(((VLOOKUP(D1491,#REF!,2,FALSE))+C1491)+IF(#REF!="SIM",7,0)+IF(D1491="PROGRAMADA","ERRO",0)," ")</f>
        <v xml:space="preserve"> </v>
      </c>
    </row>
    <row r="1492" spans="1:9" ht="14.25" hidden="1" customHeight="1">
      <c r="A1492" s="10" t="s">
        <v>2999</v>
      </c>
      <c r="B1492" s="11" t="s">
        <v>9</v>
      </c>
      <c r="C1492" s="12">
        <v>44677</v>
      </c>
      <c r="D1492" s="11" t="s">
        <v>10</v>
      </c>
      <c r="E1492" s="11" t="s">
        <v>3000</v>
      </c>
      <c r="F1492" s="11" t="s">
        <v>30</v>
      </c>
      <c r="G1492" s="11" t="s">
        <v>23</v>
      </c>
      <c r="H1492" s="11" t="s">
        <v>13865</v>
      </c>
      <c r="I1492" s="12" t="str">
        <f>IFERROR(((VLOOKUP(D1492,#REF!,2,FALSE))+C1492)+IF(#REF!="SIM",7,0)+IF(D1492="PROGRAMADA","ERRO",0)," ")</f>
        <v xml:space="preserve"> </v>
      </c>
    </row>
    <row r="1493" spans="1:9" ht="14.25" hidden="1" customHeight="1">
      <c r="A1493" s="10" t="s">
        <v>3001</v>
      </c>
      <c r="B1493" s="11" t="s">
        <v>9</v>
      </c>
      <c r="C1493" s="12">
        <v>44677</v>
      </c>
      <c r="D1493" s="11" t="s">
        <v>10</v>
      </c>
      <c r="E1493" s="11" t="s">
        <v>3002</v>
      </c>
      <c r="F1493" s="11" t="s">
        <v>30</v>
      </c>
      <c r="G1493" s="11" t="s">
        <v>23</v>
      </c>
      <c r="H1493" s="11" t="s">
        <v>14</v>
      </c>
      <c r="I1493" s="12" t="str">
        <f>IFERROR(((VLOOKUP(D1493,#REF!,2,FALSE))+C1493)+IF(#REF!="SIM",7,0)+IF(D1493="PROGRAMADA","ERRO",0)," ")</f>
        <v xml:space="preserve"> </v>
      </c>
    </row>
    <row r="1494" spans="1:9" ht="14.25" hidden="1" customHeight="1">
      <c r="A1494" s="10" t="s">
        <v>3003</v>
      </c>
      <c r="B1494" s="11" t="s">
        <v>9</v>
      </c>
      <c r="C1494" s="12">
        <v>44677</v>
      </c>
      <c r="D1494" s="11" t="s">
        <v>28</v>
      </c>
      <c r="E1494" s="11" t="s">
        <v>3004</v>
      </c>
      <c r="F1494" s="11" t="s">
        <v>34</v>
      </c>
      <c r="G1494" s="11" t="s">
        <v>49</v>
      </c>
      <c r="H1494" s="11" t="s">
        <v>14</v>
      </c>
      <c r="I1494" s="12" t="str">
        <f>IFERROR(((VLOOKUP(D1494,#REF!,2,FALSE))+C1494)+IF(#REF!="SIM",7,0)+IF(D1494="PROGRAMADA","ERRO",0)," ")</f>
        <v xml:space="preserve"> </v>
      </c>
    </row>
    <row r="1495" spans="1:9" ht="14.25" hidden="1" customHeight="1">
      <c r="A1495" s="10" t="s">
        <v>3005</v>
      </c>
      <c r="B1495" s="15" t="s">
        <v>155</v>
      </c>
      <c r="C1495" s="12">
        <v>44677</v>
      </c>
      <c r="D1495" s="11" t="s">
        <v>28</v>
      </c>
      <c r="E1495" s="11" t="s">
        <v>3006</v>
      </c>
      <c r="F1495" s="11" t="s">
        <v>30</v>
      </c>
      <c r="G1495" s="11" t="s">
        <v>46</v>
      </c>
      <c r="H1495" s="11" t="s">
        <v>157</v>
      </c>
      <c r="I1495" s="12" t="str">
        <f>IFERROR(((VLOOKUP(D1495,#REF!,2,FALSE))+C1495)+IF(#REF!="SIM",7,0)+IF(D1495="PROGRAMADA","ERRO",0)," ")</f>
        <v xml:space="preserve"> </v>
      </c>
    </row>
    <row r="1496" spans="1:9" ht="14.25" hidden="1" customHeight="1">
      <c r="A1496" s="10" t="s">
        <v>3007</v>
      </c>
      <c r="B1496" s="11" t="s">
        <v>9</v>
      </c>
      <c r="C1496" s="12">
        <v>44677</v>
      </c>
      <c r="D1496" s="11" t="s">
        <v>10</v>
      </c>
      <c r="E1496" s="11" t="s">
        <v>3008</v>
      </c>
      <c r="F1496" s="11" t="s">
        <v>30</v>
      </c>
      <c r="G1496" s="11" t="s">
        <v>23</v>
      </c>
      <c r="H1496" s="11" t="s">
        <v>14</v>
      </c>
      <c r="I1496" s="12" t="str">
        <f>IFERROR(((VLOOKUP(D1496,#REF!,2,FALSE))+C1496)+IF(#REF!="SIM",7,0)+IF(D1496="PROGRAMADA","ERRO",0)," ")</f>
        <v xml:space="preserve"> </v>
      </c>
    </row>
    <row r="1497" spans="1:9" ht="14.25" hidden="1" customHeight="1">
      <c r="A1497" s="10" t="s">
        <v>3009</v>
      </c>
      <c r="B1497" s="11" t="s">
        <v>9</v>
      </c>
      <c r="C1497" s="12">
        <v>44677</v>
      </c>
      <c r="D1497" s="11" t="s">
        <v>28</v>
      </c>
      <c r="E1497" s="11" t="s">
        <v>3010</v>
      </c>
      <c r="F1497" s="11" t="s">
        <v>30</v>
      </c>
      <c r="G1497" s="11" t="s">
        <v>128</v>
      </c>
      <c r="H1497" s="11" t="s">
        <v>14</v>
      </c>
      <c r="I1497" s="12" t="str">
        <f>IFERROR(((VLOOKUP(D1497,#REF!,2,FALSE))+C1497)+IF(#REF!="SIM",7,0)+IF(D1497="PROGRAMADA","ERRO",0)," ")</f>
        <v xml:space="preserve"> </v>
      </c>
    </row>
    <row r="1498" spans="1:9" ht="14.25" hidden="1" customHeight="1">
      <c r="A1498" s="10" t="s">
        <v>3011</v>
      </c>
      <c r="B1498" s="11" t="s">
        <v>9</v>
      </c>
      <c r="C1498" s="12">
        <v>44677</v>
      </c>
      <c r="D1498" s="11" t="s">
        <v>10</v>
      </c>
      <c r="E1498" s="11" t="s">
        <v>3012</v>
      </c>
      <c r="F1498" s="11" t="s">
        <v>22</v>
      </c>
      <c r="G1498" s="11" t="s">
        <v>23</v>
      </c>
      <c r="H1498" s="11" t="s">
        <v>14</v>
      </c>
      <c r="I1498" s="12" t="str">
        <f>IFERROR(((VLOOKUP(D1498,#REF!,2,FALSE))+C1498)+IF(#REF!="SIM",7,0)+IF(D1498="PROGRAMADA","ERRO",0)," ")</f>
        <v xml:space="preserve"> </v>
      </c>
    </row>
    <row r="1499" spans="1:9" ht="14.25" hidden="1" customHeight="1">
      <c r="A1499" s="10" t="s">
        <v>3013</v>
      </c>
      <c r="B1499" s="11" t="s">
        <v>9</v>
      </c>
      <c r="C1499" s="12">
        <v>44677</v>
      </c>
      <c r="D1499" s="11" t="s">
        <v>28</v>
      </c>
      <c r="E1499" s="11" t="s">
        <v>3014</v>
      </c>
      <c r="F1499" s="11" t="s">
        <v>30</v>
      </c>
      <c r="G1499" s="11" t="s">
        <v>26</v>
      </c>
      <c r="H1499" s="11" t="s">
        <v>14</v>
      </c>
      <c r="I1499" s="12" t="str">
        <f>IFERROR(((VLOOKUP(D1499,#REF!,2,FALSE))+C1499)+IF(#REF!="SIM",7,0)+IF(D1499="PROGRAMADA","ERRO",0)," ")</f>
        <v xml:space="preserve"> </v>
      </c>
    </row>
    <row r="1500" spans="1:9" ht="14.25" hidden="1" customHeight="1">
      <c r="A1500" s="10" t="s">
        <v>3015</v>
      </c>
      <c r="B1500" s="11" t="s">
        <v>155</v>
      </c>
      <c r="C1500" s="12">
        <v>44677</v>
      </c>
      <c r="D1500" s="11" t="s">
        <v>28</v>
      </c>
      <c r="E1500" s="11" t="s">
        <v>3016</v>
      </c>
      <c r="F1500" s="11" t="s">
        <v>30</v>
      </c>
      <c r="G1500" s="11" t="s">
        <v>13</v>
      </c>
      <c r="H1500" s="11" t="s">
        <v>157</v>
      </c>
      <c r="I1500" s="12" t="str">
        <f>IFERROR(((VLOOKUP(D1500,#REF!,2,FALSE))+C1500)+IF(#REF!="SIM",7,0)+IF(D1500="PROGRAMADA","ERRO",0)," ")</f>
        <v xml:space="preserve"> </v>
      </c>
    </row>
    <row r="1501" spans="1:9" ht="14.25" hidden="1" customHeight="1">
      <c r="A1501" s="10" t="s">
        <v>3017</v>
      </c>
      <c r="B1501" s="11" t="s">
        <v>9</v>
      </c>
      <c r="C1501" s="12">
        <v>44677</v>
      </c>
      <c r="D1501" s="11" t="s">
        <v>16</v>
      </c>
      <c r="E1501" s="11" t="s">
        <v>3018</v>
      </c>
      <c r="F1501" s="11" t="s">
        <v>30</v>
      </c>
      <c r="G1501" s="11" t="s">
        <v>23</v>
      </c>
      <c r="H1501" s="11" t="s">
        <v>14</v>
      </c>
      <c r="I1501" s="12" t="str">
        <f>IFERROR(((VLOOKUP(D1501,#REF!,2,FALSE))+C1501)+IF(#REF!="SIM",7,0)+IF(D1501="PROGRAMADA","ERRO",0)," ")</f>
        <v xml:space="preserve"> </v>
      </c>
    </row>
    <row r="1502" spans="1:9" ht="14.25" hidden="1" customHeight="1">
      <c r="A1502" s="10" t="s">
        <v>3019</v>
      </c>
      <c r="B1502" s="11" t="s">
        <v>9</v>
      </c>
      <c r="C1502" s="12">
        <v>44677</v>
      </c>
      <c r="D1502" s="11" t="s">
        <v>10</v>
      </c>
      <c r="E1502" s="11" t="s">
        <v>3020</v>
      </c>
      <c r="F1502" s="11" t="s">
        <v>34</v>
      </c>
      <c r="G1502" s="11" t="s">
        <v>26</v>
      </c>
      <c r="H1502" s="11" t="s">
        <v>14</v>
      </c>
      <c r="I1502" s="12" t="str">
        <f>IFERROR(((VLOOKUP(D1502,#REF!,2,FALSE))+C1502)+IF(#REF!="SIM",7,0)+IF(D1502="PROGRAMADA","ERRO",0)," ")</f>
        <v xml:space="preserve"> </v>
      </c>
    </row>
    <row r="1503" spans="1:9" ht="14.25" hidden="1" customHeight="1">
      <c r="A1503" s="10" t="s">
        <v>3021</v>
      </c>
      <c r="B1503" s="24" t="s">
        <v>9</v>
      </c>
      <c r="C1503" s="12">
        <v>44677</v>
      </c>
      <c r="D1503" s="11" t="s">
        <v>28</v>
      </c>
      <c r="E1503" s="11" t="s">
        <v>3022</v>
      </c>
      <c r="F1503" s="11" t="s">
        <v>30</v>
      </c>
      <c r="G1503" s="11" t="s">
        <v>49</v>
      </c>
      <c r="H1503" s="24" t="s">
        <v>14</v>
      </c>
      <c r="I1503" s="12" t="str">
        <f>IFERROR(((VLOOKUP(D1503,#REF!,2,FALSE))+C1503)+IF(#REF!="SIM",7,0)+IF(D1503="PROGRAMADA","ERRO",0)," ")</f>
        <v xml:space="preserve"> </v>
      </c>
    </row>
    <row r="1504" spans="1:9" ht="14.25" hidden="1" customHeight="1">
      <c r="A1504" s="10" t="s">
        <v>3023</v>
      </c>
      <c r="B1504" s="11" t="s">
        <v>9</v>
      </c>
      <c r="C1504" s="12">
        <v>44677</v>
      </c>
      <c r="D1504" s="11" t="s">
        <v>10</v>
      </c>
      <c r="E1504" s="11" t="s">
        <v>3024</v>
      </c>
      <c r="F1504" s="11" t="s">
        <v>22</v>
      </c>
      <c r="G1504" s="11" t="s">
        <v>23</v>
      </c>
      <c r="H1504" s="11" t="s">
        <v>14</v>
      </c>
      <c r="I1504" s="12" t="str">
        <f>IFERROR(((VLOOKUP(D1504,#REF!,2,FALSE))+C1504)+IF(#REF!="SIM",7,0)+IF(D1504="PROGRAMADA","ERRO",0)," ")</f>
        <v xml:space="preserve"> </v>
      </c>
    </row>
    <row r="1505" spans="1:9" ht="14.25" hidden="1" customHeight="1">
      <c r="A1505" s="10" t="s">
        <v>3025</v>
      </c>
      <c r="B1505" s="11" t="s">
        <v>9</v>
      </c>
      <c r="C1505" s="12">
        <v>44677</v>
      </c>
      <c r="D1505" s="11" t="s">
        <v>28</v>
      </c>
      <c r="E1505" s="11" t="s">
        <v>3026</v>
      </c>
      <c r="F1505" s="11" t="s">
        <v>18</v>
      </c>
      <c r="G1505" s="11" t="s">
        <v>19</v>
      </c>
      <c r="H1505" s="11" t="s">
        <v>14</v>
      </c>
      <c r="I1505" s="12" t="str">
        <f>IFERROR(((VLOOKUP(D1505,#REF!,2,FALSE))+C1505)+IF(#REF!="SIM",7,0)+IF(D1505="PROGRAMADA","ERRO",0)," ")</f>
        <v xml:space="preserve"> </v>
      </c>
    </row>
    <row r="1506" spans="1:9" ht="14.25" hidden="1" customHeight="1">
      <c r="A1506" s="10" t="s">
        <v>3027</v>
      </c>
      <c r="B1506" s="11" t="s">
        <v>9</v>
      </c>
      <c r="C1506" s="12">
        <v>44677</v>
      </c>
      <c r="D1506" s="11" t="s">
        <v>10</v>
      </c>
      <c r="E1506" s="11" t="s">
        <v>3028</v>
      </c>
      <c r="F1506" s="11" t="s">
        <v>22</v>
      </c>
      <c r="G1506" s="11" t="s">
        <v>23</v>
      </c>
      <c r="H1506" s="11" t="s">
        <v>14</v>
      </c>
      <c r="I1506" s="12" t="str">
        <f>IFERROR(((VLOOKUP(D1506,#REF!,2,FALSE))+C1506)+IF(#REF!="SIM",7,0)+IF(D1506="PROGRAMADA","ERRO",0)," ")</f>
        <v xml:space="preserve"> </v>
      </c>
    </row>
    <row r="1507" spans="1:9" ht="14.25" hidden="1" customHeight="1">
      <c r="A1507" s="10" t="s">
        <v>3029</v>
      </c>
      <c r="B1507" s="11" t="s">
        <v>9</v>
      </c>
      <c r="C1507" s="12">
        <v>44678</v>
      </c>
      <c r="D1507" s="11" t="s">
        <v>28</v>
      </c>
      <c r="E1507" s="11" t="s">
        <v>3030</v>
      </c>
      <c r="F1507" s="11" t="s">
        <v>30</v>
      </c>
      <c r="G1507" s="11" t="s">
        <v>19</v>
      </c>
      <c r="H1507" s="11" t="s">
        <v>14</v>
      </c>
      <c r="I1507" s="12" t="str">
        <f>IFERROR(((VLOOKUP(D1507,#REF!,2,FALSE))+C1507)+IF(#REF!="SIM",7,0)+IF(D1507="PROGRAMADA","ERRO",0)," ")</f>
        <v xml:space="preserve"> </v>
      </c>
    </row>
    <row r="1508" spans="1:9" ht="14.25" hidden="1" customHeight="1">
      <c r="A1508" s="10" t="s">
        <v>3031</v>
      </c>
      <c r="B1508" s="11" t="s">
        <v>9</v>
      </c>
      <c r="C1508" s="12">
        <v>44678</v>
      </c>
      <c r="D1508" s="11" t="s">
        <v>10</v>
      </c>
      <c r="E1508" s="11" t="s">
        <v>3032</v>
      </c>
      <c r="F1508" s="11" t="s">
        <v>34</v>
      </c>
      <c r="G1508" s="11" t="s">
        <v>23</v>
      </c>
      <c r="H1508" s="11" t="s">
        <v>14</v>
      </c>
      <c r="I1508" s="12" t="str">
        <f>IFERROR(((VLOOKUP(D1508,#REF!,2,FALSE))+C1508)+IF(#REF!="SIM",7,0)+IF(D1508="PROGRAMADA","ERRO",0)," ")</f>
        <v xml:space="preserve"> </v>
      </c>
    </row>
    <row r="1509" spans="1:9" ht="14.25" hidden="1" customHeight="1">
      <c r="A1509" s="10" t="s">
        <v>3033</v>
      </c>
      <c r="B1509" s="11" t="s">
        <v>9</v>
      </c>
      <c r="C1509" s="12">
        <v>44678</v>
      </c>
      <c r="D1509" s="11" t="s">
        <v>10</v>
      </c>
      <c r="E1509" s="11" t="s">
        <v>3034</v>
      </c>
      <c r="F1509" s="11" t="s">
        <v>30</v>
      </c>
      <c r="G1509" s="11" t="s">
        <v>13</v>
      </c>
      <c r="H1509" s="11" t="s">
        <v>14</v>
      </c>
      <c r="I1509" s="12" t="str">
        <f>IFERROR(((VLOOKUP(D1509,#REF!,2,FALSE))+C1509)+IF(#REF!="SIM",7,0)+IF(D1509="PROGRAMADA","ERRO",0)," ")</f>
        <v xml:space="preserve"> </v>
      </c>
    </row>
    <row r="1510" spans="1:9" ht="14.25" hidden="1" customHeight="1">
      <c r="A1510" s="10" t="s">
        <v>3035</v>
      </c>
      <c r="B1510" s="11" t="s">
        <v>155</v>
      </c>
      <c r="C1510" s="12">
        <v>44678</v>
      </c>
      <c r="D1510" s="11" t="s">
        <v>28</v>
      </c>
      <c r="E1510" s="11" t="s">
        <v>3036</v>
      </c>
      <c r="F1510" s="11" t="s">
        <v>22</v>
      </c>
      <c r="G1510" s="11" t="s">
        <v>13</v>
      </c>
      <c r="H1510" s="11" t="s">
        <v>157</v>
      </c>
      <c r="I1510" s="12" t="str">
        <f>IFERROR(((VLOOKUP(D1510,#REF!,2,FALSE))+C1510)+IF(#REF!="SIM",7,0)+IF(D1510="PROGRAMADA","ERRO",0)," ")</f>
        <v xml:space="preserve"> </v>
      </c>
    </row>
    <row r="1511" spans="1:9" ht="14.25" hidden="1" customHeight="1">
      <c r="A1511" s="10" t="s">
        <v>3037</v>
      </c>
      <c r="B1511" s="11" t="s">
        <v>9</v>
      </c>
      <c r="C1511" s="12">
        <v>44678</v>
      </c>
      <c r="D1511" s="11" t="s">
        <v>28</v>
      </c>
      <c r="E1511" s="11" t="s">
        <v>3038</v>
      </c>
      <c r="F1511" s="11" t="s">
        <v>34</v>
      </c>
      <c r="G1511" s="11" t="s">
        <v>128</v>
      </c>
      <c r="H1511" s="11" t="s">
        <v>14</v>
      </c>
      <c r="I1511" s="12" t="str">
        <f>IFERROR(((VLOOKUP(D1511,#REF!,2,FALSE))+C1511)+IF(#REF!="SIM",7,0)+IF(D1511="PROGRAMADA","ERRO",0)," ")</f>
        <v xml:space="preserve"> </v>
      </c>
    </row>
    <row r="1512" spans="1:9" ht="14.25" hidden="1" customHeight="1">
      <c r="A1512" s="10" t="s">
        <v>3039</v>
      </c>
      <c r="B1512" s="11" t="s">
        <v>9</v>
      </c>
      <c r="C1512" s="12">
        <v>44678</v>
      </c>
      <c r="D1512" s="11" t="s">
        <v>10</v>
      </c>
      <c r="E1512" s="11" t="s">
        <v>3040</v>
      </c>
      <c r="F1512" s="11" t="s">
        <v>34</v>
      </c>
      <c r="G1512" s="11" t="s">
        <v>23</v>
      </c>
      <c r="H1512" s="11" t="s">
        <v>14</v>
      </c>
      <c r="I1512" s="12" t="str">
        <f>IFERROR(((VLOOKUP(D1512,#REF!,2,FALSE))+C1512)+IF(#REF!="SIM",7,0)+IF(D1512="PROGRAMADA","ERRO",0)," ")</f>
        <v xml:space="preserve"> </v>
      </c>
    </row>
    <row r="1513" spans="1:9" ht="14.25" hidden="1" customHeight="1">
      <c r="A1513" s="10" t="s">
        <v>3041</v>
      </c>
      <c r="B1513" s="11" t="s">
        <v>9</v>
      </c>
      <c r="C1513" s="12">
        <v>44678</v>
      </c>
      <c r="D1513" s="11" t="s">
        <v>28</v>
      </c>
      <c r="E1513" s="11" t="s">
        <v>3042</v>
      </c>
      <c r="F1513" s="11" t="s">
        <v>30</v>
      </c>
      <c r="G1513" s="11" t="s">
        <v>13</v>
      </c>
      <c r="H1513" s="11" t="s">
        <v>14</v>
      </c>
      <c r="I1513" s="12" t="str">
        <f>IFERROR(((VLOOKUP(D1513,#REF!,2,FALSE))+C1513)+IF(#REF!="SIM",7,0)+IF(D1513="PROGRAMADA","ERRO",0)," ")</f>
        <v xml:space="preserve"> </v>
      </c>
    </row>
    <row r="1514" spans="1:9" ht="14.25" hidden="1" customHeight="1">
      <c r="A1514" s="10" t="s">
        <v>3043</v>
      </c>
      <c r="B1514" s="11" t="s">
        <v>9</v>
      </c>
      <c r="C1514" s="12">
        <v>44679</v>
      </c>
      <c r="D1514" s="11" t="s">
        <v>10</v>
      </c>
      <c r="E1514" s="11" t="s">
        <v>3044</v>
      </c>
      <c r="F1514" s="11" t="s">
        <v>34</v>
      </c>
      <c r="G1514" s="11" t="s">
        <v>23</v>
      </c>
      <c r="H1514" s="11" t="s">
        <v>14</v>
      </c>
      <c r="I1514" s="12" t="str">
        <f>IFERROR(((VLOOKUP(D1514,#REF!,2,FALSE))+C1514)+IF(#REF!="SIM",7,0)+IF(D1514="PROGRAMADA","ERRO",0)," ")</f>
        <v xml:space="preserve"> </v>
      </c>
    </row>
    <row r="1515" spans="1:9" ht="14.25" hidden="1" customHeight="1">
      <c r="A1515" s="10" t="s">
        <v>3045</v>
      </c>
      <c r="B1515" s="24" t="s">
        <v>9</v>
      </c>
      <c r="C1515" s="12">
        <v>44679</v>
      </c>
      <c r="D1515" s="11" t="s">
        <v>32</v>
      </c>
      <c r="E1515" s="11" t="s">
        <v>3046</v>
      </c>
      <c r="F1515" s="11" t="s">
        <v>30</v>
      </c>
      <c r="G1515" s="11" t="s">
        <v>116</v>
      </c>
      <c r="H1515" s="24" t="s">
        <v>14</v>
      </c>
      <c r="I1515" s="12">
        <v>44733</v>
      </c>
    </row>
    <row r="1516" spans="1:9" ht="14.25" hidden="1" customHeight="1">
      <c r="A1516" s="10" t="s">
        <v>3047</v>
      </c>
      <c r="B1516" s="24" t="s">
        <v>9</v>
      </c>
      <c r="C1516" s="12">
        <v>44679</v>
      </c>
      <c r="D1516" s="11" t="s">
        <v>32</v>
      </c>
      <c r="E1516" s="11" t="s">
        <v>3048</v>
      </c>
      <c r="F1516" s="11" t="s">
        <v>30</v>
      </c>
      <c r="G1516" s="11" t="s">
        <v>149</v>
      </c>
      <c r="H1516" s="11" t="s">
        <v>14</v>
      </c>
      <c r="I1516" s="12">
        <v>44774</v>
      </c>
    </row>
    <row r="1517" spans="1:9" ht="14.25" hidden="1" customHeight="1">
      <c r="A1517" s="10" t="s">
        <v>3049</v>
      </c>
      <c r="B1517" s="11" t="s">
        <v>9</v>
      </c>
      <c r="C1517" s="12">
        <v>44679</v>
      </c>
      <c r="D1517" s="11" t="s">
        <v>10</v>
      </c>
      <c r="E1517" s="11" t="s">
        <v>3050</v>
      </c>
      <c r="F1517" s="11" t="s">
        <v>34</v>
      </c>
      <c r="G1517" s="11" t="s">
        <v>23</v>
      </c>
      <c r="H1517" s="11" t="s">
        <v>14</v>
      </c>
      <c r="I1517" s="12" t="str">
        <f>IFERROR(((VLOOKUP(D1517,#REF!,2,FALSE))+C1517)+IF(#REF!="SIM",7,0)+IF(D1517="PROGRAMADA","ERRO",0)," ")</f>
        <v xml:space="preserve"> </v>
      </c>
    </row>
    <row r="1518" spans="1:9" ht="14.25" hidden="1" customHeight="1">
      <c r="A1518" s="10" t="s">
        <v>3051</v>
      </c>
      <c r="B1518" s="11" t="s">
        <v>9</v>
      </c>
      <c r="C1518" s="12">
        <v>44679</v>
      </c>
      <c r="D1518" s="11" t="s">
        <v>32</v>
      </c>
      <c r="E1518" s="11" t="s">
        <v>3052</v>
      </c>
      <c r="F1518" s="11" t="s">
        <v>30</v>
      </c>
      <c r="G1518" s="11" t="s">
        <v>23</v>
      </c>
      <c r="H1518" s="11" t="s">
        <v>14</v>
      </c>
      <c r="I1518" s="12">
        <v>44685</v>
      </c>
    </row>
    <row r="1519" spans="1:9" ht="14.25" hidden="1" customHeight="1">
      <c r="A1519" s="10" t="s">
        <v>3053</v>
      </c>
      <c r="B1519" s="11" t="s">
        <v>9</v>
      </c>
      <c r="C1519" s="12">
        <v>44679</v>
      </c>
      <c r="D1519" s="11" t="s">
        <v>28</v>
      </c>
      <c r="E1519" s="11" t="s">
        <v>3054</v>
      </c>
      <c r="F1519" s="11" t="s">
        <v>22</v>
      </c>
      <c r="G1519" s="11" t="s">
        <v>26</v>
      </c>
      <c r="H1519" s="11" t="s">
        <v>14</v>
      </c>
      <c r="I1519" s="12" t="str">
        <f>IFERROR(((VLOOKUP(D1519,#REF!,2,FALSE))+C1519)+IF(#REF!="SIM",7,0)+IF(D1519="PROGRAMADA","ERRO",0)," ")</f>
        <v xml:space="preserve"> </v>
      </c>
    </row>
    <row r="1520" spans="1:9" ht="14.25" hidden="1" customHeight="1">
      <c r="A1520" s="10" t="s">
        <v>3055</v>
      </c>
      <c r="B1520" s="11" t="s">
        <v>9</v>
      </c>
      <c r="C1520" s="12">
        <v>44679</v>
      </c>
      <c r="D1520" s="11" t="s">
        <v>28</v>
      </c>
      <c r="E1520" s="11" t="s">
        <v>3056</v>
      </c>
      <c r="F1520" s="11" t="s">
        <v>30</v>
      </c>
      <c r="G1520" s="11" t="s">
        <v>26</v>
      </c>
      <c r="H1520" s="11" t="s">
        <v>14</v>
      </c>
      <c r="I1520" s="12" t="str">
        <f>IFERROR(((VLOOKUP(D1520,#REF!,2,FALSE))+C1520)+IF(#REF!="SIM",7,0)+IF(D1520="PROGRAMADA","ERRO",0)," ")</f>
        <v xml:space="preserve"> </v>
      </c>
    </row>
    <row r="1521" spans="1:9" ht="14.25" hidden="1" customHeight="1">
      <c r="A1521" s="10" t="s">
        <v>3057</v>
      </c>
      <c r="B1521" s="11" t="s">
        <v>9</v>
      </c>
      <c r="C1521" s="12">
        <v>44679</v>
      </c>
      <c r="D1521" s="11" t="s">
        <v>32</v>
      </c>
      <c r="E1521" s="11" t="s">
        <v>3058</v>
      </c>
      <c r="F1521" s="11" t="s">
        <v>22</v>
      </c>
      <c r="G1521" s="11" t="s">
        <v>116</v>
      </c>
      <c r="H1521" s="11" t="s">
        <v>14</v>
      </c>
      <c r="I1521" s="12">
        <v>44711</v>
      </c>
    </row>
    <row r="1522" spans="1:9" ht="14.25" hidden="1" customHeight="1">
      <c r="A1522" s="10" t="s">
        <v>3059</v>
      </c>
      <c r="B1522" s="11" t="s">
        <v>9</v>
      </c>
      <c r="C1522" s="12">
        <v>44679</v>
      </c>
      <c r="D1522" s="11" t="s">
        <v>10</v>
      </c>
      <c r="E1522" s="11" t="s">
        <v>3060</v>
      </c>
      <c r="F1522" s="11" t="s">
        <v>30</v>
      </c>
      <c r="G1522" s="11" t="s">
        <v>13</v>
      </c>
      <c r="H1522" s="11" t="s">
        <v>14</v>
      </c>
      <c r="I1522" s="12" t="str">
        <f>IFERROR(((VLOOKUP(D1522,#REF!,2,FALSE))+C1522)+IF(#REF!="SIM",7,0)+IF(D1522="PROGRAMADA","ERRO",0)," ")</f>
        <v xml:space="preserve"> </v>
      </c>
    </row>
    <row r="1523" spans="1:9" ht="14.25" hidden="1" customHeight="1">
      <c r="A1523" s="10" t="s">
        <v>3061</v>
      </c>
      <c r="B1523" s="11" t="s">
        <v>9</v>
      </c>
      <c r="C1523" s="12">
        <v>44679</v>
      </c>
      <c r="D1523" s="11" t="s">
        <v>28</v>
      </c>
      <c r="E1523" s="11" t="s">
        <v>3062</v>
      </c>
      <c r="F1523" s="11" t="s">
        <v>34</v>
      </c>
      <c r="G1523" s="11" t="s">
        <v>26</v>
      </c>
      <c r="H1523" s="11" t="s">
        <v>14</v>
      </c>
      <c r="I1523" s="12" t="str">
        <f>IFERROR(((VLOOKUP(D1523,#REF!,2,FALSE))+C1523)+IF(#REF!="SIM",7,0)+IF(D1523="PROGRAMADA","ERRO",0)," ")</f>
        <v xml:space="preserve"> </v>
      </c>
    </row>
    <row r="1524" spans="1:9" ht="14.25" hidden="1" customHeight="1">
      <c r="A1524" s="10" t="s">
        <v>3063</v>
      </c>
      <c r="B1524" s="11" t="s">
        <v>155</v>
      </c>
      <c r="C1524" s="12">
        <v>44679</v>
      </c>
      <c r="D1524" s="11" t="s">
        <v>32</v>
      </c>
      <c r="E1524" s="11" t="s">
        <v>3064</v>
      </c>
      <c r="F1524" s="11" t="s">
        <v>30</v>
      </c>
      <c r="G1524" s="11" t="s">
        <v>128</v>
      </c>
      <c r="H1524" s="11" t="s">
        <v>157</v>
      </c>
      <c r="I1524" s="12">
        <v>44679</v>
      </c>
    </row>
    <row r="1525" spans="1:9" ht="14.25" hidden="1" customHeight="1">
      <c r="A1525" s="10" t="s">
        <v>3065</v>
      </c>
      <c r="B1525" s="80" t="s">
        <v>9</v>
      </c>
      <c r="C1525" s="12">
        <v>44680</v>
      </c>
      <c r="D1525" s="11" t="s">
        <v>32</v>
      </c>
      <c r="E1525" s="11" t="s">
        <v>3066</v>
      </c>
      <c r="F1525" s="11" t="s">
        <v>34</v>
      </c>
      <c r="G1525" s="11" t="s">
        <v>116</v>
      </c>
      <c r="H1525" s="24" t="s">
        <v>14</v>
      </c>
      <c r="I1525" s="25">
        <v>45152</v>
      </c>
    </row>
    <row r="1526" spans="1:9" ht="14.25" hidden="1" customHeight="1">
      <c r="A1526" s="10" t="s">
        <v>3067</v>
      </c>
      <c r="B1526" s="11" t="s">
        <v>9</v>
      </c>
      <c r="C1526" s="12">
        <v>44680</v>
      </c>
      <c r="D1526" s="11" t="s">
        <v>10</v>
      </c>
      <c r="E1526" s="11" t="s">
        <v>3068</v>
      </c>
      <c r="F1526" s="11" t="s">
        <v>30</v>
      </c>
      <c r="G1526" s="11" t="s">
        <v>116</v>
      </c>
      <c r="H1526" s="11" t="s">
        <v>14</v>
      </c>
      <c r="I1526" s="12" t="str">
        <f>IFERROR(((VLOOKUP(D1526,#REF!,2,FALSE))+C1526)+IF(#REF!="SIM",7,0)+IF(D1526="PROGRAMADA","ERRO",0)," ")</f>
        <v xml:space="preserve"> </v>
      </c>
    </row>
    <row r="1527" spans="1:9" ht="14.25" hidden="1" customHeight="1">
      <c r="A1527" s="10" t="s">
        <v>3069</v>
      </c>
      <c r="B1527" s="11" t="s">
        <v>9</v>
      </c>
      <c r="C1527" s="12">
        <v>44680</v>
      </c>
      <c r="D1527" s="11" t="s">
        <v>10</v>
      </c>
      <c r="E1527" s="11" t="s">
        <v>3070</v>
      </c>
      <c r="F1527" s="11" t="s">
        <v>22</v>
      </c>
      <c r="G1527" s="11" t="s">
        <v>116</v>
      </c>
      <c r="H1527" s="11" t="s">
        <v>14</v>
      </c>
      <c r="I1527" s="12" t="str">
        <f>IFERROR(((VLOOKUP(D1527,#REF!,2,FALSE))+C1527)+IF(#REF!="SIM",7,0)+IF(D1527="PROGRAMADA","ERRO",0)," ")</f>
        <v xml:space="preserve"> </v>
      </c>
    </row>
    <row r="1528" spans="1:9" ht="14.25" hidden="1" customHeight="1">
      <c r="A1528" s="10" t="s">
        <v>3071</v>
      </c>
      <c r="B1528" s="11" t="s">
        <v>9</v>
      </c>
      <c r="C1528" s="12">
        <v>44680</v>
      </c>
      <c r="D1528" s="11" t="s">
        <v>28</v>
      </c>
      <c r="E1528" s="11" t="s">
        <v>3072</v>
      </c>
      <c r="F1528" s="11" t="s">
        <v>30</v>
      </c>
      <c r="G1528" s="11" t="s">
        <v>13</v>
      </c>
      <c r="H1528" s="11" t="s">
        <v>14</v>
      </c>
      <c r="I1528" s="12" t="str">
        <f>IFERROR(((VLOOKUP(D1528,#REF!,2,FALSE))+C1528)+IF(#REF!="SIM",7,0)+IF(D1528="PROGRAMADA","ERRO",0)," ")</f>
        <v xml:space="preserve"> </v>
      </c>
    </row>
    <row r="1529" spans="1:9" ht="14.25" hidden="1" customHeight="1">
      <c r="A1529" s="10" t="s">
        <v>3073</v>
      </c>
      <c r="B1529" s="24" t="s">
        <v>9</v>
      </c>
      <c r="C1529" s="12">
        <v>44680</v>
      </c>
      <c r="D1529" s="11" t="s">
        <v>10</v>
      </c>
      <c r="E1529" s="11" t="s">
        <v>3074</v>
      </c>
      <c r="F1529" s="11" t="s">
        <v>30</v>
      </c>
      <c r="G1529" s="11" t="s">
        <v>49</v>
      </c>
      <c r="H1529" s="24" t="s">
        <v>14</v>
      </c>
      <c r="I1529" s="12" t="str">
        <f>IFERROR(((VLOOKUP(D1529,#REF!,2,FALSE))+C1529)+IF(#REF!="SIM",7,0)+IF(D1529="PROGRAMADA","ERRO",0)," ")</f>
        <v xml:space="preserve"> </v>
      </c>
    </row>
    <row r="1530" spans="1:9" ht="14.25" hidden="1" customHeight="1">
      <c r="A1530" s="10" t="s">
        <v>3075</v>
      </c>
      <c r="B1530" s="11" t="s">
        <v>9</v>
      </c>
      <c r="C1530" s="12">
        <v>44680</v>
      </c>
      <c r="D1530" s="11" t="s">
        <v>10</v>
      </c>
      <c r="E1530" s="11" t="s">
        <v>3076</v>
      </c>
      <c r="F1530" s="11" t="s">
        <v>30</v>
      </c>
      <c r="G1530" s="11" t="s">
        <v>288</v>
      </c>
      <c r="H1530" s="11" t="s">
        <v>14</v>
      </c>
      <c r="I1530" s="12" t="str">
        <f>IFERROR(((VLOOKUP(D1530,#REF!,2,FALSE))+C1530)+IF(#REF!="SIM",7,0)+IF(D1530="PROGRAMADA","ERRO",0)," ")</f>
        <v xml:space="preserve"> </v>
      </c>
    </row>
    <row r="1531" spans="1:9" ht="14.25" hidden="1" customHeight="1">
      <c r="A1531" s="10" t="s">
        <v>3077</v>
      </c>
      <c r="B1531" s="11" t="s">
        <v>9</v>
      </c>
      <c r="C1531" s="12">
        <v>44680</v>
      </c>
      <c r="D1531" s="11" t="s">
        <v>10</v>
      </c>
      <c r="E1531" s="11" t="s">
        <v>3078</v>
      </c>
      <c r="F1531" s="11" t="s">
        <v>30</v>
      </c>
      <c r="G1531" s="11" t="s">
        <v>128</v>
      </c>
      <c r="H1531" s="11" t="s">
        <v>14</v>
      </c>
      <c r="I1531" s="12" t="str">
        <f>IFERROR(((VLOOKUP(D1531,#REF!,2,FALSE))+C1531)+IF(#REF!="SIM",7,0)+IF(D1531="PROGRAMADA","ERRO",0)," ")</f>
        <v xml:space="preserve"> </v>
      </c>
    </row>
    <row r="1532" spans="1:9" ht="14.25" hidden="1" customHeight="1">
      <c r="A1532" s="10" t="s">
        <v>3079</v>
      </c>
      <c r="B1532" s="11" t="s">
        <v>9</v>
      </c>
      <c r="C1532" s="12">
        <v>44680</v>
      </c>
      <c r="D1532" s="11" t="s">
        <v>10</v>
      </c>
      <c r="E1532" s="11" t="s">
        <v>3080</v>
      </c>
      <c r="F1532" s="11" t="s">
        <v>30</v>
      </c>
      <c r="G1532" s="11" t="s">
        <v>23</v>
      </c>
      <c r="H1532" s="11" t="s">
        <v>14</v>
      </c>
      <c r="I1532" s="12" t="str">
        <f>IFERROR(((VLOOKUP(D1532,#REF!,2,FALSE))+C1532)+IF(#REF!="SIM",7,0)+IF(D1532="PROGRAMADA","ERRO",0)," ")</f>
        <v xml:space="preserve"> </v>
      </c>
    </row>
    <row r="1533" spans="1:9" ht="14.25" hidden="1" customHeight="1">
      <c r="A1533" s="10" t="s">
        <v>3081</v>
      </c>
      <c r="B1533" s="11" t="s">
        <v>9</v>
      </c>
      <c r="C1533" s="12">
        <v>44680</v>
      </c>
      <c r="D1533" s="11" t="s">
        <v>28</v>
      </c>
      <c r="E1533" s="11" t="s">
        <v>3082</v>
      </c>
      <c r="F1533" s="11" t="s">
        <v>30</v>
      </c>
      <c r="G1533" s="11" t="s">
        <v>23</v>
      </c>
      <c r="H1533" s="11" t="s">
        <v>14</v>
      </c>
      <c r="I1533" s="12">
        <v>44713</v>
      </c>
    </row>
    <row r="1534" spans="1:9" ht="14.25" hidden="1" customHeight="1">
      <c r="A1534" s="10" t="s">
        <v>3083</v>
      </c>
      <c r="B1534" s="11" t="s">
        <v>9</v>
      </c>
      <c r="C1534" s="12">
        <v>44680</v>
      </c>
      <c r="D1534" s="11" t="s">
        <v>28</v>
      </c>
      <c r="E1534" s="11" t="s">
        <v>3084</v>
      </c>
      <c r="F1534" s="11" t="s">
        <v>34</v>
      </c>
      <c r="G1534" s="11" t="s">
        <v>23</v>
      </c>
      <c r="H1534" s="11" t="s">
        <v>14</v>
      </c>
      <c r="I1534" s="12" t="str">
        <f>IFERROR(((VLOOKUP(D1534,#REF!,2,FALSE))+C1534)+IF(#REF!="SIM",7,0)+IF(D1534="PROGRAMADA","ERRO",0)," ")</f>
        <v xml:space="preserve"> </v>
      </c>
    </row>
    <row r="1535" spans="1:9" ht="14.25" hidden="1" customHeight="1">
      <c r="A1535" s="10" t="s">
        <v>3085</v>
      </c>
      <c r="B1535" s="11" t="s">
        <v>9</v>
      </c>
      <c r="C1535" s="12">
        <v>44680</v>
      </c>
      <c r="D1535" s="11" t="s">
        <v>28</v>
      </c>
      <c r="E1535" s="11" t="s">
        <v>3086</v>
      </c>
      <c r="F1535" s="11" t="s">
        <v>34</v>
      </c>
      <c r="G1535" s="11" t="s">
        <v>13</v>
      </c>
      <c r="H1535" s="11" t="s">
        <v>14</v>
      </c>
      <c r="I1535" s="12" t="str">
        <f>IFERROR(((VLOOKUP(D1535,#REF!,2,FALSE))+C1535)+IF(#REF!="SIM",7,0)+IF(D1535="PROGRAMADA","ERRO",0)," ")</f>
        <v xml:space="preserve"> </v>
      </c>
    </row>
    <row r="1536" spans="1:9" ht="14.25" hidden="1" customHeight="1">
      <c r="A1536" s="10" t="s">
        <v>3087</v>
      </c>
      <c r="B1536" s="11" t="s">
        <v>9</v>
      </c>
      <c r="C1536" s="12">
        <v>44680</v>
      </c>
      <c r="D1536" s="11" t="s">
        <v>28</v>
      </c>
      <c r="E1536" s="11" t="s">
        <v>3088</v>
      </c>
      <c r="F1536" s="11" t="s">
        <v>30</v>
      </c>
      <c r="G1536" s="11" t="s">
        <v>35</v>
      </c>
      <c r="H1536" s="11" t="s">
        <v>14</v>
      </c>
      <c r="I1536" s="12" t="str">
        <f>IFERROR(((VLOOKUP(D1536,#REF!,2,FALSE))+C1536)+IF(#REF!="SIM",7,0)+IF(D1536="PROGRAMADA","ERRO",0)," ")</f>
        <v xml:space="preserve"> </v>
      </c>
    </row>
    <row r="1537" spans="1:9" ht="14.25" hidden="1" customHeight="1">
      <c r="A1537" s="10" t="s">
        <v>3089</v>
      </c>
      <c r="B1537" s="11" t="s">
        <v>9</v>
      </c>
      <c r="C1537" s="12">
        <v>44680</v>
      </c>
      <c r="D1537" s="11" t="s">
        <v>10</v>
      </c>
      <c r="E1537" s="11" t="s">
        <v>3090</v>
      </c>
      <c r="F1537" s="11" t="s">
        <v>30</v>
      </c>
      <c r="G1537" s="11" t="s">
        <v>19</v>
      </c>
      <c r="H1537" s="11" t="s">
        <v>14</v>
      </c>
      <c r="I1537" s="12" t="str">
        <f>IFERROR(((VLOOKUP(D1537,#REF!,2,FALSE))+C1537)+IF(#REF!="SIM",7,0)+IF(D1537="PROGRAMADA","ERRO",0)," ")</f>
        <v xml:space="preserve"> </v>
      </c>
    </row>
    <row r="1538" spans="1:9" ht="14.25" hidden="1" customHeight="1">
      <c r="A1538" s="10" t="s">
        <v>3091</v>
      </c>
      <c r="B1538" s="11" t="s">
        <v>9</v>
      </c>
      <c r="C1538" s="12">
        <v>44680</v>
      </c>
      <c r="D1538" s="11" t="s">
        <v>32</v>
      </c>
      <c r="E1538" s="11" t="s">
        <v>3092</v>
      </c>
      <c r="F1538" s="11" t="s">
        <v>30</v>
      </c>
      <c r="G1538" s="11" t="s">
        <v>23</v>
      </c>
      <c r="H1538" s="11" t="s">
        <v>14</v>
      </c>
      <c r="I1538" s="12">
        <v>44692</v>
      </c>
    </row>
    <row r="1539" spans="1:9" ht="14.25" hidden="1" customHeight="1">
      <c r="A1539" s="10" t="s">
        <v>3093</v>
      </c>
      <c r="B1539" s="11" t="s">
        <v>9</v>
      </c>
      <c r="C1539" s="12">
        <v>44680</v>
      </c>
      <c r="D1539" s="11" t="s">
        <v>10</v>
      </c>
      <c r="E1539" s="11" t="s">
        <v>3094</v>
      </c>
      <c r="F1539" s="11" t="s">
        <v>30</v>
      </c>
      <c r="G1539" s="11" t="s">
        <v>23</v>
      </c>
      <c r="H1539" s="11" t="s">
        <v>14</v>
      </c>
      <c r="I1539" s="12" t="str">
        <f>IFERROR(((VLOOKUP(D1539,#REF!,2,FALSE))+C1539)+IF(#REF!="SIM",7,0)+IF(D1539="PROGRAMADA","ERRO",0)," ")</f>
        <v xml:space="preserve"> </v>
      </c>
    </row>
    <row r="1540" spans="1:9" ht="14.25" hidden="1" customHeight="1">
      <c r="A1540" s="10" t="s">
        <v>3095</v>
      </c>
      <c r="B1540" s="11" t="s">
        <v>9</v>
      </c>
      <c r="C1540" s="12">
        <v>44680</v>
      </c>
      <c r="D1540" s="11" t="s">
        <v>16</v>
      </c>
      <c r="E1540" s="11" t="s">
        <v>3096</v>
      </c>
      <c r="F1540" s="11" t="s">
        <v>18</v>
      </c>
      <c r="G1540" s="11" t="s">
        <v>13</v>
      </c>
      <c r="H1540" s="11" t="s">
        <v>14</v>
      </c>
      <c r="I1540" s="12">
        <v>44683</v>
      </c>
    </row>
    <row r="1541" spans="1:9" ht="14.25" hidden="1" customHeight="1">
      <c r="A1541" s="10" t="s">
        <v>3097</v>
      </c>
      <c r="B1541" s="11" t="s">
        <v>9</v>
      </c>
      <c r="C1541" s="12">
        <v>44680</v>
      </c>
      <c r="D1541" s="11" t="s">
        <v>10</v>
      </c>
      <c r="E1541" s="11" t="s">
        <v>3098</v>
      </c>
      <c r="F1541" s="11" t="s">
        <v>22</v>
      </c>
      <c r="G1541" s="11" t="s">
        <v>23</v>
      </c>
      <c r="H1541" s="11" t="s">
        <v>14</v>
      </c>
      <c r="I1541" s="12" t="str">
        <f>IFERROR(((VLOOKUP(D1541,#REF!,2,FALSE))+C1540)+IF(#REF!="SIM",7,0)+IF(D1541="PROGRAMADA","ERRO",0)," ")</f>
        <v xml:space="preserve"> </v>
      </c>
    </row>
    <row r="1542" spans="1:9" ht="14.25" hidden="1" customHeight="1">
      <c r="A1542" s="10" t="s">
        <v>3099</v>
      </c>
      <c r="B1542" s="11" t="s">
        <v>9</v>
      </c>
      <c r="C1542" s="12">
        <v>44680</v>
      </c>
      <c r="D1542" s="11" t="s">
        <v>10</v>
      </c>
      <c r="E1542" s="11" t="s">
        <v>3100</v>
      </c>
      <c r="F1542" s="11" t="s">
        <v>30</v>
      </c>
      <c r="G1542" s="11" t="s">
        <v>116</v>
      </c>
      <c r="H1542" s="11" t="s">
        <v>14</v>
      </c>
      <c r="I1542" s="12">
        <v>44713</v>
      </c>
    </row>
    <row r="1543" spans="1:9" ht="14.25" hidden="1" customHeight="1">
      <c r="A1543" s="10" t="s">
        <v>3101</v>
      </c>
      <c r="B1543" s="11" t="s">
        <v>9</v>
      </c>
      <c r="C1543" s="12">
        <v>44680</v>
      </c>
      <c r="D1543" s="11" t="s">
        <v>10</v>
      </c>
      <c r="E1543" s="11" t="s">
        <v>3102</v>
      </c>
      <c r="F1543" s="11" t="s">
        <v>30</v>
      </c>
      <c r="G1543" s="11" t="s">
        <v>116</v>
      </c>
      <c r="H1543" s="11" t="s">
        <v>14</v>
      </c>
      <c r="I1543" s="12" t="str">
        <f>IFERROR(((VLOOKUP(D1543,#REF!,2,FALSE))+C1543)+IF(#REF!="SIM",7,0)+IF(D1543="PROGRAMADA","ERRO",0)," ")</f>
        <v xml:space="preserve"> </v>
      </c>
    </row>
    <row r="1544" spans="1:9" ht="14.25" hidden="1" customHeight="1">
      <c r="A1544" s="10" t="s">
        <v>3103</v>
      </c>
      <c r="B1544" s="11" t="s">
        <v>9</v>
      </c>
      <c r="C1544" s="12">
        <v>44680</v>
      </c>
      <c r="D1544" s="11" t="s">
        <v>28</v>
      </c>
      <c r="E1544" s="11" t="s">
        <v>3104</v>
      </c>
      <c r="F1544" s="11" t="s">
        <v>30</v>
      </c>
      <c r="G1544" s="11" t="s">
        <v>116</v>
      </c>
      <c r="H1544" s="11" t="s">
        <v>14</v>
      </c>
      <c r="I1544" s="12" t="str">
        <f>IFERROR(((VLOOKUP(D1544,#REF!,2,FALSE))+C1544)+IF(#REF!="SIM",7,0)+IF(D1544="PROGRAMADA","ERRO",0)," ")</f>
        <v xml:space="preserve"> </v>
      </c>
    </row>
    <row r="1545" spans="1:9" ht="14.25" hidden="1" customHeight="1">
      <c r="A1545" s="10" t="s">
        <v>3105</v>
      </c>
      <c r="B1545" s="11" t="s">
        <v>9</v>
      </c>
      <c r="C1545" s="12">
        <v>44680</v>
      </c>
      <c r="D1545" s="11" t="s">
        <v>32</v>
      </c>
      <c r="E1545" s="11" t="s">
        <v>3106</v>
      </c>
      <c r="F1545" s="11" t="s">
        <v>30</v>
      </c>
      <c r="G1545" s="11" t="s">
        <v>23</v>
      </c>
      <c r="H1545" s="11" t="s">
        <v>14</v>
      </c>
      <c r="I1545" s="12">
        <v>44746</v>
      </c>
    </row>
    <row r="1546" spans="1:9" ht="14.25" hidden="1" customHeight="1">
      <c r="A1546" s="10" t="s">
        <v>3107</v>
      </c>
      <c r="B1546" s="11" t="s">
        <v>9</v>
      </c>
      <c r="C1546" s="12">
        <v>44683</v>
      </c>
      <c r="D1546" s="11" t="s">
        <v>10</v>
      </c>
      <c r="E1546" s="11" t="s">
        <v>3108</v>
      </c>
      <c r="F1546" s="11" t="s">
        <v>30</v>
      </c>
      <c r="G1546" s="11" t="s">
        <v>26</v>
      </c>
      <c r="H1546" s="11" t="s">
        <v>14</v>
      </c>
      <c r="I1546" s="12" t="str">
        <f>IFERROR(((VLOOKUP(D1546,#REF!,2,FALSE))+C1546)+IF(#REF!="SIM",7,0)+IF(D1546="PROGRAMADA","ERRO",0)," ")</f>
        <v xml:space="preserve"> </v>
      </c>
    </row>
    <row r="1547" spans="1:9" ht="14.25" hidden="1" customHeight="1">
      <c r="A1547" s="10" t="s">
        <v>3109</v>
      </c>
      <c r="B1547" s="11" t="s">
        <v>9</v>
      </c>
      <c r="C1547" s="12">
        <v>44683</v>
      </c>
      <c r="D1547" s="11" t="s">
        <v>10</v>
      </c>
      <c r="E1547" s="11" t="s">
        <v>3110</v>
      </c>
      <c r="F1547" s="11" t="s">
        <v>30</v>
      </c>
      <c r="G1547" s="11" t="s">
        <v>13</v>
      </c>
      <c r="H1547" s="11" t="s">
        <v>14</v>
      </c>
      <c r="I1547" s="12" t="str">
        <f>IFERROR(((VLOOKUP(D1547,#REF!,2,FALSE))+C1547)+IF(#REF!="SIM",7,0)+IF(D1547="PROGRAMADA","ERRO",0)," ")</f>
        <v xml:space="preserve"> </v>
      </c>
    </row>
    <row r="1548" spans="1:9" ht="14.25" hidden="1" customHeight="1">
      <c r="A1548" s="10" t="s">
        <v>3111</v>
      </c>
      <c r="B1548" s="11" t="s">
        <v>9</v>
      </c>
      <c r="C1548" s="12">
        <v>44683</v>
      </c>
      <c r="D1548" s="11" t="s">
        <v>10</v>
      </c>
      <c r="E1548" s="11" t="s">
        <v>3112</v>
      </c>
      <c r="F1548" s="11" t="s">
        <v>30</v>
      </c>
      <c r="G1548" s="11" t="s">
        <v>23</v>
      </c>
      <c r="H1548" s="11" t="s">
        <v>14</v>
      </c>
      <c r="I1548" s="12" t="str">
        <f>IFERROR(((VLOOKUP(D1548,#REF!,2,FALSE))+C1548)+IF(#REF!="SIM",7,0)+IF(D1548="PROGRAMADA","ERRO",0)," ")</f>
        <v xml:space="preserve"> </v>
      </c>
    </row>
    <row r="1549" spans="1:9" ht="14.25" hidden="1" customHeight="1">
      <c r="A1549" s="10" t="s">
        <v>3113</v>
      </c>
      <c r="B1549" s="11" t="s">
        <v>9</v>
      </c>
      <c r="C1549" s="12">
        <v>44683</v>
      </c>
      <c r="D1549" s="11" t="s">
        <v>28</v>
      </c>
      <c r="E1549" s="11" t="s">
        <v>3114</v>
      </c>
      <c r="F1549" s="11" t="s">
        <v>30</v>
      </c>
      <c r="G1549" s="11" t="s">
        <v>3115</v>
      </c>
      <c r="H1549" s="11" t="s">
        <v>14</v>
      </c>
      <c r="I1549" s="12">
        <v>44705</v>
      </c>
    </row>
    <row r="1550" spans="1:9" ht="14.25" hidden="1" customHeight="1">
      <c r="A1550" s="10" t="s">
        <v>3116</v>
      </c>
      <c r="B1550" s="11" t="s">
        <v>9</v>
      </c>
      <c r="C1550" s="12">
        <v>44683</v>
      </c>
      <c r="D1550" s="11" t="s">
        <v>10</v>
      </c>
      <c r="E1550" s="11" t="s">
        <v>3117</v>
      </c>
      <c r="F1550" s="11" t="s">
        <v>34</v>
      </c>
      <c r="G1550" s="11" t="s">
        <v>23</v>
      </c>
      <c r="H1550" s="11" t="s">
        <v>14</v>
      </c>
      <c r="I1550" s="12" t="str">
        <f>IFERROR(((VLOOKUP(D1550,#REF!,2,FALSE))+C1550)+IF(#REF!="SIM",7,0)+IF(D1550="PROGRAMADA","ERRO",0)," ")</f>
        <v xml:space="preserve"> </v>
      </c>
    </row>
    <row r="1551" spans="1:9" ht="14.25" hidden="1" customHeight="1">
      <c r="A1551" s="10" t="s">
        <v>3118</v>
      </c>
      <c r="B1551" s="11" t="s">
        <v>9</v>
      </c>
      <c r="C1551" s="12">
        <v>44683</v>
      </c>
      <c r="D1551" s="11" t="s">
        <v>28</v>
      </c>
      <c r="E1551" s="11" t="s">
        <v>3119</v>
      </c>
      <c r="F1551" s="11" t="s">
        <v>34</v>
      </c>
      <c r="G1551" s="11" t="s">
        <v>13</v>
      </c>
      <c r="H1551" s="11" t="s">
        <v>14</v>
      </c>
      <c r="I1551" s="12" t="str">
        <f>IFERROR(((VLOOKUP(D1551,#REF!,2,FALSE))+C1551)+IF(#REF!="SIM",7,0)+IF(D1551="PROGRAMADA","ERRO",0)," ")</f>
        <v xml:space="preserve"> </v>
      </c>
    </row>
    <row r="1552" spans="1:9" ht="14.25" hidden="1" customHeight="1">
      <c r="A1552" s="10" t="s">
        <v>3120</v>
      </c>
      <c r="B1552" s="11" t="s">
        <v>9</v>
      </c>
      <c r="C1552" s="12">
        <v>44683</v>
      </c>
      <c r="D1552" s="11" t="s">
        <v>32</v>
      </c>
      <c r="E1552" s="11" t="s">
        <v>3121</v>
      </c>
      <c r="F1552" s="11" t="s">
        <v>30</v>
      </c>
      <c r="G1552" s="11" t="s">
        <v>23</v>
      </c>
      <c r="H1552" s="11" t="s">
        <v>14</v>
      </c>
      <c r="I1552" s="12">
        <v>44721</v>
      </c>
    </row>
    <row r="1553" spans="1:9" ht="14.25" hidden="1" customHeight="1">
      <c r="A1553" s="10" t="s">
        <v>3122</v>
      </c>
      <c r="B1553" s="11" t="s">
        <v>155</v>
      </c>
      <c r="C1553" s="12">
        <v>44683</v>
      </c>
      <c r="D1553" s="11" t="s">
        <v>28</v>
      </c>
      <c r="E1553" s="11" t="s">
        <v>3123</v>
      </c>
      <c r="F1553" s="11" t="s">
        <v>30</v>
      </c>
      <c r="G1553" s="11" t="s">
        <v>26</v>
      </c>
      <c r="H1553" s="11" t="s">
        <v>157</v>
      </c>
      <c r="I1553" s="12" t="str">
        <f>IFERROR(((VLOOKUP(D1553,#REF!,2,FALSE))+C1553)+IF(#REF!="SIM",7,0)+IF(D1553="PROGRAMADA","ERRO",0)," ")</f>
        <v xml:space="preserve"> </v>
      </c>
    </row>
    <row r="1554" spans="1:9" ht="14.25" hidden="1" customHeight="1">
      <c r="A1554" s="10" t="s">
        <v>3124</v>
      </c>
      <c r="B1554" s="11" t="s">
        <v>9</v>
      </c>
      <c r="C1554" s="12">
        <v>44683</v>
      </c>
      <c r="D1554" s="11" t="s">
        <v>10</v>
      </c>
      <c r="E1554" s="11" t="s">
        <v>3125</v>
      </c>
      <c r="F1554" s="11" t="s">
        <v>22</v>
      </c>
      <c r="G1554" s="11" t="s">
        <v>13</v>
      </c>
      <c r="H1554" s="11" t="s">
        <v>14</v>
      </c>
      <c r="I1554" s="12" t="str">
        <f>IFERROR(((VLOOKUP(D1554,#REF!,2,FALSE))+C1554)+IF(#REF!="SIM",7,0)+IF(D1554="PROGRAMADA","ERRO",0)," ")</f>
        <v xml:space="preserve"> </v>
      </c>
    </row>
    <row r="1555" spans="1:9" ht="14.25" hidden="1" customHeight="1">
      <c r="A1555" s="10" t="s">
        <v>3126</v>
      </c>
      <c r="B1555" s="11" t="s">
        <v>9</v>
      </c>
      <c r="C1555" s="12">
        <v>44683</v>
      </c>
      <c r="D1555" s="11" t="s">
        <v>16</v>
      </c>
      <c r="E1555" s="11" t="s">
        <v>3127</v>
      </c>
      <c r="F1555" s="11" t="s">
        <v>30</v>
      </c>
      <c r="G1555" s="11" t="s">
        <v>23</v>
      </c>
      <c r="H1555" s="11" t="s">
        <v>14</v>
      </c>
      <c r="I1555" s="12" t="str">
        <f>IFERROR(((VLOOKUP(D1555,#REF!,2,FALSE))+C1555)+IF(#REF!="SIM",7,0)+IF(D1555="PROGRAMADA","ERRO",0)," ")</f>
        <v xml:space="preserve"> </v>
      </c>
    </row>
    <row r="1556" spans="1:9" ht="14.25" hidden="1" customHeight="1">
      <c r="A1556" s="10" t="s">
        <v>3128</v>
      </c>
      <c r="B1556" s="11" t="s">
        <v>9</v>
      </c>
      <c r="C1556" s="12">
        <v>44683</v>
      </c>
      <c r="D1556" s="11" t="s">
        <v>10</v>
      </c>
      <c r="E1556" s="11" t="s">
        <v>3129</v>
      </c>
      <c r="F1556" s="11" t="s">
        <v>30</v>
      </c>
      <c r="G1556" s="11" t="s">
        <v>35</v>
      </c>
      <c r="H1556" s="11" t="s">
        <v>14</v>
      </c>
      <c r="I1556" s="12" t="str">
        <f>IFERROR(((VLOOKUP(D1556,#REF!,2,FALSE))+C1556)+IF(#REF!="SIM",7,0)+IF(D1556="PROGRAMADA","ERRO",0)," ")</f>
        <v xml:space="preserve"> </v>
      </c>
    </row>
    <row r="1557" spans="1:9" ht="14.25" hidden="1" customHeight="1">
      <c r="A1557" s="10" t="s">
        <v>3130</v>
      </c>
      <c r="B1557" s="11" t="s">
        <v>9</v>
      </c>
      <c r="C1557" s="12">
        <v>44683</v>
      </c>
      <c r="D1557" s="11" t="s">
        <v>10</v>
      </c>
      <c r="E1557" s="11" t="s">
        <v>3131</v>
      </c>
      <c r="F1557" s="11" t="s">
        <v>30</v>
      </c>
      <c r="G1557" s="11" t="s">
        <v>23</v>
      </c>
      <c r="H1557" s="11" t="s">
        <v>14</v>
      </c>
      <c r="I1557" s="12" t="str">
        <f>IFERROR(((VLOOKUP(D1557,#REF!,2,FALSE))+C1557)+IF(#REF!="SIM",7,0)+IF(D1557="PROGRAMADA","ERRO",0)," ")</f>
        <v xml:space="preserve"> </v>
      </c>
    </row>
    <row r="1558" spans="1:9" ht="14.25" hidden="1" customHeight="1">
      <c r="A1558" s="10" t="s">
        <v>3132</v>
      </c>
      <c r="B1558" s="11" t="s">
        <v>9</v>
      </c>
      <c r="C1558" s="12">
        <v>44683</v>
      </c>
      <c r="D1558" s="11" t="s">
        <v>10</v>
      </c>
      <c r="E1558" s="11" t="s">
        <v>3133</v>
      </c>
      <c r="F1558" s="11" t="s">
        <v>22</v>
      </c>
      <c r="G1558" s="11" t="s">
        <v>23</v>
      </c>
      <c r="H1558" s="11" t="s">
        <v>14</v>
      </c>
      <c r="I1558" s="12" t="str">
        <f>IFERROR(((VLOOKUP(D1558,#REF!,2,FALSE))+C1558)+IF(#REF!="SIM",7,0)+IF(D1558="PROGRAMADA","ERRO",0)," ")</f>
        <v xml:space="preserve"> </v>
      </c>
    </row>
    <row r="1559" spans="1:9" ht="14.25" hidden="1" customHeight="1">
      <c r="A1559" s="10" t="s">
        <v>3134</v>
      </c>
      <c r="B1559" s="11" t="s">
        <v>9</v>
      </c>
      <c r="C1559" s="12">
        <v>44683</v>
      </c>
      <c r="D1559" s="11" t="s">
        <v>28</v>
      </c>
      <c r="E1559" s="11" t="s">
        <v>3135</v>
      </c>
      <c r="F1559" s="11" t="s">
        <v>22</v>
      </c>
      <c r="G1559" s="11" t="s">
        <v>19</v>
      </c>
      <c r="H1559" s="11" t="s">
        <v>14</v>
      </c>
      <c r="I1559" s="12" t="str">
        <f>IFERROR(((VLOOKUP(D1559,#REF!,2,FALSE))+C1559)+IF(#REF!="SIM",7,0)+IF(D1559="PROGRAMADA","ERRO",0)," ")</f>
        <v xml:space="preserve"> </v>
      </c>
    </row>
    <row r="1560" spans="1:9" ht="14.25" hidden="1" customHeight="1">
      <c r="A1560" s="10" t="s">
        <v>3136</v>
      </c>
      <c r="B1560" s="11" t="s">
        <v>9</v>
      </c>
      <c r="C1560" s="12">
        <v>44684</v>
      </c>
      <c r="D1560" s="11" t="s">
        <v>32</v>
      </c>
      <c r="E1560" s="11" t="s">
        <v>3137</v>
      </c>
      <c r="F1560" s="11" t="s">
        <v>22</v>
      </c>
      <c r="G1560" s="11" t="s">
        <v>116</v>
      </c>
      <c r="H1560" s="11" t="s">
        <v>14</v>
      </c>
      <c r="I1560" s="12">
        <v>44718</v>
      </c>
    </row>
    <row r="1561" spans="1:9" ht="14.25" hidden="1" customHeight="1">
      <c r="A1561" s="10" t="s">
        <v>3138</v>
      </c>
      <c r="B1561" s="11" t="s">
        <v>9</v>
      </c>
      <c r="C1561" s="12">
        <v>44684</v>
      </c>
      <c r="D1561" s="11" t="s">
        <v>10</v>
      </c>
      <c r="E1561" s="11" t="s">
        <v>3139</v>
      </c>
      <c r="F1561" s="11" t="s">
        <v>22</v>
      </c>
      <c r="G1561" s="11" t="s">
        <v>26</v>
      </c>
      <c r="H1561" s="11" t="s">
        <v>14</v>
      </c>
      <c r="I1561" s="12" t="str">
        <f>IFERROR(((VLOOKUP(D1561,#REF!,2,FALSE))+C1561)+IF(#REF!="SIM",7,0)+IF(D1561="PROGRAMADA","ERRO",0)," ")</f>
        <v xml:space="preserve"> </v>
      </c>
    </row>
    <row r="1562" spans="1:9" ht="14.25" hidden="1" customHeight="1">
      <c r="A1562" s="10" t="s">
        <v>3140</v>
      </c>
      <c r="B1562" s="11" t="s">
        <v>9</v>
      </c>
      <c r="C1562" s="12">
        <v>44684</v>
      </c>
      <c r="D1562" s="11" t="s">
        <v>10</v>
      </c>
      <c r="E1562" s="11" t="s">
        <v>3141</v>
      </c>
      <c r="F1562" s="11" t="s">
        <v>30</v>
      </c>
      <c r="G1562" s="11" t="s">
        <v>26</v>
      </c>
      <c r="H1562" s="11" t="s">
        <v>14</v>
      </c>
      <c r="I1562" s="12" t="str">
        <f>IFERROR(((VLOOKUP(D1562,#REF!,2,FALSE))+C1562)+IF(#REF!="SIM",7,0)+IF(D1562="PROGRAMADA","ERRO",0)," ")</f>
        <v xml:space="preserve"> </v>
      </c>
    </row>
    <row r="1563" spans="1:9" ht="14.25" hidden="1" customHeight="1">
      <c r="A1563" s="10" t="s">
        <v>3142</v>
      </c>
      <c r="B1563" s="11" t="s">
        <v>9</v>
      </c>
      <c r="C1563" s="12">
        <v>44684</v>
      </c>
      <c r="D1563" s="11" t="s">
        <v>28</v>
      </c>
      <c r="E1563" s="11" t="s">
        <v>3143</v>
      </c>
      <c r="F1563" s="11" t="s">
        <v>22</v>
      </c>
      <c r="G1563" s="11" t="s">
        <v>13</v>
      </c>
      <c r="H1563" s="11" t="s">
        <v>14</v>
      </c>
      <c r="I1563" s="12" t="str">
        <f>IFERROR(((VLOOKUP(D1563,#REF!,2,FALSE))+C1563)+IF(#REF!="SIM",7,0)+IF(D1563="PROGRAMADA","ERRO",0)," ")</f>
        <v xml:space="preserve"> </v>
      </c>
    </row>
    <row r="1564" spans="1:9" ht="14.25" hidden="1" customHeight="1">
      <c r="A1564" s="10" t="s">
        <v>3144</v>
      </c>
      <c r="B1564" s="11" t="s">
        <v>9</v>
      </c>
      <c r="C1564" s="12">
        <v>44684</v>
      </c>
      <c r="D1564" s="11" t="s">
        <v>32</v>
      </c>
      <c r="E1564" s="11" t="s">
        <v>3145</v>
      </c>
      <c r="F1564" s="11" t="s">
        <v>22</v>
      </c>
      <c r="G1564" s="11" t="s">
        <v>49</v>
      </c>
      <c r="H1564" s="11" t="s">
        <v>14</v>
      </c>
      <c r="I1564" s="12">
        <v>44715</v>
      </c>
    </row>
    <row r="1565" spans="1:9" ht="14.25" hidden="1" customHeight="1">
      <c r="A1565" s="10" t="s">
        <v>3146</v>
      </c>
      <c r="B1565" s="11" t="s">
        <v>9</v>
      </c>
      <c r="C1565" s="12">
        <v>44684</v>
      </c>
      <c r="D1565" s="11" t="s">
        <v>32</v>
      </c>
      <c r="E1565" s="11" t="s">
        <v>3147</v>
      </c>
      <c r="F1565" s="11" t="s">
        <v>34</v>
      </c>
      <c r="G1565" s="11" t="s">
        <v>13</v>
      </c>
      <c r="H1565" s="11" t="s">
        <v>14</v>
      </c>
      <c r="I1565" s="12">
        <v>44715</v>
      </c>
    </row>
    <row r="1566" spans="1:9" ht="14.25" hidden="1" customHeight="1">
      <c r="A1566" s="10" t="s">
        <v>3148</v>
      </c>
      <c r="B1566" s="11" t="s">
        <v>9</v>
      </c>
      <c r="C1566" s="12">
        <v>44684</v>
      </c>
      <c r="D1566" s="11" t="s">
        <v>32</v>
      </c>
      <c r="E1566" s="11" t="s">
        <v>3149</v>
      </c>
      <c r="F1566" s="11" t="s">
        <v>30</v>
      </c>
      <c r="G1566" s="11" t="s">
        <v>19</v>
      </c>
      <c r="H1566" s="11" t="s">
        <v>14</v>
      </c>
      <c r="I1566" s="12">
        <v>44715</v>
      </c>
    </row>
    <row r="1567" spans="1:9" ht="14.25" hidden="1" customHeight="1">
      <c r="A1567" s="10" t="s">
        <v>3150</v>
      </c>
      <c r="B1567" s="24" t="s">
        <v>9</v>
      </c>
      <c r="C1567" s="12">
        <v>44684</v>
      </c>
      <c r="D1567" s="11" t="s">
        <v>32</v>
      </c>
      <c r="E1567" s="11" t="s">
        <v>3151</v>
      </c>
      <c r="F1567" s="11" t="s">
        <v>30</v>
      </c>
      <c r="G1567" s="11" t="s">
        <v>128</v>
      </c>
      <c r="H1567" s="24" t="s">
        <v>14</v>
      </c>
      <c r="I1567" s="12">
        <v>44771</v>
      </c>
    </row>
    <row r="1568" spans="1:9" ht="14.25" hidden="1" customHeight="1">
      <c r="A1568" s="10" t="s">
        <v>3152</v>
      </c>
      <c r="B1568" s="11" t="s">
        <v>155</v>
      </c>
      <c r="C1568" s="12">
        <v>44684</v>
      </c>
      <c r="D1568" s="11" t="s">
        <v>32</v>
      </c>
      <c r="E1568" s="11" t="s">
        <v>3153</v>
      </c>
      <c r="F1568" s="11" t="s">
        <v>30</v>
      </c>
      <c r="G1568" s="11" t="s">
        <v>13</v>
      </c>
      <c r="H1568" s="11" t="s">
        <v>157</v>
      </c>
      <c r="I1568" s="12">
        <v>44767</v>
      </c>
    </row>
    <row r="1569" spans="1:9" ht="14.25" hidden="1" customHeight="1">
      <c r="A1569" s="10" t="s">
        <v>3154</v>
      </c>
      <c r="B1569" s="80" t="s">
        <v>9</v>
      </c>
      <c r="C1569" s="12">
        <v>44684</v>
      </c>
      <c r="D1569" s="11" t="s">
        <v>10</v>
      </c>
      <c r="E1569" s="11" t="s">
        <v>3155</v>
      </c>
      <c r="F1569" s="11" t="s">
        <v>30</v>
      </c>
      <c r="G1569" s="11" t="s">
        <v>13</v>
      </c>
      <c r="H1569" s="24" t="s">
        <v>14</v>
      </c>
      <c r="I1569" s="12" t="str">
        <f>IFERROR(((VLOOKUP(D1569,#REF!,2,FALSE))+C1569)+IF(#REF!="SIM",7,0)+IF(D1569="PROGRAMADA","ERRO",0)," ")</f>
        <v xml:space="preserve"> </v>
      </c>
    </row>
    <row r="1570" spans="1:9" ht="14.25" hidden="1" customHeight="1">
      <c r="A1570" s="10" t="s">
        <v>3156</v>
      </c>
      <c r="B1570" s="11" t="s">
        <v>9</v>
      </c>
      <c r="C1570" s="12">
        <v>44684</v>
      </c>
      <c r="D1570" s="11" t="s">
        <v>32</v>
      </c>
      <c r="E1570" s="11" t="s">
        <v>3157</v>
      </c>
      <c r="F1570" s="11" t="s">
        <v>30</v>
      </c>
      <c r="G1570" s="11" t="s">
        <v>13</v>
      </c>
      <c r="H1570" s="11" t="s">
        <v>14</v>
      </c>
      <c r="I1570" s="12">
        <v>44746</v>
      </c>
    </row>
    <row r="1571" spans="1:9" ht="14.25" hidden="1" customHeight="1">
      <c r="A1571" s="10" t="s">
        <v>3158</v>
      </c>
      <c r="B1571" s="11" t="s">
        <v>9</v>
      </c>
      <c r="C1571" s="12">
        <v>44684</v>
      </c>
      <c r="D1571" s="11" t="s">
        <v>16</v>
      </c>
      <c r="E1571" s="11" t="s">
        <v>3159</v>
      </c>
      <c r="F1571" s="11" t="s">
        <v>22</v>
      </c>
      <c r="G1571" s="11" t="s">
        <v>49</v>
      </c>
      <c r="H1571" s="11" t="s">
        <v>14</v>
      </c>
      <c r="I1571" s="12" t="str">
        <f>IFERROR(((VLOOKUP(D1571,#REF!,2,FALSE))+C1571)+IF(#REF!="SIM",7,0)+IF(D1571="PROGRAMADA","ERRO",0)," ")</f>
        <v xml:space="preserve"> </v>
      </c>
    </row>
    <row r="1572" spans="1:9" ht="14.25" hidden="1" customHeight="1">
      <c r="A1572" s="10" t="s">
        <v>3160</v>
      </c>
      <c r="B1572" s="11" t="s">
        <v>9</v>
      </c>
      <c r="C1572" s="12">
        <v>44685</v>
      </c>
      <c r="D1572" s="11" t="s">
        <v>10</v>
      </c>
      <c r="E1572" s="11" t="s">
        <v>3161</v>
      </c>
      <c r="F1572" s="11" t="s">
        <v>22</v>
      </c>
      <c r="G1572" s="11" t="s">
        <v>23</v>
      </c>
      <c r="H1572" s="11" t="s">
        <v>14</v>
      </c>
      <c r="I1572" s="12" t="str">
        <f>IFERROR(((VLOOKUP(D1572,#REF!,2,FALSE))+C1572)+IF(#REF!="SIM",7,0)+IF(D1572="PROGRAMADA","ERRO",0)," ")</f>
        <v xml:space="preserve"> </v>
      </c>
    </row>
    <row r="1573" spans="1:9" ht="14.25" hidden="1" customHeight="1">
      <c r="A1573" s="10" t="s">
        <v>3162</v>
      </c>
      <c r="B1573" s="11" t="s">
        <v>9</v>
      </c>
      <c r="C1573" s="12">
        <v>44685</v>
      </c>
      <c r="D1573" s="11" t="s">
        <v>10</v>
      </c>
      <c r="E1573" s="11" t="s">
        <v>3163</v>
      </c>
      <c r="F1573" s="11" t="s">
        <v>30</v>
      </c>
      <c r="G1573" s="11" t="s">
        <v>128</v>
      </c>
      <c r="H1573" s="11" t="s">
        <v>14</v>
      </c>
      <c r="I1573" s="12" t="str">
        <f>IFERROR(((VLOOKUP(D1573,#REF!,2,FALSE))+C1573)+IF(#REF!="SIM",7,0)+IF(D1573="PROGRAMADA","ERRO",0)," ")</f>
        <v xml:space="preserve"> </v>
      </c>
    </row>
    <row r="1574" spans="1:9" ht="14.25" hidden="1" customHeight="1">
      <c r="A1574" s="10" t="s">
        <v>3164</v>
      </c>
      <c r="B1574" s="24" t="s">
        <v>9</v>
      </c>
      <c r="C1574" s="12">
        <v>44685</v>
      </c>
      <c r="D1574" s="11" t="s">
        <v>10</v>
      </c>
      <c r="E1574" s="11" t="s">
        <v>3165</v>
      </c>
      <c r="F1574" s="11" t="s">
        <v>22</v>
      </c>
      <c r="G1574" s="11" t="s">
        <v>23</v>
      </c>
      <c r="H1574" s="11" t="s">
        <v>3166</v>
      </c>
      <c r="I1574" s="12" t="str">
        <f>IFERROR(((VLOOKUP(D1574,#REF!,2,FALSE))+C1574)+IF(#REF!="SIM",7,0)+IF(D1574="PROGRAMADA","ERRO",0)," ")</f>
        <v xml:space="preserve"> </v>
      </c>
    </row>
    <row r="1575" spans="1:9" ht="14.25" hidden="1" customHeight="1">
      <c r="A1575" s="10" t="s">
        <v>3167</v>
      </c>
      <c r="B1575" s="11" t="s">
        <v>9</v>
      </c>
      <c r="C1575" s="12">
        <v>44685</v>
      </c>
      <c r="D1575" s="11" t="s">
        <v>32</v>
      </c>
      <c r="E1575" s="11" t="s">
        <v>3168</v>
      </c>
      <c r="F1575" s="11" t="s">
        <v>22</v>
      </c>
      <c r="G1575" s="11" t="s">
        <v>116</v>
      </c>
      <c r="H1575" s="11" t="s">
        <v>14</v>
      </c>
      <c r="I1575" s="12">
        <v>44718</v>
      </c>
    </row>
    <row r="1576" spans="1:9" ht="14.25" hidden="1" customHeight="1">
      <c r="A1576" s="10" t="s">
        <v>3169</v>
      </c>
      <c r="B1576" s="11" t="s">
        <v>9</v>
      </c>
      <c r="C1576" s="12">
        <v>44685</v>
      </c>
      <c r="D1576" s="11" t="s">
        <v>10</v>
      </c>
      <c r="E1576" s="11" t="s">
        <v>3170</v>
      </c>
      <c r="F1576" s="11" t="s">
        <v>30</v>
      </c>
      <c r="G1576" s="11" t="s">
        <v>23</v>
      </c>
      <c r="H1576" s="11" t="s">
        <v>14</v>
      </c>
      <c r="I1576" s="12" t="str">
        <f>IFERROR(((VLOOKUP(D1576,#REF!,2,FALSE))+C1576)+IF(#REF!="SIM",7,0)+IF(D1576="PROGRAMADA","ERRO",0)," ")</f>
        <v xml:space="preserve"> </v>
      </c>
    </row>
    <row r="1577" spans="1:9" ht="14.25" hidden="1" customHeight="1">
      <c r="A1577" s="10" t="s">
        <v>3171</v>
      </c>
      <c r="B1577" s="11" t="s">
        <v>9</v>
      </c>
      <c r="C1577" s="12">
        <v>44685</v>
      </c>
      <c r="D1577" s="11" t="s">
        <v>10</v>
      </c>
      <c r="E1577" s="11" t="s">
        <v>3172</v>
      </c>
      <c r="F1577" s="11" t="s">
        <v>30</v>
      </c>
      <c r="G1577" s="11" t="s">
        <v>23</v>
      </c>
      <c r="H1577" s="11" t="s">
        <v>14</v>
      </c>
      <c r="I1577" s="12" t="str">
        <f>IFERROR(((VLOOKUP(D1577,#REF!,2,FALSE))+C1577)+IF(#REF!="SIM",7,0)+IF(D1577="PROGRAMADA","ERRO",0)," ")</f>
        <v xml:space="preserve"> </v>
      </c>
    </row>
    <row r="1578" spans="1:9" ht="14.25" hidden="1" customHeight="1">
      <c r="A1578" s="10" t="s">
        <v>3173</v>
      </c>
      <c r="B1578" s="11" t="s">
        <v>9</v>
      </c>
      <c r="C1578" s="12">
        <v>44686</v>
      </c>
      <c r="D1578" s="11" t="s">
        <v>16</v>
      </c>
      <c r="E1578" s="11" t="s">
        <v>3174</v>
      </c>
      <c r="F1578" s="11" t="s">
        <v>34</v>
      </c>
      <c r="G1578" s="11" t="s">
        <v>23</v>
      </c>
      <c r="H1578" s="11" t="s">
        <v>14</v>
      </c>
      <c r="I1578" s="12" t="str">
        <f>IFERROR(((VLOOKUP(D1578,#REF!,2,FALSE))+C1578)+IF(#REF!="SIM",7,0)+IF(D1578="PROGRAMADA","ERRO",0)," ")</f>
        <v xml:space="preserve"> </v>
      </c>
    </row>
    <row r="1579" spans="1:9" ht="14.25" hidden="1" customHeight="1">
      <c r="A1579" s="10" t="s">
        <v>3175</v>
      </c>
      <c r="B1579" s="11" t="s">
        <v>9</v>
      </c>
      <c r="C1579" s="12">
        <v>44686</v>
      </c>
      <c r="D1579" s="11" t="s">
        <v>10</v>
      </c>
      <c r="E1579" s="11" t="s">
        <v>3176</v>
      </c>
      <c r="F1579" s="11" t="s">
        <v>34</v>
      </c>
      <c r="G1579" s="11" t="s">
        <v>13</v>
      </c>
      <c r="H1579" s="11" t="s">
        <v>14</v>
      </c>
      <c r="I1579" s="12" t="str">
        <f>IFERROR(((VLOOKUP(D1579,#REF!,2,FALSE))+C1579)+IF(#REF!="SIM",7,0)+IF(D1579="PROGRAMADA","ERRO",0)," ")</f>
        <v xml:space="preserve"> </v>
      </c>
    </row>
    <row r="1580" spans="1:9" ht="14.25" hidden="1" customHeight="1">
      <c r="A1580" s="10" t="s">
        <v>3177</v>
      </c>
      <c r="B1580" s="11" t="s">
        <v>9</v>
      </c>
      <c r="C1580" s="12">
        <v>44686</v>
      </c>
      <c r="D1580" s="11" t="s">
        <v>10</v>
      </c>
      <c r="E1580" s="11" t="s">
        <v>3178</v>
      </c>
      <c r="F1580" s="11" t="s">
        <v>34</v>
      </c>
      <c r="G1580" s="11" t="s">
        <v>23</v>
      </c>
      <c r="H1580" s="11" t="s">
        <v>14</v>
      </c>
      <c r="I1580" s="12" t="str">
        <f>IFERROR(((VLOOKUP(D1580,#REF!,2,FALSE))+C1580)+IF(#REF!="SIM",7,0)+IF(D1580="PROGRAMADA","ERRO",0)," ")</f>
        <v xml:space="preserve"> </v>
      </c>
    </row>
    <row r="1581" spans="1:9" ht="14.25" hidden="1" customHeight="1">
      <c r="A1581" s="10" t="s">
        <v>3179</v>
      </c>
      <c r="B1581" s="11" t="s">
        <v>9</v>
      </c>
      <c r="C1581" s="12">
        <v>44686</v>
      </c>
      <c r="D1581" s="11" t="s">
        <v>10</v>
      </c>
      <c r="E1581" s="11" t="s">
        <v>3180</v>
      </c>
      <c r="F1581" s="11" t="s">
        <v>22</v>
      </c>
      <c r="G1581" s="11" t="s">
        <v>23</v>
      </c>
      <c r="H1581" s="11" t="s">
        <v>14</v>
      </c>
      <c r="I1581" s="12" t="str">
        <f>IFERROR(((VLOOKUP(D1581,#REF!,2,FALSE))+C1581)+IF(#REF!="SIM",7,0)+IF(D1581="PROGRAMADA","ERRO",0)," ")</f>
        <v xml:space="preserve"> </v>
      </c>
    </row>
    <row r="1582" spans="1:9" ht="14.25" hidden="1" customHeight="1">
      <c r="A1582" s="10" t="s">
        <v>3181</v>
      </c>
      <c r="B1582" s="11" t="s">
        <v>9</v>
      </c>
      <c r="C1582" s="12">
        <v>44686</v>
      </c>
      <c r="D1582" s="11" t="s">
        <v>10</v>
      </c>
      <c r="E1582" s="11" t="s">
        <v>3182</v>
      </c>
      <c r="F1582" s="11" t="s">
        <v>30</v>
      </c>
      <c r="G1582" s="11" t="s">
        <v>23</v>
      </c>
      <c r="H1582" s="11" t="s">
        <v>14</v>
      </c>
      <c r="I1582" s="12" t="str">
        <f>IFERROR(((VLOOKUP(D1582,#REF!,2,FALSE))+C1582)+IF(#REF!="SIM",7,0)+IF(D1582="PROGRAMADA","ERRO",0)," ")</f>
        <v xml:space="preserve"> </v>
      </c>
    </row>
    <row r="1583" spans="1:9" ht="14.25" hidden="1" customHeight="1">
      <c r="A1583" s="10" t="s">
        <v>3183</v>
      </c>
      <c r="B1583" s="11" t="s">
        <v>9</v>
      </c>
      <c r="C1583" s="12">
        <v>44686</v>
      </c>
      <c r="D1583" s="11" t="s">
        <v>28</v>
      </c>
      <c r="E1583" s="11" t="s">
        <v>3184</v>
      </c>
      <c r="F1583" s="11" t="s">
        <v>34</v>
      </c>
      <c r="G1583" s="11" t="s">
        <v>23</v>
      </c>
      <c r="H1583" s="11" t="s">
        <v>14</v>
      </c>
      <c r="I1583" s="12" t="str">
        <f>IFERROR(((VLOOKUP(D1583,#REF!,2,FALSE))+C1583)+IF(#REF!="SIM",7,0)+IF(D1583="PROGRAMADA","ERRO",0)," ")</f>
        <v xml:space="preserve"> </v>
      </c>
    </row>
    <row r="1584" spans="1:9" ht="14.25" hidden="1" customHeight="1">
      <c r="A1584" s="10" t="s">
        <v>3185</v>
      </c>
      <c r="B1584" s="11" t="s">
        <v>9</v>
      </c>
      <c r="C1584" s="12">
        <v>44686</v>
      </c>
      <c r="D1584" s="11" t="s">
        <v>28</v>
      </c>
      <c r="E1584" s="11" t="s">
        <v>3186</v>
      </c>
      <c r="F1584" s="11" t="s">
        <v>34</v>
      </c>
      <c r="G1584" s="11" t="s">
        <v>26</v>
      </c>
      <c r="H1584" s="11" t="s">
        <v>14</v>
      </c>
      <c r="I1584" s="12" t="str">
        <f>IFERROR(((VLOOKUP(D1584,#REF!,2,FALSE))+C1584)+IF(#REF!="SIM",7,0)+IF(D1584="PROGRAMADA","ERRO",0)," ")</f>
        <v xml:space="preserve"> </v>
      </c>
    </row>
    <row r="1585" spans="1:9" ht="14.25" hidden="1" customHeight="1">
      <c r="A1585" s="10" t="s">
        <v>3187</v>
      </c>
      <c r="B1585" s="11" t="s">
        <v>9</v>
      </c>
      <c r="C1585" s="12">
        <v>44686</v>
      </c>
      <c r="D1585" s="11" t="s">
        <v>10</v>
      </c>
      <c r="E1585" s="11" t="s">
        <v>3188</v>
      </c>
      <c r="F1585" s="11" t="s">
        <v>30</v>
      </c>
      <c r="G1585" s="11" t="s">
        <v>13</v>
      </c>
      <c r="H1585" s="11" t="s">
        <v>14</v>
      </c>
      <c r="I1585" s="12" t="str">
        <f>IFERROR(((VLOOKUP(D1585,#REF!,2,FALSE))+C1585)+IF(#REF!="SIM",7,0)+IF(D1585="PROGRAMADA","ERRO",0)," ")</f>
        <v xml:space="preserve"> </v>
      </c>
    </row>
    <row r="1586" spans="1:9" ht="14.25" hidden="1" customHeight="1">
      <c r="A1586" s="10" t="s">
        <v>3189</v>
      </c>
      <c r="B1586" s="11" t="s">
        <v>9</v>
      </c>
      <c r="C1586" s="12">
        <v>44686</v>
      </c>
      <c r="D1586" s="11" t="s">
        <v>10</v>
      </c>
      <c r="E1586" s="11" t="s">
        <v>3190</v>
      </c>
      <c r="F1586" s="11" t="s">
        <v>30</v>
      </c>
      <c r="G1586" s="11" t="s">
        <v>23</v>
      </c>
      <c r="H1586" s="11" t="s">
        <v>14</v>
      </c>
      <c r="I1586" s="12" t="str">
        <f>IFERROR(((VLOOKUP(D1586,#REF!,2,FALSE))+C1586)+IF(#REF!="SIM",7,0)+IF(D1586="PROGRAMADA","ERRO",0)," ")</f>
        <v xml:space="preserve"> </v>
      </c>
    </row>
    <row r="1587" spans="1:9" ht="14.25" hidden="1" customHeight="1">
      <c r="A1587" s="10" t="s">
        <v>3191</v>
      </c>
      <c r="B1587" s="11" t="s">
        <v>9</v>
      </c>
      <c r="C1587" s="12">
        <v>44686</v>
      </c>
      <c r="D1587" s="11" t="s">
        <v>16</v>
      </c>
      <c r="E1587" s="11" t="s">
        <v>3192</v>
      </c>
      <c r="F1587" s="11" t="s">
        <v>30</v>
      </c>
      <c r="G1587" s="11" t="s">
        <v>49</v>
      </c>
      <c r="H1587" s="11" t="s">
        <v>14</v>
      </c>
      <c r="I1587" s="12" t="str">
        <f>IFERROR(((VLOOKUP(D1587,#REF!,2,FALSE))+C1587)+IF(#REF!="SIM",7,0)+IF(D1587="PROGRAMADA","ERRO",0)," ")</f>
        <v xml:space="preserve"> </v>
      </c>
    </row>
    <row r="1588" spans="1:9" ht="14.25" hidden="1" customHeight="1">
      <c r="A1588" s="10" t="s">
        <v>3193</v>
      </c>
      <c r="B1588" s="11" t="s">
        <v>9</v>
      </c>
      <c r="C1588" s="12">
        <v>44687</v>
      </c>
      <c r="D1588" s="11" t="s">
        <v>28</v>
      </c>
      <c r="E1588" s="11" t="s">
        <v>3194</v>
      </c>
      <c r="F1588" s="11" t="s">
        <v>30</v>
      </c>
      <c r="G1588" s="11" t="s">
        <v>26</v>
      </c>
      <c r="H1588" s="11" t="s">
        <v>14</v>
      </c>
      <c r="I1588" s="12" t="str">
        <f>IFERROR(((VLOOKUP(D1588,#REF!,2,FALSE))+C1588)+IF(#REF!="SIM",7,0)+IF(D1588="PROGRAMADA","ERRO",0)," ")</f>
        <v xml:space="preserve"> </v>
      </c>
    </row>
    <row r="1589" spans="1:9" ht="14.25" hidden="1" customHeight="1">
      <c r="A1589" s="10" t="s">
        <v>3195</v>
      </c>
      <c r="B1589" s="11" t="s">
        <v>9</v>
      </c>
      <c r="C1589" s="12">
        <v>44687</v>
      </c>
      <c r="D1589" s="11" t="s">
        <v>10</v>
      </c>
      <c r="E1589" s="11" t="s">
        <v>3196</v>
      </c>
      <c r="F1589" s="11" t="s">
        <v>34</v>
      </c>
      <c r="G1589" s="11" t="s">
        <v>23</v>
      </c>
      <c r="H1589" s="11" t="s">
        <v>14</v>
      </c>
      <c r="I1589" s="12" t="str">
        <f>IFERROR(((VLOOKUP(D1589,#REF!,2,FALSE))+C1589)+IF(#REF!="SIM",7,0)+IF(D1589="PROGRAMADA","ERRO",0)," ")</f>
        <v xml:space="preserve"> </v>
      </c>
    </row>
    <row r="1590" spans="1:9" ht="14.25" hidden="1" customHeight="1">
      <c r="A1590" s="10" t="s">
        <v>3197</v>
      </c>
      <c r="B1590" s="11" t="s">
        <v>9</v>
      </c>
      <c r="C1590" s="12">
        <v>44687</v>
      </c>
      <c r="D1590" s="11" t="s">
        <v>10</v>
      </c>
      <c r="E1590" s="11" t="s">
        <v>3198</v>
      </c>
      <c r="F1590" s="11" t="s">
        <v>22</v>
      </c>
      <c r="G1590" s="11" t="s">
        <v>23</v>
      </c>
      <c r="H1590" s="11" t="s">
        <v>14</v>
      </c>
      <c r="I1590" s="12" t="str">
        <f>IFERROR(((VLOOKUP(D1590,#REF!,2,FALSE))+C1590)+IF(#REF!="SIM",7,0)+IF(D1590="PROGRAMADA","ERRO",0)," ")</f>
        <v xml:space="preserve"> </v>
      </c>
    </row>
    <row r="1591" spans="1:9" ht="14.25" hidden="1" customHeight="1">
      <c r="A1591" s="10" t="s">
        <v>3199</v>
      </c>
      <c r="B1591" s="24" t="s">
        <v>9</v>
      </c>
      <c r="C1591" s="12">
        <v>44687</v>
      </c>
      <c r="D1591" s="11" t="s">
        <v>32</v>
      </c>
      <c r="E1591" s="11" t="s">
        <v>3200</v>
      </c>
      <c r="F1591" s="11" t="s">
        <v>34</v>
      </c>
      <c r="G1591" s="11" t="s">
        <v>23</v>
      </c>
      <c r="H1591" s="24" t="s">
        <v>14</v>
      </c>
      <c r="I1591" s="25">
        <v>44759</v>
      </c>
    </row>
    <row r="1592" spans="1:9" ht="14.25" hidden="1" customHeight="1">
      <c r="A1592" s="10" t="s">
        <v>3201</v>
      </c>
      <c r="B1592" s="15" t="s">
        <v>9</v>
      </c>
      <c r="C1592" s="12">
        <v>44687</v>
      </c>
      <c r="D1592" s="11" t="s">
        <v>10</v>
      </c>
      <c r="E1592" s="11" t="s">
        <v>3202</v>
      </c>
      <c r="F1592" s="11" t="s">
        <v>30</v>
      </c>
      <c r="G1592" s="11" t="s">
        <v>23</v>
      </c>
      <c r="H1592" s="11" t="s">
        <v>14</v>
      </c>
      <c r="I1592" s="12" t="str">
        <f>IFERROR(((VLOOKUP(D1592,#REF!,2,FALSE))+C1592)+IF(#REF!="SIM",7,0)+IF(D1592="PROGRAMADA","ERRO",0)," ")</f>
        <v xml:space="preserve"> </v>
      </c>
    </row>
    <row r="1593" spans="1:9" ht="14.25" hidden="1" customHeight="1">
      <c r="A1593" s="10" t="s">
        <v>3203</v>
      </c>
      <c r="B1593" s="11" t="s">
        <v>9</v>
      </c>
      <c r="C1593" s="12">
        <v>44687</v>
      </c>
      <c r="D1593" s="11" t="s">
        <v>28</v>
      </c>
      <c r="E1593" s="11" t="s">
        <v>3204</v>
      </c>
      <c r="F1593" s="11" t="s">
        <v>34</v>
      </c>
      <c r="G1593" s="11" t="s">
        <v>49</v>
      </c>
      <c r="H1593" s="11" t="s">
        <v>14</v>
      </c>
      <c r="I1593" s="12" t="str">
        <f>IFERROR(((VLOOKUP(D1593,#REF!,2,FALSE))+C1593)+IF(#REF!="SIM",7,0)+IF(D1593="PROGRAMADA","ERRO",0)," ")</f>
        <v xml:space="preserve"> </v>
      </c>
    </row>
    <row r="1594" spans="1:9" ht="14.25" hidden="1" customHeight="1">
      <c r="A1594" s="10" t="s">
        <v>3205</v>
      </c>
      <c r="B1594" s="11" t="s">
        <v>9</v>
      </c>
      <c r="C1594" s="12">
        <v>44687</v>
      </c>
      <c r="D1594" s="11" t="s">
        <v>10</v>
      </c>
      <c r="E1594" s="11" t="s">
        <v>3206</v>
      </c>
      <c r="F1594" s="11" t="s">
        <v>30</v>
      </c>
      <c r="G1594" s="11" t="s">
        <v>19</v>
      </c>
      <c r="H1594" s="11" t="s">
        <v>14</v>
      </c>
      <c r="I1594" s="12">
        <v>44719</v>
      </c>
    </row>
    <row r="1595" spans="1:9" ht="14.25" hidden="1" customHeight="1">
      <c r="A1595" s="10" t="s">
        <v>3207</v>
      </c>
      <c r="B1595" s="11" t="s">
        <v>9</v>
      </c>
      <c r="C1595" s="12">
        <v>44687</v>
      </c>
      <c r="D1595" s="11" t="s">
        <v>10</v>
      </c>
      <c r="E1595" s="11" t="s">
        <v>3208</v>
      </c>
      <c r="F1595" s="11" t="s">
        <v>30</v>
      </c>
      <c r="G1595" s="11" t="s">
        <v>49</v>
      </c>
      <c r="H1595" s="11" t="s">
        <v>14</v>
      </c>
      <c r="I1595" s="12" t="str">
        <f>IFERROR(((VLOOKUP(D1595,#REF!,2,FALSE))+C1595)+IF(#REF!="SIM",7,0)+IF(D1595="PROGRAMADA","ERRO",0)," ")</f>
        <v xml:space="preserve"> </v>
      </c>
    </row>
    <row r="1596" spans="1:9" ht="14.25" hidden="1" customHeight="1">
      <c r="A1596" s="10" t="s">
        <v>3209</v>
      </c>
      <c r="B1596" s="11" t="s">
        <v>155</v>
      </c>
      <c r="C1596" s="12">
        <v>44687</v>
      </c>
      <c r="D1596" s="11" t="s">
        <v>16</v>
      </c>
      <c r="E1596" s="11" t="s">
        <v>3210</v>
      </c>
      <c r="F1596" s="11" t="s">
        <v>30</v>
      </c>
      <c r="G1596" s="11" t="s">
        <v>35</v>
      </c>
      <c r="H1596" s="11" t="s">
        <v>157</v>
      </c>
      <c r="I1596" s="12" t="str">
        <f>IFERROR(((VLOOKUP(D1596,#REF!,2,FALSE))+C1596)+IF(#REF!="SIM",7,0)+IF(D1596="PROGRAMADA","ERRO",0)," ")</f>
        <v xml:space="preserve"> </v>
      </c>
    </row>
    <row r="1597" spans="1:9" ht="14.25" hidden="1" customHeight="1">
      <c r="A1597" s="10" t="s">
        <v>3211</v>
      </c>
      <c r="B1597" s="11" t="s">
        <v>9</v>
      </c>
      <c r="C1597" s="12">
        <v>44690</v>
      </c>
      <c r="D1597" s="11" t="s">
        <v>10</v>
      </c>
      <c r="E1597" s="11" t="s">
        <v>3212</v>
      </c>
      <c r="F1597" s="11" t="s">
        <v>22</v>
      </c>
      <c r="G1597" s="11" t="s">
        <v>23</v>
      </c>
      <c r="H1597" s="11" t="s">
        <v>14</v>
      </c>
      <c r="I1597" s="12" t="str">
        <f>IFERROR(((VLOOKUP(D1597,#REF!,2,FALSE))+C1597)+IF(#REF!="SIM",7,0)+IF(D1597="PROGRAMADA","ERRO",0)," ")</f>
        <v xml:space="preserve"> </v>
      </c>
    </row>
    <row r="1598" spans="1:9" ht="14.25" hidden="1" customHeight="1">
      <c r="A1598" s="10" t="s">
        <v>3213</v>
      </c>
      <c r="B1598" s="11" t="s">
        <v>9</v>
      </c>
      <c r="C1598" s="12">
        <v>44690</v>
      </c>
      <c r="D1598" s="11" t="s">
        <v>28</v>
      </c>
      <c r="E1598" s="11" t="s">
        <v>3214</v>
      </c>
      <c r="F1598" s="11" t="s">
        <v>22</v>
      </c>
      <c r="G1598" s="11" t="s">
        <v>26</v>
      </c>
      <c r="H1598" s="11" t="s">
        <v>14</v>
      </c>
      <c r="I1598" s="12" t="str">
        <f>IFERROR(((VLOOKUP(D1598,#REF!,2,FALSE))+C1598)+IF(#REF!="SIM",7,0)+IF(D1598="PROGRAMADA","ERRO",0)," ")</f>
        <v xml:space="preserve"> </v>
      </c>
    </row>
    <row r="1599" spans="1:9" ht="14.25" hidden="1" customHeight="1">
      <c r="A1599" s="10" t="s">
        <v>3215</v>
      </c>
      <c r="B1599" s="11" t="s">
        <v>155</v>
      </c>
      <c r="C1599" s="12">
        <v>44690</v>
      </c>
      <c r="D1599" s="11" t="s">
        <v>10</v>
      </c>
      <c r="E1599" s="11" t="s">
        <v>3216</v>
      </c>
      <c r="F1599" s="11" t="s">
        <v>34</v>
      </c>
      <c r="G1599" s="11" t="s">
        <v>23</v>
      </c>
      <c r="H1599" s="11" t="s">
        <v>157</v>
      </c>
      <c r="I1599" s="12" t="str">
        <f>IFERROR(((VLOOKUP(D1599,#REF!,2,FALSE))+C1599)+IF(#REF!="SIM",7,0)+IF(D1599="PROGRAMADA","ERRO",0)," ")</f>
        <v xml:space="preserve"> </v>
      </c>
    </row>
    <row r="1600" spans="1:9" ht="14.25" hidden="1" customHeight="1">
      <c r="A1600" s="10" t="s">
        <v>3217</v>
      </c>
      <c r="B1600" s="11" t="s">
        <v>9</v>
      </c>
      <c r="C1600" s="12">
        <v>44690</v>
      </c>
      <c r="D1600" s="11" t="s">
        <v>10</v>
      </c>
      <c r="E1600" s="11" t="s">
        <v>3218</v>
      </c>
      <c r="F1600" s="11" t="s">
        <v>30</v>
      </c>
      <c r="G1600" s="11" t="s">
        <v>49</v>
      </c>
      <c r="H1600" s="11" t="s">
        <v>14</v>
      </c>
      <c r="I1600" s="12" t="str">
        <f>IFERROR(((VLOOKUP(D1600,#REF!,2,FALSE))+C1600)+IF(#REF!="SIM",7,0)+IF(D1600="PROGRAMADA","ERRO",0)," ")</f>
        <v xml:space="preserve"> </v>
      </c>
    </row>
    <row r="1601" spans="1:9" ht="14.25" hidden="1" customHeight="1">
      <c r="A1601" s="10" t="s">
        <v>3219</v>
      </c>
      <c r="B1601" s="11" t="s">
        <v>9</v>
      </c>
      <c r="C1601" s="12">
        <v>44690</v>
      </c>
      <c r="D1601" s="11" t="s">
        <v>16</v>
      </c>
      <c r="E1601" s="11" t="s">
        <v>3220</v>
      </c>
      <c r="F1601" s="11" t="s">
        <v>34</v>
      </c>
      <c r="G1601" s="11" t="s">
        <v>13</v>
      </c>
      <c r="H1601" s="11" t="s">
        <v>14</v>
      </c>
      <c r="I1601" s="12" t="str">
        <f>IFERROR(((VLOOKUP(D1601,#REF!,2,FALSE))+C1601)+IF(#REF!="SIM",7,0)+IF(D1601="PROGRAMADA","ERRO",0)," ")</f>
        <v xml:space="preserve"> </v>
      </c>
    </row>
    <row r="1602" spans="1:9" ht="14.25" hidden="1" customHeight="1">
      <c r="A1602" s="10" t="s">
        <v>3221</v>
      </c>
      <c r="B1602" s="24" t="s">
        <v>9</v>
      </c>
      <c r="C1602" s="12">
        <v>44690</v>
      </c>
      <c r="D1602" s="11" t="s">
        <v>28</v>
      </c>
      <c r="E1602" s="11" t="s">
        <v>3222</v>
      </c>
      <c r="F1602" s="11" t="s">
        <v>34</v>
      </c>
      <c r="G1602" s="11" t="s">
        <v>26</v>
      </c>
      <c r="H1602" s="24" t="s">
        <v>14</v>
      </c>
      <c r="I1602" s="12" t="str">
        <f>IFERROR(((VLOOKUP(D1602,#REF!,2,FALSE))+C1602)+IF(#REF!="SIM",7,0)+IF(D1602="PROGRAMADA","ERRO",0)," ")</f>
        <v xml:space="preserve"> </v>
      </c>
    </row>
    <row r="1603" spans="1:9" ht="14.25" hidden="1" customHeight="1">
      <c r="A1603" s="10" t="s">
        <v>3223</v>
      </c>
      <c r="B1603" s="11" t="s">
        <v>9</v>
      </c>
      <c r="C1603" s="12">
        <v>44690</v>
      </c>
      <c r="D1603" s="11" t="s">
        <v>16</v>
      </c>
      <c r="E1603" s="11" t="s">
        <v>3224</v>
      </c>
      <c r="F1603" s="11" t="s">
        <v>30</v>
      </c>
      <c r="G1603" s="11" t="s">
        <v>23</v>
      </c>
      <c r="H1603" s="11" t="s">
        <v>14</v>
      </c>
      <c r="I1603" s="12" t="str">
        <f>IFERROR(((VLOOKUP(D1603,#REF!,2,FALSE))+C1603)+IF(#REF!="SIM",7,0)+IF(D1603="PROGRAMADA","ERRO",0)," ")</f>
        <v xml:space="preserve"> </v>
      </c>
    </row>
    <row r="1604" spans="1:9" ht="14.25" hidden="1" customHeight="1">
      <c r="A1604" s="10" t="s">
        <v>3225</v>
      </c>
      <c r="B1604" s="15" t="s">
        <v>9</v>
      </c>
      <c r="C1604" s="12">
        <v>44690</v>
      </c>
      <c r="D1604" s="11" t="s">
        <v>10</v>
      </c>
      <c r="E1604" s="11" t="s">
        <v>3226</v>
      </c>
      <c r="F1604" s="11" t="s">
        <v>30</v>
      </c>
      <c r="G1604" s="11" t="s">
        <v>23</v>
      </c>
      <c r="H1604" s="11" t="s">
        <v>14</v>
      </c>
      <c r="I1604" s="12" t="str">
        <f>IFERROR(((VLOOKUP(D1604,#REF!,2,FALSE))+C1604)+IF(#REF!="SIM",7,0)+IF(D1604="PROGRAMADA","ERRO",0)," ")</f>
        <v xml:space="preserve"> </v>
      </c>
    </row>
    <row r="1605" spans="1:9" ht="14.25" hidden="1" customHeight="1">
      <c r="A1605" s="10" t="s">
        <v>3227</v>
      </c>
      <c r="B1605" s="11" t="s">
        <v>9</v>
      </c>
      <c r="C1605" s="12">
        <v>44690</v>
      </c>
      <c r="D1605" s="11" t="s">
        <v>10</v>
      </c>
      <c r="E1605" s="11" t="s">
        <v>3228</v>
      </c>
      <c r="F1605" s="11" t="s">
        <v>30</v>
      </c>
      <c r="G1605" s="11" t="s">
        <v>23</v>
      </c>
      <c r="H1605" s="11" t="s">
        <v>14</v>
      </c>
      <c r="I1605" s="12" t="str">
        <f>IFERROR(((VLOOKUP(D1605,#REF!,2,FALSE))+C1605)+IF(#REF!="SIM",7,0)+IF(D1605="PROGRAMADA","ERRO",0)," ")</f>
        <v xml:space="preserve"> </v>
      </c>
    </row>
    <row r="1606" spans="1:9" ht="14.25" hidden="1" customHeight="1">
      <c r="A1606" s="10" t="s">
        <v>3229</v>
      </c>
      <c r="B1606" s="11" t="s">
        <v>9</v>
      </c>
      <c r="C1606" s="12">
        <v>44690</v>
      </c>
      <c r="D1606" s="11" t="s">
        <v>28</v>
      </c>
      <c r="E1606" s="11" t="s">
        <v>3230</v>
      </c>
      <c r="F1606" s="11" t="s">
        <v>30</v>
      </c>
      <c r="G1606" s="11" t="s">
        <v>13</v>
      </c>
      <c r="H1606" s="11" t="s">
        <v>14</v>
      </c>
      <c r="I1606" s="12" t="str">
        <f>IFERROR(((VLOOKUP(D1606,#REF!,2,FALSE))+C1606)+IF(#REF!="SIM",7,0)+IF(D1606="PROGRAMADA","ERRO",0)," ")</f>
        <v xml:space="preserve"> </v>
      </c>
    </row>
    <row r="1607" spans="1:9" ht="14.25" hidden="1" customHeight="1">
      <c r="A1607" s="10" t="s">
        <v>3231</v>
      </c>
      <c r="B1607" s="11" t="s">
        <v>9</v>
      </c>
      <c r="C1607" s="12">
        <v>44691</v>
      </c>
      <c r="D1607" s="11" t="s">
        <v>28</v>
      </c>
      <c r="E1607" s="11" t="s">
        <v>3232</v>
      </c>
      <c r="F1607" s="11" t="s">
        <v>30</v>
      </c>
      <c r="G1607" s="11" t="s">
        <v>49</v>
      </c>
      <c r="H1607" s="11" t="s">
        <v>14</v>
      </c>
      <c r="I1607" s="12" t="str">
        <f>IFERROR(((VLOOKUP(D1607,#REF!,2,FALSE))+C1607)+IF(#REF!="SIM",7,0)+IF(D1607="PROGRAMADA","ERRO",0)," ")</f>
        <v xml:space="preserve"> </v>
      </c>
    </row>
    <row r="1608" spans="1:9" ht="14.25" hidden="1" customHeight="1">
      <c r="A1608" s="10" t="s">
        <v>3233</v>
      </c>
      <c r="B1608" s="11" t="s">
        <v>9</v>
      </c>
      <c r="C1608" s="12">
        <v>44691</v>
      </c>
      <c r="D1608" s="11" t="s">
        <v>16</v>
      </c>
      <c r="E1608" s="11" t="s">
        <v>3234</v>
      </c>
      <c r="F1608" s="11" t="s">
        <v>30</v>
      </c>
      <c r="G1608" s="11" t="s">
        <v>19</v>
      </c>
      <c r="H1608" s="11" t="s">
        <v>14</v>
      </c>
      <c r="I1608" s="12" t="str">
        <f>IFERROR(((VLOOKUP(D1608,#REF!,2,FALSE))+C1608)+IF(#REF!="SIM",7,0)+IF(D1608="PROGRAMADA","ERRO",0)," ")</f>
        <v xml:space="preserve"> </v>
      </c>
    </row>
    <row r="1609" spans="1:9" ht="14.25" hidden="1" customHeight="1">
      <c r="A1609" s="10" t="s">
        <v>3235</v>
      </c>
      <c r="B1609" s="11" t="s">
        <v>9</v>
      </c>
      <c r="C1609" s="12">
        <v>44691</v>
      </c>
      <c r="D1609" s="11" t="s">
        <v>10</v>
      </c>
      <c r="E1609" s="11" t="s">
        <v>3236</v>
      </c>
      <c r="F1609" s="11" t="s">
        <v>30</v>
      </c>
      <c r="G1609" s="11" t="s">
        <v>13</v>
      </c>
      <c r="H1609" s="11" t="s">
        <v>14</v>
      </c>
      <c r="I1609" s="12" t="str">
        <f>IFERROR(((VLOOKUP(D1609,#REF!,2,FALSE))+C1609)+IF(#REF!="SIM",7,0)+IF(D1609="PROGRAMADA","ERRO",0)," ")</f>
        <v xml:space="preserve"> </v>
      </c>
    </row>
    <row r="1610" spans="1:9" ht="14.25" hidden="1" customHeight="1">
      <c r="A1610" s="10" t="s">
        <v>3237</v>
      </c>
      <c r="B1610" s="11" t="s">
        <v>9</v>
      </c>
      <c r="C1610" s="12">
        <v>44691</v>
      </c>
      <c r="D1610" s="11" t="s">
        <v>10</v>
      </c>
      <c r="E1610" s="11" t="s">
        <v>3238</v>
      </c>
      <c r="F1610" s="11" t="s">
        <v>30</v>
      </c>
      <c r="G1610" s="11" t="s">
        <v>49</v>
      </c>
      <c r="H1610" s="11" t="s">
        <v>14</v>
      </c>
      <c r="I1610" s="12" t="str">
        <f>IFERROR(((VLOOKUP(D1610,#REF!,2,FALSE))+C1610)+IF(#REF!="SIM",7,0)+IF(D1610="PROGRAMADA","ERRO",0)," ")</f>
        <v xml:space="preserve"> </v>
      </c>
    </row>
    <row r="1611" spans="1:9" ht="14.25" hidden="1" customHeight="1">
      <c r="A1611" s="10" t="s">
        <v>3239</v>
      </c>
      <c r="B1611" s="11" t="s">
        <v>9</v>
      </c>
      <c r="C1611" s="12">
        <v>44692</v>
      </c>
      <c r="D1611" s="11" t="s">
        <v>10</v>
      </c>
      <c r="E1611" s="11" t="s">
        <v>3240</v>
      </c>
      <c r="F1611" s="11" t="s">
        <v>30</v>
      </c>
      <c r="G1611" s="11" t="s">
        <v>23</v>
      </c>
      <c r="H1611" s="11" t="s">
        <v>14</v>
      </c>
      <c r="I1611" s="12" t="str">
        <f>IFERROR(((VLOOKUP(D1611,#REF!,2,FALSE))+C1611)+IF(#REF!="SIM",7,0)+IF(D1611="PROGRAMADA","ERRO",0)," ")</f>
        <v xml:space="preserve"> </v>
      </c>
    </row>
    <row r="1612" spans="1:9" ht="14.25" hidden="1" customHeight="1">
      <c r="A1612" s="10" t="s">
        <v>3241</v>
      </c>
      <c r="B1612" s="11" t="s">
        <v>9</v>
      </c>
      <c r="C1612" s="12">
        <v>44692</v>
      </c>
      <c r="D1612" s="11" t="s">
        <v>28</v>
      </c>
      <c r="E1612" s="11" t="s">
        <v>3242</v>
      </c>
      <c r="F1612" s="11" t="s">
        <v>30</v>
      </c>
      <c r="G1612" s="11" t="s">
        <v>49</v>
      </c>
      <c r="H1612" s="11" t="s">
        <v>14</v>
      </c>
      <c r="I1612" s="12" t="str">
        <f>IFERROR(((VLOOKUP(D1612,#REF!,2,FALSE))+C1612)+IF(#REF!="SIM",7,0)+IF(D1612="PROGRAMADA","ERRO",0)," ")</f>
        <v xml:space="preserve"> </v>
      </c>
    </row>
    <row r="1613" spans="1:9" ht="14.25" hidden="1" customHeight="1">
      <c r="A1613" s="10" t="s">
        <v>3243</v>
      </c>
      <c r="B1613" s="11" t="s">
        <v>9</v>
      </c>
      <c r="C1613" s="12">
        <v>44692</v>
      </c>
      <c r="D1613" s="11" t="s">
        <v>10</v>
      </c>
      <c r="E1613" s="11" t="s">
        <v>3244</v>
      </c>
      <c r="F1613" s="11" t="s">
        <v>22</v>
      </c>
      <c r="G1613" s="11" t="s">
        <v>49</v>
      </c>
      <c r="H1613" s="11" t="s">
        <v>14</v>
      </c>
      <c r="I1613" s="12" t="str">
        <f>IFERROR(((VLOOKUP(D1613,#REF!,2,FALSE))+C1613)+IF(#REF!="SIM",7,0)+IF(D1613="PROGRAMADA","ERRO",0)," ")</f>
        <v xml:space="preserve"> </v>
      </c>
    </row>
    <row r="1614" spans="1:9" ht="14.25" hidden="1" customHeight="1">
      <c r="A1614" s="10" t="s">
        <v>3245</v>
      </c>
      <c r="B1614" s="11" t="s">
        <v>9</v>
      </c>
      <c r="C1614" s="12">
        <v>44692</v>
      </c>
      <c r="D1614" s="11" t="s">
        <v>16</v>
      </c>
      <c r="E1614" s="11" t="s">
        <v>3246</v>
      </c>
      <c r="F1614" s="11" t="s">
        <v>30</v>
      </c>
      <c r="G1614" s="11" t="s">
        <v>26</v>
      </c>
      <c r="H1614" s="11" t="s">
        <v>14</v>
      </c>
      <c r="I1614" s="12" t="str">
        <f>IFERROR(((VLOOKUP(D1614,#REF!,2,FALSE))+C1614)+IF(#REF!="SIM",7,0)+IF(D1614="PROGRAMADA","ERRO",0)," ")</f>
        <v xml:space="preserve"> </v>
      </c>
    </row>
    <row r="1615" spans="1:9" ht="14.25" hidden="1" customHeight="1">
      <c r="A1615" s="10" t="s">
        <v>3247</v>
      </c>
      <c r="B1615" s="11" t="s">
        <v>9</v>
      </c>
      <c r="C1615" s="12">
        <v>44692</v>
      </c>
      <c r="D1615" s="11" t="s">
        <v>28</v>
      </c>
      <c r="E1615" s="11" t="s">
        <v>3248</v>
      </c>
      <c r="F1615" s="11" t="s">
        <v>30</v>
      </c>
      <c r="G1615" s="11" t="s">
        <v>19</v>
      </c>
      <c r="H1615" s="11" t="s">
        <v>14</v>
      </c>
      <c r="I1615" s="12" t="str">
        <f>IFERROR(((VLOOKUP(D1615,#REF!,2,FALSE))+C1615)+IF(#REF!="SIM",7,0)+IF(D1615="PROGRAMADA","ERRO",0)," ")</f>
        <v xml:space="preserve"> </v>
      </c>
    </row>
    <row r="1616" spans="1:9" ht="14.25" hidden="1" customHeight="1">
      <c r="A1616" s="10" t="s">
        <v>3249</v>
      </c>
      <c r="B1616" s="11" t="s">
        <v>9</v>
      </c>
      <c r="C1616" s="12">
        <v>44692</v>
      </c>
      <c r="D1616" s="11" t="s">
        <v>32</v>
      </c>
      <c r="E1616" s="11" t="s">
        <v>3250</v>
      </c>
      <c r="F1616" s="11" t="s">
        <v>34</v>
      </c>
      <c r="G1616" s="11" t="s">
        <v>23</v>
      </c>
      <c r="H1616" s="11" t="s">
        <v>14</v>
      </c>
      <c r="I1616" s="12">
        <v>44708</v>
      </c>
    </row>
    <row r="1617" spans="1:9" ht="14.25" hidden="1" customHeight="1">
      <c r="A1617" s="10" t="s">
        <v>3251</v>
      </c>
      <c r="B1617" s="24" t="s">
        <v>9</v>
      </c>
      <c r="C1617" s="12">
        <v>44692</v>
      </c>
      <c r="D1617" s="11" t="s">
        <v>28</v>
      </c>
      <c r="E1617" s="11" t="s">
        <v>3252</v>
      </c>
      <c r="F1617" s="11" t="s">
        <v>34</v>
      </c>
      <c r="G1617" s="11" t="s">
        <v>23</v>
      </c>
      <c r="H1617" s="11" t="s">
        <v>157</v>
      </c>
      <c r="I1617" s="12">
        <v>44764</v>
      </c>
    </row>
    <row r="1618" spans="1:9" ht="14.25" hidden="1" customHeight="1">
      <c r="A1618" s="10" t="s">
        <v>3253</v>
      </c>
      <c r="B1618" s="24" t="s">
        <v>9</v>
      </c>
      <c r="C1618" s="12">
        <v>44693</v>
      </c>
      <c r="D1618" s="11" t="s">
        <v>10</v>
      </c>
      <c r="E1618" s="11" t="s">
        <v>3254</v>
      </c>
      <c r="F1618" s="11" t="s">
        <v>22</v>
      </c>
      <c r="G1618" s="11" t="s">
        <v>116</v>
      </c>
      <c r="H1618" s="24" t="s">
        <v>14</v>
      </c>
      <c r="I1618" s="12" t="str">
        <f>IFERROR(((VLOOKUP(D1618,#REF!,2,FALSE))+C1618)+IF(#REF!="SIM",7,0)+IF(D1618="PROGRAMADA","ERRO",0)," ")</f>
        <v xml:space="preserve"> </v>
      </c>
    </row>
    <row r="1619" spans="1:9" ht="14.25" hidden="1" customHeight="1">
      <c r="A1619" s="10" t="s">
        <v>3255</v>
      </c>
      <c r="B1619" s="11" t="s">
        <v>9</v>
      </c>
      <c r="C1619" s="12">
        <v>44693</v>
      </c>
      <c r="D1619" s="11" t="s">
        <v>16</v>
      </c>
      <c r="E1619" s="11" t="s">
        <v>3256</v>
      </c>
      <c r="F1619" s="11" t="s">
        <v>22</v>
      </c>
      <c r="G1619" s="11" t="s">
        <v>26</v>
      </c>
      <c r="H1619" s="11" t="s">
        <v>14</v>
      </c>
      <c r="I1619" s="12" t="str">
        <f>IFERROR(((VLOOKUP(D1619,#REF!,2,FALSE))+C1619)+IF(#REF!="SIM",7,0)+IF(D1619="PROGRAMADA","ERRO",0)," ")</f>
        <v xml:space="preserve"> </v>
      </c>
    </row>
    <row r="1620" spans="1:9" ht="14.25" hidden="1" customHeight="1">
      <c r="A1620" s="10" t="s">
        <v>3257</v>
      </c>
      <c r="B1620" s="11" t="s">
        <v>9</v>
      </c>
      <c r="C1620" s="12">
        <v>44693</v>
      </c>
      <c r="D1620" s="11" t="s">
        <v>28</v>
      </c>
      <c r="E1620" s="11" t="s">
        <v>3258</v>
      </c>
      <c r="F1620" s="11" t="s">
        <v>22</v>
      </c>
      <c r="G1620" s="11" t="s">
        <v>13</v>
      </c>
      <c r="H1620" s="11" t="s">
        <v>14</v>
      </c>
      <c r="I1620" s="12" t="str">
        <f>IFERROR(((VLOOKUP(D1620,#REF!,2,FALSE))+C1620)+IF(#REF!="SIM",7,0)+IF(D1620="PROGRAMADA","ERRO",0)," ")</f>
        <v xml:space="preserve"> </v>
      </c>
    </row>
    <row r="1621" spans="1:9" ht="14.25" hidden="1" customHeight="1">
      <c r="A1621" s="10" t="s">
        <v>3259</v>
      </c>
      <c r="B1621" s="11" t="s">
        <v>9</v>
      </c>
      <c r="C1621" s="12">
        <v>44693</v>
      </c>
      <c r="D1621" s="11" t="s">
        <v>10</v>
      </c>
      <c r="E1621" s="11" t="s">
        <v>3260</v>
      </c>
      <c r="F1621" s="11" t="s">
        <v>22</v>
      </c>
      <c r="G1621" s="11" t="s">
        <v>23</v>
      </c>
      <c r="H1621" s="11" t="s">
        <v>14</v>
      </c>
      <c r="I1621" s="12" t="str">
        <f>IFERROR(((VLOOKUP(D1621,#REF!,2,FALSE))+C1621)+IF(#REF!="SIM",7,0)+IF(D1621="PROGRAMADA","ERRO",0)," ")</f>
        <v xml:space="preserve"> </v>
      </c>
    </row>
    <row r="1622" spans="1:9" ht="14.25" hidden="1" customHeight="1">
      <c r="A1622" s="10" t="s">
        <v>3261</v>
      </c>
      <c r="B1622" s="11" t="s">
        <v>155</v>
      </c>
      <c r="C1622" s="12">
        <v>44693</v>
      </c>
      <c r="D1622" s="11" t="s">
        <v>32</v>
      </c>
      <c r="E1622" s="11" t="s">
        <v>3262</v>
      </c>
      <c r="F1622" s="11" t="s">
        <v>34</v>
      </c>
      <c r="G1622" s="11" t="s">
        <v>23</v>
      </c>
      <c r="H1622" s="11" t="s">
        <v>157</v>
      </c>
      <c r="I1622" s="12">
        <v>44693</v>
      </c>
    </row>
    <row r="1623" spans="1:9" ht="14.25" hidden="1" customHeight="1">
      <c r="A1623" s="10" t="s">
        <v>3263</v>
      </c>
      <c r="B1623" s="11" t="s">
        <v>9</v>
      </c>
      <c r="C1623" s="12">
        <v>44693</v>
      </c>
      <c r="D1623" s="11" t="s">
        <v>32</v>
      </c>
      <c r="E1623" s="11" t="s">
        <v>3264</v>
      </c>
      <c r="F1623" s="11" t="s">
        <v>30</v>
      </c>
      <c r="G1623" s="11" t="s">
        <v>116</v>
      </c>
      <c r="H1623" s="11" t="s">
        <v>14</v>
      </c>
      <c r="I1623" s="12">
        <v>44725</v>
      </c>
    </row>
    <row r="1624" spans="1:9" ht="14.25" hidden="1" customHeight="1">
      <c r="A1624" s="10" t="s">
        <v>3265</v>
      </c>
      <c r="B1624" s="11" t="s">
        <v>9</v>
      </c>
      <c r="C1624" s="12">
        <v>44693</v>
      </c>
      <c r="D1624" s="11" t="s">
        <v>28</v>
      </c>
      <c r="E1624" s="11" t="s">
        <v>3266</v>
      </c>
      <c r="F1624" s="11" t="s">
        <v>22</v>
      </c>
      <c r="G1624" s="11" t="s">
        <v>23</v>
      </c>
      <c r="H1624" s="11" t="s">
        <v>14</v>
      </c>
      <c r="I1624" s="12" t="str">
        <f>IFERROR(((VLOOKUP(D1624,#REF!,2,FALSE))+C1624)+IF(#REF!="SIM",7,0)+IF(D1624="PROGRAMADA","ERRO",0)," ")</f>
        <v xml:space="preserve"> </v>
      </c>
    </row>
    <row r="1625" spans="1:9" ht="14.25" hidden="1" customHeight="1">
      <c r="A1625" s="10" t="s">
        <v>3267</v>
      </c>
      <c r="B1625" s="11" t="s">
        <v>9</v>
      </c>
      <c r="C1625" s="12">
        <v>44694</v>
      </c>
      <c r="D1625" s="11" t="s">
        <v>16</v>
      </c>
      <c r="E1625" s="11" t="s">
        <v>3268</v>
      </c>
      <c r="F1625" s="11" t="s">
        <v>30</v>
      </c>
      <c r="G1625" s="11" t="s">
        <v>23</v>
      </c>
      <c r="H1625" s="11" t="s">
        <v>14</v>
      </c>
      <c r="I1625" s="12" t="str">
        <f>IFERROR(((VLOOKUP(D1625,#REF!,2,FALSE))+C1625)+IF(#REF!="SIM",7,0)+IF(D1625="PROGRAMADA","ERRO",0)," ")</f>
        <v xml:space="preserve"> </v>
      </c>
    </row>
    <row r="1626" spans="1:9" ht="14.25" hidden="1" customHeight="1">
      <c r="A1626" s="10" t="s">
        <v>3269</v>
      </c>
      <c r="B1626" s="11" t="s">
        <v>155</v>
      </c>
      <c r="C1626" s="12">
        <v>44694</v>
      </c>
      <c r="D1626" s="11" t="s">
        <v>16</v>
      </c>
      <c r="E1626" s="11" t="s">
        <v>3270</v>
      </c>
      <c r="F1626" s="11" t="s">
        <v>30</v>
      </c>
      <c r="G1626" s="11" t="s">
        <v>288</v>
      </c>
      <c r="H1626" s="11" t="s">
        <v>157</v>
      </c>
      <c r="I1626" s="12">
        <v>44755</v>
      </c>
    </row>
    <row r="1627" spans="1:9" ht="14.25" hidden="1" customHeight="1">
      <c r="A1627" s="10" t="s">
        <v>3271</v>
      </c>
      <c r="B1627" s="11" t="s">
        <v>9</v>
      </c>
      <c r="C1627" s="12">
        <v>44694</v>
      </c>
      <c r="D1627" s="11" t="s">
        <v>10</v>
      </c>
      <c r="E1627" s="11" t="s">
        <v>3272</v>
      </c>
      <c r="F1627" s="11" t="s">
        <v>30</v>
      </c>
      <c r="G1627" s="11" t="s">
        <v>23</v>
      </c>
      <c r="H1627" s="11" t="s">
        <v>14</v>
      </c>
      <c r="I1627" s="12" t="str">
        <f>IFERROR(((VLOOKUP(D1627,#REF!,2,FALSE))+C1627)+IF(#REF!="SIM",7,0)+IF(D1627="PROGRAMADA","ERRO",0)," ")</f>
        <v xml:space="preserve"> </v>
      </c>
    </row>
    <row r="1628" spans="1:9" ht="14.25" hidden="1" customHeight="1">
      <c r="A1628" s="10" t="s">
        <v>3273</v>
      </c>
      <c r="B1628" s="11" t="s">
        <v>9</v>
      </c>
      <c r="C1628" s="12">
        <v>44694</v>
      </c>
      <c r="D1628" s="11" t="s">
        <v>16</v>
      </c>
      <c r="E1628" s="11" t="s">
        <v>3274</v>
      </c>
      <c r="F1628" s="11" t="s">
        <v>30</v>
      </c>
      <c r="G1628" s="11" t="s">
        <v>19</v>
      </c>
      <c r="H1628" s="11" t="s">
        <v>14</v>
      </c>
      <c r="I1628" s="12" t="str">
        <f>IFERROR(((VLOOKUP(D1628,#REF!,2,FALSE))+C1628)+IF(#REF!="SIM",7,0)+IF(D1628="PROGRAMADA","ERRO",0)," ")</f>
        <v xml:space="preserve"> </v>
      </c>
    </row>
    <row r="1629" spans="1:9" ht="14.25" hidden="1" customHeight="1">
      <c r="A1629" s="10" t="s">
        <v>3275</v>
      </c>
      <c r="B1629" s="11" t="s">
        <v>9</v>
      </c>
      <c r="C1629" s="12">
        <v>44694</v>
      </c>
      <c r="D1629" s="11" t="s">
        <v>10</v>
      </c>
      <c r="E1629" s="11" t="s">
        <v>3276</v>
      </c>
      <c r="F1629" s="11" t="s">
        <v>30</v>
      </c>
      <c r="G1629" s="11" t="s">
        <v>23</v>
      </c>
      <c r="H1629" s="11" t="s">
        <v>14</v>
      </c>
      <c r="I1629" s="12" t="str">
        <f>IFERROR(((VLOOKUP(D1629,#REF!,2,FALSE))+C1629)+IF(#REF!="SIM",7,0)+IF(D1629="PROGRAMADA","ERRO",0)," ")</f>
        <v xml:space="preserve"> </v>
      </c>
    </row>
    <row r="1630" spans="1:9" ht="14.25" hidden="1" customHeight="1">
      <c r="A1630" s="10" t="s">
        <v>3277</v>
      </c>
      <c r="B1630" s="11" t="s">
        <v>9</v>
      </c>
      <c r="C1630" s="12">
        <v>44694</v>
      </c>
      <c r="D1630" s="11" t="s">
        <v>10</v>
      </c>
      <c r="E1630" s="11" t="s">
        <v>3278</v>
      </c>
      <c r="F1630" s="11" t="s">
        <v>30</v>
      </c>
      <c r="G1630" s="11" t="s">
        <v>13</v>
      </c>
      <c r="H1630" s="11" t="s">
        <v>14</v>
      </c>
      <c r="I1630" s="12" t="str">
        <f>IFERROR(((VLOOKUP(D1630,#REF!,2,FALSE))+C1630)+IF(#REF!="SIM",7,0)+IF(D1630="PROGRAMADA","ERRO",0)," ")</f>
        <v xml:space="preserve"> </v>
      </c>
    </row>
    <row r="1631" spans="1:9" ht="14.25" hidden="1" customHeight="1">
      <c r="A1631" s="10" t="s">
        <v>3279</v>
      </c>
      <c r="B1631" s="11" t="s">
        <v>9</v>
      </c>
      <c r="C1631" s="12">
        <v>44694</v>
      </c>
      <c r="D1631" s="11" t="s">
        <v>28</v>
      </c>
      <c r="E1631" s="11" t="s">
        <v>3280</v>
      </c>
      <c r="F1631" s="11" t="s">
        <v>30</v>
      </c>
      <c r="G1631" s="11" t="s">
        <v>26</v>
      </c>
      <c r="H1631" s="11" t="s">
        <v>14</v>
      </c>
      <c r="I1631" s="12" t="str">
        <f>IFERROR(((VLOOKUP(D1631,#REF!,2,FALSE))+C1631)+IF(#REF!="SIM",7,0)+IF(D1631="PROGRAMADA","ERRO",0)," ")</f>
        <v xml:space="preserve"> </v>
      </c>
    </row>
    <row r="1632" spans="1:9" ht="14.25" hidden="1" customHeight="1">
      <c r="A1632" s="10" t="s">
        <v>3281</v>
      </c>
      <c r="B1632" s="11" t="s">
        <v>9</v>
      </c>
      <c r="C1632" s="12">
        <v>44694</v>
      </c>
      <c r="D1632" s="11" t="s">
        <v>10</v>
      </c>
      <c r="E1632" s="11" t="s">
        <v>3282</v>
      </c>
      <c r="F1632" s="11" t="s">
        <v>30</v>
      </c>
      <c r="G1632" s="11" t="s">
        <v>26</v>
      </c>
      <c r="H1632" s="11" t="s">
        <v>14</v>
      </c>
      <c r="I1632" s="12" t="str">
        <f>IFERROR(((VLOOKUP(D1632,#REF!,2,FALSE))+C1632)+IF(#REF!="SIM",7,0)+IF(D1632="PROGRAMADA","ERRO",0)," ")</f>
        <v xml:space="preserve"> </v>
      </c>
    </row>
    <row r="1633" spans="1:9" ht="14.25" hidden="1" customHeight="1">
      <c r="A1633" s="10" t="s">
        <v>3283</v>
      </c>
      <c r="B1633" s="11" t="s">
        <v>9</v>
      </c>
      <c r="C1633" s="12">
        <v>44694</v>
      </c>
      <c r="D1633" s="11" t="s">
        <v>10</v>
      </c>
      <c r="E1633" s="11" t="s">
        <v>3284</v>
      </c>
      <c r="F1633" s="11" t="s">
        <v>34</v>
      </c>
      <c r="G1633" s="11" t="s">
        <v>23</v>
      </c>
      <c r="H1633" s="11" t="s">
        <v>14</v>
      </c>
      <c r="I1633" s="12" t="str">
        <f>IFERROR(((VLOOKUP(D1633,#REF!,2,FALSE))+C1633)+IF(#REF!="SIM",7,0)+IF(D1633="PROGRAMADA","ERRO",0)," ")</f>
        <v xml:space="preserve"> </v>
      </c>
    </row>
    <row r="1634" spans="1:9" ht="14.25" hidden="1" customHeight="1">
      <c r="A1634" s="10" t="s">
        <v>3285</v>
      </c>
      <c r="B1634" s="11" t="s">
        <v>9</v>
      </c>
      <c r="C1634" s="12">
        <v>44694</v>
      </c>
      <c r="D1634" s="11" t="s">
        <v>10</v>
      </c>
      <c r="E1634" s="11" t="s">
        <v>3286</v>
      </c>
      <c r="F1634" s="11" t="s">
        <v>30</v>
      </c>
      <c r="G1634" s="11" t="s">
        <v>26</v>
      </c>
      <c r="H1634" s="11" t="s">
        <v>14</v>
      </c>
      <c r="I1634" s="12" t="str">
        <f>IFERROR(((VLOOKUP(D1634,#REF!,2,FALSE))+C1634)+IF(#REF!="SIM",7,0)+IF(D1634="PROGRAMADA","ERRO",0)," ")</f>
        <v xml:space="preserve"> </v>
      </c>
    </row>
    <row r="1635" spans="1:9" ht="14.25" hidden="1" customHeight="1">
      <c r="A1635" s="10" t="s">
        <v>3287</v>
      </c>
      <c r="B1635" s="11" t="s">
        <v>9</v>
      </c>
      <c r="C1635" s="12">
        <v>44694</v>
      </c>
      <c r="D1635" s="11" t="s">
        <v>10</v>
      </c>
      <c r="E1635" s="11" t="s">
        <v>3288</v>
      </c>
      <c r="F1635" s="11" t="s">
        <v>30</v>
      </c>
      <c r="G1635" s="11" t="s">
        <v>13</v>
      </c>
      <c r="H1635" s="11" t="s">
        <v>14</v>
      </c>
      <c r="I1635" s="12" t="str">
        <f>IFERROR(((VLOOKUP(D1635,#REF!,2,FALSE))+C1635)+IF(#REF!="SIM",7,0)+IF(D1635="PROGRAMADA","ERRO",0)," ")</f>
        <v xml:space="preserve"> </v>
      </c>
    </row>
    <row r="1636" spans="1:9" ht="14.25" hidden="1" customHeight="1">
      <c r="A1636" s="10" t="s">
        <v>3289</v>
      </c>
      <c r="B1636" s="24" t="s">
        <v>9</v>
      </c>
      <c r="C1636" s="12">
        <v>44694</v>
      </c>
      <c r="D1636" s="11" t="s">
        <v>32</v>
      </c>
      <c r="E1636" s="11" t="s">
        <v>3290</v>
      </c>
      <c r="F1636" s="11" t="s">
        <v>34</v>
      </c>
      <c r="G1636" s="11" t="s">
        <v>13</v>
      </c>
      <c r="H1636" s="24" t="s">
        <v>14</v>
      </c>
      <c r="I1636" s="12">
        <v>44732</v>
      </c>
    </row>
    <row r="1637" spans="1:9" ht="14.25" hidden="1" customHeight="1">
      <c r="A1637" s="10" t="s">
        <v>3291</v>
      </c>
      <c r="B1637" s="11" t="s">
        <v>9</v>
      </c>
      <c r="C1637" s="12">
        <v>44694</v>
      </c>
      <c r="D1637" s="11" t="s">
        <v>32</v>
      </c>
      <c r="E1637" s="11" t="s">
        <v>3292</v>
      </c>
      <c r="F1637" s="11" t="s">
        <v>22</v>
      </c>
      <c r="G1637" s="11" t="s">
        <v>13</v>
      </c>
      <c r="H1637" s="11" t="s">
        <v>14</v>
      </c>
      <c r="I1637" s="12">
        <v>44725</v>
      </c>
    </row>
    <row r="1638" spans="1:9" ht="14.25" hidden="1" customHeight="1">
      <c r="A1638" s="10" t="s">
        <v>3293</v>
      </c>
      <c r="B1638" s="11" t="s">
        <v>9</v>
      </c>
      <c r="C1638" s="12">
        <v>44694</v>
      </c>
      <c r="D1638" s="11" t="s">
        <v>10</v>
      </c>
      <c r="E1638" s="11" t="s">
        <v>3294</v>
      </c>
      <c r="F1638" s="11" t="s">
        <v>30</v>
      </c>
      <c r="G1638" s="11" t="s">
        <v>13</v>
      </c>
      <c r="H1638" s="11" t="s">
        <v>14</v>
      </c>
      <c r="I1638" s="12" t="str">
        <f>IFERROR(((VLOOKUP(D1638,#REF!,2,FALSE))+C1638)+IF(#REF!="SIM",7,0)+IF(D1638="PROGRAMADA","ERRO",0)," ")</f>
        <v xml:space="preserve"> </v>
      </c>
    </row>
    <row r="1639" spans="1:9" ht="14.25" hidden="1" customHeight="1">
      <c r="A1639" s="10" t="s">
        <v>3295</v>
      </c>
      <c r="B1639" s="11" t="s">
        <v>9</v>
      </c>
      <c r="C1639" s="12">
        <v>44694</v>
      </c>
      <c r="D1639" s="11" t="s">
        <v>10</v>
      </c>
      <c r="E1639" s="11" t="s">
        <v>3296</v>
      </c>
      <c r="F1639" s="11" t="s">
        <v>30</v>
      </c>
      <c r="G1639" s="11" t="s">
        <v>26</v>
      </c>
      <c r="H1639" s="11" t="s">
        <v>14</v>
      </c>
      <c r="I1639" s="12" t="str">
        <f>IFERROR(((VLOOKUP(D1639,#REF!,2,FALSE))+C1639)+IF(#REF!="SIM",7,0)+IF(D1639="PROGRAMADA","ERRO",0)," ")</f>
        <v xml:space="preserve"> </v>
      </c>
    </row>
    <row r="1640" spans="1:9" ht="14.25" hidden="1" customHeight="1">
      <c r="A1640" s="10" t="s">
        <v>3297</v>
      </c>
      <c r="B1640" s="11" t="s">
        <v>9</v>
      </c>
      <c r="C1640" s="12">
        <v>44694</v>
      </c>
      <c r="D1640" s="11" t="s">
        <v>10</v>
      </c>
      <c r="E1640" s="11" t="s">
        <v>3298</v>
      </c>
      <c r="F1640" s="11" t="s">
        <v>34</v>
      </c>
      <c r="G1640" s="11" t="s">
        <v>23</v>
      </c>
      <c r="H1640" s="11" t="s">
        <v>14</v>
      </c>
      <c r="I1640" s="12" t="str">
        <f>IFERROR(((VLOOKUP(D1640,#REF!,2,FALSE))+C1640)+IF(#REF!="SIM",7,0)+IF(D1640="PROGRAMADA","ERRO",0)," ")</f>
        <v xml:space="preserve"> </v>
      </c>
    </row>
    <row r="1641" spans="1:9" ht="14.25" hidden="1" customHeight="1">
      <c r="A1641" s="10" t="s">
        <v>3299</v>
      </c>
      <c r="B1641" s="11" t="s">
        <v>9</v>
      </c>
      <c r="C1641" s="12">
        <v>44697</v>
      </c>
      <c r="D1641" s="11" t="s">
        <v>10</v>
      </c>
      <c r="E1641" s="11" t="s">
        <v>3300</v>
      </c>
      <c r="F1641" s="11" t="s">
        <v>34</v>
      </c>
      <c r="G1641" s="11" t="s">
        <v>288</v>
      </c>
      <c r="H1641" s="11" t="s">
        <v>14</v>
      </c>
      <c r="I1641" s="12" t="str">
        <f>IFERROR(((VLOOKUP(D1641,#REF!,2,FALSE))+C1641)+IF(#REF!="SIM",7,0)+IF(D1641="PROGRAMADA","ERRO",0)," ")</f>
        <v xml:space="preserve"> </v>
      </c>
    </row>
    <row r="1642" spans="1:9" ht="14.25" hidden="1" customHeight="1">
      <c r="A1642" s="10" t="s">
        <v>3301</v>
      </c>
      <c r="B1642" s="24" t="s">
        <v>9</v>
      </c>
      <c r="C1642" s="12">
        <v>44697</v>
      </c>
      <c r="D1642" s="11" t="s">
        <v>10</v>
      </c>
      <c r="E1642" s="11" t="s">
        <v>3302</v>
      </c>
      <c r="F1642" s="11" t="s">
        <v>34</v>
      </c>
      <c r="G1642" s="11" t="s">
        <v>13</v>
      </c>
      <c r="H1642" s="24" t="s">
        <v>14</v>
      </c>
      <c r="I1642" s="12" t="str">
        <f>IFERROR(((VLOOKUP(D1642,#REF!,2,FALSE))+C1642)+IF(#REF!="SIM",7,0)+IF(D1642="PROGRAMADA","ERRO",0)," ")</f>
        <v xml:space="preserve"> </v>
      </c>
    </row>
    <row r="1643" spans="1:9" ht="14.25" hidden="1" customHeight="1">
      <c r="A1643" s="10" t="s">
        <v>3303</v>
      </c>
      <c r="B1643" s="11" t="s">
        <v>9</v>
      </c>
      <c r="C1643" s="12">
        <v>44697</v>
      </c>
      <c r="D1643" s="11" t="s">
        <v>16</v>
      </c>
      <c r="E1643" s="11" t="s">
        <v>3304</v>
      </c>
      <c r="F1643" s="11" t="s">
        <v>30</v>
      </c>
      <c r="G1643" s="11" t="s">
        <v>13</v>
      </c>
      <c r="H1643" s="11" t="s">
        <v>14</v>
      </c>
      <c r="I1643" s="12" t="str">
        <f>IFERROR(((VLOOKUP(D1643,#REF!,2,FALSE))+C1643)+IF(#REF!="SIM",7,0)+IF(D1643="PROGRAMADA","ERRO",0)," ")</f>
        <v xml:space="preserve"> </v>
      </c>
    </row>
    <row r="1644" spans="1:9" ht="14.25" hidden="1" customHeight="1">
      <c r="A1644" s="10" t="s">
        <v>3305</v>
      </c>
      <c r="B1644" s="11" t="s">
        <v>9</v>
      </c>
      <c r="C1644" s="12">
        <v>44697</v>
      </c>
      <c r="D1644" s="11" t="s">
        <v>16</v>
      </c>
      <c r="E1644" s="11" t="s">
        <v>3306</v>
      </c>
      <c r="F1644" s="11" t="s">
        <v>30</v>
      </c>
      <c r="G1644" s="11" t="s">
        <v>13</v>
      </c>
      <c r="H1644" s="11" t="s">
        <v>14</v>
      </c>
      <c r="I1644" s="12" t="str">
        <f>IFERROR(((VLOOKUP(D1644,#REF!,2,FALSE))+C1644)+IF(#REF!="SIM",7,0)+IF(D1644="PROGRAMADA","ERRO",0)," ")</f>
        <v xml:space="preserve"> </v>
      </c>
    </row>
    <row r="1645" spans="1:9" ht="14.25" hidden="1" customHeight="1">
      <c r="A1645" s="10" t="s">
        <v>3307</v>
      </c>
      <c r="B1645" s="11" t="s">
        <v>155</v>
      </c>
      <c r="C1645" s="12">
        <v>44697</v>
      </c>
      <c r="D1645" s="11" t="s">
        <v>32</v>
      </c>
      <c r="E1645" s="11" t="s">
        <v>3308</v>
      </c>
      <c r="F1645" s="11" t="s">
        <v>30</v>
      </c>
      <c r="G1645" s="11" t="s">
        <v>26</v>
      </c>
      <c r="H1645" s="11" t="s">
        <v>157</v>
      </c>
      <c r="I1645" s="12">
        <v>44697</v>
      </c>
    </row>
    <row r="1646" spans="1:9" ht="14.25" hidden="1" customHeight="1">
      <c r="A1646" s="10" t="s">
        <v>3309</v>
      </c>
      <c r="B1646" s="11" t="s">
        <v>9</v>
      </c>
      <c r="C1646" s="12">
        <v>44697</v>
      </c>
      <c r="D1646" s="11" t="s">
        <v>28</v>
      </c>
      <c r="E1646" s="11" t="s">
        <v>3310</v>
      </c>
      <c r="F1646" s="11" t="s">
        <v>30</v>
      </c>
      <c r="G1646" s="11" t="s">
        <v>26</v>
      </c>
      <c r="H1646" s="11" t="s">
        <v>14</v>
      </c>
      <c r="I1646" s="12" t="str">
        <f>IFERROR(((VLOOKUP(D1646,#REF!,2,FALSE))+C1646)+IF(#REF!="SIM",7,0)+IF(D1646="PROGRAMADA","ERRO",0)," ")</f>
        <v xml:space="preserve"> </v>
      </c>
    </row>
    <row r="1647" spans="1:9" ht="14.25" hidden="1" customHeight="1">
      <c r="A1647" s="10" t="s">
        <v>3311</v>
      </c>
      <c r="B1647" s="11" t="s">
        <v>9</v>
      </c>
      <c r="C1647" s="12">
        <v>44697</v>
      </c>
      <c r="D1647" s="11" t="s">
        <v>28</v>
      </c>
      <c r="E1647" s="11" t="s">
        <v>3312</v>
      </c>
      <c r="F1647" s="11" t="s">
        <v>22</v>
      </c>
      <c r="G1647" s="11" t="s">
        <v>49</v>
      </c>
      <c r="H1647" s="11" t="s">
        <v>14</v>
      </c>
      <c r="I1647" s="12" t="str">
        <f>IFERROR(((VLOOKUP(D1647,#REF!,2,FALSE))+C1647)+IF(#REF!="SIM",7,0)+IF(D1647="PROGRAMADA","ERRO",0)," ")</f>
        <v xml:space="preserve"> </v>
      </c>
    </row>
    <row r="1648" spans="1:9" ht="14.25" hidden="1" customHeight="1">
      <c r="A1648" s="10" t="s">
        <v>3313</v>
      </c>
      <c r="B1648" s="11" t="s">
        <v>9</v>
      </c>
      <c r="C1648" s="12">
        <v>44697</v>
      </c>
      <c r="D1648" s="11" t="s">
        <v>10</v>
      </c>
      <c r="E1648" s="11" t="s">
        <v>3314</v>
      </c>
      <c r="F1648" s="11" t="s">
        <v>30</v>
      </c>
      <c r="G1648" s="11" t="s">
        <v>23</v>
      </c>
      <c r="H1648" s="11" t="s">
        <v>14</v>
      </c>
      <c r="I1648" s="12" t="str">
        <f>IFERROR(((VLOOKUP(D1648,#REF!,2,FALSE))+C1648)+IF(#REF!="SIM",7,0)+IF(D1648="PROGRAMADA","ERRO",0)," ")</f>
        <v xml:space="preserve"> </v>
      </c>
    </row>
    <row r="1649" spans="1:9" ht="14.25" hidden="1" customHeight="1">
      <c r="A1649" s="10" t="s">
        <v>3315</v>
      </c>
      <c r="B1649" s="11" t="s">
        <v>9</v>
      </c>
      <c r="C1649" s="12">
        <v>44697</v>
      </c>
      <c r="D1649" s="11" t="s">
        <v>10</v>
      </c>
      <c r="E1649" s="11" t="s">
        <v>3316</v>
      </c>
      <c r="F1649" s="11" t="s">
        <v>22</v>
      </c>
      <c r="G1649" s="11" t="s">
        <v>49</v>
      </c>
      <c r="H1649" s="11" t="s">
        <v>14</v>
      </c>
      <c r="I1649" s="12" t="str">
        <f>IFERROR(((VLOOKUP(D1649,#REF!,2,FALSE))+C1649)+IF(#REF!="SIM",7,0)+IF(D1649="PROGRAMADA","ERRO",0)," ")</f>
        <v xml:space="preserve"> </v>
      </c>
    </row>
    <row r="1650" spans="1:9" ht="14.25" hidden="1" customHeight="1">
      <c r="A1650" s="10" t="s">
        <v>3317</v>
      </c>
      <c r="B1650" s="11" t="s">
        <v>9</v>
      </c>
      <c r="C1650" s="12">
        <v>44697</v>
      </c>
      <c r="D1650" s="11" t="s">
        <v>28</v>
      </c>
      <c r="E1650" s="11" t="s">
        <v>3318</v>
      </c>
      <c r="F1650" s="11" t="s">
        <v>34</v>
      </c>
      <c r="G1650" s="11" t="s">
        <v>49</v>
      </c>
      <c r="H1650" s="11" t="s">
        <v>14</v>
      </c>
      <c r="I1650" s="12">
        <v>44746</v>
      </c>
    </row>
    <row r="1651" spans="1:9" ht="14.25" hidden="1" customHeight="1">
      <c r="A1651" s="10" t="s">
        <v>3319</v>
      </c>
      <c r="B1651" s="11" t="s">
        <v>9</v>
      </c>
      <c r="C1651" s="12">
        <v>44697</v>
      </c>
      <c r="D1651" s="11" t="s">
        <v>10</v>
      </c>
      <c r="E1651" s="11" t="s">
        <v>3320</v>
      </c>
      <c r="F1651" s="11" t="s">
        <v>30</v>
      </c>
      <c r="G1651" s="11" t="s">
        <v>23</v>
      </c>
      <c r="H1651" s="11" t="s">
        <v>14</v>
      </c>
      <c r="I1651" s="12" t="str">
        <f>IFERROR(((VLOOKUP(D1651,#REF!,2,FALSE))+C1651)+IF(#REF!="SIM",7,0)+IF(D1651="PROGRAMADA","ERRO",0)," ")</f>
        <v xml:space="preserve"> </v>
      </c>
    </row>
    <row r="1652" spans="1:9" ht="14.25" hidden="1" customHeight="1">
      <c r="A1652" s="10" t="s">
        <v>3321</v>
      </c>
      <c r="B1652" s="11" t="s">
        <v>9</v>
      </c>
      <c r="C1652" s="12">
        <v>44697</v>
      </c>
      <c r="D1652" s="11" t="s">
        <v>28</v>
      </c>
      <c r="E1652" s="11" t="s">
        <v>3322</v>
      </c>
      <c r="F1652" s="11" t="s">
        <v>30</v>
      </c>
      <c r="G1652" s="11" t="s">
        <v>26</v>
      </c>
      <c r="H1652" s="11" t="s">
        <v>14</v>
      </c>
      <c r="I1652" s="12" t="str">
        <f>IFERROR(((VLOOKUP(D1652,#REF!,2,FALSE))+C1652)+IF(#REF!="SIM",7,0)+IF(D1652="PROGRAMADA","ERRO",0)," ")</f>
        <v xml:space="preserve"> </v>
      </c>
    </row>
    <row r="1653" spans="1:9" ht="14.25" hidden="1" customHeight="1">
      <c r="A1653" s="10" t="s">
        <v>3323</v>
      </c>
      <c r="B1653" s="24" t="s">
        <v>9</v>
      </c>
      <c r="C1653" s="12">
        <v>44697</v>
      </c>
      <c r="D1653" s="11" t="s">
        <v>32</v>
      </c>
      <c r="E1653" s="11" t="s">
        <v>3324</v>
      </c>
      <c r="F1653" s="11" t="s">
        <v>30</v>
      </c>
      <c r="G1653" s="11" t="s">
        <v>13</v>
      </c>
      <c r="H1653" s="11" t="s">
        <v>14</v>
      </c>
      <c r="I1653" s="12">
        <v>44778</v>
      </c>
    </row>
    <row r="1654" spans="1:9" ht="14.25" hidden="1" customHeight="1">
      <c r="A1654" s="10" t="s">
        <v>3325</v>
      </c>
      <c r="B1654" s="11" t="s">
        <v>9</v>
      </c>
      <c r="C1654" s="12">
        <v>44697</v>
      </c>
      <c r="D1654" s="11" t="s">
        <v>16</v>
      </c>
      <c r="E1654" s="11" t="s">
        <v>3326</v>
      </c>
      <c r="F1654" s="11" t="s">
        <v>30</v>
      </c>
      <c r="G1654" s="11" t="s">
        <v>13</v>
      </c>
      <c r="H1654" s="11" t="s">
        <v>14</v>
      </c>
      <c r="I1654" s="12" t="str">
        <f>IFERROR(((VLOOKUP(D1654,#REF!,2,FALSE))+C1654)+IF(#REF!="SIM",7,0)+IF(D1654="PROGRAMADA","ERRO",0)," ")</f>
        <v xml:space="preserve"> </v>
      </c>
    </row>
    <row r="1655" spans="1:9" ht="14.25" hidden="1" customHeight="1">
      <c r="A1655" s="10" t="s">
        <v>3327</v>
      </c>
      <c r="B1655" s="11" t="s">
        <v>9</v>
      </c>
      <c r="C1655" s="12">
        <v>44697</v>
      </c>
      <c r="D1655" s="11" t="s">
        <v>10</v>
      </c>
      <c r="E1655" s="11" t="s">
        <v>3328</v>
      </c>
      <c r="F1655" s="11" t="s">
        <v>22</v>
      </c>
      <c r="G1655" s="11" t="s">
        <v>13</v>
      </c>
      <c r="H1655" s="11" t="s">
        <v>14</v>
      </c>
      <c r="I1655" s="12" t="str">
        <f>IFERROR(((VLOOKUP(D1655,#REF!,2,FALSE))+C1655)+IF(#REF!="SIM",7,0)+IF(D1655="PROGRAMADA","ERRO",0)," ")</f>
        <v xml:space="preserve"> </v>
      </c>
    </row>
    <row r="1656" spans="1:9" ht="14.25" hidden="1" customHeight="1">
      <c r="A1656" s="10" t="s">
        <v>3329</v>
      </c>
      <c r="B1656" s="11" t="s">
        <v>9</v>
      </c>
      <c r="C1656" s="12">
        <v>44697</v>
      </c>
      <c r="D1656" s="11" t="s">
        <v>16</v>
      </c>
      <c r="E1656" s="11" t="s">
        <v>3330</v>
      </c>
      <c r="F1656" s="11" t="s">
        <v>34</v>
      </c>
      <c r="G1656" s="11" t="s">
        <v>23</v>
      </c>
      <c r="H1656" s="11" t="s">
        <v>14</v>
      </c>
      <c r="I1656" s="12" t="str">
        <f>IFERROR(((VLOOKUP(D1656,#REF!,2,FALSE))+C1656)+IF(#REF!="SIM",7,0)+IF(D1656="PROGRAMADA","ERRO",0)," ")</f>
        <v xml:space="preserve"> </v>
      </c>
    </row>
    <row r="1657" spans="1:9" ht="14.25" hidden="1" customHeight="1">
      <c r="A1657" s="10" t="s">
        <v>3331</v>
      </c>
      <c r="B1657" s="11" t="s">
        <v>9</v>
      </c>
      <c r="C1657" s="12">
        <v>44697</v>
      </c>
      <c r="D1657" s="11" t="s">
        <v>28</v>
      </c>
      <c r="E1657" s="11" t="s">
        <v>3332</v>
      </c>
      <c r="F1657" s="11" t="s">
        <v>34</v>
      </c>
      <c r="G1657" s="11" t="s">
        <v>13</v>
      </c>
      <c r="H1657" s="11" t="s">
        <v>14</v>
      </c>
      <c r="I1657" s="12" t="str">
        <f>IFERROR(((VLOOKUP(D1657,#REF!,2,FALSE))+C1657)+IF(#REF!="SIM",7,0)+IF(D1657="PROGRAMADA","ERRO",0)," ")</f>
        <v xml:space="preserve"> </v>
      </c>
    </row>
    <row r="1658" spans="1:9" ht="14.25" hidden="1" customHeight="1">
      <c r="A1658" s="10" t="s">
        <v>3333</v>
      </c>
      <c r="B1658" s="11" t="s">
        <v>155</v>
      </c>
      <c r="C1658" s="12">
        <v>44697</v>
      </c>
      <c r="D1658" s="11" t="s">
        <v>10</v>
      </c>
      <c r="E1658" s="11" t="s">
        <v>3334</v>
      </c>
      <c r="F1658" s="11" t="s">
        <v>30</v>
      </c>
      <c r="G1658" s="11" t="s">
        <v>23</v>
      </c>
      <c r="H1658" s="11" t="s">
        <v>157</v>
      </c>
      <c r="I1658" s="12">
        <v>44767</v>
      </c>
    </row>
    <row r="1659" spans="1:9" ht="14.25" hidden="1" customHeight="1">
      <c r="A1659" s="10" t="s">
        <v>3335</v>
      </c>
      <c r="B1659" s="11" t="s">
        <v>9</v>
      </c>
      <c r="C1659" s="12">
        <v>44697</v>
      </c>
      <c r="D1659" s="11" t="s">
        <v>28</v>
      </c>
      <c r="E1659" s="11" t="s">
        <v>3336</v>
      </c>
      <c r="F1659" s="11" t="s">
        <v>30</v>
      </c>
      <c r="G1659" s="11" t="s">
        <v>49</v>
      </c>
      <c r="H1659" s="11" t="s">
        <v>14</v>
      </c>
      <c r="I1659" s="12" t="str">
        <f>IFERROR(((VLOOKUP(D1659,#REF!,2,FALSE))+C1659)+IF(#REF!="SIM",7,0)+IF(D1659="PROGRAMADA","ERRO",0)," ")</f>
        <v xml:space="preserve"> </v>
      </c>
    </row>
    <row r="1660" spans="1:9" ht="14.25" hidden="1" customHeight="1">
      <c r="A1660" s="10" t="s">
        <v>3337</v>
      </c>
      <c r="B1660" s="11" t="s">
        <v>9</v>
      </c>
      <c r="C1660" s="12">
        <v>44698</v>
      </c>
      <c r="D1660" s="11" t="s">
        <v>16</v>
      </c>
      <c r="E1660" s="11" t="s">
        <v>3338</v>
      </c>
      <c r="F1660" s="11" t="s">
        <v>30</v>
      </c>
      <c r="G1660" s="11" t="s">
        <v>23</v>
      </c>
      <c r="H1660" s="11" t="s">
        <v>14</v>
      </c>
      <c r="I1660" s="12" t="str">
        <f>IFERROR(((VLOOKUP(D1660,#REF!,2,FALSE))+C1660)+IF(#REF!="SIM",7,0)+IF(D1660="PROGRAMADA","ERRO",0)," ")</f>
        <v xml:space="preserve"> </v>
      </c>
    </row>
    <row r="1661" spans="1:9" ht="14.25" hidden="1" customHeight="1">
      <c r="A1661" s="10" t="s">
        <v>3339</v>
      </c>
      <c r="B1661" s="11" t="s">
        <v>9</v>
      </c>
      <c r="C1661" s="12">
        <v>44698</v>
      </c>
      <c r="D1661" s="11" t="s">
        <v>28</v>
      </c>
      <c r="E1661" s="11" t="s">
        <v>3340</v>
      </c>
      <c r="F1661" s="11" t="s">
        <v>34</v>
      </c>
      <c r="G1661" s="11" t="s">
        <v>288</v>
      </c>
      <c r="H1661" s="11" t="s">
        <v>14</v>
      </c>
      <c r="I1661" s="12" t="str">
        <f>IFERROR(((VLOOKUP(D1661,#REF!,2,FALSE))+C1661)+IF(#REF!="SIM",7,0)+IF(D1661="PROGRAMADA","ERRO",0)," ")</f>
        <v xml:space="preserve"> </v>
      </c>
    </row>
    <row r="1662" spans="1:9" ht="14.25" hidden="1" customHeight="1">
      <c r="A1662" s="10" t="s">
        <v>3341</v>
      </c>
      <c r="B1662" s="11" t="s">
        <v>9</v>
      </c>
      <c r="C1662" s="12">
        <v>44698</v>
      </c>
      <c r="D1662" s="11" t="s">
        <v>16</v>
      </c>
      <c r="E1662" s="11" t="s">
        <v>3342</v>
      </c>
      <c r="F1662" s="11" t="s">
        <v>18</v>
      </c>
      <c r="G1662" s="11" t="s">
        <v>23</v>
      </c>
      <c r="H1662" s="11" t="s">
        <v>14</v>
      </c>
      <c r="I1662" s="12" t="str">
        <f>IFERROR(((VLOOKUP(D1662,#REF!,2,FALSE))+C1662)+IF(#REF!="SIM",7,0)+IF(D1662="PROGRAMADA","ERRO",0)," ")</f>
        <v xml:space="preserve"> </v>
      </c>
    </row>
    <row r="1663" spans="1:9" ht="14.25" hidden="1" customHeight="1">
      <c r="A1663" s="10" t="s">
        <v>3343</v>
      </c>
      <c r="B1663" s="11" t="s">
        <v>9</v>
      </c>
      <c r="C1663" s="12">
        <v>44698</v>
      </c>
      <c r="D1663" s="11" t="s">
        <v>28</v>
      </c>
      <c r="E1663" s="11" t="s">
        <v>3344</v>
      </c>
      <c r="F1663" s="11" t="s">
        <v>30</v>
      </c>
      <c r="G1663" s="11" t="s">
        <v>49</v>
      </c>
      <c r="H1663" s="11" t="s">
        <v>14</v>
      </c>
      <c r="I1663" s="12" t="str">
        <f>IFERROR(((VLOOKUP(D1663,#REF!,2,FALSE))+C1663)+IF(#REF!="SIM",7,0)+IF(D1663="PROGRAMADA","ERRO",0)," ")</f>
        <v xml:space="preserve"> </v>
      </c>
    </row>
    <row r="1664" spans="1:9" ht="14.25" hidden="1" customHeight="1">
      <c r="A1664" s="10" t="s">
        <v>3345</v>
      </c>
      <c r="B1664" s="11" t="s">
        <v>9</v>
      </c>
      <c r="C1664" s="12">
        <v>44698</v>
      </c>
      <c r="D1664" s="11" t="s">
        <v>10</v>
      </c>
      <c r="E1664" s="11" t="s">
        <v>3346</v>
      </c>
      <c r="F1664" s="11" t="s">
        <v>34</v>
      </c>
      <c r="G1664" s="11" t="s">
        <v>23</v>
      </c>
      <c r="H1664" s="11" t="s">
        <v>14</v>
      </c>
      <c r="I1664" s="12" t="str">
        <f>IFERROR(((VLOOKUP(D1664,#REF!,2,FALSE))+C1664)+IF(#REF!="SIM",7,0)+IF(D1664="PROGRAMADA","ERRO",0)," ")</f>
        <v xml:space="preserve"> </v>
      </c>
    </row>
    <row r="1665" spans="1:9" ht="14.25" hidden="1" customHeight="1">
      <c r="A1665" s="10" t="s">
        <v>3347</v>
      </c>
      <c r="B1665" s="11" t="s">
        <v>9</v>
      </c>
      <c r="C1665" s="12">
        <v>44698</v>
      </c>
      <c r="D1665" s="11" t="s">
        <v>10</v>
      </c>
      <c r="E1665" s="11" t="s">
        <v>3348</v>
      </c>
      <c r="F1665" s="11" t="s">
        <v>22</v>
      </c>
      <c r="G1665" s="11" t="s">
        <v>19</v>
      </c>
      <c r="H1665" s="11" t="s">
        <v>14</v>
      </c>
      <c r="I1665" s="12" t="str">
        <f>IFERROR(((VLOOKUP(D1665,#REF!,2,FALSE))+C1665)+IF(#REF!="SIM",7,0)+IF(D1665="PROGRAMADA","ERRO",0)," ")</f>
        <v xml:space="preserve"> </v>
      </c>
    </row>
    <row r="1666" spans="1:9" ht="14.25" hidden="1" customHeight="1">
      <c r="A1666" s="10" t="s">
        <v>3349</v>
      </c>
      <c r="B1666" s="11" t="s">
        <v>9</v>
      </c>
      <c r="C1666" s="12">
        <v>44698</v>
      </c>
      <c r="D1666" s="11" t="s">
        <v>10</v>
      </c>
      <c r="E1666" s="11" t="s">
        <v>3350</v>
      </c>
      <c r="F1666" s="11" t="s">
        <v>30</v>
      </c>
      <c r="G1666" s="11" t="s">
        <v>23</v>
      </c>
      <c r="H1666" s="11" t="s">
        <v>14</v>
      </c>
      <c r="I1666" s="12" t="str">
        <f>IFERROR(((VLOOKUP(D1666,#REF!,2,FALSE))+C1666)+IF(#REF!="SIM",7,0)+IF(D1666="PROGRAMADA","ERRO",0)," ")</f>
        <v xml:space="preserve"> </v>
      </c>
    </row>
    <row r="1667" spans="1:9" ht="14.25" hidden="1" customHeight="1">
      <c r="A1667" s="10" t="s">
        <v>3351</v>
      </c>
      <c r="B1667" s="11" t="s">
        <v>155</v>
      </c>
      <c r="C1667" s="12">
        <v>44699</v>
      </c>
      <c r="D1667" s="11" t="s">
        <v>28</v>
      </c>
      <c r="E1667" s="11" t="s">
        <v>3352</v>
      </c>
      <c r="F1667" s="11" t="s">
        <v>30</v>
      </c>
      <c r="G1667" s="11" t="s">
        <v>23</v>
      </c>
      <c r="H1667" s="11" t="s">
        <v>157</v>
      </c>
      <c r="I1667" s="12" t="str">
        <f>IFERROR(((VLOOKUP(D1667,#REF!,2,FALSE))+C1667)+IF(#REF!="SIM",7,0)+IF(D1667="PROGRAMADA","ERRO",0)," ")</f>
        <v xml:space="preserve"> </v>
      </c>
    </row>
    <row r="1668" spans="1:9" ht="14.25" hidden="1" customHeight="1">
      <c r="A1668" s="10" t="s">
        <v>3353</v>
      </c>
      <c r="B1668" s="11" t="s">
        <v>9</v>
      </c>
      <c r="C1668" s="12">
        <v>44699</v>
      </c>
      <c r="D1668" s="11" t="s">
        <v>28</v>
      </c>
      <c r="E1668" s="11" t="s">
        <v>3354</v>
      </c>
      <c r="F1668" s="11" t="s">
        <v>34</v>
      </c>
      <c r="G1668" s="11" t="s">
        <v>13</v>
      </c>
      <c r="H1668" s="11" t="s">
        <v>14</v>
      </c>
      <c r="I1668" s="12" t="str">
        <f>IFERROR(((VLOOKUP(D1668,#REF!,2,FALSE))+C1668)+IF(#REF!="SIM",7,0)+IF(D1668="PROGRAMADA","ERRO",0)," ")</f>
        <v xml:space="preserve"> </v>
      </c>
    </row>
    <row r="1669" spans="1:9" ht="14.25" hidden="1" customHeight="1">
      <c r="A1669" s="10" t="s">
        <v>3355</v>
      </c>
      <c r="B1669" s="11" t="s">
        <v>155</v>
      </c>
      <c r="C1669" s="12">
        <v>44699</v>
      </c>
      <c r="D1669" s="11" t="s">
        <v>32</v>
      </c>
      <c r="E1669" s="11" t="s">
        <v>3356</v>
      </c>
      <c r="F1669" s="11" t="s">
        <v>146</v>
      </c>
      <c r="G1669" s="11" t="s">
        <v>46</v>
      </c>
      <c r="H1669" s="11" t="s">
        <v>157</v>
      </c>
      <c r="I1669" s="12">
        <v>44699</v>
      </c>
    </row>
    <row r="1670" spans="1:9" ht="14.25" hidden="1" customHeight="1">
      <c r="A1670" s="10" t="s">
        <v>3357</v>
      </c>
      <c r="B1670" s="11" t="s">
        <v>9</v>
      </c>
      <c r="C1670" s="12">
        <v>44700</v>
      </c>
      <c r="D1670" s="11" t="s">
        <v>10</v>
      </c>
      <c r="E1670" s="11" t="s">
        <v>3358</v>
      </c>
      <c r="F1670" s="11" t="s">
        <v>30</v>
      </c>
      <c r="G1670" s="11" t="s">
        <v>13</v>
      </c>
      <c r="H1670" s="11" t="s">
        <v>14</v>
      </c>
      <c r="I1670" s="12" t="str">
        <f>IFERROR(((VLOOKUP(D1670,#REF!,2,FALSE))+C1670)+IF(#REF!="SIM",7,0)+IF(D1670="PROGRAMADA","ERRO",0)," ")</f>
        <v xml:space="preserve"> </v>
      </c>
    </row>
    <row r="1671" spans="1:9" ht="14.25" hidden="1" customHeight="1">
      <c r="A1671" s="10" t="s">
        <v>3359</v>
      </c>
      <c r="B1671" s="11" t="s">
        <v>9</v>
      </c>
      <c r="C1671" s="12">
        <v>44700</v>
      </c>
      <c r="D1671" s="11" t="s">
        <v>28</v>
      </c>
      <c r="E1671" s="11" t="s">
        <v>3360</v>
      </c>
      <c r="F1671" s="11" t="s">
        <v>30</v>
      </c>
      <c r="G1671" s="11" t="s">
        <v>26</v>
      </c>
      <c r="H1671" s="11" t="s">
        <v>14</v>
      </c>
      <c r="I1671" s="12" t="str">
        <f>IFERROR(((VLOOKUP(D1671,#REF!,2,FALSE))+C1671)+IF(#REF!="SIM",7,0)+IF(D1671="PROGRAMADA","ERRO",0)," ")</f>
        <v xml:space="preserve"> </v>
      </c>
    </row>
    <row r="1672" spans="1:9" ht="14.25" hidden="1" customHeight="1">
      <c r="A1672" s="10" t="s">
        <v>3361</v>
      </c>
      <c r="B1672" s="11" t="s">
        <v>9</v>
      </c>
      <c r="C1672" s="12">
        <v>44700</v>
      </c>
      <c r="D1672" s="11" t="s">
        <v>28</v>
      </c>
      <c r="E1672" s="11" t="s">
        <v>3362</v>
      </c>
      <c r="F1672" s="11" t="s">
        <v>34</v>
      </c>
      <c r="G1672" s="11" t="s">
        <v>26</v>
      </c>
      <c r="H1672" s="11" t="s">
        <v>14</v>
      </c>
      <c r="I1672" s="12" t="str">
        <f>IFERROR(((VLOOKUP(D1672,#REF!,2,FALSE))+C1672)+IF(#REF!="SIM",7,0)+IF(D1672="PROGRAMADA","ERRO",0)," ")</f>
        <v xml:space="preserve"> </v>
      </c>
    </row>
    <row r="1673" spans="1:9" ht="14.25" hidden="1" customHeight="1">
      <c r="A1673" s="10" t="s">
        <v>3363</v>
      </c>
      <c r="B1673" s="11" t="s">
        <v>9</v>
      </c>
      <c r="C1673" s="12">
        <v>44700</v>
      </c>
      <c r="D1673" s="11" t="s">
        <v>28</v>
      </c>
      <c r="E1673" s="11" t="s">
        <v>3364</v>
      </c>
      <c r="F1673" s="11" t="s">
        <v>30</v>
      </c>
      <c r="G1673" s="11" t="s">
        <v>128</v>
      </c>
      <c r="H1673" s="11" t="s">
        <v>14</v>
      </c>
      <c r="I1673" s="12" t="str">
        <f>IFERROR(((VLOOKUP(D1673,#REF!,2,FALSE))+C1673)+IF(#REF!="SIM",7,0)+IF(D1673="PROGRAMADA","ERRO",0)," ")</f>
        <v xml:space="preserve"> </v>
      </c>
    </row>
    <row r="1674" spans="1:9" ht="14.25" hidden="1" customHeight="1">
      <c r="A1674" s="10" t="s">
        <v>3365</v>
      </c>
      <c r="B1674" s="11" t="s">
        <v>9</v>
      </c>
      <c r="C1674" s="12">
        <v>44700</v>
      </c>
      <c r="D1674" s="11" t="s">
        <v>10</v>
      </c>
      <c r="E1674" s="11" t="s">
        <v>3366</v>
      </c>
      <c r="F1674" s="11" t="s">
        <v>30</v>
      </c>
      <c r="G1674" s="11" t="s">
        <v>35</v>
      </c>
      <c r="H1674" s="11" t="s">
        <v>14</v>
      </c>
      <c r="I1674" s="12" t="str">
        <f>IFERROR(((VLOOKUP(D1674,#REF!,2,FALSE))+C1674)+IF(#REF!="SIM",7,0)+IF(D1674="PROGRAMADA","ERRO",0)," ")</f>
        <v xml:space="preserve"> </v>
      </c>
    </row>
    <row r="1675" spans="1:9" ht="14.25" hidden="1" customHeight="1">
      <c r="A1675" s="10" t="s">
        <v>3367</v>
      </c>
      <c r="B1675" s="11" t="s">
        <v>9</v>
      </c>
      <c r="C1675" s="12">
        <v>44700</v>
      </c>
      <c r="D1675" s="11" t="s">
        <v>28</v>
      </c>
      <c r="E1675" s="11" t="s">
        <v>3368</v>
      </c>
      <c r="F1675" s="11" t="s">
        <v>30</v>
      </c>
      <c r="G1675" s="11" t="s">
        <v>13</v>
      </c>
      <c r="H1675" s="11" t="s">
        <v>14</v>
      </c>
      <c r="I1675" s="12">
        <v>44713</v>
      </c>
    </row>
    <row r="1676" spans="1:9" ht="14.25" hidden="1" customHeight="1">
      <c r="A1676" s="10" t="s">
        <v>3369</v>
      </c>
      <c r="B1676" s="11" t="s">
        <v>9</v>
      </c>
      <c r="C1676" s="12">
        <v>44700</v>
      </c>
      <c r="D1676" s="11" t="s">
        <v>10</v>
      </c>
      <c r="E1676" s="11" t="s">
        <v>3370</v>
      </c>
      <c r="F1676" s="11" t="s">
        <v>34</v>
      </c>
      <c r="G1676" s="11" t="s">
        <v>23</v>
      </c>
      <c r="H1676" s="11" t="s">
        <v>14</v>
      </c>
      <c r="I1676" s="12" t="str">
        <f>IFERROR(((VLOOKUP(D1676,#REF!,2,FALSE))+C1676)+IF(#REF!="SIM",7,0)+IF(D1676="PROGRAMADA","ERRO",0)," ")</f>
        <v xml:space="preserve"> </v>
      </c>
    </row>
    <row r="1677" spans="1:9" ht="14.25" hidden="1" customHeight="1">
      <c r="A1677" s="10" t="s">
        <v>3371</v>
      </c>
      <c r="B1677" s="11" t="s">
        <v>9</v>
      </c>
      <c r="C1677" s="12">
        <v>44700</v>
      </c>
      <c r="D1677" s="11" t="s">
        <v>16</v>
      </c>
      <c r="E1677" s="11" t="s">
        <v>3372</v>
      </c>
      <c r="F1677" s="11" t="s">
        <v>34</v>
      </c>
      <c r="G1677" s="11" t="s">
        <v>26</v>
      </c>
      <c r="H1677" s="11" t="s">
        <v>14</v>
      </c>
      <c r="I1677" s="12" t="str">
        <f>IFERROR(((VLOOKUP(D1677,#REF!,2,FALSE))+C1677)+IF(#REF!="SIM",7,0)+IF(D1677="PROGRAMADA","ERRO",0)," ")</f>
        <v xml:space="preserve"> </v>
      </c>
    </row>
    <row r="1678" spans="1:9" ht="14.25" hidden="1" customHeight="1">
      <c r="A1678" s="10" t="s">
        <v>3373</v>
      </c>
      <c r="B1678" s="11" t="s">
        <v>9</v>
      </c>
      <c r="C1678" s="12">
        <v>44700</v>
      </c>
      <c r="D1678" s="11" t="s">
        <v>16</v>
      </c>
      <c r="E1678" s="11" t="s">
        <v>3374</v>
      </c>
      <c r="F1678" s="11" t="s">
        <v>22</v>
      </c>
      <c r="G1678" s="11" t="s">
        <v>46</v>
      </c>
      <c r="H1678" s="11" t="s">
        <v>14</v>
      </c>
      <c r="I1678" s="12" t="str">
        <f>IFERROR(((VLOOKUP(D1678,#REF!,2,FALSE))+C1678)+IF(#REF!="SIM",7,0)+IF(D1678="PROGRAMADA","ERRO",0)," ")</f>
        <v xml:space="preserve"> </v>
      </c>
    </row>
    <row r="1679" spans="1:9" ht="14.25" hidden="1" customHeight="1">
      <c r="A1679" s="10" t="s">
        <v>3375</v>
      </c>
      <c r="B1679" s="11" t="s">
        <v>9</v>
      </c>
      <c r="C1679" s="12">
        <v>44700</v>
      </c>
      <c r="D1679" s="11" t="s">
        <v>10</v>
      </c>
      <c r="E1679" s="11" t="s">
        <v>3376</v>
      </c>
      <c r="F1679" s="11" t="s">
        <v>34</v>
      </c>
      <c r="G1679" s="11" t="s">
        <v>49</v>
      </c>
      <c r="H1679" s="11" t="s">
        <v>14</v>
      </c>
      <c r="I1679" s="12" t="str">
        <f>IFERROR(((VLOOKUP(D1679,#REF!,2,FALSE))+C1679)+IF(#REF!="SIM",7,0)+IF(D1679="PROGRAMADA","ERRO",0)," ")</f>
        <v xml:space="preserve"> </v>
      </c>
    </row>
    <row r="1680" spans="1:9" ht="14.25" hidden="1" customHeight="1">
      <c r="A1680" s="10" t="s">
        <v>3377</v>
      </c>
      <c r="B1680" s="11" t="s">
        <v>155</v>
      </c>
      <c r="C1680" s="12">
        <v>44700</v>
      </c>
      <c r="D1680" s="11" t="s">
        <v>32</v>
      </c>
      <c r="E1680" s="11" t="s">
        <v>3378</v>
      </c>
      <c r="F1680" s="11" t="s">
        <v>22</v>
      </c>
      <c r="G1680" s="11" t="s">
        <v>49</v>
      </c>
      <c r="H1680" s="11" t="s">
        <v>157</v>
      </c>
      <c r="I1680" s="12">
        <v>44732</v>
      </c>
    </row>
    <row r="1681" spans="1:9" ht="14.25" hidden="1" customHeight="1">
      <c r="A1681" s="10" t="s">
        <v>3379</v>
      </c>
      <c r="B1681" s="11" t="s">
        <v>155</v>
      </c>
      <c r="C1681" s="12">
        <v>44700</v>
      </c>
      <c r="D1681" s="11" t="s">
        <v>32</v>
      </c>
      <c r="E1681" s="11" t="s">
        <v>3380</v>
      </c>
      <c r="F1681" s="11" t="s">
        <v>22</v>
      </c>
      <c r="G1681" s="11" t="s">
        <v>49</v>
      </c>
      <c r="H1681" s="11" t="s">
        <v>157</v>
      </c>
      <c r="I1681" s="12">
        <v>44732</v>
      </c>
    </row>
    <row r="1682" spans="1:9" ht="14.25" hidden="1" customHeight="1">
      <c r="A1682" s="10" t="s">
        <v>3381</v>
      </c>
      <c r="B1682" s="80" t="s">
        <v>9</v>
      </c>
      <c r="C1682" s="12">
        <v>44700</v>
      </c>
      <c r="D1682" s="11" t="s">
        <v>10</v>
      </c>
      <c r="E1682" s="11" t="s">
        <v>3382</v>
      </c>
      <c r="F1682" s="11" t="s">
        <v>22</v>
      </c>
      <c r="G1682" s="11" t="s">
        <v>49</v>
      </c>
      <c r="H1682" s="24" t="s">
        <v>14</v>
      </c>
      <c r="I1682" s="12" t="str">
        <f>IFERROR(((VLOOKUP(D1682,#REF!,2,FALSE))+C1682)+IF(#REF!="SIM",7,0)+IF(D1682="PROGRAMADA","ERRO",0)," ")</f>
        <v xml:space="preserve"> </v>
      </c>
    </row>
    <row r="1683" spans="1:9" ht="14.25" hidden="1" customHeight="1">
      <c r="A1683" s="10" t="s">
        <v>3383</v>
      </c>
      <c r="B1683" s="11" t="s">
        <v>9</v>
      </c>
      <c r="C1683" s="12">
        <v>44701</v>
      </c>
      <c r="D1683" s="11" t="s">
        <v>10</v>
      </c>
      <c r="E1683" s="11" t="s">
        <v>3384</v>
      </c>
      <c r="F1683" s="11" t="s">
        <v>18</v>
      </c>
      <c r="G1683" s="11" t="s">
        <v>23</v>
      </c>
      <c r="H1683" s="11" t="s">
        <v>14</v>
      </c>
      <c r="I1683" s="12" t="str">
        <f>IFERROR(((VLOOKUP(D1683,#REF!,2,FALSE))+C1683)+IF(#REF!="SIM",7,0)+IF(D1683="PROGRAMADA","ERRO",0)," ")</f>
        <v xml:space="preserve"> </v>
      </c>
    </row>
    <row r="1684" spans="1:9" ht="14.25" hidden="1" customHeight="1">
      <c r="A1684" s="10" t="s">
        <v>3385</v>
      </c>
      <c r="B1684" s="11" t="s">
        <v>9</v>
      </c>
      <c r="C1684" s="12">
        <v>44701</v>
      </c>
      <c r="D1684" s="11" t="s">
        <v>10</v>
      </c>
      <c r="E1684" s="11" t="s">
        <v>3386</v>
      </c>
      <c r="F1684" s="11" t="s">
        <v>30</v>
      </c>
      <c r="G1684" s="11" t="s">
        <v>19</v>
      </c>
      <c r="H1684" s="11" t="s">
        <v>14</v>
      </c>
      <c r="I1684" s="12" t="str">
        <f>IFERROR(((VLOOKUP(D1684,#REF!,2,FALSE))+C1684)+IF(#REF!="SIM",7,0)+IF(D1684="PROGRAMADA","ERRO",0)," ")</f>
        <v xml:space="preserve"> </v>
      </c>
    </row>
    <row r="1685" spans="1:9" ht="14.25" hidden="1" customHeight="1">
      <c r="A1685" s="10" t="s">
        <v>3387</v>
      </c>
      <c r="B1685" s="11" t="s">
        <v>9</v>
      </c>
      <c r="C1685" s="12">
        <v>44701</v>
      </c>
      <c r="D1685" s="11" t="s">
        <v>10</v>
      </c>
      <c r="E1685" s="11" t="s">
        <v>3388</v>
      </c>
      <c r="F1685" s="11" t="s">
        <v>30</v>
      </c>
      <c r="G1685" s="11" t="s">
        <v>26</v>
      </c>
      <c r="H1685" s="11" t="s">
        <v>14</v>
      </c>
      <c r="I1685" s="12" t="str">
        <f>IFERROR(((VLOOKUP(D1685,#REF!,2,FALSE))+C1685)+IF(#REF!="SIM",7,0)+IF(D1685="PROGRAMADA","ERRO",0)," ")</f>
        <v xml:space="preserve"> </v>
      </c>
    </row>
    <row r="1686" spans="1:9" ht="14.25" hidden="1" customHeight="1">
      <c r="A1686" s="10" t="s">
        <v>3389</v>
      </c>
      <c r="B1686" s="11" t="s">
        <v>9</v>
      </c>
      <c r="C1686" s="12">
        <v>44701</v>
      </c>
      <c r="D1686" s="11" t="s">
        <v>10</v>
      </c>
      <c r="E1686" s="11" t="s">
        <v>3390</v>
      </c>
      <c r="F1686" s="11" t="s">
        <v>30</v>
      </c>
      <c r="G1686" s="11" t="s">
        <v>23</v>
      </c>
      <c r="H1686" s="11" t="s">
        <v>14</v>
      </c>
      <c r="I1686" s="12" t="str">
        <f>IFERROR(((VLOOKUP(D1686,#REF!,2,FALSE))+C1686)+IF(#REF!="SIM",7,0)+IF(D1686="PROGRAMADA","ERRO",0)," ")</f>
        <v xml:space="preserve"> </v>
      </c>
    </row>
    <row r="1687" spans="1:9" ht="14.25" hidden="1" customHeight="1">
      <c r="A1687" s="10" t="s">
        <v>3391</v>
      </c>
      <c r="B1687" s="11" t="s">
        <v>9</v>
      </c>
      <c r="C1687" s="12">
        <v>44701</v>
      </c>
      <c r="D1687" s="11" t="s">
        <v>28</v>
      </c>
      <c r="E1687" s="11" t="s">
        <v>3392</v>
      </c>
      <c r="F1687" s="11" t="s">
        <v>34</v>
      </c>
      <c r="G1687" s="11" t="s">
        <v>49</v>
      </c>
      <c r="H1687" s="11" t="s">
        <v>14</v>
      </c>
      <c r="I1687" s="12" t="str">
        <f>IFERROR(((VLOOKUP(D1687,#REF!,2,FALSE))+C1687)+IF(#REF!="SIM",7,0)+IF(D1687="PROGRAMADA","ERRO",0)," ")</f>
        <v xml:space="preserve"> </v>
      </c>
    </row>
    <row r="1688" spans="1:9" ht="14.25" hidden="1" customHeight="1">
      <c r="A1688" s="10" t="s">
        <v>3393</v>
      </c>
      <c r="B1688" s="11" t="s">
        <v>9</v>
      </c>
      <c r="C1688" s="12">
        <v>44701</v>
      </c>
      <c r="D1688" s="11" t="s">
        <v>10</v>
      </c>
      <c r="E1688" s="11" t="s">
        <v>3394</v>
      </c>
      <c r="F1688" s="11" t="s">
        <v>34</v>
      </c>
      <c r="G1688" s="11" t="s">
        <v>23</v>
      </c>
      <c r="H1688" s="11" t="s">
        <v>14</v>
      </c>
      <c r="I1688" s="12" t="str">
        <f>IFERROR(((VLOOKUP(D1688,#REF!,2,FALSE))+C1688)+IF(#REF!="SIM",7,0)+IF(D1688="PROGRAMADA","ERRO",0)," ")</f>
        <v xml:space="preserve"> </v>
      </c>
    </row>
    <row r="1689" spans="1:9" ht="14.25" hidden="1" customHeight="1">
      <c r="A1689" s="10" t="s">
        <v>3395</v>
      </c>
      <c r="B1689" s="11" t="s">
        <v>9</v>
      </c>
      <c r="C1689" s="12">
        <v>44701</v>
      </c>
      <c r="D1689" s="11" t="s">
        <v>10</v>
      </c>
      <c r="E1689" s="11" t="s">
        <v>3396</v>
      </c>
      <c r="F1689" s="11" t="s">
        <v>30</v>
      </c>
      <c r="G1689" s="11" t="s">
        <v>23</v>
      </c>
      <c r="H1689" s="11" t="s">
        <v>14</v>
      </c>
      <c r="I1689" s="12" t="str">
        <f>IFERROR(((VLOOKUP(D1689,#REF!,2,FALSE))+C1689)+IF(#REF!="SIM",7,0)+IF(D1689="PROGRAMADA","ERRO",0)," ")</f>
        <v xml:space="preserve"> </v>
      </c>
    </row>
    <row r="1690" spans="1:9" ht="14.25" hidden="1" customHeight="1">
      <c r="A1690" s="10" t="s">
        <v>3397</v>
      </c>
      <c r="B1690" s="11" t="s">
        <v>9</v>
      </c>
      <c r="C1690" s="12">
        <v>44704</v>
      </c>
      <c r="D1690" s="11" t="s">
        <v>32</v>
      </c>
      <c r="E1690" s="11" t="s">
        <v>3398</v>
      </c>
      <c r="F1690" s="11" t="s">
        <v>34</v>
      </c>
      <c r="G1690" s="11" t="s">
        <v>116</v>
      </c>
      <c r="H1690" s="11" t="s">
        <v>14</v>
      </c>
      <c r="I1690" s="12">
        <v>44742</v>
      </c>
    </row>
    <row r="1691" spans="1:9" ht="14.25" hidden="1" customHeight="1">
      <c r="A1691" s="10" t="s">
        <v>3399</v>
      </c>
      <c r="B1691" s="11" t="s">
        <v>9</v>
      </c>
      <c r="C1691" s="12">
        <v>44704</v>
      </c>
      <c r="D1691" s="11" t="s">
        <v>10</v>
      </c>
      <c r="E1691" s="11" t="s">
        <v>3400</v>
      </c>
      <c r="F1691" s="11" t="s">
        <v>30</v>
      </c>
      <c r="G1691" s="11" t="s">
        <v>116</v>
      </c>
      <c r="H1691" s="11" t="s">
        <v>14</v>
      </c>
      <c r="I1691" s="12" t="str">
        <f>IFERROR(((VLOOKUP(D1691,#REF!,2,FALSE))+C1691)+IF(#REF!="SIM",7,0)+IF(D1691="PROGRAMADA","ERRO",0)," ")</f>
        <v xml:space="preserve"> </v>
      </c>
    </row>
    <row r="1692" spans="1:9" ht="14.25" hidden="1" customHeight="1">
      <c r="A1692" s="10" t="s">
        <v>3401</v>
      </c>
      <c r="B1692" s="11" t="s">
        <v>9</v>
      </c>
      <c r="C1692" s="12">
        <v>44704</v>
      </c>
      <c r="D1692" s="11" t="s">
        <v>10</v>
      </c>
      <c r="E1692" s="11" t="s">
        <v>3402</v>
      </c>
      <c r="F1692" s="11" t="s">
        <v>30</v>
      </c>
      <c r="G1692" s="11" t="s">
        <v>23</v>
      </c>
      <c r="H1692" s="11" t="s">
        <v>14</v>
      </c>
      <c r="I1692" s="12" t="str">
        <f>IFERROR(((VLOOKUP(D1692,#REF!,2,FALSE))+C1692)+IF(#REF!="SIM",7,0)+IF(D1692="PROGRAMADA","ERRO",0)," ")</f>
        <v xml:space="preserve"> </v>
      </c>
    </row>
    <row r="1693" spans="1:9" ht="14.25" hidden="1" customHeight="1">
      <c r="A1693" s="10" t="s">
        <v>3403</v>
      </c>
      <c r="B1693" s="11" t="s">
        <v>9</v>
      </c>
      <c r="C1693" s="12">
        <v>44704</v>
      </c>
      <c r="D1693" s="11" t="s">
        <v>16</v>
      </c>
      <c r="E1693" s="11" t="s">
        <v>3404</v>
      </c>
      <c r="F1693" s="11" t="s">
        <v>30</v>
      </c>
      <c r="G1693" s="11" t="s">
        <v>128</v>
      </c>
      <c r="H1693" s="11" t="s">
        <v>14</v>
      </c>
      <c r="I1693" s="12" t="str">
        <f>IFERROR(((VLOOKUP(D1693,#REF!,2,FALSE))+C1693)+IF(#REF!="SIM",7,0)+IF(D1693="PROGRAMADA","ERRO",0)," ")</f>
        <v xml:space="preserve"> </v>
      </c>
    </row>
    <row r="1694" spans="1:9" ht="14.25" hidden="1" customHeight="1">
      <c r="A1694" s="10" t="s">
        <v>3405</v>
      </c>
      <c r="B1694" s="11" t="s">
        <v>9</v>
      </c>
      <c r="C1694" s="12">
        <v>44704</v>
      </c>
      <c r="D1694" s="11" t="s">
        <v>10</v>
      </c>
      <c r="E1694" s="11" t="s">
        <v>3406</v>
      </c>
      <c r="F1694" s="11" t="s">
        <v>30</v>
      </c>
      <c r="G1694" s="11" t="s">
        <v>19</v>
      </c>
      <c r="H1694" s="11" t="s">
        <v>14</v>
      </c>
      <c r="I1694" s="12" t="str">
        <f>IFERROR(((VLOOKUP(D1694,#REF!,2,FALSE))+C1694)+IF(#REF!="SIM",7,0)+IF(D1694="PROGRAMADA","ERRO",0)," ")</f>
        <v xml:space="preserve"> </v>
      </c>
    </row>
    <row r="1695" spans="1:9" ht="14.25" hidden="1" customHeight="1">
      <c r="A1695" s="10" t="s">
        <v>3407</v>
      </c>
      <c r="B1695" s="24" t="s">
        <v>9</v>
      </c>
      <c r="C1695" s="12">
        <v>44704</v>
      </c>
      <c r="D1695" s="11" t="s">
        <v>10</v>
      </c>
      <c r="E1695" s="11" t="s">
        <v>3408</v>
      </c>
      <c r="F1695" s="11" t="s">
        <v>30</v>
      </c>
      <c r="G1695" s="11" t="s">
        <v>13</v>
      </c>
      <c r="H1695" s="11" t="s">
        <v>14</v>
      </c>
      <c r="I1695" s="12" t="str">
        <f>IFERROR(((VLOOKUP(D1695,#REF!,2,FALSE))+C1695)+IF(#REF!="SIM",7,0)+IF(D1695="PROGRAMADA","ERRO",0)," ")</f>
        <v xml:space="preserve"> </v>
      </c>
    </row>
    <row r="1696" spans="1:9" ht="14.25" hidden="1" customHeight="1">
      <c r="A1696" s="10" t="s">
        <v>3409</v>
      </c>
      <c r="B1696" s="11" t="s">
        <v>9</v>
      </c>
      <c r="C1696" s="12">
        <v>44704</v>
      </c>
      <c r="D1696" s="11" t="s">
        <v>28</v>
      </c>
      <c r="E1696" s="11" t="s">
        <v>3410</v>
      </c>
      <c r="F1696" s="11" t="s">
        <v>30</v>
      </c>
      <c r="G1696" s="11" t="s">
        <v>13</v>
      </c>
      <c r="H1696" s="11" t="s">
        <v>14</v>
      </c>
      <c r="I1696" s="12">
        <v>44713</v>
      </c>
    </row>
    <row r="1697" spans="1:9" ht="14.25" hidden="1" customHeight="1">
      <c r="A1697" s="10" t="s">
        <v>3411</v>
      </c>
      <c r="B1697" s="11" t="s">
        <v>9</v>
      </c>
      <c r="C1697" s="12">
        <v>44704</v>
      </c>
      <c r="D1697" s="11" t="s">
        <v>28</v>
      </c>
      <c r="E1697" s="11" t="s">
        <v>3412</v>
      </c>
      <c r="F1697" s="11" t="s">
        <v>30</v>
      </c>
      <c r="G1697" s="11" t="s">
        <v>128</v>
      </c>
      <c r="H1697" s="11" t="s">
        <v>14</v>
      </c>
      <c r="I1697" s="12" t="str">
        <f>IFERROR(((VLOOKUP(D1697,#REF!,2,FALSE))+C1697)+IF(#REF!="SIM",7,0)+IF(D1697="PROGRAMADA","ERRO",0)," ")</f>
        <v xml:space="preserve"> </v>
      </c>
    </row>
    <row r="1698" spans="1:9" ht="14.25" hidden="1" customHeight="1">
      <c r="A1698" s="10" t="s">
        <v>3413</v>
      </c>
      <c r="B1698" s="11" t="s">
        <v>9</v>
      </c>
      <c r="C1698" s="12">
        <v>44704</v>
      </c>
      <c r="D1698" s="11" t="s">
        <v>10</v>
      </c>
      <c r="E1698" s="11" t="s">
        <v>3414</v>
      </c>
      <c r="F1698" s="11" t="s">
        <v>30</v>
      </c>
      <c r="G1698" s="11" t="s">
        <v>13</v>
      </c>
      <c r="H1698" s="11" t="s">
        <v>14</v>
      </c>
      <c r="I1698" s="12" t="str">
        <f>IFERROR(((VLOOKUP(D1698,#REF!,2,FALSE))+C1698)+IF(#REF!="SIM",7,0)+IF(D1698="PROGRAMADA","ERRO",0)," ")</f>
        <v xml:space="preserve"> </v>
      </c>
    </row>
    <row r="1699" spans="1:9" ht="14.25" hidden="1" customHeight="1">
      <c r="A1699" s="10" t="s">
        <v>3415</v>
      </c>
      <c r="B1699" s="11" t="s">
        <v>9</v>
      </c>
      <c r="C1699" s="12">
        <v>44704</v>
      </c>
      <c r="D1699" s="11" t="s">
        <v>10</v>
      </c>
      <c r="E1699" s="11" t="s">
        <v>3416</v>
      </c>
      <c r="F1699" s="11" t="s">
        <v>30</v>
      </c>
      <c r="G1699" s="11" t="s">
        <v>19</v>
      </c>
      <c r="H1699" s="11" t="s">
        <v>14</v>
      </c>
      <c r="I1699" s="12" t="str">
        <f>IFERROR(((VLOOKUP(D1699,#REF!,2,FALSE))+C1699)+IF(#REF!="SIM",7,0)+IF(D1699="PROGRAMADA","ERRO",0)," ")</f>
        <v xml:space="preserve"> </v>
      </c>
    </row>
    <row r="1700" spans="1:9" ht="14.25" hidden="1" customHeight="1">
      <c r="A1700" s="10" t="s">
        <v>3417</v>
      </c>
      <c r="B1700" s="11" t="s">
        <v>9</v>
      </c>
      <c r="C1700" s="12">
        <v>44704</v>
      </c>
      <c r="D1700" s="11" t="s">
        <v>32</v>
      </c>
      <c r="E1700" s="11" t="s">
        <v>3418</v>
      </c>
      <c r="F1700" s="11" t="s">
        <v>22</v>
      </c>
      <c r="G1700" s="11" t="s">
        <v>23</v>
      </c>
      <c r="H1700" s="11" t="s">
        <v>14</v>
      </c>
      <c r="I1700" s="12">
        <v>44715</v>
      </c>
    </row>
    <row r="1701" spans="1:9" ht="14.25" hidden="1" customHeight="1">
      <c r="A1701" s="10" t="s">
        <v>3419</v>
      </c>
      <c r="B1701" s="11" t="s">
        <v>9</v>
      </c>
      <c r="C1701" s="12">
        <v>44704</v>
      </c>
      <c r="D1701" s="11" t="s">
        <v>28</v>
      </c>
      <c r="E1701" s="11" t="s">
        <v>3420</v>
      </c>
      <c r="F1701" s="11" t="s">
        <v>22</v>
      </c>
      <c r="G1701" s="11" t="s">
        <v>49</v>
      </c>
      <c r="H1701" s="11" t="s">
        <v>14</v>
      </c>
      <c r="I1701" s="12" t="str">
        <f>IFERROR(((VLOOKUP(D1701,#REF!,2,FALSE))+C1701)+IF(#REF!="SIM",7,0)+IF(D1701="PROGRAMADA","ERRO",0)," ")</f>
        <v xml:space="preserve"> </v>
      </c>
    </row>
    <row r="1702" spans="1:9" ht="14.25" hidden="1" customHeight="1">
      <c r="A1702" s="10" t="s">
        <v>3421</v>
      </c>
      <c r="B1702" s="11" t="s">
        <v>9</v>
      </c>
      <c r="C1702" s="12">
        <v>44705</v>
      </c>
      <c r="D1702" s="11" t="s">
        <v>32</v>
      </c>
      <c r="E1702" s="11" t="s">
        <v>3422</v>
      </c>
      <c r="F1702" s="11" t="s">
        <v>22</v>
      </c>
      <c r="G1702" s="11" t="s">
        <v>116</v>
      </c>
      <c r="H1702" s="11" t="s">
        <v>14</v>
      </c>
      <c r="I1702" s="12">
        <v>44736</v>
      </c>
    </row>
    <row r="1703" spans="1:9" ht="14.25" hidden="1" customHeight="1">
      <c r="A1703" s="10" t="s">
        <v>3423</v>
      </c>
      <c r="B1703" s="11" t="s">
        <v>9</v>
      </c>
      <c r="C1703" s="12">
        <v>44705</v>
      </c>
      <c r="D1703" s="11" t="s">
        <v>10</v>
      </c>
      <c r="E1703" s="11" t="s">
        <v>3424</v>
      </c>
      <c r="F1703" s="11" t="s">
        <v>34</v>
      </c>
      <c r="G1703" s="11" t="s">
        <v>23</v>
      </c>
      <c r="H1703" s="11" t="s">
        <v>14</v>
      </c>
      <c r="I1703" s="12" t="str">
        <f>IFERROR(((VLOOKUP(D1703,#REF!,2,FALSE))+C1703)+IF(#REF!="SIM",7,0)+IF(D1703="PROGRAMADA","ERRO",0)," ")</f>
        <v xml:space="preserve"> </v>
      </c>
    </row>
    <row r="1704" spans="1:9" ht="14.25" hidden="1" customHeight="1">
      <c r="A1704" s="10" t="s">
        <v>3425</v>
      </c>
      <c r="B1704" s="11" t="s">
        <v>9</v>
      </c>
      <c r="C1704" s="12">
        <v>44705</v>
      </c>
      <c r="D1704" s="11" t="s">
        <v>10</v>
      </c>
      <c r="E1704" s="11" t="s">
        <v>3426</v>
      </c>
      <c r="F1704" s="11" t="s">
        <v>30</v>
      </c>
      <c r="G1704" s="11" t="s">
        <v>23</v>
      </c>
      <c r="H1704" s="11" t="s">
        <v>14</v>
      </c>
      <c r="I1704" s="12" t="str">
        <f>IFERROR(((VLOOKUP(D1704,#REF!,2,FALSE))+C1704)+IF(#REF!="SIM",7,0)+IF(D1704="PROGRAMADA","ERRO",0)," ")</f>
        <v xml:space="preserve"> </v>
      </c>
    </row>
    <row r="1705" spans="1:9" ht="14.25" hidden="1" customHeight="1">
      <c r="A1705" s="10" t="s">
        <v>3427</v>
      </c>
      <c r="B1705" s="11" t="s">
        <v>9</v>
      </c>
      <c r="C1705" s="12">
        <v>44705</v>
      </c>
      <c r="D1705" s="11" t="s">
        <v>10</v>
      </c>
      <c r="E1705" s="11" t="s">
        <v>3428</v>
      </c>
      <c r="F1705" s="11" t="s">
        <v>18</v>
      </c>
      <c r="G1705" s="11" t="s">
        <v>13</v>
      </c>
      <c r="H1705" s="11" t="s">
        <v>14</v>
      </c>
      <c r="I1705" s="12" t="str">
        <f>IFERROR(((VLOOKUP(D1705,#REF!,2,FALSE))+C1705)+IF(#REF!="SIM",7,0)+IF(D1705="PROGRAMADA","ERRO",0)," ")</f>
        <v xml:space="preserve"> </v>
      </c>
    </row>
    <row r="1706" spans="1:9" ht="14.25" hidden="1" customHeight="1">
      <c r="A1706" s="10" t="s">
        <v>3429</v>
      </c>
      <c r="B1706" s="11" t="s">
        <v>9</v>
      </c>
      <c r="C1706" s="12">
        <v>44705</v>
      </c>
      <c r="D1706" s="11" t="s">
        <v>28</v>
      </c>
      <c r="E1706" s="11" t="s">
        <v>3430</v>
      </c>
      <c r="F1706" s="11" t="s">
        <v>30</v>
      </c>
      <c r="G1706" s="11" t="s">
        <v>13</v>
      </c>
      <c r="H1706" s="11" t="s">
        <v>14</v>
      </c>
      <c r="I1706" s="12" t="str">
        <f>IFERROR(((VLOOKUP(D1706,#REF!,2,FALSE))+C1706)+IF(#REF!="SIM",7,0)+IF(D1706="PROGRAMADA","ERRO",0)," ")</f>
        <v xml:space="preserve"> </v>
      </c>
    </row>
    <row r="1707" spans="1:9" ht="14.25" hidden="1" customHeight="1">
      <c r="A1707" s="10" t="s">
        <v>3431</v>
      </c>
      <c r="B1707" s="11" t="s">
        <v>9</v>
      </c>
      <c r="C1707" s="12">
        <v>44705</v>
      </c>
      <c r="D1707" s="11" t="s">
        <v>10</v>
      </c>
      <c r="E1707" s="11" t="s">
        <v>3432</v>
      </c>
      <c r="F1707" s="11" t="s">
        <v>30</v>
      </c>
      <c r="G1707" s="11" t="s">
        <v>26</v>
      </c>
      <c r="H1707" s="11" t="s">
        <v>14</v>
      </c>
      <c r="I1707" s="12" t="str">
        <f>IFERROR(((VLOOKUP(D1707,#REF!,2,FALSE))+C1707)+IF(#REF!="SIM",7,0)+IF(D1707="PROGRAMADA","ERRO",0)," ")</f>
        <v xml:space="preserve"> </v>
      </c>
    </row>
    <row r="1708" spans="1:9" ht="14.25" hidden="1" customHeight="1">
      <c r="A1708" s="10" t="s">
        <v>3433</v>
      </c>
      <c r="B1708" s="11" t="s">
        <v>155</v>
      </c>
      <c r="C1708" s="12">
        <v>44705</v>
      </c>
      <c r="D1708" s="11" t="s">
        <v>28</v>
      </c>
      <c r="E1708" s="11" t="s">
        <v>3434</v>
      </c>
      <c r="F1708" s="11" t="s">
        <v>34</v>
      </c>
      <c r="G1708" s="11" t="s">
        <v>288</v>
      </c>
      <c r="H1708" s="11" t="s">
        <v>14</v>
      </c>
      <c r="I1708" s="12">
        <v>44722</v>
      </c>
    </row>
    <row r="1709" spans="1:9" ht="14.25" hidden="1" customHeight="1">
      <c r="A1709" s="10" t="s">
        <v>3435</v>
      </c>
      <c r="B1709" s="11" t="s">
        <v>9</v>
      </c>
      <c r="C1709" s="12">
        <v>44706</v>
      </c>
      <c r="D1709" s="11" t="s">
        <v>28</v>
      </c>
      <c r="E1709" s="11" t="s">
        <v>3436</v>
      </c>
      <c r="F1709" s="11" t="s">
        <v>34</v>
      </c>
      <c r="G1709" s="11" t="s">
        <v>13</v>
      </c>
      <c r="H1709" s="11" t="s">
        <v>14</v>
      </c>
      <c r="I1709" s="12" t="str">
        <f>IFERROR(((VLOOKUP(D1709,#REF!,2,FALSE))+C1709)+IF(#REF!="SIM",7,0)+IF(D1709="PROGRAMADA","ERRO",0)," ")</f>
        <v xml:space="preserve"> </v>
      </c>
    </row>
    <row r="1710" spans="1:9" ht="14.25" hidden="1" customHeight="1">
      <c r="A1710" s="10" t="s">
        <v>3437</v>
      </c>
      <c r="B1710" s="80" t="s">
        <v>9</v>
      </c>
      <c r="C1710" s="12">
        <v>44706</v>
      </c>
      <c r="D1710" s="11" t="s">
        <v>28</v>
      </c>
      <c r="E1710" s="11" t="s">
        <v>3438</v>
      </c>
      <c r="F1710" s="11" t="s">
        <v>30</v>
      </c>
      <c r="G1710" s="11" t="s">
        <v>26</v>
      </c>
      <c r="H1710" s="24" t="s">
        <v>14</v>
      </c>
      <c r="I1710" s="12" t="str">
        <f>IFERROR(((VLOOKUP(D1710,#REF!,2,FALSE))+C1710)+IF(#REF!="SIM",7,0)+IF(D1710="PROGRAMADA","ERRO",0)," ")</f>
        <v xml:space="preserve"> </v>
      </c>
    </row>
    <row r="1711" spans="1:9" ht="14.25" hidden="1" customHeight="1">
      <c r="A1711" s="10" t="s">
        <v>3439</v>
      </c>
      <c r="B1711" s="24" t="s">
        <v>9</v>
      </c>
      <c r="C1711" s="12">
        <v>44706</v>
      </c>
      <c r="D1711" s="11" t="s">
        <v>10</v>
      </c>
      <c r="E1711" s="11" t="s">
        <v>3440</v>
      </c>
      <c r="F1711" s="11" t="s">
        <v>30</v>
      </c>
      <c r="G1711" s="11" t="s">
        <v>23</v>
      </c>
      <c r="H1711" s="11" t="s">
        <v>2450</v>
      </c>
      <c r="I1711" s="12" t="str">
        <f>IFERROR(((VLOOKUP(D1711,#REF!,2,FALSE))+C1711)+IF(#REF!="SIM",7,0)+IF(D1711="PROGRAMADA","ERRO",0)," ")</f>
        <v xml:space="preserve"> </v>
      </c>
    </row>
    <row r="1712" spans="1:9" ht="14.25" hidden="1" customHeight="1">
      <c r="A1712" s="10" t="s">
        <v>3441</v>
      </c>
      <c r="B1712" s="80" t="s">
        <v>9</v>
      </c>
      <c r="C1712" s="12">
        <v>44706</v>
      </c>
      <c r="D1712" s="24" t="s">
        <v>32</v>
      </c>
      <c r="E1712" s="11" t="s">
        <v>3442</v>
      </c>
      <c r="F1712" s="11" t="s">
        <v>30</v>
      </c>
      <c r="G1712" s="11" t="s">
        <v>23</v>
      </c>
      <c r="H1712" s="24" t="s">
        <v>14</v>
      </c>
      <c r="I1712" s="25">
        <v>44879</v>
      </c>
    </row>
    <row r="1713" spans="1:9" ht="14.25" hidden="1" customHeight="1">
      <c r="A1713" s="10" t="s">
        <v>3443</v>
      </c>
      <c r="B1713" s="11" t="s">
        <v>9</v>
      </c>
      <c r="C1713" s="12">
        <v>44706</v>
      </c>
      <c r="D1713" s="11" t="s">
        <v>28</v>
      </c>
      <c r="E1713" s="11" t="s">
        <v>3444</v>
      </c>
      <c r="F1713" s="11" t="s">
        <v>30</v>
      </c>
      <c r="G1713" s="11" t="s">
        <v>128</v>
      </c>
      <c r="H1713" s="11" t="s">
        <v>14</v>
      </c>
      <c r="I1713" s="12" t="str">
        <f>IFERROR(((VLOOKUP(D1713,#REF!,2,FALSE))+C1713)+IF(#REF!="SIM",7,0)+IF(D1713="PROGRAMADA","ERRO",0)," ")</f>
        <v xml:space="preserve"> </v>
      </c>
    </row>
    <row r="1714" spans="1:9" ht="14.25" hidden="1" customHeight="1">
      <c r="A1714" s="10" t="s">
        <v>3445</v>
      </c>
      <c r="B1714" s="11" t="s">
        <v>9</v>
      </c>
      <c r="C1714" s="12">
        <v>44706</v>
      </c>
      <c r="D1714" s="11" t="s">
        <v>16</v>
      </c>
      <c r="E1714" s="11" t="s">
        <v>3446</v>
      </c>
      <c r="F1714" s="11" t="s">
        <v>30</v>
      </c>
      <c r="G1714" s="11" t="s">
        <v>26</v>
      </c>
      <c r="H1714" s="11" t="s">
        <v>14</v>
      </c>
      <c r="I1714" s="12" t="str">
        <f>IFERROR(((VLOOKUP(D1714,#REF!,2,FALSE))+C1714)+IF(#REF!="SIM",7,0)+IF(D1714="PROGRAMADA","ERRO",0)," ")</f>
        <v xml:space="preserve"> </v>
      </c>
    </row>
    <row r="1715" spans="1:9" ht="14.25" hidden="1" customHeight="1">
      <c r="A1715" s="10" t="s">
        <v>3447</v>
      </c>
      <c r="B1715" s="24" t="s">
        <v>9</v>
      </c>
      <c r="C1715" s="12">
        <v>44706</v>
      </c>
      <c r="D1715" s="11" t="s">
        <v>28</v>
      </c>
      <c r="E1715" s="11" t="s">
        <v>3448</v>
      </c>
      <c r="F1715" s="11" t="s">
        <v>30</v>
      </c>
      <c r="G1715" s="11" t="s">
        <v>26</v>
      </c>
      <c r="H1715" s="11" t="s">
        <v>2998</v>
      </c>
      <c r="I1715" s="12" t="str">
        <f>IFERROR(((VLOOKUP(D1715,#REF!,2,FALSE))+C1715)+IF(#REF!="SIM",7,0)+IF(D1715="PROGRAMADA","ERRO",0)," ")</f>
        <v xml:space="preserve"> </v>
      </c>
    </row>
    <row r="1716" spans="1:9" ht="14.25" hidden="1" customHeight="1">
      <c r="A1716" s="10" t="s">
        <v>3449</v>
      </c>
      <c r="B1716" s="11" t="s">
        <v>9</v>
      </c>
      <c r="C1716" s="12">
        <v>44706</v>
      </c>
      <c r="D1716" s="11" t="s">
        <v>16</v>
      </c>
      <c r="E1716" s="11" t="s">
        <v>3450</v>
      </c>
      <c r="F1716" s="11" t="s">
        <v>34</v>
      </c>
      <c r="G1716" s="11" t="s">
        <v>13</v>
      </c>
      <c r="H1716" s="11" t="s">
        <v>14</v>
      </c>
      <c r="I1716" s="12" t="str">
        <f>IFERROR(((VLOOKUP(D1716,#REF!,2,FALSE))+C1716)+IF(#REF!="SIM",7,0)+IF(D1716="PROGRAMADA","ERRO",0)," ")</f>
        <v xml:space="preserve"> </v>
      </c>
    </row>
    <row r="1717" spans="1:9" ht="14.25" hidden="1" customHeight="1">
      <c r="A1717" s="10" t="s">
        <v>3451</v>
      </c>
      <c r="B1717" s="11" t="s">
        <v>155</v>
      </c>
      <c r="C1717" s="12">
        <v>44706</v>
      </c>
      <c r="D1717" s="11" t="s">
        <v>32</v>
      </c>
      <c r="E1717" s="11" t="s">
        <v>3452</v>
      </c>
      <c r="F1717" s="11" t="s">
        <v>34</v>
      </c>
      <c r="G1717" s="11" t="s">
        <v>116</v>
      </c>
      <c r="H1717" s="11" t="s">
        <v>157</v>
      </c>
      <c r="I1717" s="12">
        <v>44784</v>
      </c>
    </row>
    <row r="1718" spans="1:9" ht="14.25" hidden="1" customHeight="1">
      <c r="A1718" s="10" t="s">
        <v>3453</v>
      </c>
      <c r="B1718" s="11" t="s">
        <v>9</v>
      </c>
      <c r="C1718" s="12">
        <v>44706</v>
      </c>
      <c r="D1718" s="11" t="s">
        <v>10</v>
      </c>
      <c r="E1718" s="11" t="s">
        <v>3454</v>
      </c>
      <c r="F1718" s="11" t="s">
        <v>30</v>
      </c>
      <c r="G1718" s="11" t="s">
        <v>19</v>
      </c>
      <c r="H1718" s="11" t="s">
        <v>14</v>
      </c>
      <c r="I1718" s="12" t="str">
        <f>IFERROR(((VLOOKUP(D1718,#REF!,2,FALSE))+C1718)+IF(#REF!="SIM",7,0)+IF(D1718="PROGRAMADA","ERRO",0)," ")</f>
        <v xml:space="preserve"> </v>
      </c>
    </row>
    <row r="1719" spans="1:9" ht="14.25" hidden="1" customHeight="1">
      <c r="A1719" s="10" t="s">
        <v>3455</v>
      </c>
      <c r="B1719" s="11" t="s">
        <v>9</v>
      </c>
      <c r="C1719" s="12">
        <v>44706</v>
      </c>
      <c r="D1719" s="11" t="s">
        <v>28</v>
      </c>
      <c r="E1719" s="11" t="s">
        <v>3456</v>
      </c>
      <c r="F1719" s="11" t="s">
        <v>30</v>
      </c>
      <c r="G1719" s="11" t="s">
        <v>128</v>
      </c>
      <c r="H1719" s="11" t="s">
        <v>14</v>
      </c>
      <c r="I1719" s="12" t="str">
        <f>IFERROR(((VLOOKUP(D1719,#REF!,2,FALSE))+C1719)+IF(#REF!="SIM",7,0)+IF(D1719="PROGRAMADA","ERRO",0)," ")</f>
        <v xml:space="preserve"> </v>
      </c>
    </row>
    <row r="1720" spans="1:9" ht="14.25" hidden="1" customHeight="1">
      <c r="A1720" s="10" t="s">
        <v>3457</v>
      </c>
      <c r="B1720" s="11" t="s">
        <v>155</v>
      </c>
      <c r="C1720" s="12">
        <v>44706</v>
      </c>
      <c r="D1720" s="11" t="s">
        <v>10</v>
      </c>
      <c r="E1720" s="11" t="s">
        <v>3458</v>
      </c>
      <c r="F1720" s="11" t="s">
        <v>30</v>
      </c>
      <c r="G1720" s="11" t="s">
        <v>23</v>
      </c>
      <c r="H1720" s="11" t="s">
        <v>157</v>
      </c>
      <c r="I1720" s="12" t="str">
        <f>IFERROR(((VLOOKUP(D1720,#REF!,2,FALSE))+C1720)+IF(#REF!="SIM",7,0)+IF(D1720="PROGRAMADA","ERRO",0)," ")</f>
        <v xml:space="preserve"> </v>
      </c>
    </row>
    <row r="1721" spans="1:9" ht="14.25" hidden="1" customHeight="1">
      <c r="A1721" s="10" t="s">
        <v>3459</v>
      </c>
      <c r="B1721" s="11" t="s">
        <v>9</v>
      </c>
      <c r="C1721" s="12">
        <v>44706</v>
      </c>
      <c r="D1721" s="11" t="s">
        <v>16</v>
      </c>
      <c r="E1721" s="11" t="s">
        <v>3460</v>
      </c>
      <c r="F1721" s="11" t="s">
        <v>34</v>
      </c>
      <c r="G1721" s="11" t="s">
        <v>26</v>
      </c>
      <c r="H1721" s="11" t="s">
        <v>14</v>
      </c>
      <c r="I1721" s="12" t="str">
        <f>IFERROR(((VLOOKUP(D1721,#REF!,2,FALSE))+C1721)+IF(#REF!="SIM",7,0)+IF(D1721="PROGRAMADA","ERRO",0)," ")</f>
        <v xml:space="preserve"> </v>
      </c>
    </row>
    <row r="1722" spans="1:9" ht="14.25" hidden="1" customHeight="1">
      <c r="A1722" s="10" t="s">
        <v>3461</v>
      </c>
      <c r="B1722" s="11" t="s">
        <v>9</v>
      </c>
      <c r="C1722" s="12">
        <v>44706</v>
      </c>
      <c r="D1722" s="11" t="s">
        <v>16</v>
      </c>
      <c r="E1722" s="11" t="s">
        <v>3446</v>
      </c>
      <c r="F1722" s="11" t="s">
        <v>30</v>
      </c>
      <c r="G1722" s="11" t="s">
        <v>26</v>
      </c>
      <c r="H1722" s="11" t="s">
        <v>14</v>
      </c>
      <c r="I1722" s="12" t="str">
        <f>IFERROR(((VLOOKUP(D1722,#REF!,2,FALSE))+C1722)+IF(#REF!="SIM",7,0)+IF(D1722="PROGRAMADA","ERRO",0)," ")</f>
        <v xml:space="preserve"> </v>
      </c>
    </row>
    <row r="1723" spans="1:9" ht="14.25" hidden="1" customHeight="1">
      <c r="A1723" s="10" t="s">
        <v>3462</v>
      </c>
      <c r="B1723" s="11" t="s">
        <v>9</v>
      </c>
      <c r="C1723" s="12">
        <v>44706</v>
      </c>
      <c r="D1723" s="11" t="s">
        <v>28</v>
      </c>
      <c r="E1723" s="11" t="s">
        <v>3463</v>
      </c>
      <c r="F1723" s="11" t="s">
        <v>30</v>
      </c>
      <c r="G1723" s="11" t="s">
        <v>26</v>
      </c>
      <c r="H1723" s="11" t="s">
        <v>14</v>
      </c>
      <c r="I1723" s="12" t="str">
        <f>IFERROR(((VLOOKUP(D1723,#REF!,2,FALSE))+C1723)+IF(#REF!="SIM",7,0)+IF(D1723="PROGRAMADA","ERRO",0)," ")</f>
        <v xml:space="preserve"> </v>
      </c>
    </row>
    <row r="1724" spans="1:9" ht="14.25" hidden="1" customHeight="1">
      <c r="A1724" s="10" t="s">
        <v>3464</v>
      </c>
      <c r="B1724" s="11" t="s">
        <v>9</v>
      </c>
      <c r="C1724" s="12">
        <v>44706</v>
      </c>
      <c r="D1724" s="11" t="s">
        <v>32</v>
      </c>
      <c r="E1724" s="11" t="s">
        <v>3465</v>
      </c>
      <c r="F1724" s="11" t="s">
        <v>30</v>
      </c>
      <c r="G1724" s="11" t="s">
        <v>26</v>
      </c>
      <c r="H1724" s="11" t="s">
        <v>14</v>
      </c>
      <c r="I1724" s="12">
        <v>44714</v>
      </c>
    </row>
    <row r="1725" spans="1:9" ht="14.25" hidden="1" customHeight="1">
      <c r="A1725" s="10" t="s">
        <v>3466</v>
      </c>
      <c r="B1725" s="11" t="s">
        <v>9</v>
      </c>
      <c r="C1725" s="12">
        <v>44707</v>
      </c>
      <c r="D1725" s="11" t="s">
        <v>10</v>
      </c>
      <c r="E1725" s="11" t="s">
        <v>3467</v>
      </c>
      <c r="F1725" s="11" t="s">
        <v>30</v>
      </c>
      <c r="G1725" s="11" t="s">
        <v>23</v>
      </c>
      <c r="H1725" s="11" t="s">
        <v>14</v>
      </c>
      <c r="I1725" s="12" t="str">
        <f>IFERROR(((VLOOKUP(D1725,#REF!,2,FALSE))+C1725)+IF(#REF!="SIM",7,0)+IF(D1725="PROGRAMADA","ERRO",0)," ")</f>
        <v xml:space="preserve"> </v>
      </c>
    </row>
    <row r="1726" spans="1:9" ht="14.25" hidden="1" customHeight="1">
      <c r="A1726" s="10" t="s">
        <v>3468</v>
      </c>
      <c r="B1726" s="11" t="s">
        <v>9</v>
      </c>
      <c r="C1726" s="12">
        <v>44707</v>
      </c>
      <c r="D1726" s="11" t="s">
        <v>10</v>
      </c>
      <c r="E1726" s="11" t="s">
        <v>3469</v>
      </c>
      <c r="F1726" s="11" t="s">
        <v>30</v>
      </c>
      <c r="G1726" s="11" t="s">
        <v>13</v>
      </c>
      <c r="H1726" s="11" t="s">
        <v>14</v>
      </c>
      <c r="I1726" s="12" t="str">
        <f>IFERROR(((VLOOKUP(D1726,#REF!,2,FALSE))+C1726)+IF(#REF!="SIM",7,0)+IF(D1726="PROGRAMADA","ERRO",0)," ")</f>
        <v xml:space="preserve"> </v>
      </c>
    </row>
    <row r="1727" spans="1:9" ht="14.25" hidden="1" customHeight="1">
      <c r="A1727" s="10" t="s">
        <v>3470</v>
      </c>
      <c r="B1727" s="11" t="s">
        <v>9</v>
      </c>
      <c r="C1727" s="12">
        <v>44707</v>
      </c>
      <c r="D1727" s="11" t="s">
        <v>10</v>
      </c>
      <c r="E1727" s="11" t="s">
        <v>3471</v>
      </c>
      <c r="F1727" s="11" t="s">
        <v>30</v>
      </c>
      <c r="G1727" s="11" t="s">
        <v>13</v>
      </c>
      <c r="H1727" s="11" t="s">
        <v>14</v>
      </c>
      <c r="I1727" s="12" t="str">
        <f>IFERROR(((VLOOKUP(D1727,#REF!,2,FALSE))+C1727)+IF(#REF!="SIM",7,0)+IF(D1727="PROGRAMADA","ERRO",0)," ")</f>
        <v xml:space="preserve"> </v>
      </c>
    </row>
    <row r="1728" spans="1:9" ht="14.25" hidden="1" customHeight="1">
      <c r="A1728" s="10" t="s">
        <v>3472</v>
      </c>
      <c r="B1728" s="11" t="s">
        <v>9</v>
      </c>
      <c r="C1728" s="12">
        <v>44707</v>
      </c>
      <c r="D1728" s="11" t="s">
        <v>32</v>
      </c>
      <c r="E1728" s="11" t="s">
        <v>3473</v>
      </c>
      <c r="F1728" s="11" t="s">
        <v>34</v>
      </c>
      <c r="G1728" s="11" t="s">
        <v>23</v>
      </c>
      <c r="H1728" s="11" t="s">
        <v>14</v>
      </c>
      <c r="I1728" s="12">
        <v>44708</v>
      </c>
    </row>
    <row r="1729" spans="1:9" ht="14.25" hidden="1" customHeight="1">
      <c r="A1729" s="10" t="s">
        <v>3474</v>
      </c>
      <c r="B1729" s="11" t="s">
        <v>9</v>
      </c>
      <c r="C1729" s="12">
        <v>44707</v>
      </c>
      <c r="D1729" s="11" t="s">
        <v>16</v>
      </c>
      <c r="E1729" s="11" t="s">
        <v>3475</v>
      </c>
      <c r="F1729" s="11" t="s">
        <v>30</v>
      </c>
      <c r="G1729" s="11" t="s">
        <v>13</v>
      </c>
      <c r="H1729" s="11" t="s">
        <v>14</v>
      </c>
      <c r="I1729" s="12" t="str">
        <f>IFERROR(((VLOOKUP(D1729,#REF!,2,FALSE))+C1729)+IF(#REF!="SIM",7,0)+IF(D1729="PROGRAMADA","ERRO",0)," ")</f>
        <v xml:space="preserve"> </v>
      </c>
    </row>
    <row r="1730" spans="1:9" ht="14.25" hidden="1" customHeight="1">
      <c r="A1730" s="10" t="s">
        <v>3476</v>
      </c>
      <c r="B1730" s="11" t="s">
        <v>9</v>
      </c>
      <c r="C1730" s="12">
        <v>44707</v>
      </c>
      <c r="D1730" s="11" t="s">
        <v>28</v>
      </c>
      <c r="E1730" s="11" t="s">
        <v>3477</v>
      </c>
      <c r="F1730" s="11" t="s">
        <v>30</v>
      </c>
      <c r="G1730" s="11" t="s">
        <v>19</v>
      </c>
      <c r="H1730" s="11" t="s">
        <v>14</v>
      </c>
      <c r="I1730" s="12" t="str">
        <f>IFERROR(((VLOOKUP(D1730,#REF!,2,FALSE))+C1730)+IF(#REF!="SIM",7,0)+IF(D1730="PROGRAMADA","ERRO",0)," ")</f>
        <v xml:space="preserve"> </v>
      </c>
    </row>
    <row r="1731" spans="1:9" ht="14.25" hidden="1" customHeight="1">
      <c r="A1731" s="10" t="s">
        <v>3478</v>
      </c>
      <c r="B1731" s="24" t="s">
        <v>9</v>
      </c>
      <c r="C1731" s="12">
        <v>44707</v>
      </c>
      <c r="D1731" s="11" t="s">
        <v>28</v>
      </c>
      <c r="E1731" s="11" t="s">
        <v>3479</v>
      </c>
      <c r="F1731" s="11" t="s">
        <v>30</v>
      </c>
      <c r="G1731" s="11" t="s">
        <v>26</v>
      </c>
      <c r="H1731" s="11" t="s">
        <v>14</v>
      </c>
      <c r="I1731" s="12" t="str">
        <f>IFERROR(((VLOOKUP(D1731,#REF!,2,FALSE))+C1731)+IF(#REF!="SIM",7,0)+IF(D1731="PROGRAMADA","ERRO",0)," ")</f>
        <v xml:space="preserve"> </v>
      </c>
    </row>
    <row r="1732" spans="1:9" ht="14.25" hidden="1" customHeight="1">
      <c r="A1732" s="10" t="s">
        <v>3480</v>
      </c>
      <c r="B1732" s="11" t="s">
        <v>9</v>
      </c>
      <c r="C1732" s="12">
        <v>44707</v>
      </c>
      <c r="D1732" s="11" t="s">
        <v>10</v>
      </c>
      <c r="E1732" s="11" t="s">
        <v>3481</v>
      </c>
      <c r="F1732" s="11" t="s">
        <v>30</v>
      </c>
      <c r="G1732" s="11" t="s">
        <v>23</v>
      </c>
      <c r="H1732" s="11" t="s">
        <v>14</v>
      </c>
      <c r="I1732" s="12" t="str">
        <f>IFERROR(((VLOOKUP(D1732,#REF!,2,FALSE))+C1732)+IF(#REF!="SIM",7,0)+IF(D1732="PROGRAMADA","ERRO",0)," ")</f>
        <v xml:space="preserve"> </v>
      </c>
    </row>
    <row r="1733" spans="1:9" ht="14.25" hidden="1" customHeight="1">
      <c r="A1733" s="10" t="s">
        <v>3482</v>
      </c>
      <c r="B1733" s="11" t="s">
        <v>9</v>
      </c>
      <c r="C1733" s="12">
        <v>44707</v>
      </c>
      <c r="D1733" s="11" t="s">
        <v>10</v>
      </c>
      <c r="E1733" s="11" t="s">
        <v>3483</v>
      </c>
      <c r="F1733" s="11" t="s">
        <v>30</v>
      </c>
      <c r="G1733" s="11" t="s">
        <v>23</v>
      </c>
      <c r="H1733" s="11" t="s">
        <v>14</v>
      </c>
      <c r="I1733" s="12" t="str">
        <f>IFERROR(((VLOOKUP(D1733,#REF!,2,FALSE))+C1733)+IF(#REF!="SIM",7,0)+IF(D1733="PROGRAMADA","ERRO",0)," ")</f>
        <v xml:space="preserve"> </v>
      </c>
    </row>
    <row r="1734" spans="1:9" ht="14.25" hidden="1" customHeight="1">
      <c r="A1734" s="10" t="s">
        <v>3484</v>
      </c>
      <c r="B1734" s="11" t="s">
        <v>9</v>
      </c>
      <c r="C1734" s="12">
        <v>44707</v>
      </c>
      <c r="D1734" s="11" t="s">
        <v>10</v>
      </c>
      <c r="E1734" s="11" t="s">
        <v>3485</v>
      </c>
      <c r="F1734" s="11" t="s">
        <v>30</v>
      </c>
      <c r="G1734" s="11" t="s">
        <v>23</v>
      </c>
      <c r="H1734" s="11" t="s">
        <v>14</v>
      </c>
      <c r="I1734" s="12" t="str">
        <f>IFERROR(((VLOOKUP(D1734,#REF!,2,FALSE))+C1734)+IF(#REF!="SIM",7,0)+IF(D1734="PROGRAMADA","ERRO",0)," ")</f>
        <v xml:space="preserve"> </v>
      </c>
    </row>
    <row r="1735" spans="1:9" ht="14.25" hidden="1" customHeight="1">
      <c r="A1735" s="10" t="s">
        <v>3486</v>
      </c>
      <c r="B1735" s="11" t="s">
        <v>9</v>
      </c>
      <c r="C1735" s="12">
        <v>44707</v>
      </c>
      <c r="D1735" s="11" t="s">
        <v>10</v>
      </c>
      <c r="E1735" s="11" t="s">
        <v>3487</v>
      </c>
      <c r="F1735" s="11" t="s">
        <v>30</v>
      </c>
      <c r="G1735" s="11" t="s">
        <v>49</v>
      </c>
      <c r="H1735" s="11" t="s">
        <v>14</v>
      </c>
      <c r="I1735" s="12" t="str">
        <f>IFERROR(((VLOOKUP(D1735,#REF!,2,FALSE))+C1735)+IF(#REF!="SIM",7,0)+IF(D1735="PROGRAMADA","ERRO",0)," ")</f>
        <v xml:space="preserve"> </v>
      </c>
    </row>
    <row r="1736" spans="1:9" ht="14.25" hidden="1" customHeight="1">
      <c r="A1736" s="10" t="s">
        <v>3488</v>
      </c>
      <c r="B1736" s="11" t="s">
        <v>9</v>
      </c>
      <c r="C1736" s="12">
        <v>44708</v>
      </c>
      <c r="D1736" s="11" t="s">
        <v>10</v>
      </c>
      <c r="E1736" s="11" t="s">
        <v>3489</v>
      </c>
      <c r="F1736" s="11" t="s">
        <v>30</v>
      </c>
      <c r="G1736" s="11" t="s">
        <v>13</v>
      </c>
      <c r="H1736" s="11" t="s">
        <v>14</v>
      </c>
      <c r="I1736" s="12" t="str">
        <f>IFERROR(((VLOOKUP(D1736,#REF!,2,FALSE))+C1736)+IF(#REF!="SIM",7,0)+IF(D1736="PROGRAMADA","ERRO",0)," ")</f>
        <v xml:space="preserve"> </v>
      </c>
    </row>
    <row r="1737" spans="1:9" ht="14.25" hidden="1" customHeight="1">
      <c r="A1737" s="10" t="s">
        <v>3490</v>
      </c>
      <c r="B1737" s="11" t="s">
        <v>9</v>
      </c>
      <c r="C1737" s="12">
        <v>44708</v>
      </c>
      <c r="D1737" s="11" t="s">
        <v>10</v>
      </c>
      <c r="E1737" s="11" t="s">
        <v>3491</v>
      </c>
      <c r="F1737" s="11" t="s">
        <v>30</v>
      </c>
      <c r="G1737" s="11" t="s">
        <v>149</v>
      </c>
      <c r="H1737" s="11" t="s">
        <v>14</v>
      </c>
      <c r="I1737" s="12" t="str">
        <f>IFERROR(((VLOOKUP(D1737,#REF!,2,FALSE))+C1737)+IF(#REF!="SIM",7,0)+IF(D1737="PROGRAMADA","ERRO",0)," ")</f>
        <v xml:space="preserve"> </v>
      </c>
    </row>
    <row r="1738" spans="1:9" ht="14.25" hidden="1" customHeight="1">
      <c r="A1738" s="10" t="s">
        <v>3492</v>
      </c>
      <c r="B1738" s="11" t="s">
        <v>9</v>
      </c>
      <c r="C1738" s="12">
        <v>44708</v>
      </c>
      <c r="D1738" s="11" t="s">
        <v>28</v>
      </c>
      <c r="E1738" s="11" t="s">
        <v>3493</v>
      </c>
      <c r="F1738" s="11" t="s">
        <v>22</v>
      </c>
      <c r="G1738" s="11" t="s">
        <v>128</v>
      </c>
      <c r="H1738" s="11" t="s">
        <v>14</v>
      </c>
      <c r="I1738" s="12" t="str">
        <f>IFERROR(((VLOOKUP(D1738,#REF!,2,FALSE))+C1738)+IF(#REF!="SIM",7,0)+IF(D1738="PROGRAMADA","ERRO",0)," ")</f>
        <v xml:space="preserve"> </v>
      </c>
    </row>
    <row r="1739" spans="1:9" ht="14.25" hidden="1" customHeight="1">
      <c r="A1739" s="10" t="s">
        <v>3494</v>
      </c>
      <c r="B1739" s="11" t="s">
        <v>9</v>
      </c>
      <c r="C1739" s="12">
        <v>44708</v>
      </c>
      <c r="D1739" s="11" t="s">
        <v>28</v>
      </c>
      <c r="E1739" s="11" t="s">
        <v>3495</v>
      </c>
      <c r="F1739" s="11" t="s">
        <v>22</v>
      </c>
      <c r="G1739" s="11" t="s">
        <v>128</v>
      </c>
      <c r="H1739" s="11" t="s">
        <v>14</v>
      </c>
      <c r="I1739" s="12" t="str">
        <f>IFERROR(((VLOOKUP(D1739,#REF!,2,FALSE))+C1739)+IF(#REF!="SIM",7,0)+IF(D1739="PROGRAMADA","ERRO",0)," ")</f>
        <v xml:space="preserve"> </v>
      </c>
    </row>
    <row r="1740" spans="1:9" ht="14.25" hidden="1" customHeight="1">
      <c r="A1740" s="10" t="s">
        <v>3496</v>
      </c>
      <c r="B1740" s="11" t="s">
        <v>9</v>
      </c>
      <c r="C1740" s="12">
        <v>44708</v>
      </c>
      <c r="D1740" s="11" t="s">
        <v>10</v>
      </c>
      <c r="E1740" s="11" t="s">
        <v>3497</v>
      </c>
      <c r="F1740" s="11" t="s">
        <v>34</v>
      </c>
      <c r="G1740" s="11" t="s">
        <v>13</v>
      </c>
      <c r="H1740" s="11" t="s">
        <v>14</v>
      </c>
      <c r="I1740" s="12" t="str">
        <f>IFERROR(((VLOOKUP(D1740,#REF!,2,FALSE))+C1740)+IF(#REF!="SIM",7,0)+IF(D1740="PROGRAMADA","ERRO",0)," ")</f>
        <v xml:space="preserve"> </v>
      </c>
    </row>
    <row r="1741" spans="1:9" ht="14.25" hidden="1" customHeight="1">
      <c r="A1741" s="10" t="s">
        <v>3498</v>
      </c>
      <c r="B1741" s="24" t="s">
        <v>9</v>
      </c>
      <c r="C1741" s="12">
        <v>44711</v>
      </c>
      <c r="D1741" s="11" t="s">
        <v>10</v>
      </c>
      <c r="E1741" s="11" t="s">
        <v>3499</v>
      </c>
      <c r="F1741" s="11" t="s">
        <v>30</v>
      </c>
      <c r="G1741" s="11" t="s">
        <v>23</v>
      </c>
      <c r="H1741" s="11" t="s">
        <v>157</v>
      </c>
      <c r="I1741" s="12" t="str">
        <f>IFERROR(((VLOOKUP(D1741,#REF!,2,FALSE))+C1741)+IF(#REF!="SIM",7,0)+IF(D1741="PROGRAMADA","ERRO",0)," ")</f>
        <v xml:space="preserve"> </v>
      </c>
    </row>
    <row r="1742" spans="1:9" ht="14.25" hidden="1" customHeight="1">
      <c r="A1742" s="10" t="s">
        <v>3500</v>
      </c>
      <c r="B1742" s="11" t="s">
        <v>9</v>
      </c>
      <c r="C1742" s="12">
        <v>44711</v>
      </c>
      <c r="D1742" s="11" t="s">
        <v>28</v>
      </c>
      <c r="E1742" s="11" t="s">
        <v>3501</v>
      </c>
      <c r="F1742" s="11" t="s">
        <v>30</v>
      </c>
      <c r="G1742" s="11" t="s">
        <v>49</v>
      </c>
      <c r="H1742" s="11" t="s">
        <v>14</v>
      </c>
      <c r="I1742" s="12" t="str">
        <f>IFERROR(((VLOOKUP(D1742,#REF!,2,FALSE))+C1742)+IF(#REF!="SIM",7,0)+IF(D1742="PROGRAMADA","ERRO",0)," ")</f>
        <v xml:space="preserve"> </v>
      </c>
    </row>
    <row r="1743" spans="1:9" ht="14.25" hidden="1" customHeight="1">
      <c r="A1743" s="10" t="s">
        <v>3502</v>
      </c>
      <c r="B1743" s="11" t="s">
        <v>9</v>
      </c>
      <c r="C1743" s="12">
        <v>44711</v>
      </c>
      <c r="D1743" s="11" t="s">
        <v>10</v>
      </c>
      <c r="E1743" s="11" t="s">
        <v>3503</v>
      </c>
      <c r="F1743" s="11" t="s">
        <v>30</v>
      </c>
      <c r="G1743" s="11" t="s">
        <v>13</v>
      </c>
      <c r="H1743" s="11" t="s">
        <v>14</v>
      </c>
      <c r="I1743" s="12" t="str">
        <f>IFERROR(((VLOOKUP(D1743,#REF!,2,FALSE))+C1743)+IF(#REF!="SIM",7,0)+IF(D1743="PROGRAMADA","ERRO",0)," ")</f>
        <v xml:space="preserve"> </v>
      </c>
    </row>
    <row r="1744" spans="1:9" ht="14.25" hidden="1" customHeight="1">
      <c r="A1744" s="10" t="s">
        <v>3504</v>
      </c>
      <c r="B1744" s="11" t="s">
        <v>9</v>
      </c>
      <c r="C1744" s="12">
        <v>44711</v>
      </c>
      <c r="D1744" s="11" t="s">
        <v>28</v>
      </c>
      <c r="E1744" s="11" t="s">
        <v>2135</v>
      </c>
      <c r="F1744" s="11" t="s">
        <v>30</v>
      </c>
      <c r="G1744" s="11" t="s">
        <v>128</v>
      </c>
      <c r="H1744" s="11" t="s">
        <v>14</v>
      </c>
      <c r="I1744" s="12" t="str">
        <f>IFERROR(((VLOOKUP(D1744,#REF!,2,FALSE))+C1744)+IF(#REF!="SIM",7,0)+IF(D1744="PROGRAMADA","ERRO",0)," ")</f>
        <v xml:space="preserve"> </v>
      </c>
    </row>
    <row r="1745" spans="1:9" ht="14.25" hidden="1" customHeight="1">
      <c r="A1745" s="10" t="s">
        <v>3505</v>
      </c>
      <c r="B1745" s="11" t="s">
        <v>9</v>
      </c>
      <c r="C1745" s="12">
        <v>44711</v>
      </c>
      <c r="D1745" s="11" t="s">
        <v>10</v>
      </c>
      <c r="E1745" s="11" t="s">
        <v>3506</v>
      </c>
      <c r="F1745" s="11" t="s">
        <v>30</v>
      </c>
      <c r="G1745" s="11" t="s">
        <v>23</v>
      </c>
      <c r="H1745" s="11" t="s">
        <v>14</v>
      </c>
      <c r="I1745" s="12" t="str">
        <f>IFERROR(((VLOOKUP(D1745,#REF!,2,FALSE))+C1745)+IF(#REF!="SIM",7,0)+IF(D1745="PROGRAMADA","ERRO",0)," ")</f>
        <v xml:space="preserve"> </v>
      </c>
    </row>
    <row r="1746" spans="1:9" ht="14.25" hidden="1" customHeight="1">
      <c r="A1746" s="10" t="s">
        <v>3507</v>
      </c>
      <c r="B1746" s="11" t="s">
        <v>9</v>
      </c>
      <c r="C1746" s="12">
        <v>44711</v>
      </c>
      <c r="D1746" s="11" t="s">
        <v>16</v>
      </c>
      <c r="E1746" s="11" t="s">
        <v>3508</v>
      </c>
      <c r="F1746" s="11" t="s">
        <v>22</v>
      </c>
      <c r="G1746" s="11" t="s">
        <v>26</v>
      </c>
      <c r="H1746" s="11" t="s">
        <v>14</v>
      </c>
      <c r="I1746" s="12" t="str">
        <f>IFERROR(((VLOOKUP(D1746,#REF!,2,FALSE))+C1746)+IF(#REF!="SIM",7,0)+IF(D1746="PROGRAMADA","ERRO",0)," ")</f>
        <v xml:space="preserve"> </v>
      </c>
    </row>
    <row r="1747" spans="1:9" ht="14.25" hidden="1" customHeight="1">
      <c r="A1747" s="10" t="s">
        <v>3509</v>
      </c>
      <c r="B1747" s="11" t="s">
        <v>9</v>
      </c>
      <c r="C1747" s="12">
        <v>44711</v>
      </c>
      <c r="D1747" s="11" t="s">
        <v>28</v>
      </c>
      <c r="E1747" s="11" t="s">
        <v>3510</v>
      </c>
      <c r="F1747" s="11" t="s">
        <v>30</v>
      </c>
      <c r="G1747" s="11" t="s">
        <v>13</v>
      </c>
      <c r="H1747" s="11" t="s">
        <v>14</v>
      </c>
      <c r="I1747" s="12" t="str">
        <f>IFERROR(((VLOOKUP(D1747,#REF!,2,FALSE))+C1747)+IF(#REF!="SIM",7,0)+IF(D1747="PROGRAMADA","ERRO",0)," ")</f>
        <v xml:space="preserve"> </v>
      </c>
    </row>
    <row r="1748" spans="1:9" ht="14.25" hidden="1" customHeight="1">
      <c r="A1748" s="10" t="s">
        <v>3511</v>
      </c>
      <c r="B1748" s="11" t="s">
        <v>9</v>
      </c>
      <c r="C1748" s="12">
        <v>44711</v>
      </c>
      <c r="D1748" s="11" t="s">
        <v>16</v>
      </c>
      <c r="E1748" s="11" t="s">
        <v>3512</v>
      </c>
      <c r="F1748" s="11" t="s">
        <v>22</v>
      </c>
      <c r="G1748" s="11" t="s">
        <v>23</v>
      </c>
      <c r="H1748" s="11" t="s">
        <v>14</v>
      </c>
      <c r="I1748" s="12" t="str">
        <f>IFERROR(((VLOOKUP(D1748,#REF!,2,FALSE))+C1748)+IF(#REF!="SIM",7,0)+IF(D1748="PROGRAMADA","ERRO",0)," ")</f>
        <v xml:space="preserve"> </v>
      </c>
    </row>
    <row r="1749" spans="1:9" ht="14.25" hidden="1" customHeight="1">
      <c r="A1749" s="10" t="s">
        <v>3513</v>
      </c>
      <c r="B1749" s="11" t="s">
        <v>9</v>
      </c>
      <c r="C1749" s="12">
        <v>44711</v>
      </c>
      <c r="D1749" s="11" t="s">
        <v>16</v>
      </c>
      <c r="E1749" s="11" t="s">
        <v>3514</v>
      </c>
      <c r="F1749" s="11" t="s">
        <v>30</v>
      </c>
      <c r="G1749" s="11" t="s">
        <v>128</v>
      </c>
      <c r="H1749" s="11" t="s">
        <v>14</v>
      </c>
      <c r="I1749" s="12" t="str">
        <f>IFERROR(((VLOOKUP(D1749,#REF!,2,FALSE))+C1749)+IF(#REF!="SIM",7,0)+IF(D1749="PROGRAMADA","ERRO",0)," ")</f>
        <v xml:space="preserve"> </v>
      </c>
    </row>
    <row r="1750" spans="1:9" ht="14.25" hidden="1" customHeight="1">
      <c r="A1750" s="10" t="s">
        <v>3515</v>
      </c>
      <c r="B1750" s="11" t="s">
        <v>9</v>
      </c>
      <c r="C1750" s="12">
        <v>44711</v>
      </c>
      <c r="D1750" s="11" t="s">
        <v>28</v>
      </c>
      <c r="E1750" s="11" t="s">
        <v>3516</v>
      </c>
      <c r="F1750" s="11" t="s">
        <v>30</v>
      </c>
      <c r="G1750" s="11" t="s">
        <v>128</v>
      </c>
      <c r="H1750" s="11" t="s">
        <v>14</v>
      </c>
      <c r="I1750" s="12" t="str">
        <f>IFERROR(((VLOOKUP(D1750,#REF!,2,FALSE))+C1750)+IF(#REF!="SIM",7,0)+IF(D1750="PROGRAMADA","ERRO",0)," ")</f>
        <v xml:space="preserve"> </v>
      </c>
    </row>
    <row r="1751" spans="1:9" ht="14.25" hidden="1" customHeight="1">
      <c r="A1751" s="10" t="s">
        <v>3517</v>
      </c>
      <c r="B1751" s="24" t="s">
        <v>9</v>
      </c>
      <c r="C1751" s="12">
        <v>44711</v>
      </c>
      <c r="D1751" s="24" t="s">
        <v>32</v>
      </c>
      <c r="E1751" s="11" t="s">
        <v>3518</v>
      </c>
      <c r="F1751" s="11" t="s">
        <v>30</v>
      </c>
      <c r="G1751" s="11" t="s">
        <v>128</v>
      </c>
      <c r="H1751" s="24" t="s">
        <v>14</v>
      </c>
      <c r="I1751" s="25">
        <v>44883</v>
      </c>
    </row>
    <row r="1752" spans="1:9" ht="14.25" hidden="1" customHeight="1">
      <c r="A1752" s="10" t="s">
        <v>3519</v>
      </c>
      <c r="B1752" s="11" t="s">
        <v>9</v>
      </c>
      <c r="C1752" s="12">
        <v>44711</v>
      </c>
      <c r="D1752" s="11" t="s">
        <v>10</v>
      </c>
      <c r="E1752" s="11" t="s">
        <v>3520</v>
      </c>
      <c r="F1752" s="11" t="s">
        <v>30</v>
      </c>
      <c r="G1752" s="11" t="s">
        <v>23</v>
      </c>
      <c r="H1752" s="11" t="s">
        <v>14</v>
      </c>
      <c r="I1752" s="12" t="str">
        <f>IFERROR(((VLOOKUP(D1752,#REF!,2,FALSE))+C1752)+IF(#REF!="SIM",7,0)+IF(D1752="PROGRAMADA","ERRO",0)," ")</f>
        <v xml:space="preserve"> </v>
      </c>
    </row>
    <row r="1753" spans="1:9" ht="14.25" hidden="1" customHeight="1">
      <c r="A1753" s="10" t="s">
        <v>3521</v>
      </c>
      <c r="B1753" s="11" t="s">
        <v>9</v>
      </c>
      <c r="C1753" s="12">
        <v>44711</v>
      </c>
      <c r="D1753" s="11" t="s">
        <v>10</v>
      </c>
      <c r="E1753" s="11" t="s">
        <v>3522</v>
      </c>
      <c r="F1753" s="11" t="s">
        <v>34</v>
      </c>
      <c r="G1753" s="11" t="s">
        <v>23</v>
      </c>
      <c r="H1753" s="11" t="s">
        <v>14</v>
      </c>
      <c r="I1753" s="12">
        <v>44754</v>
      </c>
    </row>
    <row r="1754" spans="1:9" ht="14.25" hidden="1" customHeight="1">
      <c r="A1754" s="10" t="s">
        <v>3523</v>
      </c>
      <c r="B1754" s="11" t="s">
        <v>9</v>
      </c>
      <c r="C1754" s="12">
        <v>44711</v>
      </c>
      <c r="D1754" s="11" t="s">
        <v>10</v>
      </c>
      <c r="E1754" s="11" t="s">
        <v>3524</v>
      </c>
      <c r="F1754" s="11" t="s">
        <v>22</v>
      </c>
      <c r="G1754" s="11" t="s">
        <v>23</v>
      </c>
      <c r="H1754" s="11" t="s">
        <v>14</v>
      </c>
      <c r="I1754" s="12" t="str">
        <f>IFERROR(((VLOOKUP(D1754,#REF!,2,FALSE))+C1754)+IF(#REF!="SIM",7,0)+IF(D1754="PROGRAMADA","ERRO",0)," ")</f>
        <v xml:space="preserve"> </v>
      </c>
    </row>
    <row r="1755" spans="1:9" ht="14.25" hidden="1" customHeight="1">
      <c r="A1755" s="10" t="s">
        <v>3525</v>
      </c>
      <c r="B1755" s="11" t="s">
        <v>9</v>
      </c>
      <c r="C1755" s="12">
        <v>44711</v>
      </c>
      <c r="D1755" s="11" t="s">
        <v>10</v>
      </c>
      <c r="E1755" s="11" t="s">
        <v>3526</v>
      </c>
      <c r="F1755" s="11" t="s">
        <v>30</v>
      </c>
      <c r="G1755" s="11" t="s">
        <v>13</v>
      </c>
      <c r="H1755" s="11" t="s">
        <v>14</v>
      </c>
      <c r="I1755" s="12" t="str">
        <f>IFERROR(((VLOOKUP(D1755,#REF!,2,FALSE))+C1755)+IF(#REF!="SIM",7,0)+IF(D1755="PROGRAMADA","ERRO",0)," ")</f>
        <v xml:space="preserve"> </v>
      </c>
    </row>
    <row r="1756" spans="1:9" ht="14.25" hidden="1" customHeight="1">
      <c r="A1756" s="10" t="s">
        <v>3527</v>
      </c>
      <c r="B1756" s="11" t="s">
        <v>9</v>
      </c>
      <c r="C1756" s="12">
        <v>44711</v>
      </c>
      <c r="D1756" s="11" t="s">
        <v>28</v>
      </c>
      <c r="E1756" s="11" t="s">
        <v>3528</v>
      </c>
      <c r="F1756" s="11" t="s">
        <v>34</v>
      </c>
      <c r="G1756" s="11" t="s">
        <v>13</v>
      </c>
      <c r="H1756" s="11" t="s">
        <v>14</v>
      </c>
      <c r="I1756" s="12" t="str">
        <f>IFERROR(((VLOOKUP(D1756,#REF!,2,FALSE))+C1756)+IF(#REF!="SIM",7,0)+IF(D1756="PROGRAMADA","ERRO",0)," ")</f>
        <v xml:space="preserve"> </v>
      </c>
    </row>
    <row r="1757" spans="1:9" ht="14.25" hidden="1" customHeight="1">
      <c r="A1757" s="10" t="s">
        <v>3529</v>
      </c>
      <c r="B1757" s="11" t="s">
        <v>9</v>
      </c>
      <c r="C1757" s="12">
        <v>44711</v>
      </c>
      <c r="D1757" s="11" t="s">
        <v>10</v>
      </c>
      <c r="E1757" s="11" t="s">
        <v>3530</v>
      </c>
      <c r="F1757" s="11" t="s">
        <v>34</v>
      </c>
      <c r="G1757" s="11" t="s">
        <v>23</v>
      </c>
      <c r="H1757" s="11" t="s">
        <v>14</v>
      </c>
      <c r="I1757" s="12" t="str">
        <f>IFERROR(((VLOOKUP(D1757,#REF!,2,FALSE))+C1757)+IF(#REF!="SIM",7,0)+IF(D1757="PROGRAMADA","ERRO",0)," ")</f>
        <v xml:space="preserve"> </v>
      </c>
    </row>
    <row r="1758" spans="1:9" ht="14.25" hidden="1" customHeight="1">
      <c r="A1758" s="10" t="s">
        <v>3531</v>
      </c>
      <c r="B1758" s="11" t="s">
        <v>9</v>
      </c>
      <c r="C1758" s="12">
        <v>44711</v>
      </c>
      <c r="D1758" s="11" t="s">
        <v>10</v>
      </c>
      <c r="E1758" s="11" t="s">
        <v>3532</v>
      </c>
      <c r="F1758" s="11" t="s">
        <v>30</v>
      </c>
      <c r="G1758" s="11" t="s">
        <v>23</v>
      </c>
      <c r="H1758" s="11" t="s">
        <v>14</v>
      </c>
      <c r="I1758" s="12" t="str">
        <f>IFERROR(((VLOOKUP(D1758,#REF!,2,FALSE))+C1758)+IF(#REF!="SIM",7,0)+IF(D1758="PROGRAMADA","ERRO",0)," ")</f>
        <v xml:space="preserve"> </v>
      </c>
    </row>
    <row r="1759" spans="1:9" ht="14.25" hidden="1" customHeight="1">
      <c r="A1759" s="10" t="s">
        <v>3533</v>
      </c>
      <c r="B1759" s="24" t="s">
        <v>9</v>
      </c>
      <c r="C1759" s="12">
        <v>44711</v>
      </c>
      <c r="D1759" s="11" t="s">
        <v>10</v>
      </c>
      <c r="E1759" s="11" t="s">
        <v>3534</v>
      </c>
      <c r="F1759" s="11" t="s">
        <v>30</v>
      </c>
      <c r="G1759" s="11" t="s">
        <v>49</v>
      </c>
      <c r="H1759" s="24" t="s">
        <v>14</v>
      </c>
      <c r="I1759" s="12" t="str">
        <f>IFERROR(((VLOOKUP(D1759,#REF!,2,FALSE))+C1759)+IF(#REF!="SIM",7,0)+IF(D1759="PROGRAMADA","ERRO",0)," ")</f>
        <v xml:space="preserve"> </v>
      </c>
    </row>
    <row r="1760" spans="1:9" ht="14.25" hidden="1" customHeight="1">
      <c r="A1760" s="10" t="s">
        <v>3535</v>
      </c>
      <c r="B1760" s="11" t="s">
        <v>9</v>
      </c>
      <c r="C1760" s="12">
        <v>44711</v>
      </c>
      <c r="D1760" s="11" t="s">
        <v>28</v>
      </c>
      <c r="E1760" s="11" t="s">
        <v>3536</v>
      </c>
      <c r="F1760" s="11" t="s">
        <v>30</v>
      </c>
      <c r="G1760" s="11" t="s">
        <v>26</v>
      </c>
      <c r="H1760" s="11" t="s">
        <v>14</v>
      </c>
      <c r="I1760" s="12" t="str">
        <f>IFERROR(((VLOOKUP(D1760,#REF!,2,FALSE))+C1760)+IF(#REF!="SIM",7,0)+IF(D1760="PROGRAMADA","ERRO",0)," ")</f>
        <v xml:space="preserve"> </v>
      </c>
    </row>
    <row r="1761" spans="1:9" ht="14.25" hidden="1" customHeight="1">
      <c r="A1761" s="10" t="s">
        <v>3537</v>
      </c>
      <c r="B1761" s="11" t="s">
        <v>155</v>
      </c>
      <c r="C1761" s="12">
        <v>44711</v>
      </c>
      <c r="D1761" s="11" t="s">
        <v>28</v>
      </c>
      <c r="E1761" s="11" t="s">
        <v>3538</v>
      </c>
      <c r="F1761" s="11" t="s">
        <v>34</v>
      </c>
      <c r="G1761" s="11" t="s">
        <v>13</v>
      </c>
      <c r="H1761" s="11" t="s">
        <v>157</v>
      </c>
      <c r="I1761" s="12" t="str">
        <f>IFERROR(((VLOOKUP(D1761,#REF!,2,FALSE))+C1761)+IF(#REF!="SIM",7,0)+IF(D1761="PROGRAMADA","ERRO",0)," ")</f>
        <v xml:space="preserve"> </v>
      </c>
    </row>
    <row r="1762" spans="1:9" ht="14.25" hidden="1" customHeight="1">
      <c r="A1762" s="10" t="s">
        <v>3539</v>
      </c>
      <c r="B1762" s="11" t="s">
        <v>9</v>
      </c>
      <c r="C1762" s="12">
        <v>44711</v>
      </c>
      <c r="D1762" s="11" t="s">
        <v>10</v>
      </c>
      <c r="E1762" s="11" t="s">
        <v>3540</v>
      </c>
      <c r="F1762" s="11" t="s">
        <v>30</v>
      </c>
      <c r="G1762" s="11" t="s">
        <v>23</v>
      </c>
      <c r="H1762" s="11" t="s">
        <v>14</v>
      </c>
      <c r="I1762" s="12" t="str">
        <f>IFERROR(((VLOOKUP(D1762,#REF!,2,FALSE))+C1762)+IF(#REF!="SIM",7,0)+IF(D1762="PROGRAMADA","ERRO",0)," ")</f>
        <v xml:space="preserve"> </v>
      </c>
    </row>
    <row r="1763" spans="1:9" ht="14.25" hidden="1" customHeight="1">
      <c r="A1763" s="10" t="s">
        <v>3541</v>
      </c>
      <c r="B1763" s="11" t="s">
        <v>9</v>
      </c>
      <c r="C1763" s="12">
        <v>44712</v>
      </c>
      <c r="D1763" s="11" t="s">
        <v>10</v>
      </c>
      <c r="E1763" s="11" t="s">
        <v>3542</v>
      </c>
      <c r="F1763" s="11" t="s">
        <v>34</v>
      </c>
      <c r="G1763" s="11" t="s">
        <v>19</v>
      </c>
      <c r="H1763" s="11" t="s">
        <v>14</v>
      </c>
      <c r="I1763" s="12" t="str">
        <f>IFERROR(((VLOOKUP(D1763,#REF!,2,FALSE))+C1763)+IF(#REF!="SIM",7,0)+IF(D1763="PROGRAMADA","ERRO",0)," ")</f>
        <v xml:space="preserve"> </v>
      </c>
    </row>
    <row r="1764" spans="1:9" ht="14.25" hidden="1" customHeight="1">
      <c r="A1764" s="10" t="s">
        <v>3543</v>
      </c>
      <c r="B1764" s="11" t="s">
        <v>9</v>
      </c>
      <c r="C1764" s="12">
        <v>44712</v>
      </c>
      <c r="D1764" s="11" t="s">
        <v>28</v>
      </c>
      <c r="E1764" s="11" t="s">
        <v>3544</v>
      </c>
      <c r="F1764" s="11" t="s">
        <v>30</v>
      </c>
      <c r="G1764" s="11" t="s">
        <v>13</v>
      </c>
      <c r="H1764" s="11" t="s">
        <v>14</v>
      </c>
      <c r="I1764" s="12" t="str">
        <f>IFERROR(((VLOOKUP(D1764,#REF!,2,FALSE))+C1764)+IF(#REF!="SIM",7,0)+IF(D1764="PROGRAMADA","ERRO",0)," ")</f>
        <v xml:space="preserve"> </v>
      </c>
    </row>
    <row r="1765" spans="1:9" ht="14.25" hidden="1" customHeight="1">
      <c r="A1765" s="10" t="s">
        <v>3545</v>
      </c>
      <c r="B1765" s="11" t="s">
        <v>9</v>
      </c>
      <c r="C1765" s="12">
        <v>44712</v>
      </c>
      <c r="D1765" s="11" t="s">
        <v>10</v>
      </c>
      <c r="E1765" s="11" t="s">
        <v>3546</v>
      </c>
      <c r="F1765" s="11" t="s">
        <v>34</v>
      </c>
      <c r="G1765" s="11" t="s">
        <v>26</v>
      </c>
      <c r="H1765" s="11" t="s">
        <v>14</v>
      </c>
      <c r="I1765" s="12" t="str">
        <f>IFERROR(((VLOOKUP(D1765,#REF!,2,FALSE))+C1765)+IF(#REF!="SIM",7,0)+IF(D1765="PROGRAMADA","ERRO",0)," ")</f>
        <v xml:space="preserve"> </v>
      </c>
    </row>
    <row r="1766" spans="1:9" ht="14.25" hidden="1" customHeight="1">
      <c r="A1766" s="10" t="s">
        <v>3547</v>
      </c>
      <c r="B1766" s="11" t="s">
        <v>9</v>
      </c>
      <c r="C1766" s="12">
        <v>44712</v>
      </c>
      <c r="D1766" s="11" t="s">
        <v>28</v>
      </c>
      <c r="E1766" s="11" t="s">
        <v>3548</v>
      </c>
      <c r="F1766" s="11" t="s">
        <v>22</v>
      </c>
      <c r="G1766" s="11" t="s">
        <v>128</v>
      </c>
      <c r="H1766" s="11" t="s">
        <v>14</v>
      </c>
      <c r="I1766" s="12" t="str">
        <f>IFERROR(((VLOOKUP(D1766,#REF!,2,FALSE))+C1766)+IF(#REF!="SIM",7,0)+IF(D1766="PROGRAMADA","ERRO",0)," ")</f>
        <v xml:space="preserve"> </v>
      </c>
    </row>
    <row r="1767" spans="1:9" ht="14.25" hidden="1" customHeight="1">
      <c r="A1767" s="10" t="s">
        <v>3549</v>
      </c>
      <c r="B1767" s="24" t="s">
        <v>9</v>
      </c>
      <c r="C1767" s="12">
        <v>44713</v>
      </c>
      <c r="D1767" s="11" t="s">
        <v>32</v>
      </c>
      <c r="E1767" s="11" t="s">
        <v>3550</v>
      </c>
      <c r="F1767" s="11" t="s">
        <v>30</v>
      </c>
      <c r="G1767" s="11" t="s">
        <v>116</v>
      </c>
      <c r="H1767" s="11" t="s">
        <v>14</v>
      </c>
      <c r="I1767" s="12">
        <v>44743</v>
      </c>
    </row>
    <row r="1768" spans="1:9" ht="14.25" hidden="1" customHeight="1">
      <c r="A1768" s="10" t="s">
        <v>3551</v>
      </c>
      <c r="B1768" s="11" t="s">
        <v>9</v>
      </c>
      <c r="C1768" s="12">
        <v>44713</v>
      </c>
      <c r="D1768" s="11" t="s">
        <v>28</v>
      </c>
      <c r="E1768" s="11" t="s">
        <v>3552</v>
      </c>
      <c r="F1768" s="11" t="s">
        <v>30</v>
      </c>
      <c r="G1768" s="11" t="s">
        <v>128</v>
      </c>
      <c r="H1768" s="11" t="s">
        <v>14</v>
      </c>
      <c r="I1768" s="12" t="str">
        <f>IFERROR(((VLOOKUP(D1768,#REF!,2,FALSE))+C1768)+IF(#REF!="SIM",7,0)+IF(D1768="PROGRAMADA","ERRO",0)," ")</f>
        <v xml:space="preserve"> </v>
      </c>
    </row>
    <row r="1769" spans="1:9" ht="14.25" hidden="1" customHeight="1">
      <c r="A1769" s="10" t="s">
        <v>3553</v>
      </c>
      <c r="B1769" s="11" t="s">
        <v>9</v>
      </c>
      <c r="C1769" s="12">
        <v>44713</v>
      </c>
      <c r="D1769" s="11" t="s">
        <v>10</v>
      </c>
      <c r="E1769" s="11" t="s">
        <v>3554</v>
      </c>
      <c r="F1769" s="11" t="s">
        <v>30</v>
      </c>
      <c r="G1769" s="11" t="s">
        <v>23</v>
      </c>
      <c r="H1769" s="11" t="s">
        <v>14</v>
      </c>
      <c r="I1769" s="12" t="str">
        <f>IFERROR(((VLOOKUP(D1769,#REF!,2,FALSE))+C1769)+IF(#REF!="SIM",7,0)+IF(D1769="PROGRAMADA","ERRO",0)," ")</f>
        <v xml:space="preserve"> </v>
      </c>
    </row>
    <row r="1770" spans="1:9" ht="14.25" hidden="1" customHeight="1">
      <c r="A1770" s="10" t="s">
        <v>3555</v>
      </c>
      <c r="B1770" s="11" t="s">
        <v>155</v>
      </c>
      <c r="C1770" s="12">
        <v>44713</v>
      </c>
      <c r="D1770" s="11" t="s">
        <v>32</v>
      </c>
      <c r="E1770" s="11" t="s">
        <v>3556</v>
      </c>
      <c r="F1770" s="11" t="s">
        <v>30</v>
      </c>
      <c r="G1770" s="11" t="s">
        <v>23</v>
      </c>
      <c r="H1770" s="11" t="s">
        <v>157</v>
      </c>
      <c r="I1770" s="12">
        <v>44712</v>
      </c>
    </row>
    <row r="1771" spans="1:9" ht="14.25" hidden="1" customHeight="1">
      <c r="A1771" s="10" t="s">
        <v>3557</v>
      </c>
      <c r="B1771" s="24" t="s">
        <v>9</v>
      </c>
      <c r="C1771" s="12">
        <v>44713</v>
      </c>
      <c r="D1771" s="11" t="s">
        <v>32</v>
      </c>
      <c r="E1771" s="11" t="s">
        <v>3558</v>
      </c>
      <c r="F1771" s="11" t="s">
        <v>22</v>
      </c>
      <c r="G1771" s="11" t="s">
        <v>49</v>
      </c>
      <c r="H1771" s="24" t="s">
        <v>14</v>
      </c>
      <c r="I1771" s="25">
        <v>44788</v>
      </c>
    </row>
    <row r="1772" spans="1:9" ht="14.25" hidden="1" customHeight="1">
      <c r="A1772" s="10" t="s">
        <v>3559</v>
      </c>
      <c r="B1772" s="24" t="s">
        <v>9</v>
      </c>
      <c r="C1772" s="12">
        <v>44713</v>
      </c>
      <c r="D1772" s="11" t="s">
        <v>32</v>
      </c>
      <c r="E1772" s="11" t="s">
        <v>3560</v>
      </c>
      <c r="F1772" s="11" t="s">
        <v>22</v>
      </c>
      <c r="G1772" s="11" t="s">
        <v>49</v>
      </c>
      <c r="H1772" s="24" t="s">
        <v>14</v>
      </c>
      <c r="I1772" s="25">
        <v>44788</v>
      </c>
    </row>
    <row r="1773" spans="1:9" ht="14.25" hidden="1" customHeight="1">
      <c r="A1773" s="10" t="s">
        <v>3561</v>
      </c>
      <c r="B1773" s="24" t="s">
        <v>9</v>
      </c>
      <c r="C1773" s="12">
        <v>44713</v>
      </c>
      <c r="D1773" s="11" t="s">
        <v>32</v>
      </c>
      <c r="E1773" s="11" t="s">
        <v>3562</v>
      </c>
      <c r="F1773" s="11" t="s">
        <v>22</v>
      </c>
      <c r="G1773" s="11" t="s">
        <v>49</v>
      </c>
      <c r="H1773" s="24" t="s">
        <v>14</v>
      </c>
      <c r="I1773" s="25">
        <v>44788</v>
      </c>
    </row>
    <row r="1774" spans="1:9" ht="14.25" hidden="1" customHeight="1">
      <c r="A1774" s="10" t="s">
        <v>3563</v>
      </c>
      <c r="B1774" s="24" t="s">
        <v>9</v>
      </c>
      <c r="C1774" s="12">
        <v>44713</v>
      </c>
      <c r="D1774" s="11" t="s">
        <v>32</v>
      </c>
      <c r="E1774" s="11" t="s">
        <v>3564</v>
      </c>
      <c r="F1774" s="11" t="s">
        <v>22</v>
      </c>
      <c r="G1774" s="11" t="s">
        <v>49</v>
      </c>
      <c r="H1774" s="24" t="s">
        <v>14</v>
      </c>
      <c r="I1774" s="25">
        <v>44788</v>
      </c>
    </row>
    <row r="1775" spans="1:9" ht="14.25" hidden="1" customHeight="1">
      <c r="A1775" s="10" t="s">
        <v>3565</v>
      </c>
      <c r="B1775" s="24" t="s">
        <v>9</v>
      </c>
      <c r="C1775" s="12">
        <v>44713</v>
      </c>
      <c r="D1775" s="11" t="s">
        <v>32</v>
      </c>
      <c r="E1775" s="11" t="s">
        <v>3566</v>
      </c>
      <c r="F1775" s="11" t="s">
        <v>22</v>
      </c>
      <c r="G1775" s="11" t="s">
        <v>49</v>
      </c>
      <c r="H1775" s="24" t="s">
        <v>14</v>
      </c>
      <c r="I1775" s="25">
        <v>44788</v>
      </c>
    </row>
    <row r="1776" spans="1:9" ht="14.25" hidden="1" customHeight="1">
      <c r="A1776" s="10" t="s">
        <v>3567</v>
      </c>
      <c r="B1776" s="24" t="s">
        <v>9</v>
      </c>
      <c r="C1776" s="12">
        <v>44713</v>
      </c>
      <c r="D1776" s="11" t="s">
        <v>32</v>
      </c>
      <c r="E1776" s="11" t="s">
        <v>3568</v>
      </c>
      <c r="F1776" s="11" t="s">
        <v>22</v>
      </c>
      <c r="G1776" s="11" t="s">
        <v>49</v>
      </c>
      <c r="H1776" s="24" t="s">
        <v>14</v>
      </c>
      <c r="I1776" s="12">
        <v>44743</v>
      </c>
    </row>
    <row r="1777" spans="1:9" ht="14.25" hidden="1" customHeight="1">
      <c r="A1777" s="10" t="s">
        <v>3569</v>
      </c>
      <c r="B1777" s="24" t="s">
        <v>9</v>
      </c>
      <c r="C1777" s="12">
        <v>44713</v>
      </c>
      <c r="D1777" s="11" t="s">
        <v>32</v>
      </c>
      <c r="E1777" s="11" t="s">
        <v>3570</v>
      </c>
      <c r="F1777" s="11" t="s">
        <v>22</v>
      </c>
      <c r="G1777" s="11" t="s">
        <v>49</v>
      </c>
      <c r="H1777" s="24" t="s">
        <v>14</v>
      </c>
      <c r="I1777" s="12">
        <v>44743</v>
      </c>
    </row>
    <row r="1778" spans="1:9" ht="14.25" hidden="1" customHeight="1">
      <c r="A1778" s="10" t="s">
        <v>3571</v>
      </c>
      <c r="B1778" s="24" t="s">
        <v>9</v>
      </c>
      <c r="C1778" s="12">
        <v>44713</v>
      </c>
      <c r="D1778" s="11" t="s">
        <v>32</v>
      </c>
      <c r="E1778" s="11" t="s">
        <v>3572</v>
      </c>
      <c r="F1778" s="11" t="s">
        <v>22</v>
      </c>
      <c r="G1778" s="11" t="s">
        <v>49</v>
      </c>
      <c r="H1778" s="24" t="s">
        <v>14</v>
      </c>
      <c r="I1778" s="12">
        <v>44743</v>
      </c>
    </row>
    <row r="1779" spans="1:9" ht="14.25" hidden="1" customHeight="1">
      <c r="A1779" s="10" t="s">
        <v>3573</v>
      </c>
      <c r="B1779" s="24" t="s">
        <v>9</v>
      </c>
      <c r="C1779" s="12">
        <v>44713</v>
      </c>
      <c r="D1779" s="11" t="s">
        <v>32</v>
      </c>
      <c r="E1779" s="11" t="s">
        <v>3574</v>
      </c>
      <c r="F1779" s="11" t="s">
        <v>22</v>
      </c>
      <c r="G1779" s="11" t="s">
        <v>49</v>
      </c>
      <c r="H1779" s="24" t="s">
        <v>14</v>
      </c>
      <c r="I1779" s="25">
        <v>44788</v>
      </c>
    </row>
    <row r="1780" spans="1:9" ht="14.25" hidden="1" customHeight="1">
      <c r="A1780" s="10" t="s">
        <v>3575</v>
      </c>
      <c r="B1780" s="11" t="s">
        <v>9</v>
      </c>
      <c r="C1780" s="12">
        <v>44713</v>
      </c>
      <c r="D1780" s="11" t="s">
        <v>10</v>
      </c>
      <c r="E1780" s="11" t="s">
        <v>3576</v>
      </c>
      <c r="F1780" s="11" t="s">
        <v>34</v>
      </c>
      <c r="G1780" s="11" t="s">
        <v>23</v>
      </c>
      <c r="H1780" s="11" t="s">
        <v>14</v>
      </c>
      <c r="I1780" s="12" t="str">
        <f>IFERROR(((VLOOKUP(D1780,#REF!,2,FALSE))+C1780)+IF(#REF!="SIM",7,0)+IF(D1780="PROGRAMADA","ERRO",0)," ")</f>
        <v xml:space="preserve"> </v>
      </c>
    </row>
    <row r="1781" spans="1:9" ht="14.25" hidden="1" customHeight="1">
      <c r="A1781" s="10" t="s">
        <v>3577</v>
      </c>
      <c r="B1781" s="24" t="s">
        <v>9</v>
      </c>
      <c r="C1781" s="12">
        <v>44713</v>
      </c>
      <c r="D1781" s="11" t="s">
        <v>32</v>
      </c>
      <c r="E1781" s="11" t="s">
        <v>3578</v>
      </c>
      <c r="F1781" s="11" t="s">
        <v>30</v>
      </c>
      <c r="G1781" s="11" t="s">
        <v>49</v>
      </c>
      <c r="H1781" s="11" t="s">
        <v>14</v>
      </c>
      <c r="I1781" s="12">
        <v>44743</v>
      </c>
    </row>
    <row r="1782" spans="1:9" ht="14.25" hidden="1" customHeight="1">
      <c r="A1782" s="10" t="s">
        <v>3579</v>
      </c>
      <c r="B1782" s="24" t="s">
        <v>9</v>
      </c>
      <c r="C1782" s="12">
        <v>44713</v>
      </c>
      <c r="D1782" s="11" t="s">
        <v>32</v>
      </c>
      <c r="E1782" s="11" t="s">
        <v>3580</v>
      </c>
      <c r="F1782" s="11" t="s">
        <v>30</v>
      </c>
      <c r="G1782" s="11" t="s">
        <v>46</v>
      </c>
      <c r="H1782" s="24" t="s">
        <v>14</v>
      </c>
      <c r="I1782" s="12">
        <v>44743</v>
      </c>
    </row>
    <row r="1783" spans="1:9" ht="14.25" hidden="1" customHeight="1">
      <c r="A1783" s="10" t="s">
        <v>3581</v>
      </c>
      <c r="B1783" s="11" t="s">
        <v>9</v>
      </c>
      <c r="C1783" s="12">
        <v>44713</v>
      </c>
      <c r="D1783" s="11" t="s">
        <v>10</v>
      </c>
      <c r="E1783" s="11" t="s">
        <v>3582</v>
      </c>
      <c r="F1783" s="11" t="s">
        <v>34</v>
      </c>
      <c r="G1783" s="11" t="s">
        <v>23</v>
      </c>
      <c r="H1783" s="11" t="s">
        <v>14</v>
      </c>
      <c r="I1783" s="12" t="str">
        <f>IFERROR(((VLOOKUP(D1783,#REF!,2,FALSE))+C1783)+IF(#REF!="SIM",7,0)+IF(D1783="PROGRAMADA","ERRO",0)," ")</f>
        <v xml:space="preserve"> </v>
      </c>
    </row>
    <row r="1784" spans="1:9" ht="14.25" hidden="1" customHeight="1">
      <c r="A1784" s="10" t="s">
        <v>3583</v>
      </c>
      <c r="B1784" s="11" t="s">
        <v>9</v>
      </c>
      <c r="C1784" s="12">
        <v>44713</v>
      </c>
      <c r="D1784" s="11" t="s">
        <v>28</v>
      </c>
      <c r="E1784" s="11" t="s">
        <v>3584</v>
      </c>
      <c r="F1784" s="11" t="s">
        <v>34</v>
      </c>
      <c r="G1784" s="11" t="s">
        <v>26</v>
      </c>
      <c r="H1784" s="11" t="s">
        <v>14</v>
      </c>
      <c r="I1784" s="12" t="str">
        <f>IFERROR(((VLOOKUP(D1784,#REF!,2,FALSE))+C1784)+IF(#REF!="SIM",7,0)+IF(D1784="PROGRAMADA","ERRO",0)," ")</f>
        <v xml:space="preserve"> </v>
      </c>
    </row>
    <row r="1785" spans="1:9" ht="14.25" hidden="1" customHeight="1">
      <c r="A1785" s="10" t="s">
        <v>3585</v>
      </c>
      <c r="B1785" s="11" t="s">
        <v>9</v>
      </c>
      <c r="C1785" s="12">
        <v>44713</v>
      </c>
      <c r="D1785" s="11" t="s">
        <v>28</v>
      </c>
      <c r="E1785" s="11" t="s">
        <v>3586</v>
      </c>
      <c r="F1785" s="11" t="s">
        <v>34</v>
      </c>
      <c r="G1785" s="11" t="s">
        <v>26</v>
      </c>
      <c r="H1785" s="11" t="s">
        <v>14</v>
      </c>
      <c r="I1785" s="12" t="str">
        <f>IFERROR(((VLOOKUP(D1785,#REF!,2,FALSE))+C1785)+IF(#REF!="SIM",7,0)+IF(D1785="PROGRAMADA","ERRO",0)," ")</f>
        <v xml:space="preserve"> </v>
      </c>
    </row>
    <row r="1786" spans="1:9" ht="14.25" hidden="1" customHeight="1">
      <c r="A1786" s="10" t="s">
        <v>3587</v>
      </c>
      <c r="B1786" s="11" t="s">
        <v>9</v>
      </c>
      <c r="C1786" s="12">
        <v>44713</v>
      </c>
      <c r="D1786" s="11" t="s">
        <v>28</v>
      </c>
      <c r="E1786" s="11" t="s">
        <v>3588</v>
      </c>
      <c r="F1786" s="11" t="s">
        <v>30</v>
      </c>
      <c r="G1786" s="11" t="s">
        <v>13</v>
      </c>
      <c r="H1786" s="11" t="s">
        <v>14</v>
      </c>
      <c r="I1786" s="12" t="str">
        <f>IFERROR(((VLOOKUP(D1786,#REF!,2,FALSE))+C1786)+IF(#REF!="SIM",7,0)+IF(D1786="PROGRAMADA","ERRO",0)," ")</f>
        <v xml:space="preserve"> </v>
      </c>
    </row>
    <row r="1787" spans="1:9" ht="14.25" hidden="1" customHeight="1">
      <c r="A1787" s="10" t="s">
        <v>3589</v>
      </c>
      <c r="B1787" s="11" t="s">
        <v>9</v>
      </c>
      <c r="C1787" s="12">
        <v>44713</v>
      </c>
      <c r="D1787" s="11" t="s">
        <v>10</v>
      </c>
      <c r="E1787" s="11" t="s">
        <v>3590</v>
      </c>
      <c r="F1787" s="11" t="s">
        <v>30</v>
      </c>
      <c r="G1787" s="11" t="s">
        <v>23</v>
      </c>
      <c r="H1787" s="11" t="s">
        <v>14</v>
      </c>
      <c r="I1787" s="12" t="str">
        <f>IFERROR(((VLOOKUP(D1787,#REF!,2,FALSE))+C1787)+IF(#REF!="SIM",7,0)+IF(D1787="PROGRAMADA","ERRO",0)," ")</f>
        <v xml:space="preserve"> </v>
      </c>
    </row>
    <row r="1788" spans="1:9" ht="14.25" hidden="1" customHeight="1">
      <c r="A1788" s="10" t="s">
        <v>3591</v>
      </c>
      <c r="B1788" s="11" t="s">
        <v>9</v>
      </c>
      <c r="C1788" s="12">
        <v>44713</v>
      </c>
      <c r="D1788" s="11" t="s">
        <v>10</v>
      </c>
      <c r="E1788" s="11" t="s">
        <v>3592</v>
      </c>
      <c r="F1788" s="11" t="s">
        <v>30</v>
      </c>
      <c r="G1788" s="11" t="s">
        <v>13</v>
      </c>
      <c r="H1788" s="11" t="s">
        <v>14</v>
      </c>
      <c r="I1788" s="12" t="str">
        <f>IFERROR(((VLOOKUP(D1788,#REF!,2,FALSE))+C1788)+IF(#REF!="SIM",7,0)+IF(D1788="PROGRAMADA","ERRO",0)," ")</f>
        <v xml:space="preserve"> </v>
      </c>
    </row>
    <row r="1789" spans="1:9" ht="14.25" hidden="1" customHeight="1">
      <c r="A1789" s="10" t="s">
        <v>3593</v>
      </c>
      <c r="B1789" s="11" t="s">
        <v>9</v>
      </c>
      <c r="C1789" s="12">
        <v>44713</v>
      </c>
      <c r="D1789" s="11" t="s">
        <v>28</v>
      </c>
      <c r="E1789" s="11" t="s">
        <v>3594</v>
      </c>
      <c r="F1789" s="11" t="s">
        <v>34</v>
      </c>
      <c r="G1789" s="11" t="s">
        <v>19</v>
      </c>
      <c r="H1789" s="11" t="s">
        <v>14</v>
      </c>
      <c r="I1789" s="12" t="str">
        <f>IFERROR(((VLOOKUP(D1789,#REF!,2,FALSE))+C1789)+IF(#REF!="SIM",7,0)+IF(D1789="PROGRAMADA","ERRO",0)," ")</f>
        <v xml:space="preserve"> </v>
      </c>
    </row>
    <row r="1790" spans="1:9" ht="14.25" hidden="1" customHeight="1">
      <c r="A1790" s="10" t="s">
        <v>3595</v>
      </c>
      <c r="B1790" s="11" t="s">
        <v>9</v>
      </c>
      <c r="C1790" s="12">
        <v>44713</v>
      </c>
      <c r="D1790" s="11" t="s">
        <v>10</v>
      </c>
      <c r="E1790" s="11" t="s">
        <v>3596</v>
      </c>
      <c r="F1790" s="11" t="s">
        <v>30</v>
      </c>
      <c r="G1790" s="11" t="s">
        <v>49</v>
      </c>
      <c r="H1790" s="11" t="s">
        <v>14</v>
      </c>
      <c r="I1790" s="12" t="str">
        <f>IFERROR(((VLOOKUP(D1790,#REF!,2,FALSE))+C1790)+IF(#REF!="SIM",7,0)+IF(D1790="PROGRAMADA","ERRO",0)," ")</f>
        <v xml:space="preserve"> </v>
      </c>
    </row>
    <row r="1791" spans="1:9" ht="14.25" hidden="1" customHeight="1">
      <c r="A1791" s="10" t="s">
        <v>3597</v>
      </c>
      <c r="B1791" s="11" t="s">
        <v>9</v>
      </c>
      <c r="C1791" s="12">
        <v>44713</v>
      </c>
      <c r="D1791" s="11" t="s">
        <v>28</v>
      </c>
      <c r="E1791" s="11" t="s">
        <v>3598</v>
      </c>
      <c r="F1791" s="11" t="s">
        <v>30</v>
      </c>
      <c r="G1791" s="11" t="s">
        <v>128</v>
      </c>
      <c r="H1791" s="11" t="s">
        <v>14</v>
      </c>
      <c r="I1791" s="12" t="str">
        <f>IFERROR(((VLOOKUP(D1791,#REF!,2,FALSE))+C1791)+IF(#REF!="SIM",7,0)+IF(D1791="PROGRAMADA","ERRO",0)," ")</f>
        <v xml:space="preserve"> </v>
      </c>
    </row>
    <row r="1792" spans="1:9" ht="14.25" hidden="1" customHeight="1">
      <c r="A1792" s="10" t="s">
        <v>3599</v>
      </c>
      <c r="B1792" s="11" t="s">
        <v>9</v>
      </c>
      <c r="C1792" s="12">
        <v>44715</v>
      </c>
      <c r="D1792" s="11" t="s">
        <v>28</v>
      </c>
      <c r="E1792" s="11" t="s">
        <v>3600</v>
      </c>
      <c r="F1792" s="11" t="s">
        <v>30</v>
      </c>
      <c r="G1792" s="11" t="s">
        <v>26</v>
      </c>
      <c r="H1792" s="11" t="s">
        <v>14</v>
      </c>
      <c r="I1792" s="12">
        <v>44721</v>
      </c>
    </row>
    <row r="1793" spans="1:9" ht="14.25" hidden="1" customHeight="1">
      <c r="A1793" s="10" t="s">
        <v>3601</v>
      </c>
      <c r="B1793" s="11" t="s">
        <v>9</v>
      </c>
      <c r="C1793" s="12">
        <v>44715</v>
      </c>
      <c r="D1793" s="11" t="s">
        <v>28</v>
      </c>
      <c r="E1793" s="11" t="s">
        <v>3602</v>
      </c>
      <c r="F1793" s="11" t="s">
        <v>146</v>
      </c>
      <c r="G1793" s="11" t="s">
        <v>13</v>
      </c>
      <c r="H1793" s="11" t="s">
        <v>14</v>
      </c>
      <c r="I1793" s="12" t="str">
        <f>IFERROR(((VLOOKUP(D1793,#REF!,2,FALSE))+C1793)+IF(#REF!="SIM",7,0)+IF(D1793="PROGRAMADA","ERRO",0)," ")</f>
        <v xml:space="preserve"> </v>
      </c>
    </row>
    <row r="1794" spans="1:9" ht="14.25" hidden="1" customHeight="1">
      <c r="A1794" s="10" t="s">
        <v>3603</v>
      </c>
      <c r="B1794" s="11" t="s">
        <v>9</v>
      </c>
      <c r="C1794" s="12">
        <v>44715</v>
      </c>
      <c r="D1794" s="11" t="s">
        <v>16</v>
      </c>
      <c r="E1794" s="11" t="s">
        <v>3604</v>
      </c>
      <c r="F1794" s="11" t="s">
        <v>22</v>
      </c>
      <c r="G1794" s="11" t="s">
        <v>13</v>
      </c>
      <c r="H1794" s="11" t="s">
        <v>14</v>
      </c>
      <c r="I1794" s="12" t="str">
        <f>IFERROR(((VLOOKUP(D1794,#REF!,2,FALSE))+C1794)+IF(#REF!="SIM",7,0)+IF(D1794="PROGRAMADA","ERRO",0)," ")</f>
        <v xml:space="preserve"> </v>
      </c>
    </row>
    <row r="1795" spans="1:9" ht="14.25" hidden="1" customHeight="1">
      <c r="A1795" s="10" t="s">
        <v>3605</v>
      </c>
      <c r="B1795" s="24" t="s">
        <v>9</v>
      </c>
      <c r="C1795" s="12">
        <v>44715</v>
      </c>
      <c r="D1795" s="11" t="s">
        <v>10</v>
      </c>
      <c r="E1795" s="11" t="s">
        <v>3606</v>
      </c>
      <c r="F1795" s="11" t="s">
        <v>30</v>
      </c>
      <c r="G1795" s="11" t="s">
        <v>23</v>
      </c>
      <c r="H1795" s="24" t="s">
        <v>14</v>
      </c>
      <c r="I1795" s="12" t="str">
        <f>IFERROR(((VLOOKUP(D1795,#REF!,2,FALSE))+C1795)+IF(#REF!="SIM",7,0)+IF(D1795="PROGRAMADA","ERRO",0)," ")</f>
        <v xml:space="preserve"> </v>
      </c>
    </row>
    <row r="1796" spans="1:9" ht="14.25" hidden="1" customHeight="1">
      <c r="A1796" s="10" t="s">
        <v>3607</v>
      </c>
      <c r="B1796" s="11" t="s">
        <v>9</v>
      </c>
      <c r="C1796" s="12">
        <v>44715</v>
      </c>
      <c r="D1796" s="11" t="s">
        <v>28</v>
      </c>
      <c r="E1796" s="11" t="s">
        <v>3608</v>
      </c>
      <c r="F1796" s="11" t="s">
        <v>30</v>
      </c>
      <c r="G1796" s="11" t="s">
        <v>49</v>
      </c>
      <c r="H1796" s="11" t="s">
        <v>14</v>
      </c>
      <c r="I1796" s="12" t="str">
        <f>IFERROR(((VLOOKUP(D1796,#REF!,2,FALSE))+C1796)+IF(#REF!="SIM",7,0)+IF(D1796="PROGRAMADA","ERRO",0)," ")</f>
        <v xml:space="preserve"> </v>
      </c>
    </row>
    <row r="1797" spans="1:9" ht="14.25" hidden="1" customHeight="1">
      <c r="A1797" s="10" t="s">
        <v>3609</v>
      </c>
      <c r="B1797" s="11" t="s">
        <v>9</v>
      </c>
      <c r="C1797" s="12">
        <v>44715</v>
      </c>
      <c r="D1797" s="11" t="s">
        <v>10</v>
      </c>
      <c r="E1797" s="11" t="s">
        <v>3610</v>
      </c>
      <c r="F1797" s="11" t="s">
        <v>30</v>
      </c>
      <c r="G1797" s="11" t="s">
        <v>19</v>
      </c>
      <c r="H1797" s="11" t="s">
        <v>14</v>
      </c>
      <c r="I1797" s="12" t="str">
        <f>IFERROR(((VLOOKUP(D1797,#REF!,2,FALSE))+C1797)+IF(#REF!="SIM",7,0)+IF(D1797="PROGRAMADA","ERRO",0)," ")</f>
        <v xml:space="preserve"> </v>
      </c>
    </row>
    <row r="1798" spans="1:9" ht="14.25" hidden="1" customHeight="1">
      <c r="A1798" s="10" t="s">
        <v>3611</v>
      </c>
      <c r="B1798" s="11" t="s">
        <v>9</v>
      </c>
      <c r="C1798" s="12">
        <v>44715</v>
      </c>
      <c r="D1798" s="11" t="s">
        <v>10</v>
      </c>
      <c r="E1798" s="11" t="s">
        <v>3612</v>
      </c>
      <c r="F1798" s="11" t="s">
        <v>18</v>
      </c>
      <c r="G1798" s="11" t="s">
        <v>23</v>
      </c>
      <c r="H1798" s="11" t="s">
        <v>14</v>
      </c>
      <c r="I1798" s="12" t="str">
        <f>IFERROR(((VLOOKUP(D1798,#REF!,2,FALSE))+C1798)+IF(#REF!="SIM",7,0)+IF(D1798="PROGRAMADA","ERRO",0)," ")</f>
        <v xml:space="preserve"> </v>
      </c>
    </row>
    <row r="1799" spans="1:9" ht="14.25" hidden="1" customHeight="1">
      <c r="A1799" s="10" t="s">
        <v>3613</v>
      </c>
      <c r="B1799" s="11" t="s">
        <v>9</v>
      </c>
      <c r="C1799" s="12">
        <v>44715</v>
      </c>
      <c r="D1799" s="11" t="s">
        <v>10</v>
      </c>
      <c r="E1799" s="30" t="s">
        <v>3614</v>
      </c>
      <c r="F1799" s="11" t="s">
        <v>30</v>
      </c>
      <c r="G1799" s="11" t="s">
        <v>23</v>
      </c>
      <c r="H1799" s="11" t="s">
        <v>14</v>
      </c>
      <c r="I1799" s="12" t="str">
        <f>IFERROR(((VLOOKUP(D1799,#REF!,2,FALSE))+C1799)+IF(#REF!="SIM",7,0)+IF(D1799="PROGRAMADA","ERRO",0)," ")</f>
        <v xml:space="preserve"> </v>
      </c>
    </row>
    <row r="1800" spans="1:9" ht="14.25" hidden="1" customHeight="1">
      <c r="A1800" s="10" t="s">
        <v>3615</v>
      </c>
      <c r="B1800" s="24" t="s">
        <v>9</v>
      </c>
      <c r="C1800" s="12">
        <v>44715</v>
      </c>
      <c r="D1800" s="11" t="s">
        <v>10</v>
      </c>
      <c r="E1800" s="11" t="s">
        <v>3616</v>
      </c>
      <c r="F1800" s="11" t="s">
        <v>34</v>
      </c>
      <c r="G1800" s="11" t="s">
        <v>23</v>
      </c>
      <c r="H1800" s="11" t="s">
        <v>14</v>
      </c>
      <c r="I1800" s="12" t="str">
        <f>IFERROR(((VLOOKUP(D1800,#REF!,2,FALSE))+C1800)+IF(#REF!="SIM",7,0)+IF(D1800="PROGRAMADA","ERRO",0)," ")</f>
        <v xml:space="preserve"> </v>
      </c>
    </row>
    <row r="1801" spans="1:9" ht="14.25" hidden="1" customHeight="1">
      <c r="A1801" s="10" t="s">
        <v>3617</v>
      </c>
      <c r="B1801" s="11" t="s">
        <v>9</v>
      </c>
      <c r="C1801" s="12">
        <v>44715</v>
      </c>
      <c r="D1801" s="11" t="s">
        <v>32</v>
      </c>
      <c r="E1801" s="11" t="s">
        <v>3618</v>
      </c>
      <c r="F1801" s="11" t="s">
        <v>34</v>
      </c>
      <c r="G1801" s="11" t="s">
        <v>116</v>
      </c>
      <c r="H1801" s="11" t="s">
        <v>14</v>
      </c>
      <c r="I1801" s="12">
        <v>44746</v>
      </c>
    </row>
    <row r="1802" spans="1:9" ht="14.25" hidden="1" customHeight="1">
      <c r="A1802" s="10" t="s">
        <v>3619</v>
      </c>
      <c r="B1802" s="11" t="s">
        <v>9</v>
      </c>
      <c r="C1802" s="12">
        <v>44715</v>
      </c>
      <c r="D1802" s="11" t="s">
        <v>10</v>
      </c>
      <c r="E1802" s="11" t="s">
        <v>3620</v>
      </c>
      <c r="F1802" s="11" t="s">
        <v>30</v>
      </c>
      <c r="G1802" s="11" t="s">
        <v>116</v>
      </c>
      <c r="H1802" s="11" t="s">
        <v>14</v>
      </c>
      <c r="I1802" s="12" t="str">
        <f>IFERROR(((VLOOKUP(D1802,#REF!,2,FALSE))+C1802)+IF(#REF!="SIM",7,0)+IF(D1802="PROGRAMADA","ERRO",0)," ")</f>
        <v xml:space="preserve"> </v>
      </c>
    </row>
    <row r="1803" spans="1:9" ht="14.25" hidden="1" customHeight="1">
      <c r="A1803" s="10" t="s">
        <v>3621</v>
      </c>
      <c r="B1803" s="11" t="s">
        <v>9</v>
      </c>
      <c r="C1803" s="12">
        <v>44715</v>
      </c>
      <c r="D1803" s="11" t="s">
        <v>28</v>
      </c>
      <c r="E1803" s="11" t="s">
        <v>3622</v>
      </c>
      <c r="F1803" s="11" t="s">
        <v>22</v>
      </c>
      <c r="G1803" s="11" t="s">
        <v>23</v>
      </c>
      <c r="H1803" s="11" t="s">
        <v>14</v>
      </c>
      <c r="I1803" s="12" t="str">
        <f>IFERROR(((VLOOKUP(D1803,#REF!,2,FALSE))+C1803)+IF(#REF!="SIM",7,0)+IF(D1803="PROGRAMADA","ERRO",0)," ")</f>
        <v xml:space="preserve"> </v>
      </c>
    </row>
    <row r="1804" spans="1:9" ht="14.25" hidden="1" customHeight="1">
      <c r="A1804" s="10" t="s">
        <v>3623</v>
      </c>
      <c r="B1804" s="24" t="s">
        <v>155</v>
      </c>
      <c r="C1804" s="12">
        <v>44715</v>
      </c>
      <c r="D1804" s="11" t="s">
        <v>32</v>
      </c>
      <c r="E1804" s="30" t="s">
        <v>3624</v>
      </c>
      <c r="F1804" s="11" t="s">
        <v>22</v>
      </c>
      <c r="G1804" s="11" t="s">
        <v>49</v>
      </c>
      <c r="H1804" s="24" t="s">
        <v>157</v>
      </c>
      <c r="I1804" s="25">
        <v>45320</v>
      </c>
    </row>
    <row r="1805" spans="1:9" ht="14.25" hidden="1" customHeight="1">
      <c r="A1805" s="10" t="s">
        <v>3625</v>
      </c>
      <c r="B1805" s="11" t="s">
        <v>9</v>
      </c>
      <c r="C1805" s="12">
        <v>44718</v>
      </c>
      <c r="D1805" s="11" t="s">
        <v>16</v>
      </c>
      <c r="E1805" s="11" t="s">
        <v>3626</v>
      </c>
      <c r="F1805" s="11" t="s">
        <v>34</v>
      </c>
      <c r="G1805" s="11" t="s">
        <v>26</v>
      </c>
      <c r="H1805" s="11" t="s">
        <v>14</v>
      </c>
      <c r="I1805" s="12" t="str">
        <f>IFERROR(((VLOOKUP(D1805,#REF!,2,FALSE))+C1805)+IF(#REF!="SIM",7,0)+IF(D1805="PROGRAMADA","ERRO",0)," ")</f>
        <v xml:space="preserve"> </v>
      </c>
    </row>
    <row r="1806" spans="1:9" ht="14.25" hidden="1" customHeight="1">
      <c r="A1806" s="10" t="s">
        <v>3627</v>
      </c>
      <c r="B1806" s="11" t="s">
        <v>9</v>
      </c>
      <c r="C1806" s="12">
        <v>44718</v>
      </c>
      <c r="D1806" s="11" t="s">
        <v>32</v>
      </c>
      <c r="E1806" s="11" t="s">
        <v>3628</v>
      </c>
      <c r="F1806" s="11" t="s">
        <v>34</v>
      </c>
      <c r="G1806" s="11" t="s">
        <v>23</v>
      </c>
      <c r="H1806" s="11" t="s">
        <v>14</v>
      </c>
      <c r="I1806" s="12">
        <v>44718</v>
      </c>
    </row>
    <row r="1807" spans="1:9" ht="14.25" hidden="1" customHeight="1">
      <c r="A1807" s="10" t="s">
        <v>3629</v>
      </c>
      <c r="B1807" s="24" t="s">
        <v>9</v>
      </c>
      <c r="C1807" s="12">
        <v>44718</v>
      </c>
      <c r="D1807" s="11" t="s">
        <v>10</v>
      </c>
      <c r="E1807" s="11" t="s">
        <v>3630</v>
      </c>
      <c r="F1807" s="11" t="s">
        <v>34</v>
      </c>
      <c r="G1807" s="11" t="s">
        <v>23</v>
      </c>
      <c r="H1807" s="11" t="s">
        <v>14</v>
      </c>
      <c r="I1807" s="12" t="str">
        <f>IFERROR(((VLOOKUP(D1807,#REF!,2,FALSE))+C1807)+IF(#REF!="SIM",7,0)+IF(D1807="PROGRAMADA","ERRO",0)," ")</f>
        <v xml:space="preserve"> </v>
      </c>
    </row>
    <row r="1808" spans="1:9" ht="14.25" hidden="1" customHeight="1">
      <c r="A1808" s="10" t="s">
        <v>3631</v>
      </c>
      <c r="B1808" s="11" t="s">
        <v>155</v>
      </c>
      <c r="C1808" s="12">
        <v>44718</v>
      </c>
      <c r="D1808" s="11" t="s">
        <v>32</v>
      </c>
      <c r="E1808" s="11" t="s">
        <v>3632</v>
      </c>
      <c r="F1808" s="11" t="s">
        <v>34</v>
      </c>
      <c r="G1808" s="11" t="s">
        <v>49</v>
      </c>
      <c r="H1808" s="11" t="s">
        <v>157</v>
      </c>
      <c r="I1808" s="12">
        <v>44748</v>
      </c>
    </row>
    <row r="1809" spans="1:9" ht="14.25" hidden="1" customHeight="1">
      <c r="A1809" s="10" t="s">
        <v>3633</v>
      </c>
      <c r="B1809" s="11" t="s">
        <v>9</v>
      </c>
      <c r="C1809" s="12">
        <v>44718</v>
      </c>
      <c r="D1809" s="11" t="s">
        <v>16</v>
      </c>
      <c r="E1809" s="11" t="s">
        <v>3634</v>
      </c>
      <c r="F1809" s="11" t="s">
        <v>34</v>
      </c>
      <c r="G1809" s="11" t="s">
        <v>13</v>
      </c>
      <c r="H1809" s="11" t="s">
        <v>14</v>
      </c>
      <c r="I1809" s="12" t="str">
        <f>IFERROR(((VLOOKUP(D1809,#REF!,2,FALSE))+C1809)+IF(#REF!="SIM",7,0)+IF(D1809="PROGRAMADA","ERRO",0)," ")</f>
        <v xml:space="preserve"> </v>
      </c>
    </row>
    <row r="1810" spans="1:9" ht="14.25" hidden="1" customHeight="1">
      <c r="A1810" s="10" t="s">
        <v>3635</v>
      </c>
      <c r="B1810" s="24" t="s">
        <v>9</v>
      </c>
      <c r="C1810" s="12">
        <v>44718</v>
      </c>
      <c r="D1810" s="11" t="s">
        <v>32</v>
      </c>
      <c r="E1810" s="11" t="s">
        <v>3636</v>
      </c>
      <c r="F1810" s="11" t="s">
        <v>34</v>
      </c>
      <c r="G1810" s="11" t="s">
        <v>49</v>
      </c>
      <c r="H1810" s="11" t="s">
        <v>14</v>
      </c>
      <c r="I1810" s="12">
        <v>44748</v>
      </c>
    </row>
    <row r="1811" spans="1:9" ht="14.25" hidden="1" customHeight="1">
      <c r="A1811" s="10" t="s">
        <v>3637</v>
      </c>
      <c r="B1811" s="80" t="s">
        <v>9</v>
      </c>
      <c r="C1811" s="12">
        <v>44718</v>
      </c>
      <c r="D1811" s="11" t="s">
        <v>10</v>
      </c>
      <c r="E1811" s="11" t="s">
        <v>3638</v>
      </c>
      <c r="F1811" s="11" t="s">
        <v>30</v>
      </c>
      <c r="G1811" s="11" t="s">
        <v>149</v>
      </c>
      <c r="H1811" s="24" t="s">
        <v>14</v>
      </c>
      <c r="I1811" s="12" t="str">
        <f>IFERROR(((VLOOKUP(D1811,#REF!,2,FALSE))+C1811)+IF(#REF!="SIM",7,0)+IF(D1811="PROGRAMADA","ERRO",0)," ")</f>
        <v xml:space="preserve"> </v>
      </c>
    </row>
    <row r="1812" spans="1:9" ht="14.25" hidden="1" customHeight="1">
      <c r="A1812" s="10" t="s">
        <v>3639</v>
      </c>
      <c r="B1812" s="11" t="s">
        <v>9</v>
      </c>
      <c r="C1812" s="12">
        <v>44718</v>
      </c>
      <c r="D1812" s="11" t="s">
        <v>28</v>
      </c>
      <c r="E1812" s="11" t="s">
        <v>3640</v>
      </c>
      <c r="F1812" s="11" t="s">
        <v>30</v>
      </c>
      <c r="G1812" s="11" t="s">
        <v>23</v>
      </c>
      <c r="H1812" s="11" t="s">
        <v>14</v>
      </c>
      <c r="I1812" s="12" t="str">
        <f>IFERROR(((VLOOKUP(D1812,#REF!,2,FALSE))+C1812)+IF(#REF!="SIM",7,0)+IF(D1812="PROGRAMADA","ERRO",0)," ")</f>
        <v xml:space="preserve"> </v>
      </c>
    </row>
    <row r="1813" spans="1:9" ht="14.25" hidden="1" customHeight="1">
      <c r="A1813" s="10" t="s">
        <v>3641</v>
      </c>
      <c r="B1813" s="11" t="s">
        <v>9</v>
      </c>
      <c r="C1813" s="12">
        <v>44718</v>
      </c>
      <c r="D1813" s="11" t="s">
        <v>16</v>
      </c>
      <c r="E1813" s="11" t="s">
        <v>3642</v>
      </c>
      <c r="F1813" s="11" t="s">
        <v>34</v>
      </c>
      <c r="G1813" s="11" t="s">
        <v>26</v>
      </c>
      <c r="H1813" s="11" t="s">
        <v>14</v>
      </c>
      <c r="I1813" s="12" t="str">
        <f>IFERROR(((VLOOKUP(D1813,#REF!,2,FALSE))+C1813)+IF(#REF!="SIM",7,0)+IF(D1813="PROGRAMADA","ERRO",0)," ")</f>
        <v xml:space="preserve"> </v>
      </c>
    </row>
    <row r="1814" spans="1:9" ht="14.25" hidden="1" customHeight="1">
      <c r="A1814" s="10" t="s">
        <v>3643</v>
      </c>
      <c r="B1814" s="11" t="s">
        <v>9</v>
      </c>
      <c r="C1814" s="12">
        <v>44718</v>
      </c>
      <c r="D1814" s="11" t="s">
        <v>28</v>
      </c>
      <c r="E1814" s="11" t="s">
        <v>3644</v>
      </c>
      <c r="F1814" s="11" t="s">
        <v>34</v>
      </c>
      <c r="G1814" s="11" t="s">
        <v>23</v>
      </c>
      <c r="H1814" s="11" t="s">
        <v>14</v>
      </c>
      <c r="I1814" s="12" t="str">
        <f>IFERROR(((VLOOKUP(D1814,#REF!,2,FALSE))+C1814)+IF(#REF!="SIM",7,0)+IF(D1814="PROGRAMADA","ERRO",0)," ")</f>
        <v xml:space="preserve"> </v>
      </c>
    </row>
    <row r="1815" spans="1:9" ht="14.25" hidden="1" customHeight="1">
      <c r="A1815" s="10" t="s">
        <v>3645</v>
      </c>
      <c r="B1815" s="11" t="s">
        <v>155</v>
      </c>
      <c r="C1815" s="12">
        <v>44718</v>
      </c>
      <c r="D1815" s="11" t="s">
        <v>32</v>
      </c>
      <c r="E1815" s="11" t="s">
        <v>3646</v>
      </c>
      <c r="F1815" s="11" t="s">
        <v>34</v>
      </c>
      <c r="G1815" s="11" t="s">
        <v>23</v>
      </c>
      <c r="H1815" s="11" t="s">
        <v>157</v>
      </c>
      <c r="I1815" s="12">
        <v>44718</v>
      </c>
    </row>
    <row r="1816" spans="1:9" ht="14.25" hidden="1" customHeight="1">
      <c r="A1816" s="10" t="s">
        <v>3647</v>
      </c>
      <c r="B1816" s="11" t="s">
        <v>9</v>
      </c>
      <c r="C1816" s="12">
        <v>44718</v>
      </c>
      <c r="D1816" s="11" t="s">
        <v>16</v>
      </c>
      <c r="E1816" s="11" t="s">
        <v>3648</v>
      </c>
      <c r="F1816" s="11" t="s">
        <v>22</v>
      </c>
      <c r="G1816" s="11" t="s">
        <v>128</v>
      </c>
      <c r="H1816" s="11" t="s">
        <v>14</v>
      </c>
      <c r="I1816" s="12" t="str">
        <f>IFERROR(((VLOOKUP(D1816,#REF!,2,FALSE))+C1816)+IF(#REF!="SIM",7,0)+IF(D1816="PROGRAMADA","ERRO",0)," ")</f>
        <v xml:space="preserve"> </v>
      </c>
    </row>
    <row r="1817" spans="1:9" ht="14.25" hidden="1" customHeight="1">
      <c r="A1817" s="10" t="s">
        <v>3649</v>
      </c>
      <c r="B1817" s="11" t="s">
        <v>9</v>
      </c>
      <c r="C1817" s="12">
        <v>44718</v>
      </c>
      <c r="D1817" s="11" t="s">
        <v>16</v>
      </c>
      <c r="E1817" s="11" t="s">
        <v>3650</v>
      </c>
      <c r="F1817" s="11" t="s">
        <v>22</v>
      </c>
      <c r="G1817" s="11" t="s">
        <v>19</v>
      </c>
      <c r="H1817" s="11" t="s">
        <v>14</v>
      </c>
      <c r="I1817" s="12" t="str">
        <f>IFERROR(((VLOOKUP(D1817,#REF!,2,FALSE))+C1817)+IF(#REF!="SIM",7,0)+IF(D1817="PROGRAMADA","ERRO",0)," ")</f>
        <v xml:space="preserve"> </v>
      </c>
    </row>
    <row r="1818" spans="1:9" ht="14.25" hidden="1" customHeight="1">
      <c r="A1818" s="10" t="s">
        <v>3651</v>
      </c>
      <c r="B1818" s="11" t="s">
        <v>9</v>
      </c>
      <c r="C1818" s="12">
        <v>44718</v>
      </c>
      <c r="D1818" s="11" t="s">
        <v>16</v>
      </c>
      <c r="E1818" s="11" t="s">
        <v>3652</v>
      </c>
      <c r="F1818" s="11" t="s">
        <v>30</v>
      </c>
      <c r="G1818" s="11" t="s">
        <v>26</v>
      </c>
      <c r="H1818" s="11" t="s">
        <v>14</v>
      </c>
      <c r="I1818" s="12" t="str">
        <f>IFERROR(((VLOOKUP(D1818,#REF!,2,FALSE))+C1818)+IF(#REF!="SIM",7,0)+IF(D1818="PROGRAMADA","ERRO",0)," ")</f>
        <v xml:space="preserve"> </v>
      </c>
    </row>
    <row r="1819" spans="1:9" ht="14.25" hidden="1" customHeight="1">
      <c r="A1819" s="10" t="s">
        <v>3653</v>
      </c>
      <c r="B1819" s="11" t="s">
        <v>9</v>
      </c>
      <c r="C1819" s="12">
        <v>44718</v>
      </c>
      <c r="D1819" s="11" t="s">
        <v>28</v>
      </c>
      <c r="E1819" s="11" t="s">
        <v>3654</v>
      </c>
      <c r="F1819" s="11" t="s">
        <v>30</v>
      </c>
      <c r="G1819" s="11" t="s">
        <v>13</v>
      </c>
      <c r="H1819" s="11" t="s">
        <v>14</v>
      </c>
      <c r="I1819" s="12" t="str">
        <f>IFERROR(((VLOOKUP(D1819,#REF!,2,FALSE))+C1819)+IF(#REF!="SIM",7,0)+IF(D1819="PROGRAMADA","ERRO",0)," ")</f>
        <v xml:space="preserve"> </v>
      </c>
    </row>
    <row r="1820" spans="1:9" ht="14.25" hidden="1" customHeight="1">
      <c r="A1820" s="10" t="s">
        <v>3655</v>
      </c>
      <c r="B1820" s="11" t="s">
        <v>9</v>
      </c>
      <c r="C1820" s="12">
        <v>44718</v>
      </c>
      <c r="D1820" s="11" t="s">
        <v>10</v>
      </c>
      <c r="E1820" s="11" t="s">
        <v>3656</v>
      </c>
      <c r="F1820" s="11" t="s">
        <v>30</v>
      </c>
      <c r="G1820" s="11" t="s">
        <v>23</v>
      </c>
      <c r="H1820" s="11" t="s">
        <v>14</v>
      </c>
      <c r="I1820" s="12" t="str">
        <f>IFERROR(((VLOOKUP(D1820,#REF!,2,FALSE))+C1820)+IF(#REF!="SIM",7,0)+IF(D1820="PROGRAMADA","ERRO",0)," ")</f>
        <v xml:space="preserve"> </v>
      </c>
    </row>
    <row r="1821" spans="1:9" ht="14.25" hidden="1" customHeight="1">
      <c r="A1821" s="10" t="s">
        <v>3657</v>
      </c>
      <c r="B1821" s="11" t="s">
        <v>9</v>
      </c>
      <c r="C1821" s="12">
        <v>44718</v>
      </c>
      <c r="D1821" s="11" t="s">
        <v>10</v>
      </c>
      <c r="E1821" s="11" t="s">
        <v>3658</v>
      </c>
      <c r="F1821" s="11" t="s">
        <v>30</v>
      </c>
      <c r="G1821" s="11" t="s">
        <v>23</v>
      </c>
      <c r="H1821" s="11" t="s">
        <v>14</v>
      </c>
      <c r="I1821" s="12" t="str">
        <f>IFERROR(((VLOOKUP(D1821,#REF!,2,FALSE))+C1821)+IF(#REF!="SIM",7,0)+IF(D1821="PROGRAMADA","ERRO",0)," ")</f>
        <v xml:space="preserve"> </v>
      </c>
    </row>
    <row r="1822" spans="1:9" ht="14.25" hidden="1" customHeight="1">
      <c r="A1822" s="10" t="s">
        <v>3659</v>
      </c>
      <c r="B1822" s="11" t="s">
        <v>155</v>
      </c>
      <c r="C1822" s="12">
        <v>44718</v>
      </c>
      <c r="D1822" s="11" t="s">
        <v>10</v>
      </c>
      <c r="E1822" s="11" t="s">
        <v>3660</v>
      </c>
      <c r="F1822" s="11" t="s">
        <v>30</v>
      </c>
      <c r="G1822" s="11" t="s">
        <v>23</v>
      </c>
      <c r="H1822" s="11" t="s">
        <v>157</v>
      </c>
      <c r="I1822" s="12" t="str">
        <f>IFERROR(((VLOOKUP(D1822,#REF!,2,FALSE))+C1822)+IF(#REF!="SIM",7,0)+IF(D1822="PROGRAMADA","ERRO",0)," ")</f>
        <v xml:space="preserve"> </v>
      </c>
    </row>
    <row r="1823" spans="1:9" ht="14.25" hidden="1" customHeight="1">
      <c r="A1823" s="10" t="s">
        <v>3661</v>
      </c>
      <c r="B1823" s="11" t="s">
        <v>155</v>
      </c>
      <c r="C1823" s="12">
        <v>44718</v>
      </c>
      <c r="D1823" s="11" t="s">
        <v>28</v>
      </c>
      <c r="E1823" s="11" t="s">
        <v>3662</v>
      </c>
      <c r="F1823" s="11" t="s">
        <v>34</v>
      </c>
      <c r="G1823" s="11" t="s">
        <v>26</v>
      </c>
      <c r="H1823" s="11" t="s">
        <v>157</v>
      </c>
      <c r="I1823" s="12" t="str">
        <f>IFERROR(((VLOOKUP(D1823,#REF!,2,FALSE))+C1823)+IF(#REF!="SIM",7,0)+IF(D1823="PROGRAMADA","ERRO",0)," ")</f>
        <v xml:space="preserve"> </v>
      </c>
    </row>
    <row r="1824" spans="1:9" ht="14.25" hidden="1" customHeight="1">
      <c r="A1824" s="10" t="s">
        <v>3663</v>
      </c>
      <c r="B1824" s="24" t="s">
        <v>155</v>
      </c>
      <c r="C1824" s="12">
        <v>44719</v>
      </c>
      <c r="D1824" s="24" t="s">
        <v>32</v>
      </c>
      <c r="E1824" s="11" t="s">
        <v>3664</v>
      </c>
      <c r="F1824" s="11" t="s">
        <v>34</v>
      </c>
      <c r="G1824" s="11" t="s">
        <v>23</v>
      </c>
      <c r="H1824" s="24" t="s">
        <v>157</v>
      </c>
      <c r="I1824" s="25">
        <v>45301</v>
      </c>
    </row>
    <row r="1825" spans="1:9" ht="14.25" hidden="1" customHeight="1">
      <c r="A1825" s="10" t="s">
        <v>3665</v>
      </c>
      <c r="B1825" s="11" t="s">
        <v>9</v>
      </c>
      <c r="C1825" s="12">
        <v>44719</v>
      </c>
      <c r="D1825" s="11" t="s">
        <v>28</v>
      </c>
      <c r="E1825" s="11" t="s">
        <v>3666</v>
      </c>
      <c r="F1825" s="11" t="s">
        <v>22</v>
      </c>
      <c r="G1825" s="11" t="s">
        <v>26</v>
      </c>
      <c r="H1825" s="11" t="s">
        <v>14</v>
      </c>
      <c r="I1825" s="12" t="str">
        <f>IFERROR(((VLOOKUP(D1825,#REF!,2,FALSE))+C1825)+IF(#REF!="SIM",7,0)+IF(D1825="PROGRAMADA","ERRO",0)," ")</f>
        <v xml:space="preserve"> </v>
      </c>
    </row>
    <row r="1826" spans="1:9" ht="14.25" hidden="1" customHeight="1">
      <c r="A1826" s="10" t="s">
        <v>3667</v>
      </c>
      <c r="B1826" s="11" t="s">
        <v>155</v>
      </c>
      <c r="C1826" s="12">
        <v>44719</v>
      </c>
      <c r="D1826" s="11" t="s">
        <v>32</v>
      </c>
      <c r="E1826" s="11" t="s">
        <v>3668</v>
      </c>
      <c r="F1826" s="11" t="s">
        <v>22</v>
      </c>
      <c r="G1826" s="11" t="s">
        <v>26</v>
      </c>
      <c r="H1826" s="11" t="s">
        <v>157</v>
      </c>
      <c r="I1826" s="12">
        <v>44746</v>
      </c>
    </row>
    <row r="1827" spans="1:9" ht="14.25" hidden="1" customHeight="1">
      <c r="A1827" s="10" t="s">
        <v>3669</v>
      </c>
      <c r="B1827" s="24" t="s">
        <v>9</v>
      </c>
      <c r="C1827" s="12">
        <v>44719</v>
      </c>
      <c r="D1827" s="11" t="s">
        <v>28</v>
      </c>
      <c r="E1827" s="11" t="s">
        <v>3670</v>
      </c>
      <c r="F1827" s="11" t="s">
        <v>30</v>
      </c>
      <c r="G1827" s="11" t="s">
        <v>49</v>
      </c>
      <c r="H1827" s="24" t="s">
        <v>14</v>
      </c>
      <c r="I1827" s="12" t="str">
        <f>IFERROR(((VLOOKUP(D1827,#REF!,2,FALSE))+C1827)+IF(#REF!="SIM",7,0)+IF(D1827="PROGRAMADA","ERRO",0)," ")</f>
        <v xml:space="preserve"> </v>
      </c>
    </row>
    <row r="1828" spans="1:9" ht="14.25" hidden="1" customHeight="1">
      <c r="A1828" s="10" t="s">
        <v>3671</v>
      </c>
      <c r="B1828" s="36" t="s">
        <v>9</v>
      </c>
      <c r="C1828" s="12">
        <v>44719</v>
      </c>
      <c r="D1828" s="11" t="s">
        <v>10</v>
      </c>
      <c r="E1828" s="11" t="s">
        <v>3672</v>
      </c>
      <c r="F1828" s="11" t="s">
        <v>30</v>
      </c>
      <c r="G1828" s="11" t="s">
        <v>49</v>
      </c>
      <c r="H1828" s="24" t="s">
        <v>14</v>
      </c>
      <c r="I1828" s="12" t="str">
        <f>IFERROR(((VLOOKUP(D1828,#REF!,2,FALSE))+C1828)+IF(#REF!="SIM",7,0)+IF(D1828="PROGRAMADA","ERRO",0)," ")</f>
        <v xml:space="preserve"> </v>
      </c>
    </row>
    <row r="1829" spans="1:9" ht="14.25" hidden="1" customHeight="1">
      <c r="A1829" s="10" t="s">
        <v>3673</v>
      </c>
      <c r="B1829" s="36" t="s">
        <v>9</v>
      </c>
      <c r="C1829" s="12">
        <v>44719</v>
      </c>
      <c r="D1829" s="11" t="s">
        <v>10</v>
      </c>
      <c r="E1829" s="11" t="s">
        <v>3674</v>
      </c>
      <c r="F1829" s="11" t="s">
        <v>30</v>
      </c>
      <c r="G1829" s="11" t="s">
        <v>49</v>
      </c>
      <c r="H1829" s="24" t="s">
        <v>14</v>
      </c>
      <c r="I1829" s="12" t="str">
        <f>IFERROR(((VLOOKUP(D1829,#REF!,2,FALSE))+C1829)+IF(#REF!="SIM",7,0)+IF(D1829="PROGRAMADA","ERRO",0)," ")</f>
        <v xml:space="preserve"> </v>
      </c>
    </row>
    <row r="1830" spans="1:9" ht="14.25" hidden="1" customHeight="1">
      <c r="A1830" s="10" t="s">
        <v>3675</v>
      </c>
      <c r="B1830" s="11" t="s">
        <v>9</v>
      </c>
      <c r="C1830" s="12">
        <v>44719</v>
      </c>
      <c r="D1830" s="11" t="s">
        <v>32</v>
      </c>
      <c r="E1830" s="11" t="s">
        <v>3676</v>
      </c>
      <c r="F1830" s="11" t="s">
        <v>30</v>
      </c>
      <c r="G1830" s="11" t="s">
        <v>23</v>
      </c>
      <c r="H1830" s="11" t="s">
        <v>14</v>
      </c>
      <c r="I1830" s="12">
        <v>44720</v>
      </c>
    </row>
    <row r="1831" spans="1:9" ht="14.25" hidden="1" customHeight="1">
      <c r="A1831" s="10" t="s">
        <v>3677</v>
      </c>
      <c r="B1831" s="24" t="s">
        <v>9</v>
      </c>
      <c r="C1831" s="12">
        <v>44720</v>
      </c>
      <c r="D1831" s="11" t="s">
        <v>10</v>
      </c>
      <c r="E1831" s="11" t="s">
        <v>3678</v>
      </c>
      <c r="F1831" s="11" t="s">
        <v>30</v>
      </c>
      <c r="G1831" s="11" t="s">
        <v>23</v>
      </c>
      <c r="H1831" s="24" t="s">
        <v>14</v>
      </c>
      <c r="I1831" s="12" t="str">
        <f>IFERROR(((VLOOKUP(D1831,#REF!,2,FALSE))+C1831)+IF(#REF!="SIM",7,0)+IF(D1831="PROGRAMADA","ERRO",0)," ")</f>
        <v xml:space="preserve"> </v>
      </c>
    </row>
    <row r="1832" spans="1:9" ht="14.25" hidden="1" customHeight="1">
      <c r="A1832" s="10" t="s">
        <v>3679</v>
      </c>
      <c r="B1832" s="11" t="s">
        <v>9</v>
      </c>
      <c r="C1832" s="12">
        <v>44720</v>
      </c>
      <c r="D1832" s="11" t="s">
        <v>32</v>
      </c>
      <c r="E1832" s="11" t="s">
        <v>3680</v>
      </c>
      <c r="F1832" s="11" t="s">
        <v>30</v>
      </c>
      <c r="G1832" s="11" t="s">
        <v>23</v>
      </c>
      <c r="H1832" s="11" t="s">
        <v>14</v>
      </c>
      <c r="I1832" s="12">
        <v>44720</v>
      </c>
    </row>
    <row r="1833" spans="1:9" ht="14.25" hidden="1" customHeight="1">
      <c r="A1833" s="10" t="s">
        <v>3681</v>
      </c>
      <c r="B1833" s="11" t="s">
        <v>9</v>
      </c>
      <c r="C1833" s="12">
        <v>44720</v>
      </c>
      <c r="D1833" s="11" t="s">
        <v>10</v>
      </c>
      <c r="E1833" s="11" t="s">
        <v>3682</v>
      </c>
      <c r="F1833" s="11" t="s">
        <v>30</v>
      </c>
      <c r="G1833" s="11" t="s">
        <v>23</v>
      </c>
      <c r="H1833" s="11" t="s">
        <v>14</v>
      </c>
      <c r="I1833" s="12" t="str">
        <f>IFERROR(((VLOOKUP(D1833,#REF!,2,FALSE))+C1833)+IF(#REF!="SIM",7,0)+IF(D1833="PROGRAMADA","ERRO",0)," ")</f>
        <v xml:space="preserve"> </v>
      </c>
    </row>
    <row r="1834" spans="1:9" ht="14.25" hidden="1" customHeight="1">
      <c r="A1834" s="10" t="s">
        <v>3683</v>
      </c>
      <c r="B1834" s="11" t="s">
        <v>9</v>
      </c>
      <c r="C1834" s="12">
        <v>44720</v>
      </c>
      <c r="D1834" s="11" t="s">
        <v>28</v>
      </c>
      <c r="E1834" s="11" t="s">
        <v>3684</v>
      </c>
      <c r="F1834" s="11" t="s">
        <v>30</v>
      </c>
      <c r="G1834" s="11" t="s">
        <v>26</v>
      </c>
      <c r="H1834" s="11" t="s">
        <v>14</v>
      </c>
      <c r="I1834" s="12" t="str">
        <f>IFERROR(((VLOOKUP(D1834,#REF!,2,FALSE))+C1834)+IF(#REF!="SIM",7,0)+IF(D1834="PROGRAMADA","ERRO",0)," ")</f>
        <v xml:space="preserve"> </v>
      </c>
    </row>
    <row r="1835" spans="1:9" ht="14.25" hidden="1" customHeight="1">
      <c r="A1835" s="10" t="s">
        <v>3685</v>
      </c>
      <c r="B1835" s="11" t="s">
        <v>9</v>
      </c>
      <c r="C1835" s="12">
        <v>44720</v>
      </c>
      <c r="D1835" s="11" t="s">
        <v>10</v>
      </c>
      <c r="E1835" s="11" t="s">
        <v>3686</v>
      </c>
      <c r="F1835" s="11" t="s">
        <v>34</v>
      </c>
      <c r="G1835" s="11" t="s">
        <v>23</v>
      </c>
      <c r="H1835" s="11" t="s">
        <v>14</v>
      </c>
      <c r="I1835" s="12" t="str">
        <f>IFERROR(((VLOOKUP(D1835,#REF!,2,FALSE))+C1835)+IF(#REF!="SIM",7,0)+IF(D1835="PROGRAMADA","ERRO",0)," ")</f>
        <v xml:space="preserve"> </v>
      </c>
    </row>
    <row r="1836" spans="1:9" ht="14.25" hidden="1" customHeight="1">
      <c r="A1836" s="10" t="s">
        <v>3687</v>
      </c>
      <c r="B1836" s="24" t="s">
        <v>9</v>
      </c>
      <c r="C1836" s="12">
        <v>44720</v>
      </c>
      <c r="D1836" s="11" t="s">
        <v>16</v>
      </c>
      <c r="E1836" s="11" t="s">
        <v>3688</v>
      </c>
      <c r="F1836" s="11" t="s">
        <v>30</v>
      </c>
      <c r="G1836" s="11" t="s">
        <v>23</v>
      </c>
      <c r="H1836" s="24" t="s">
        <v>14</v>
      </c>
      <c r="I1836" s="12" t="str">
        <f>IFERROR(((VLOOKUP(D1836,#REF!,2,FALSE))+C1836)+IF(#REF!="SIM",7,0)+IF(D1836="PROGRAMADA","ERRO",0)," ")</f>
        <v xml:space="preserve"> </v>
      </c>
    </row>
    <row r="1837" spans="1:9" ht="14.25" hidden="1" customHeight="1">
      <c r="A1837" s="33" t="s">
        <v>3689</v>
      </c>
      <c r="B1837" s="24" t="s">
        <v>9</v>
      </c>
      <c r="C1837" s="12">
        <v>44720</v>
      </c>
      <c r="D1837" s="11" t="s">
        <v>28</v>
      </c>
      <c r="E1837" s="11" t="s">
        <v>3690</v>
      </c>
      <c r="F1837" s="11" t="s">
        <v>34</v>
      </c>
      <c r="G1837" s="11" t="s">
        <v>13</v>
      </c>
      <c r="H1837" s="24" t="s">
        <v>14</v>
      </c>
      <c r="I1837" s="12" t="str">
        <f>IFERROR(((VLOOKUP(D1837,#REF!,2,FALSE))+C1837)+IF(#REF!="SIM",7,0)+IF(D1837="PROGRAMADA","ERRO",0)," ")</f>
        <v xml:space="preserve"> </v>
      </c>
    </row>
    <row r="1838" spans="1:9" ht="14.25" hidden="1" customHeight="1">
      <c r="A1838" s="10" t="s">
        <v>3691</v>
      </c>
      <c r="B1838" s="11" t="s">
        <v>9</v>
      </c>
      <c r="C1838" s="12">
        <v>44721</v>
      </c>
      <c r="D1838" s="11" t="s">
        <v>16</v>
      </c>
      <c r="E1838" s="11" t="s">
        <v>3692</v>
      </c>
      <c r="F1838" s="11" t="s">
        <v>22</v>
      </c>
      <c r="G1838" s="11" t="s">
        <v>26</v>
      </c>
      <c r="H1838" s="11" t="s">
        <v>14</v>
      </c>
      <c r="I1838" s="12" t="str">
        <f>IFERROR(((VLOOKUP(D1838,#REF!,2,FALSE))+C1838)+IF(#REF!="SIM",7,0)+IF(D1838="PROGRAMADA","ERRO",0)," ")</f>
        <v xml:space="preserve"> </v>
      </c>
    </row>
    <row r="1839" spans="1:9" ht="14.25" hidden="1" customHeight="1">
      <c r="A1839" s="10" t="s">
        <v>3693</v>
      </c>
      <c r="B1839" s="24" t="s">
        <v>9</v>
      </c>
      <c r="C1839" s="12">
        <v>44721</v>
      </c>
      <c r="D1839" s="11" t="s">
        <v>28</v>
      </c>
      <c r="E1839" s="11" t="s">
        <v>79</v>
      </c>
      <c r="F1839" s="11" t="s">
        <v>18</v>
      </c>
      <c r="G1839" s="11" t="s">
        <v>35</v>
      </c>
      <c r="H1839" s="24" t="s">
        <v>14</v>
      </c>
      <c r="I1839" s="12" t="str">
        <f>IFERROR(((VLOOKUP(D1839,#REF!,2,FALSE))+C1839)+IF(#REF!="SIM",7,0)+IF(D1839="PROGRAMADA","ERRO",0)," ")</f>
        <v xml:space="preserve"> </v>
      </c>
    </row>
    <row r="1840" spans="1:9" ht="14.25" hidden="1" customHeight="1">
      <c r="A1840" s="10" t="s">
        <v>3694</v>
      </c>
      <c r="B1840" s="24" t="s">
        <v>9</v>
      </c>
      <c r="C1840" s="12">
        <v>44721</v>
      </c>
      <c r="D1840" s="11" t="s">
        <v>16</v>
      </c>
      <c r="E1840" s="11" t="s">
        <v>3695</v>
      </c>
      <c r="F1840" s="11" t="s">
        <v>22</v>
      </c>
      <c r="G1840" s="11" t="s">
        <v>49</v>
      </c>
      <c r="H1840" s="11" t="s">
        <v>2998</v>
      </c>
      <c r="I1840" s="12" t="str">
        <f>IFERROR(((VLOOKUP(D1840,#REF!,2,FALSE))+C1840)+IF(#REF!="SIM",7,0)+IF(D1840="PROGRAMADA","ERRO",0)," ")</f>
        <v xml:space="preserve"> </v>
      </c>
    </row>
    <row r="1841" spans="1:9" ht="14.25" hidden="1" customHeight="1">
      <c r="A1841" s="10" t="s">
        <v>3696</v>
      </c>
      <c r="B1841" s="11" t="s">
        <v>155</v>
      </c>
      <c r="C1841" s="12">
        <v>44721</v>
      </c>
      <c r="D1841" s="11" t="s">
        <v>10</v>
      </c>
      <c r="E1841" s="11" t="s">
        <v>3697</v>
      </c>
      <c r="F1841" s="11" t="s">
        <v>30</v>
      </c>
      <c r="G1841" s="11" t="s">
        <v>288</v>
      </c>
      <c r="H1841" s="11" t="s">
        <v>157</v>
      </c>
      <c r="I1841" s="12" t="str">
        <f>IFERROR(((VLOOKUP(D1841,#REF!,2,FALSE))+C1841)+IF(#REF!="SIM",7,0)+IF(D1841="PROGRAMADA","ERRO",0)," ")</f>
        <v xml:space="preserve"> </v>
      </c>
    </row>
    <row r="1842" spans="1:9" ht="14.25" hidden="1" customHeight="1">
      <c r="A1842" s="10" t="s">
        <v>3698</v>
      </c>
      <c r="B1842" s="11" t="s">
        <v>9</v>
      </c>
      <c r="C1842" s="12">
        <v>44721</v>
      </c>
      <c r="D1842" s="11" t="s">
        <v>28</v>
      </c>
      <c r="E1842" s="11" t="s">
        <v>3699</v>
      </c>
      <c r="F1842" s="11" t="s">
        <v>22</v>
      </c>
      <c r="G1842" s="11" t="s">
        <v>128</v>
      </c>
      <c r="H1842" s="11" t="s">
        <v>14</v>
      </c>
      <c r="I1842" s="12" t="str">
        <f>IFERROR(((VLOOKUP(D1842,#REF!,2,FALSE))+C1842)+IF(#REF!="SIM",7,0)+IF(D1842="PROGRAMADA","ERRO",0)," ")</f>
        <v xml:space="preserve"> </v>
      </c>
    </row>
    <row r="1843" spans="1:9" ht="14.25" hidden="1" customHeight="1">
      <c r="A1843" s="10" t="s">
        <v>3700</v>
      </c>
      <c r="B1843" s="11" t="s">
        <v>9</v>
      </c>
      <c r="C1843" s="12">
        <v>44721</v>
      </c>
      <c r="D1843" s="11" t="s">
        <v>10</v>
      </c>
      <c r="E1843" s="11" t="s">
        <v>3701</v>
      </c>
      <c r="F1843" s="11" t="s">
        <v>30</v>
      </c>
      <c r="G1843" s="11" t="s">
        <v>23</v>
      </c>
      <c r="H1843" s="11" t="s">
        <v>14</v>
      </c>
      <c r="I1843" s="12" t="str">
        <f>IFERROR(((VLOOKUP(D1843,#REF!,2,FALSE))+C1843)+IF(#REF!="SIM",7,0)+IF(D1843="PROGRAMADA","ERRO",0)," ")</f>
        <v xml:space="preserve"> </v>
      </c>
    </row>
    <row r="1844" spans="1:9" ht="14.25" hidden="1" customHeight="1">
      <c r="A1844" s="10" t="s">
        <v>3702</v>
      </c>
      <c r="B1844" s="11" t="s">
        <v>9</v>
      </c>
      <c r="C1844" s="12">
        <v>44721</v>
      </c>
      <c r="D1844" s="11" t="s">
        <v>10</v>
      </c>
      <c r="E1844" s="11" t="s">
        <v>3703</v>
      </c>
      <c r="F1844" s="11" t="s">
        <v>30</v>
      </c>
      <c r="G1844" s="11" t="s">
        <v>49</v>
      </c>
      <c r="H1844" s="11" t="s">
        <v>14</v>
      </c>
      <c r="I1844" s="12" t="str">
        <f>IFERROR(((VLOOKUP(D1844,#REF!,2,FALSE))+C1844)+IF(#REF!="SIM",7,0)+IF(D1844="PROGRAMADA","ERRO",0)," ")</f>
        <v xml:space="preserve"> </v>
      </c>
    </row>
    <row r="1845" spans="1:9" ht="14.25" hidden="1" customHeight="1">
      <c r="A1845" s="10" t="s">
        <v>3704</v>
      </c>
      <c r="B1845" s="11" t="s">
        <v>9</v>
      </c>
      <c r="C1845" s="12">
        <v>44721</v>
      </c>
      <c r="D1845" s="11" t="s">
        <v>10</v>
      </c>
      <c r="E1845" s="11" t="s">
        <v>3705</v>
      </c>
      <c r="F1845" s="11" t="s">
        <v>30</v>
      </c>
      <c r="G1845" s="11" t="s">
        <v>13</v>
      </c>
      <c r="H1845" s="11" t="s">
        <v>14</v>
      </c>
      <c r="I1845" s="12" t="str">
        <f>IFERROR(((VLOOKUP(D1845,#REF!,2,FALSE))+C1845)+IF(#REF!="SIM",7,0)+IF(D1845="PROGRAMADA","ERRO",0)," ")</f>
        <v xml:space="preserve"> </v>
      </c>
    </row>
    <row r="1846" spans="1:9" ht="14.25" hidden="1" customHeight="1">
      <c r="A1846" s="10" t="s">
        <v>3706</v>
      </c>
      <c r="B1846" s="11" t="s">
        <v>9</v>
      </c>
      <c r="C1846" s="12">
        <v>44721</v>
      </c>
      <c r="D1846" s="11" t="s">
        <v>10</v>
      </c>
      <c r="E1846" s="11" t="s">
        <v>3707</v>
      </c>
      <c r="F1846" s="11" t="s">
        <v>30</v>
      </c>
      <c r="G1846" s="11" t="s">
        <v>23</v>
      </c>
      <c r="H1846" s="11" t="s">
        <v>14</v>
      </c>
      <c r="I1846" s="12" t="str">
        <f>IFERROR(((VLOOKUP(D1846,#REF!,2,FALSE))+C1846)+IF(#REF!="SIM",7,0)+IF(D1846="PROGRAMADA","ERRO",0)," ")</f>
        <v xml:space="preserve"> </v>
      </c>
    </row>
    <row r="1847" spans="1:9" ht="14.25" hidden="1" customHeight="1">
      <c r="A1847" s="10" t="s">
        <v>3708</v>
      </c>
      <c r="B1847" s="11" t="s">
        <v>9</v>
      </c>
      <c r="C1847" s="12">
        <v>44721</v>
      </c>
      <c r="D1847" s="11" t="s">
        <v>16</v>
      </c>
      <c r="E1847" s="11" t="s">
        <v>3709</v>
      </c>
      <c r="F1847" s="11" t="s">
        <v>34</v>
      </c>
      <c r="G1847" s="11" t="s">
        <v>26</v>
      </c>
      <c r="H1847" s="11" t="s">
        <v>14</v>
      </c>
      <c r="I1847" s="12" t="str">
        <f>IFERROR(((VLOOKUP(D1847,#REF!,2,FALSE))+C1847)+IF(#REF!="SIM",7,0)+IF(D1847="PROGRAMADA","ERRO",0)," ")</f>
        <v xml:space="preserve"> </v>
      </c>
    </row>
    <row r="1848" spans="1:9" ht="14.25" hidden="1" customHeight="1">
      <c r="A1848" s="10" t="s">
        <v>3710</v>
      </c>
      <c r="B1848" s="24" t="s">
        <v>9</v>
      </c>
      <c r="C1848" s="12">
        <v>44721</v>
      </c>
      <c r="D1848" s="11" t="s">
        <v>10</v>
      </c>
      <c r="E1848" s="11" t="s">
        <v>3711</v>
      </c>
      <c r="F1848" s="11" t="s">
        <v>30</v>
      </c>
      <c r="G1848" s="24" t="s">
        <v>35</v>
      </c>
      <c r="H1848" s="24" t="s">
        <v>14</v>
      </c>
      <c r="I1848" s="12">
        <v>44749</v>
      </c>
    </row>
    <row r="1849" spans="1:9" ht="14.25" hidden="1" customHeight="1">
      <c r="A1849" s="10" t="s">
        <v>3712</v>
      </c>
      <c r="B1849" s="11" t="s">
        <v>9</v>
      </c>
      <c r="C1849" s="12">
        <v>44721</v>
      </c>
      <c r="D1849" s="11" t="s">
        <v>28</v>
      </c>
      <c r="E1849" s="11" t="s">
        <v>3713</v>
      </c>
      <c r="F1849" s="11" t="s">
        <v>22</v>
      </c>
      <c r="G1849" s="11" t="s">
        <v>26</v>
      </c>
      <c r="H1849" s="11" t="s">
        <v>14</v>
      </c>
      <c r="I1849" s="12" t="str">
        <f>IFERROR(((VLOOKUP(D1849,#REF!,2,FALSE))+C1849)+IF(#REF!="SIM",7,0)+IF(D1849="PROGRAMADA","ERRO",0)," ")</f>
        <v xml:space="preserve"> </v>
      </c>
    </row>
    <row r="1850" spans="1:9" ht="14.25" hidden="1" customHeight="1">
      <c r="A1850" s="10" t="s">
        <v>3714</v>
      </c>
      <c r="B1850" s="11" t="s">
        <v>9</v>
      </c>
      <c r="C1850" s="12">
        <v>44722</v>
      </c>
      <c r="D1850" s="11" t="s">
        <v>16</v>
      </c>
      <c r="E1850" s="11" t="s">
        <v>3715</v>
      </c>
      <c r="F1850" s="11" t="s">
        <v>30</v>
      </c>
      <c r="G1850" s="11" t="s">
        <v>149</v>
      </c>
      <c r="H1850" s="11" t="s">
        <v>14</v>
      </c>
      <c r="I1850" s="12" t="str">
        <f>IFERROR(((VLOOKUP(D1850,#REF!,2,FALSE))+C1850)+IF(#REF!="SIM",7,0)+IF(D1850="PROGRAMADA","ERRO",0)," ")</f>
        <v xml:space="preserve"> </v>
      </c>
    </row>
    <row r="1851" spans="1:9" ht="14.25" hidden="1" customHeight="1">
      <c r="A1851" s="10" t="s">
        <v>3716</v>
      </c>
      <c r="B1851" s="24" t="s">
        <v>9</v>
      </c>
      <c r="C1851" s="12">
        <v>44722</v>
      </c>
      <c r="D1851" s="11" t="s">
        <v>10</v>
      </c>
      <c r="E1851" s="11" t="s">
        <v>3717</v>
      </c>
      <c r="F1851" s="11" t="s">
        <v>34</v>
      </c>
      <c r="G1851" s="11" t="s">
        <v>128</v>
      </c>
      <c r="H1851" s="11" t="s">
        <v>14</v>
      </c>
      <c r="I1851" s="12" t="str">
        <f>IFERROR(((VLOOKUP(D1851,#REF!,2,FALSE))+C1851)+IF(#REF!="SIM",7,0)+IF(D1851="PROGRAMADA","ERRO",0)," ")</f>
        <v xml:space="preserve"> </v>
      </c>
    </row>
    <row r="1852" spans="1:9" ht="14.25" hidden="1" customHeight="1">
      <c r="A1852" s="10" t="s">
        <v>3718</v>
      </c>
      <c r="B1852" s="15" t="s">
        <v>9</v>
      </c>
      <c r="C1852" s="12">
        <v>44722</v>
      </c>
      <c r="D1852" s="11" t="s">
        <v>10</v>
      </c>
      <c r="E1852" s="11" t="s">
        <v>3719</v>
      </c>
      <c r="F1852" s="11" t="s">
        <v>22</v>
      </c>
      <c r="G1852" s="11" t="s">
        <v>23</v>
      </c>
      <c r="H1852" s="11" t="s">
        <v>14</v>
      </c>
      <c r="I1852" s="12" t="str">
        <f>IFERROR(((VLOOKUP(D1852,#REF!,2,FALSE))+C1852)+IF(#REF!="SIM",7,0)+IF(D1852="PROGRAMADA","ERRO",0)," ")</f>
        <v xml:space="preserve"> </v>
      </c>
    </row>
    <row r="1853" spans="1:9" ht="14.25" hidden="1" customHeight="1">
      <c r="A1853" s="10" t="s">
        <v>3720</v>
      </c>
      <c r="B1853" s="11" t="s">
        <v>9</v>
      </c>
      <c r="C1853" s="12">
        <v>44722</v>
      </c>
      <c r="D1853" s="11" t="s">
        <v>32</v>
      </c>
      <c r="E1853" s="11" t="s">
        <v>3721</v>
      </c>
      <c r="F1853" s="11" t="s">
        <v>34</v>
      </c>
      <c r="G1853" s="11" t="s">
        <v>23</v>
      </c>
      <c r="H1853" s="11" t="s">
        <v>14</v>
      </c>
      <c r="I1853" s="12">
        <v>44727</v>
      </c>
    </row>
    <row r="1854" spans="1:9" ht="14.25" hidden="1" customHeight="1">
      <c r="A1854" s="10" t="s">
        <v>3722</v>
      </c>
      <c r="B1854" s="80" t="s">
        <v>9</v>
      </c>
      <c r="C1854" s="12">
        <v>44722</v>
      </c>
      <c r="D1854" s="11" t="s">
        <v>10</v>
      </c>
      <c r="E1854" s="11" t="s">
        <v>3723</v>
      </c>
      <c r="F1854" s="11" t="s">
        <v>30</v>
      </c>
      <c r="G1854" s="11" t="s">
        <v>49</v>
      </c>
      <c r="H1854" s="24" t="s">
        <v>14</v>
      </c>
      <c r="I1854" s="12" t="str">
        <f>IFERROR(((VLOOKUP(D1854,#REF!,2,FALSE))+C1854)+IF(#REF!="SIM",7,0)+IF(D1854="PROGRAMADA","ERRO",0)," ")</f>
        <v xml:space="preserve"> </v>
      </c>
    </row>
    <row r="1855" spans="1:9" ht="14.25" hidden="1" customHeight="1">
      <c r="A1855" s="37" t="s">
        <v>3724</v>
      </c>
      <c r="B1855" s="38" t="s">
        <v>9</v>
      </c>
      <c r="C1855" s="39">
        <v>44722</v>
      </c>
      <c r="D1855" s="40" t="s">
        <v>28</v>
      </c>
      <c r="E1855" s="40" t="s">
        <v>3725</v>
      </c>
      <c r="F1855" s="40" t="s">
        <v>22</v>
      </c>
      <c r="G1855" s="40" t="s">
        <v>49</v>
      </c>
      <c r="H1855" s="40" t="s">
        <v>2450</v>
      </c>
      <c r="I1855" s="39" t="str">
        <f>IFERROR(((VLOOKUP(D1855,#REF!,2,FALSE))+C1855)+IF(#REF!="SIM",7,0)+IF(D1855="PROGRAMADA","ERRO",0)," ")</f>
        <v xml:space="preserve"> </v>
      </c>
    </row>
    <row r="1856" spans="1:9" ht="14.25" hidden="1" customHeight="1">
      <c r="A1856" s="10" t="s">
        <v>3726</v>
      </c>
      <c r="B1856" s="11" t="s">
        <v>9</v>
      </c>
      <c r="C1856" s="12">
        <v>44722</v>
      </c>
      <c r="D1856" s="11" t="s">
        <v>10</v>
      </c>
      <c r="E1856" s="11" t="s">
        <v>3727</v>
      </c>
      <c r="F1856" s="11" t="s">
        <v>22</v>
      </c>
      <c r="G1856" s="11" t="s">
        <v>23</v>
      </c>
      <c r="H1856" s="11" t="s">
        <v>14</v>
      </c>
      <c r="I1856" s="12" t="str">
        <f>IFERROR(((VLOOKUP(D1856,#REF!,2,FALSE))+C1856)+IF(#REF!="SIM",7,0)+IF(D1856="PROGRAMADA","ERRO",0)," ")</f>
        <v xml:space="preserve"> </v>
      </c>
    </row>
    <row r="1857" spans="1:9" ht="14.25" hidden="1" customHeight="1">
      <c r="A1857" s="10" t="s">
        <v>3728</v>
      </c>
      <c r="B1857" s="24" t="s">
        <v>9</v>
      </c>
      <c r="C1857" s="12">
        <v>44722</v>
      </c>
      <c r="D1857" s="11" t="s">
        <v>10</v>
      </c>
      <c r="E1857" s="11" t="s">
        <v>3729</v>
      </c>
      <c r="F1857" s="11" t="s">
        <v>30</v>
      </c>
      <c r="G1857" s="11" t="s">
        <v>23</v>
      </c>
      <c r="H1857" s="24" t="s">
        <v>14</v>
      </c>
      <c r="I1857" s="12" t="str">
        <f>IFERROR(((VLOOKUP(D1857,#REF!,2,FALSE))+C1857)+IF(#REF!="SIM",7,0)+IF(D1857="PROGRAMADA","ERRO",0)," ")</f>
        <v xml:space="preserve"> </v>
      </c>
    </row>
    <row r="1858" spans="1:9" ht="14.25" hidden="1" customHeight="1">
      <c r="A1858" s="10" t="s">
        <v>3730</v>
      </c>
      <c r="B1858" s="11" t="s">
        <v>9</v>
      </c>
      <c r="C1858" s="12">
        <v>44722</v>
      </c>
      <c r="D1858" s="11" t="s">
        <v>28</v>
      </c>
      <c r="E1858" s="11" t="s">
        <v>3731</v>
      </c>
      <c r="F1858" s="11" t="s">
        <v>34</v>
      </c>
      <c r="G1858" s="11" t="s">
        <v>23</v>
      </c>
      <c r="H1858" s="11" t="s">
        <v>14</v>
      </c>
      <c r="I1858" s="12" t="str">
        <f>IFERROR(((VLOOKUP(D1858,#REF!,2,FALSE))+C1858)+IF(#REF!="SIM",7,0)+IF(D1858="PROGRAMADA","ERRO",0)," ")</f>
        <v xml:space="preserve"> </v>
      </c>
    </row>
    <row r="1859" spans="1:9" ht="14.25" hidden="1" customHeight="1">
      <c r="A1859" s="10" t="s">
        <v>3732</v>
      </c>
      <c r="B1859" s="11" t="s">
        <v>9</v>
      </c>
      <c r="C1859" s="12">
        <v>44725</v>
      </c>
      <c r="D1859" s="11" t="s">
        <v>10</v>
      </c>
      <c r="E1859" s="11" t="s">
        <v>3733</v>
      </c>
      <c r="F1859" s="11" t="s">
        <v>30</v>
      </c>
      <c r="G1859" s="11" t="s">
        <v>23</v>
      </c>
      <c r="H1859" s="11" t="s">
        <v>14</v>
      </c>
      <c r="I1859" s="12" t="str">
        <f>IFERROR(((VLOOKUP(D1859,#REF!,2,FALSE))+C1859)+IF(#REF!="SIM",7,0)+IF(D1859="PROGRAMADA","ERRO",0)," ")</f>
        <v xml:space="preserve"> </v>
      </c>
    </row>
    <row r="1860" spans="1:9" ht="14.25" hidden="1" customHeight="1">
      <c r="A1860" s="10" t="s">
        <v>3734</v>
      </c>
      <c r="B1860" s="24" t="s">
        <v>9</v>
      </c>
      <c r="C1860" s="12">
        <v>44725</v>
      </c>
      <c r="D1860" s="11" t="s">
        <v>16</v>
      </c>
      <c r="E1860" s="11" t="s">
        <v>3735</v>
      </c>
      <c r="F1860" s="11" t="s">
        <v>34</v>
      </c>
      <c r="G1860" s="11" t="s">
        <v>23</v>
      </c>
      <c r="H1860" s="11" t="s">
        <v>14</v>
      </c>
      <c r="I1860" s="12" t="str">
        <f>IFERROR(((VLOOKUP(D1860,#REF!,2,FALSE))+C1860)+IF(#REF!="SIM",7,0)+IF(D1860="PROGRAMADA","ERRO",0)," ")</f>
        <v xml:space="preserve"> </v>
      </c>
    </row>
    <row r="1861" spans="1:9" ht="14.25" hidden="1" customHeight="1">
      <c r="A1861" s="10" t="s">
        <v>3736</v>
      </c>
      <c r="B1861" s="11" t="s">
        <v>9</v>
      </c>
      <c r="C1861" s="12">
        <v>44725</v>
      </c>
      <c r="D1861" s="11" t="s">
        <v>10</v>
      </c>
      <c r="E1861" s="11" t="s">
        <v>3737</v>
      </c>
      <c r="F1861" s="11" t="s">
        <v>34</v>
      </c>
      <c r="G1861" s="11" t="s">
        <v>23</v>
      </c>
      <c r="H1861" s="11" t="s">
        <v>14</v>
      </c>
      <c r="I1861" s="12" t="str">
        <f>IFERROR(((VLOOKUP(D1861,#REF!,2,FALSE))+C1861)+IF(#REF!="SIM",7,0)+IF(D1861="PROGRAMADA","ERRO",0)," ")</f>
        <v xml:space="preserve"> </v>
      </c>
    </row>
    <row r="1862" spans="1:9" ht="14.25" hidden="1" customHeight="1">
      <c r="A1862" s="10" t="s">
        <v>3738</v>
      </c>
      <c r="B1862" s="11" t="s">
        <v>9</v>
      </c>
      <c r="C1862" s="12">
        <v>44725</v>
      </c>
      <c r="D1862" s="11" t="s">
        <v>32</v>
      </c>
      <c r="E1862" s="11" t="s">
        <v>3739</v>
      </c>
      <c r="F1862" s="11" t="s">
        <v>22</v>
      </c>
      <c r="G1862" s="11" t="s">
        <v>49</v>
      </c>
      <c r="H1862" s="11" t="s">
        <v>14</v>
      </c>
      <c r="I1862" s="12">
        <v>44762</v>
      </c>
    </row>
    <row r="1863" spans="1:9" ht="14.25" hidden="1" customHeight="1">
      <c r="A1863" s="10" t="s">
        <v>3740</v>
      </c>
      <c r="B1863" s="24" t="s">
        <v>9</v>
      </c>
      <c r="C1863" s="12">
        <v>44725</v>
      </c>
      <c r="D1863" s="11" t="s">
        <v>32</v>
      </c>
      <c r="E1863" s="11" t="s">
        <v>3741</v>
      </c>
      <c r="F1863" s="11" t="s">
        <v>22</v>
      </c>
      <c r="G1863" s="11" t="s">
        <v>49</v>
      </c>
      <c r="H1863" s="11" t="s">
        <v>14</v>
      </c>
      <c r="I1863" s="12">
        <v>44762</v>
      </c>
    </row>
    <row r="1864" spans="1:9" ht="14.25" hidden="1" customHeight="1">
      <c r="A1864" s="10" t="s">
        <v>3742</v>
      </c>
      <c r="B1864" s="11" t="s">
        <v>9</v>
      </c>
      <c r="C1864" s="12">
        <v>44725</v>
      </c>
      <c r="D1864" s="11" t="s">
        <v>28</v>
      </c>
      <c r="E1864" s="11" t="s">
        <v>3743</v>
      </c>
      <c r="F1864" s="11" t="s">
        <v>30</v>
      </c>
      <c r="G1864" s="11" t="s">
        <v>49</v>
      </c>
      <c r="H1864" s="11" t="s">
        <v>14</v>
      </c>
      <c r="I1864" s="12" t="str">
        <f>IFERROR(((VLOOKUP(D1864,#REF!,2,FALSE))+C1864)+IF(#REF!="SIM",7,0)+IF(D1864="PROGRAMADA","ERRO",0)," ")</f>
        <v xml:space="preserve"> </v>
      </c>
    </row>
    <row r="1865" spans="1:9" ht="14.25" hidden="1" customHeight="1">
      <c r="A1865" s="10" t="s">
        <v>3744</v>
      </c>
      <c r="B1865" s="24" t="s">
        <v>9</v>
      </c>
      <c r="C1865" s="12">
        <v>44725</v>
      </c>
      <c r="D1865" s="11" t="s">
        <v>10</v>
      </c>
      <c r="E1865" s="11" t="s">
        <v>3745</v>
      </c>
      <c r="F1865" s="11" t="s">
        <v>30</v>
      </c>
      <c r="G1865" s="11" t="s">
        <v>19</v>
      </c>
      <c r="H1865" s="24" t="s">
        <v>14</v>
      </c>
      <c r="I1865" s="12" t="str">
        <f>IFERROR(((VLOOKUP(D1865,#REF!,2,FALSE))+C1865)+IF(#REF!="SIM",7,0)+IF(D1865="PROGRAMADA","ERRO",0)," ")</f>
        <v xml:space="preserve"> </v>
      </c>
    </row>
    <row r="1866" spans="1:9" ht="14.25" hidden="1" customHeight="1">
      <c r="A1866" s="10" t="s">
        <v>3746</v>
      </c>
      <c r="B1866" s="11" t="s">
        <v>9</v>
      </c>
      <c r="C1866" s="12">
        <v>44725</v>
      </c>
      <c r="D1866" s="11" t="s">
        <v>32</v>
      </c>
      <c r="E1866" s="30" t="s">
        <v>3747</v>
      </c>
      <c r="F1866" s="11" t="s">
        <v>30</v>
      </c>
      <c r="G1866" s="11" t="s">
        <v>23</v>
      </c>
      <c r="H1866" s="11" t="s">
        <v>14</v>
      </c>
      <c r="I1866" s="12">
        <v>44727</v>
      </c>
    </row>
    <row r="1867" spans="1:9" ht="15" hidden="1" customHeight="1">
      <c r="A1867" s="10" t="s">
        <v>3748</v>
      </c>
      <c r="B1867" s="11" t="s">
        <v>9</v>
      </c>
      <c r="C1867" s="12">
        <v>44726</v>
      </c>
      <c r="D1867" s="11" t="s">
        <v>16</v>
      </c>
      <c r="E1867" s="11" t="s">
        <v>3749</v>
      </c>
      <c r="F1867" s="11" t="s">
        <v>34</v>
      </c>
      <c r="G1867" s="11" t="s">
        <v>13</v>
      </c>
      <c r="H1867" s="11" t="s">
        <v>14</v>
      </c>
      <c r="I1867" s="12" t="str">
        <f>IFERROR(((VLOOKUP(D1867,#REF!,2,FALSE))+C1867)+IF(#REF!="SIM",7,0)+IF(D1867="PROGRAMADA","ERRO",0)," ")</f>
        <v xml:space="preserve"> </v>
      </c>
    </row>
    <row r="1868" spans="1:9" ht="45" hidden="1">
      <c r="A1868" s="788" t="s">
        <v>3750</v>
      </c>
      <c r="B1868" s="104" t="s">
        <v>9</v>
      </c>
      <c r="C1868" s="56">
        <v>44726</v>
      </c>
      <c r="D1868" s="104" t="s">
        <v>32</v>
      </c>
      <c r="E1868" s="102" t="s">
        <v>3751</v>
      </c>
      <c r="F1868" s="104" t="s">
        <v>34</v>
      </c>
      <c r="G1868" s="102" t="s">
        <v>49</v>
      </c>
      <c r="H1868" s="159" t="s">
        <v>14955</v>
      </c>
      <c r="I1868" s="12">
        <v>44756</v>
      </c>
    </row>
    <row r="1869" spans="1:9" ht="14.25" hidden="1" customHeight="1">
      <c r="A1869" s="10" t="s">
        <v>3752</v>
      </c>
      <c r="B1869" s="80" t="s">
        <v>9</v>
      </c>
      <c r="C1869" s="12">
        <v>44726</v>
      </c>
      <c r="D1869" s="11" t="s">
        <v>32</v>
      </c>
      <c r="E1869" s="11" t="s">
        <v>3753</v>
      </c>
      <c r="F1869" s="11" t="s">
        <v>34</v>
      </c>
      <c r="G1869" s="23" t="s">
        <v>49</v>
      </c>
      <c r="H1869" s="24" t="s">
        <v>14</v>
      </c>
      <c r="I1869" s="12">
        <v>44756</v>
      </c>
    </row>
    <row r="1870" spans="1:9" ht="14.25" hidden="1" customHeight="1">
      <c r="A1870" s="10" t="s">
        <v>3754</v>
      </c>
      <c r="B1870" s="24" t="s">
        <v>9</v>
      </c>
      <c r="C1870" s="12">
        <v>44726</v>
      </c>
      <c r="D1870" s="11" t="s">
        <v>10</v>
      </c>
      <c r="E1870" s="11" t="s">
        <v>3755</v>
      </c>
      <c r="F1870" s="11" t="s">
        <v>34</v>
      </c>
      <c r="G1870" s="23" t="s">
        <v>49</v>
      </c>
      <c r="H1870" s="24" t="s">
        <v>14</v>
      </c>
      <c r="I1870" s="12" t="str">
        <f>IFERROR(((VLOOKUP(D1870,#REF!,2,FALSE))+C1870)+IF(#REF!="SIM",7,0)+IF(D1870="PROGRAMADA","ERRO",0)," ")</f>
        <v xml:space="preserve"> </v>
      </c>
    </row>
    <row r="1871" spans="1:9" ht="14.25" hidden="1" customHeight="1">
      <c r="A1871" s="10" t="s">
        <v>3756</v>
      </c>
      <c r="B1871" s="80" t="s">
        <v>9</v>
      </c>
      <c r="C1871" s="12">
        <v>44726</v>
      </c>
      <c r="D1871" s="11" t="s">
        <v>10</v>
      </c>
      <c r="E1871" s="11" t="s">
        <v>3757</v>
      </c>
      <c r="F1871" s="11" t="s">
        <v>30</v>
      </c>
      <c r="G1871" s="23" t="s">
        <v>23</v>
      </c>
      <c r="H1871" s="24" t="s">
        <v>14</v>
      </c>
      <c r="I1871" s="12" t="str">
        <f>IFERROR(((VLOOKUP(D1871,#REF!,2,FALSE))+C1871)+IF(#REF!="SIM",7,0)+IF(D1871="PROGRAMADA","ERRO",0)," ")</f>
        <v xml:space="preserve"> </v>
      </c>
    </row>
    <row r="1872" spans="1:9" ht="14.25" hidden="1" customHeight="1">
      <c r="A1872" s="10" t="s">
        <v>3758</v>
      </c>
      <c r="B1872" s="11" t="s">
        <v>9</v>
      </c>
      <c r="C1872" s="12">
        <v>44726</v>
      </c>
      <c r="D1872" s="11" t="s">
        <v>10</v>
      </c>
      <c r="E1872" s="11" t="s">
        <v>3759</v>
      </c>
      <c r="F1872" s="11" t="s">
        <v>34</v>
      </c>
      <c r="G1872" s="23" t="s">
        <v>13</v>
      </c>
      <c r="H1872" s="11" t="s">
        <v>14</v>
      </c>
      <c r="I1872" s="12" t="str">
        <f>IFERROR(((VLOOKUP(D1872,#REF!,2,FALSE))+C1872)+IF(#REF!="SIM",7,0)+IF(D1872="PROGRAMADA","ERRO",0)," ")</f>
        <v xml:space="preserve"> </v>
      </c>
    </row>
    <row r="1873" spans="1:9" ht="14.25" hidden="1" customHeight="1">
      <c r="A1873" s="10" t="s">
        <v>3760</v>
      </c>
      <c r="B1873" s="11" t="s">
        <v>9</v>
      </c>
      <c r="C1873" s="12">
        <v>44726</v>
      </c>
      <c r="D1873" s="11" t="s">
        <v>28</v>
      </c>
      <c r="E1873" s="11" t="s">
        <v>3761</v>
      </c>
      <c r="F1873" s="11" t="s">
        <v>30</v>
      </c>
      <c r="G1873" s="23" t="s">
        <v>128</v>
      </c>
      <c r="H1873" s="11" t="s">
        <v>14</v>
      </c>
      <c r="I1873" s="12" t="str">
        <f>IFERROR(((VLOOKUP(D1873,#REF!,2,FALSE))+C1873)+IF(#REF!="SIM",7,0)+IF(D1873="PROGRAMADA","ERRO",0)," ")</f>
        <v xml:space="preserve"> </v>
      </c>
    </row>
    <row r="1874" spans="1:9" ht="14.25" hidden="1" customHeight="1">
      <c r="A1874" s="10" t="s">
        <v>3762</v>
      </c>
      <c r="B1874" s="24" t="s">
        <v>9</v>
      </c>
      <c r="C1874" s="12">
        <v>44727</v>
      </c>
      <c r="D1874" s="11" t="s">
        <v>10</v>
      </c>
      <c r="E1874" s="11" t="s">
        <v>3763</v>
      </c>
      <c r="F1874" s="11" t="s">
        <v>30</v>
      </c>
      <c r="G1874" s="23" t="s">
        <v>288</v>
      </c>
      <c r="H1874" s="11" t="s">
        <v>14</v>
      </c>
      <c r="I1874" s="12" t="str">
        <f>IFERROR(((VLOOKUP(D1874,#REF!,2,FALSE))+C1874)+IF(#REF!="SIM",7,0)+IF(D1874="PROGRAMADA","ERRO",0)," ")</f>
        <v xml:space="preserve"> </v>
      </c>
    </row>
    <row r="1875" spans="1:9" ht="14.25" hidden="1" customHeight="1">
      <c r="A1875" s="10" t="s">
        <v>3764</v>
      </c>
      <c r="B1875" s="11" t="s">
        <v>9</v>
      </c>
      <c r="C1875" s="12">
        <v>44727</v>
      </c>
      <c r="D1875" s="11" t="s">
        <v>10</v>
      </c>
      <c r="E1875" s="11" t="s">
        <v>3765</v>
      </c>
      <c r="F1875" s="11" t="s">
        <v>22</v>
      </c>
      <c r="G1875" s="23" t="s">
        <v>13</v>
      </c>
      <c r="H1875" s="11" t="s">
        <v>14</v>
      </c>
      <c r="I1875" s="12" t="str">
        <f>IFERROR(((VLOOKUP(D1875,#REF!,2,FALSE))+C1875)+IF(#REF!="SIM",7,0)+IF(D1875="PROGRAMADA","ERRO",0)," ")</f>
        <v xml:space="preserve"> </v>
      </c>
    </row>
    <row r="1876" spans="1:9" ht="14.25" hidden="1" customHeight="1">
      <c r="A1876" s="10" t="s">
        <v>3766</v>
      </c>
      <c r="B1876" s="11" t="s">
        <v>155</v>
      </c>
      <c r="C1876" s="12">
        <v>44727</v>
      </c>
      <c r="D1876" s="11" t="s">
        <v>10</v>
      </c>
      <c r="E1876" s="11" t="s">
        <v>3767</v>
      </c>
      <c r="F1876" s="11" t="s">
        <v>22</v>
      </c>
      <c r="G1876" s="23" t="s">
        <v>23</v>
      </c>
      <c r="H1876" s="11" t="s">
        <v>157</v>
      </c>
      <c r="I1876" s="12" t="str">
        <f>IFERROR(((VLOOKUP(D1876,#REF!,2,FALSE))+C1876)+IF(#REF!="SIM",7,0)+IF(D1876="PROGRAMADA","ERRO",0)," ")</f>
        <v xml:space="preserve"> </v>
      </c>
    </row>
    <row r="1877" spans="1:9" ht="14.25" hidden="1" customHeight="1">
      <c r="A1877" s="10" t="s">
        <v>3768</v>
      </c>
      <c r="B1877" s="11" t="s">
        <v>9</v>
      </c>
      <c r="C1877" s="12">
        <v>44727</v>
      </c>
      <c r="D1877" s="11" t="s">
        <v>28</v>
      </c>
      <c r="E1877" s="11" t="s">
        <v>3769</v>
      </c>
      <c r="F1877" s="11" t="s">
        <v>30</v>
      </c>
      <c r="G1877" s="23" t="s">
        <v>26</v>
      </c>
      <c r="H1877" s="11" t="s">
        <v>14</v>
      </c>
      <c r="I1877" s="12" t="str">
        <f>IFERROR(((VLOOKUP(D1877,#REF!,2,FALSE))+C1877)+IF(#REF!="SIM",7,0)+IF(D1877="PROGRAMADA","ERRO",0)," ")</f>
        <v xml:space="preserve"> </v>
      </c>
    </row>
    <row r="1878" spans="1:9" ht="14.25" hidden="1" customHeight="1">
      <c r="A1878" s="10" t="s">
        <v>3770</v>
      </c>
      <c r="B1878" s="24" t="s">
        <v>9</v>
      </c>
      <c r="C1878" s="12">
        <v>44732</v>
      </c>
      <c r="D1878" s="11" t="s">
        <v>10</v>
      </c>
      <c r="E1878" s="11" t="s">
        <v>3771</v>
      </c>
      <c r="F1878" s="11" t="s">
        <v>34</v>
      </c>
      <c r="G1878" s="23" t="s">
        <v>116</v>
      </c>
      <c r="H1878" s="11" t="s">
        <v>14</v>
      </c>
      <c r="I1878" s="12" t="str">
        <f>IFERROR(((VLOOKUP(D1878,#REF!,2,FALSE))+C1878)+IF(#REF!="SIM",7,0)+IF(D1878="PROGRAMADA","ERRO",0)," ")</f>
        <v xml:space="preserve"> </v>
      </c>
    </row>
    <row r="1879" spans="1:9" ht="14.25" hidden="1" customHeight="1">
      <c r="A1879" s="10" t="s">
        <v>3772</v>
      </c>
      <c r="B1879" s="11" t="s">
        <v>9</v>
      </c>
      <c r="C1879" s="12">
        <v>44732</v>
      </c>
      <c r="D1879" s="11" t="s">
        <v>10</v>
      </c>
      <c r="E1879" s="11" t="s">
        <v>3773</v>
      </c>
      <c r="F1879" s="11" t="s">
        <v>30</v>
      </c>
      <c r="G1879" s="23" t="s">
        <v>116</v>
      </c>
      <c r="H1879" s="11" t="s">
        <v>14</v>
      </c>
      <c r="I1879" s="12" t="str">
        <f>IFERROR(((VLOOKUP(D1879,#REF!,2,FALSE))+C1879)+IF(#REF!="SIM",7,0)+IF(D1879="PROGRAMADA","ERRO",0)," ")</f>
        <v xml:space="preserve"> </v>
      </c>
    </row>
    <row r="1880" spans="1:9" ht="14.25" hidden="1" customHeight="1">
      <c r="A1880" s="10" t="s">
        <v>3774</v>
      </c>
      <c r="B1880" s="11" t="s">
        <v>9</v>
      </c>
      <c r="C1880" s="12">
        <v>44732</v>
      </c>
      <c r="D1880" s="11" t="s">
        <v>10</v>
      </c>
      <c r="E1880" s="11" t="s">
        <v>3775</v>
      </c>
      <c r="F1880" s="11" t="s">
        <v>30</v>
      </c>
      <c r="G1880" s="23" t="s">
        <v>23</v>
      </c>
      <c r="H1880" s="11" t="s">
        <v>14</v>
      </c>
      <c r="I1880" s="12" t="str">
        <f>IFERROR(((VLOOKUP(D1880,#REF!,2,FALSE))+C1880)+IF(#REF!="SIM",7,0)+IF(D1880="PROGRAMADA","ERRO",0)," ")</f>
        <v xml:space="preserve"> </v>
      </c>
    </row>
    <row r="1881" spans="1:9" ht="14.25" hidden="1" customHeight="1">
      <c r="A1881" s="10" t="s">
        <v>3776</v>
      </c>
      <c r="B1881" s="11" t="s">
        <v>9</v>
      </c>
      <c r="C1881" s="12">
        <v>44732</v>
      </c>
      <c r="D1881" s="11" t="s">
        <v>10</v>
      </c>
      <c r="E1881" s="11" t="s">
        <v>3777</v>
      </c>
      <c r="F1881" s="11" t="s">
        <v>30</v>
      </c>
      <c r="G1881" s="23" t="s">
        <v>23</v>
      </c>
      <c r="H1881" s="11" t="s">
        <v>14</v>
      </c>
      <c r="I1881" s="12" t="str">
        <f>IFERROR(((VLOOKUP(D1881,#REF!,2,FALSE))+C1881)+IF(#REF!="SIM",7,0)+IF(D1881="PROGRAMADA","ERRO",0)," ")</f>
        <v xml:space="preserve"> </v>
      </c>
    </row>
    <row r="1882" spans="1:9" ht="14.25" hidden="1" customHeight="1">
      <c r="A1882" s="10" t="s">
        <v>3778</v>
      </c>
      <c r="B1882" s="11" t="s">
        <v>9</v>
      </c>
      <c r="C1882" s="12">
        <v>44732</v>
      </c>
      <c r="D1882" s="11" t="s">
        <v>10</v>
      </c>
      <c r="E1882" s="11" t="s">
        <v>3779</v>
      </c>
      <c r="F1882" s="11" t="s">
        <v>30</v>
      </c>
      <c r="G1882" s="23" t="s">
        <v>13</v>
      </c>
      <c r="H1882" s="11" t="s">
        <v>14</v>
      </c>
      <c r="I1882" s="12" t="str">
        <f>IFERROR(((VLOOKUP(D1882,#REF!,2,FALSE))+C1882)+IF(#REF!="SIM",7,0)+IF(D1882="PROGRAMADA","ERRO",0)," ")</f>
        <v xml:space="preserve"> </v>
      </c>
    </row>
    <row r="1883" spans="1:9" ht="14.25" hidden="1" customHeight="1">
      <c r="A1883" s="10" t="s">
        <v>3780</v>
      </c>
      <c r="B1883" s="11" t="s">
        <v>9</v>
      </c>
      <c r="C1883" s="12">
        <v>44732</v>
      </c>
      <c r="D1883" s="11" t="s">
        <v>10</v>
      </c>
      <c r="E1883" s="11" t="s">
        <v>3781</v>
      </c>
      <c r="F1883" s="11" t="s">
        <v>30</v>
      </c>
      <c r="G1883" s="23" t="s">
        <v>23</v>
      </c>
      <c r="H1883" s="11" t="s">
        <v>14</v>
      </c>
      <c r="I1883" s="12" t="str">
        <f>IFERROR(((VLOOKUP(D1883,#REF!,2,FALSE))+C1883)+IF(#REF!="SIM",7,0)+IF(D1883="PROGRAMADA","ERRO",0)," ")</f>
        <v xml:space="preserve"> </v>
      </c>
    </row>
    <row r="1884" spans="1:9" ht="14.25" hidden="1" customHeight="1">
      <c r="A1884" s="10" t="s">
        <v>3782</v>
      </c>
      <c r="B1884" s="24" t="s">
        <v>9</v>
      </c>
      <c r="C1884" s="12">
        <v>44732</v>
      </c>
      <c r="D1884" s="11" t="s">
        <v>10</v>
      </c>
      <c r="E1884" s="11" t="s">
        <v>3783</v>
      </c>
      <c r="F1884" s="11" t="s">
        <v>30</v>
      </c>
      <c r="G1884" s="23" t="s">
        <v>23</v>
      </c>
      <c r="H1884" s="24" t="s">
        <v>14</v>
      </c>
      <c r="I1884" s="12" t="str">
        <f>IFERROR(((VLOOKUP(D1884,#REF!,2,FALSE))+C1884)+IF(#REF!="SIM",7,0)+IF(D1884="PROGRAMADA","ERRO",0)," ")</f>
        <v xml:space="preserve"> </v>
      </c>
    </row>
    <row r="1885" spans="1:9" ht="14.25" hidden="1" customHeight="1">
      <c r="A1885" s="10" t="s">
        <v>3784</v>
      </c>
      <c r="B1885" s="11" t="s">
        <v>9</v>
      </c>
      <c r="C1885" s="12">
        <v>44732</v>
      </c>
      <c r="D1885" s="11" t="s">
        <v>10</v>
      </c>
      <c r="E1885" s="11" t="s">
        <v>3785</v>
      </c>
      <c r="F1885" s="11" t="s">
        <v>34</v>
      </c>
      <c r="G1885" s="23" t="s">
        <v>23</v>
      </c>
      <c r="H1885" s="11" t="s">
        <v>14</v>
      </c>
      <c r="I1885" s="12" t="str">
        <f>IFERROR(((VLOOKUP(D1885,#REF!,2,FALSE))+C1885)+IF(#REF!="SIM",7,0)+IF(D1885="PROGRAMADA","ERRO",0)," ")</f>
        <v xml:space="preserve"> </v>
      </c>
    </row>
    <row r="1886" spans="1:9" ht="14.25" hidden="1" customHeight="1">
      <c r="A1886" s="10" t="s">
        <v>3786</v>
      </c>
      <c r="B1886" s="11" t="s">
        <v>9</v>
      </c>
      <c r="C1886" s="12">
        <v>44732</v>
      </c>
      <c r="D1886" s="11" t="s">
        <v>28</v>
      </c>
      <c r="E1886" s="11" t="s">
        <v>3787</v>
      </c>
      <c r="F1886" s="11" t="s">
        <v>22</v>
      </c>
      <c r="G1886" s="23" t="s">
        <v>49</v>
      </c>
      <c r="H1886" s="11" t="s">
        <v>14</v>
      </c>
      <c r="I1886" s="12" t="str">
        <f>IFERROR(((VLOOKUP(D1886,#REF!,2,FALSE))+C1886)+IF(#REF!="SIM",7,0)+IF(D1886="PROGRAMADA","ERRO",0)," ")</f>
        <v xml:space="preserve"> </v>
      </c>
    </row>
    <row r="1887" spans="1:9" ht="14.25" hidden="1" customHeight="1">
      <c r="A1887" s="10" t="s">
        <v>3788</v>
      </c>
      <c r="B1887" s="11" t="s">
        <v>9</v>
      </c>
      <c r="C1887" s="12">
        <v>44732</v>
      </c>
      <c r="D1887" s="11" t="s">
        <v>10</v>
      </c>
      <c r="E1887" s="11" t="s">
        <v>3789</v>
      </c>
      <c r="F1887" s="11" t="s">
        <v>22</v>
      </c>
      <c r="G1887" s="23" t="s">
        <v>23</v>
      </c>
      <c r="H1887" s="11" t="s">
        <v>14</v>
      </c>
      <c r="I1887" s="12" t="str">
        <f>IFERROR(((VLOOKUP(D1887,#REF!,2,FALSE))+C1887)+IF(#REF!="SIM",7,0)+IF(D1887="PROGRAMADA","ERRO",0)," ")</f>
        <v xml:space="preserve"> </v>
      </c>
    </row>
    <row r="1888" spans="1:9" ht="14.25" hidden="1" customHeight="1">
      <c r="A1888" s="10" t="s">
        <v>3790</v>
      </c>
      <c r="B1888" s="11" t="s">
        <v>155</v>
      </c>
      <c r="C1888" s="12">
        <v>44732</v>
      </c>
      <c r="D1888" s="11" t="s">
        <v>28</v>
      </c>
      <c r="E1888" s="11" t="s">
        <v>3791</v>
      </c>
      <c r="F1888" s="11" t="s">
        <v>30</v>
      </c>
      <c r="G1888" s="23" t="s">
        <v>49</v>
      </c>
      <c r="H1888" s="11" t="s">
        <v>157</v>
      </c>
      <c r="I1888" s="12" t="str">
        <f>IFERROR(((VLOOKUP(D1888,#REF!,2,FALSE))+C1888)+IF(#REF!="SIM",7,0)+IF(D1888="PROGRAMADA","ERRO",0)," ")</f>
        <v xml:space="preserve"> </v>
      </c>
    </row>
    <row r="1889" spans="1:9" ht="14.25" hidden="1" customHeight="1">
      <c r="A1889" s="10" t="s">
        <v>3792</v>
      </c>
      <c r="B1889" s="80" t="s">
        <v>9</v>
      </c>
      <c r="C1889" s="12">
        <v>44732</v>
      </c>
      <c r="D1889" s="11" t="s">
        <v>16</v>
      </c>
      <c r="E1889" s="11" t="s">
        <v>3793</v>
      </c>
      <c r="F1889" s="11" t="s">
        <v>30</v>
      </c>
      <c r="G1889" s="23" t="s">
        <v>26</v>
      </c>
      <c r="H1889" s="24" t="s">
        <v>14</v>
      </c>
      <c r="I1889" s="12" t="str">
        <f>IFERROR(((VLOOKUP(D1889,#REF!,2,FALSE))+C1889)+IF(#REF!="SIM",7,0)+IF(D1889="PROGRAMADA","ERRO",0)," ")</f>
        <v xml:space="preserve"> </v>
      </c>
    </row>
    <row r="1890" spans="1:9" ht="14.25" hidden="1" customHeight="1">
      <c r="A1890" s="10" t="s">
        <v>3794</v>
      </c>
      <c r="B1890" s="11" t="s">
        <v>9</v>
      </c>
      <c r="C1890" s="12">
        <v>44732</v>
      </c>
      <c r="D1890" s="11" t="s">
        <v>32</v>
      </c>
      <c r="E1890" s="11" t="s">
        <v>3795</v>
      </c>
      <c r="F1890" s="11" t="s">
        <v>22</v>
      </c>
      <c r="G1890" s="23" t="s">
        <v>23</v>
      </c>
      <c r="H1890" s="11" t="s">
        <v>14</v>
      </c>
      <c r="I1890" s="12">
        <v>44739</v>
      </c>
    </row>
    <row r="1891" spans="1:9" ht="30" hidden="1">
      <c r="A1891" s="788" t="s">
        <v>3796</v>
      </c>
      <c r="B1891" s="104" t="s">
        <v>9</v>
      </c>
      <c r="C1891" s="56">
        <v>44732</v>
      </c>
      <c r="D1891" s="104" t="s">
        <v>10</v>
      </c>
      <c r="E1891" s="102" t="s">
        <v>3797</v>
      </c>
      <c r="F1891" s="104" t="s">
        <v>22</v>
      </c>
      <c r="G1891" s="23" t="s">
        <v>49</v>
      </c>
      <c r="H1891" s="159" t="s">
        <v>15040</v>
      </c>
      <c r="I1891" s="12" t="str">
        <f>IFERROR(((VLOOKUP(D1891,#REF!,2,FALSE))+C1891)+IF(#REF!="SIM",7,0)+IF(D1891="PROGRAMADA","ERRO",0)," ")</f>
        <v xml:space="preserve"> </v>
      </c>
    </row>
    <row r="1892" spans="1:9" ht="14.25" hidden="1" customHeight="1">
      <c r="A1892" s="10" t="s">
        <v>3798</v>
      </c>
      <c r="B1892" s="11" t="s">
        <v>9</v>
      </c>
      <c r="C1892" s="12">
        <v>44733</v>
      </c>
      <c r="D1892" s="11" t="s">
        <v>32</v>
      </c>
      <c r="E1892" s="11" t="s">
        <v>3799</v>
      </c>
      <c r="F1892" s="11" t="s">
        <v>34</v>
      </c>
      <c r="G1892" s="11" t="s">
        <v>23</v>
      </c>
      <c r="H1892" s="11" t="s">
        <v>14</v>
      </c>
      <c r="I1892" s="12">
        <v>44732</v>
      </c>
    </row>
    <row r="1893" spans="1:9" ht="14.25" hidden="1" customHeight="1">
      <c r="A1893" s="10" t="s">
        <v>3800</v>
      </c>
      <c r="B1893" s="11" t="s">
        <v>9</v>
      </c>
      <c r="C1893" s="12">
        <v>44733</v>
      </c>
      <c r="D1893" s="11" t="s">
        <v>28</v>
      </c>
      <c r="E1893" s="11" t="s">
        <v>3801</v>
      </c>
      <c r="F1893" s="11" t="s">
        <v>30</v>
      </c>
      <c r="G1893" s="11" t="s">
        <v>13</v>
      </c>
      <c r="H1893" s="11" t="s">
        <v>14</v>
      </c>
      <c r="I1893" s="12" t="str">
        <f>IFERROR(((VLOOKUP(D1893,#REF!,2,FALSE))+C1893)+IF(#REF!="SIM",7,0)+IF(D1893="PROGRAMADA","ERRO",0)," ")</f>
        <v xml:space="preserve"> </v>
      </c>
    </row>
    <row r="1894" spans="1:9" ht="14.25" hidden="1" customHeight="1">
      <c r="A1894" s="10" t="s">
        <v>3802</v>
      </c>
      <c r="B1894" s="11" t="s">
        <v>9</v>
      </c>
      <c r="C1894" s="12">
        <v>44733</v>
      </c>
      <c r="D1894" s="11" t="s">
        <v>32</v>
      </c>
      <c r="E1894" s="11" t="s">
        <v>3803</v>
      </c>
      <c r="F1894" s="11" t="s">
        <v>30</v>
      </c>
      <c r="G1894" s="11" t="s">
        <v>23</v>
      </c>
      <c r="H1894" s="11" t="s">
        <v>14</v>
      </c>
      <c r="I1894" s="12">
        <v>44734</v>
      </c>
    </row>
    <row r="1895" spans="1:9" ht="14.25" hidden="1" customHeight="1">
      <c r="A1895" s="10" t="s">
        <v>3804</v>
      </c>
      <c r="B1895" s="11" t="s">
        <v>9</v>
      </c>
      <c r="C1895" s="12">
        <v>44733</v>
      </c>
      <c r="D1895" s="11" t="s">
        <v>32</v>
      </c>
      <c r="E1895" s="11" t="s">
        <v>3805</v>
      </c>
      <c r="F1895" s="11" t="s">
        <v>30</v>
      </c>
      <c r="G1895" s="11" t="s">
        <v>23</v>
      </c>
      <c r="H1895" s="11" t="s">
        <v>14</v>
      </c>
      <c r="I1895" s="12">
        <v>44736</v>
      </c>
    </row>
    <row r="1896" spans="1:9" ht="14.25" hidden="1" customHeight="1">
      <c r="A1896" s="10" t="s">
        <v>3806</v>
      </c>
      <c r="B1896" s="11" t="s">
        <v>9</v>
      </c>
      <c r="C1896" s="12">
        <v>44733</v>
      </c>
      <c r="D1896" s="11" t="s">
        <v>10</v>
      </c>
      <c r="E1896" s="11" t="s">
        <v>3807</v>
      </c>
      <c r="F1896" s="11" t="s">
        <v>30</v>
      </c>
      <c r="G1896" s="11" t="s">
        <v>19</v>
      </c>
      <c r="H1896" s="11" t="s">
        <v>14</v>
      </c>
      <c r="I1896" s="12" t="str">
        <f>IFERROR(((VLOOKUP(D1896,#REF!,2,FALSE))+C1896)+IF(#REF!="SIM",7,0)+IF(D1896="PROGRAMADA","ERRO",0)," ")</f>
        <v xml:space="preserve"> </v>
      </c>
    </row>
    <row r="1897" spans="1:9" hidden="1">
      <c r="A1897" s="10" t="s">
        <v>3808</v>
      </c>
      <c r="B1897" s="11" t="s">
        <v>9</v>
      </c>
      <c r="C1897" s="12">
        <v>44733</v>
      </c>
      <c r="D1897" s="11" t="s">
        <v>28</v>
      </c>
      <c r="E1897" s="11" t="s">
        <v>3809</v>
      </c>
      <c r="F1897" s="11" t="s">
        <v>22</v>
      </c>
      <c r="G1897" s="11" t="s">
        <v>128</v>
      </c>
      <c r="H1897" s="11" t="s">
        <v>14</v>
      </c>
      <c r="I1897" s="12" t="str">
        <f>IFERROR(((VLOOKUP(D1897,#REF!,2,FALSE))+C1897)+IF(#REF!="SIM",7,0)+IF(D1897="PROGRAMADA","ERRO",0)," ")</f>
        <v xml:space="preserve"> </v>
      </c>
    </row>
    <row r="1898" spans="1:9" hidden="1">
      <c r="A1898" s="10" t="s">
        <v>3810</v>
      </c>
      <c r="B1898" s="24" t="s">
        <v>9</v>
      </c>
      <c r="C1898" s="12">
        <v>44734</v>
      </c>
      <c r="D1898" s="11" t="s">
        <v>28</v>
      </c>
      <c r="E1898" s="11" t="s">
        <v>3811</v>
      </c>
      <c r="F1898" s="11" t="s">
        <v>30</v>
      </c>
      <c r="G1898" s="24" t="s">
        <v>35</v>
      </c>
      <c r="H1898" s="11" t="s">
        <v>14</v>
      </c>
      <c r="I1898" s="12" t="str">
        <f>IFERROR(((VLOOKUP(D1898,#REF!,2,FALSE))+C1898)+IF(#REF!="SIM",7,0)+IF(D1898="PROGRAMADA","ERRO",0)," ")</f>
        <v xml:space="preserve"> </v>
      </c>
    </row>
    <row r="1899" spans="1:9" ht="30" hidden="1">
      <c r="A1899" s="604" t="s">
        <v>3812</v>
      </c>
      <c r="B1899" s="104" t="s">
        <v>9</v>
      </c>
      <c r="C1899" s="56">
        <v>44734</v>
      </c>
      <c r="D1899" s="104" t="s">
        <v>10</v>
      </c>
      <c r="E1899" s="102" t="s">
        <v>3813</v>
      </c>
      <c r="F1899" s="104" t="s">
        <v>30</v>
      </c>
      <c r="G1899" s="188" t="s">
        <v>128</v>
      </c>
      <c r="H1899" s="159" t="s">
        <v>15162</v>
      </c>
      <c r="I1899" s="25">
        <v>44838</v>
      </c>
    </row>
    <row r="1900" spans="1:9" ht="16.5" hidden="1">
      <c r="A1900" s="10" t="s">
        <v>3814</v>
      </c>
      <c r="B1900" s="11" t="s">
        <v>9</v>
      </c>
      <c r="C1900" s="12">
        <v>44734</v>
      </c>
      <c r="D1900" s="11" t="s">
        <v>28</v>
      </c>
      <c r="E1900" s="11" t="s">
        <v>3815</v>
      </c>
      <c r="F1900" s="11" t="s">
        <v>34</v>
      </c>
      <c r="G1900" s="11" t="s">
        <v>49</v>
      </c>
      <c r="H1900" s="806" t="s">
        <v>15141</v>
      </c>
      <c r="I1900" s="12" t="str">
        <f>IFERROR(((VLOOKUP(D1900,#REF!,2,FALSE))+C1900)+IF(#REF!="SIM",7,0)+IF(D1900="PROGRAMADA","ERRO",0)," ")</f>
        <v xml:space="preserve"> </v>
      </c>
    </row>
    <row r="1901" spans="1:9" hidden="1">
      <c r="A1901" s="10" t="s">
        <v>3816</v>
      </c>
      <c r="B1901" s="24" t="s">
        <v>9</v>
      </c>
      <c r="C1901" s="12">
        <v>44734</v>
      </c>
      <c r="D1901" s="11"/>
      <c r="E1901" s="11" t="s">
        <v>3817</v>
      </c>
      <c r="F1901" s="11" t="s">
        <v>30</v>
      </c>
      <c r="G1901" s="11" t="s">
        <v>128</v>
      </c>
      <c r="H1901" s="24" t="s">
        <v>14</v>
      </c>
      <c r="I1901" s="25"/>
    </row>
    <row r="1902" spans="1:9" hidden="1">
      <c r="A1902" s="10" t="s">
        <v>3818</v>
      </c>
      <c r="B1902" s="11" t="s">
        <v>155</v>
      </c>
      <c r="C1902" s="12">
        <v>44734</v>
      </c>
      <c r="D1902" s="11" t="s">
        <v>32</v>
      </c>
      <c r="E1902" s="11" t="s">
        <v>3819</v>
      </c>
      <c r="F1902" s="11" t="s">
        <v>30</v>
      </c>
      <c r="G1902" s="11" t="s">
        <v>23</v>
      </c>
      <c r="H1902" s="11" t="s">
        <v>157</v>
      </c>
      <c r="I1902" s="12">
        <v>44740</v>
      </c>
    </row>
    <row r="1903" spans="1:9" hidden="1">
      <c r="A1903" s="10" t="s">
        <v>3820</v>
      </c>
      <c r="B1903" s="11" t="s">
        <v>9</v>
      </c>
      <c r="C1903" s="12">
        <v>44734</v>
      </c>
      <c r="D1903" s="11" t="s">
        <v>10</v>
      </c>
      <c r="E1903" s="11" t="s">
        <v>3821</v>
      </c>
      <c r="F1903" s="11" t="s">
        <v>30</v>
      </c>
      <c r="G1903" s="11" t="s">
        <v>13</v>
      </c>
      <c r="H1903" s="11" t="s">
        <v>14</v>
      </c>
      <c r="I1903" s="12" t="str">
        <f>IFERROR(((VLOOKUP(D1903,#REF!,2,FALSE))+C1903)+IF(#REF!="SIM",7,0)+IF(D1903="PROGRAMADA","ERRO",0)," ")</f>
        <v xml:space="preserve"> </v>
      </c>
    </row>
    <row r="1904" spans="1:9" hidden="1">
      <c r="A1904" s="10" t="s">
        <v>3822</v>
      </c>
      <c r="B1904" s="11" t="s">
        <v>9</v>
      </c>
      <c r="C1904" s="12">
        <v>44734</v>
      </c>
      <c r="D1904" s="11" t="s">
        <v>16</v>
      </c>
      <c r="E1904" s="11" t="s">
        <v>3823</v>
      </c>
      <c r="F1904" s="11" t="s">
        <v>30</v>
      </c>
      <c r="G1904" s="11" t="s">
        <v>13</v>
      </c>
      <c r="H1904" s="11" t="s">
        <v>14</v>
      </c>
      <c r="I1904" s="12" t="str">
        <f>IFERROR(((VLOOKUP(D1904,#REF!,2,FALSE))+C1904)+IF(#REF!="SIM",7,0)+IF(D1904="PROGRAMADA","ERRO",0)," ")</f>
        <v xml:space="preserve"> </v>
      </c>
    </row>
    <row r="1905" spans="1:9" hidden="1">
      <c r="A1905" s="10" t="s">
        <v>3824</v>
      </c>
      <c r="B1905" s="24" t="s">
        <v>9</v>
      </c>
      <c r="C1905" s="12">
        <v>44734</v>
      </c>
      <c r="D1905" s="11" t="s">
        <v>16</v>
      </c>
      <c r="E1905" s="11" t="s">
        <v>3825</v>
      </c>
      <c r="F1905" s="11" t="s">
        <v>22</v>
      </c>
      <c r="G1905" s="11" t="s">
        <v>49</v>
      </c>
      <c r="H1905" s="11" t="s">
        <v>14</v>
      </c>
      <c r="I1905" s="12" t="str">
        <f>IFERROR(((VLOOKUP(D1905,#REF!,2,FALSE))+C1905)+IF(#REF!="SIM",7,0)+IF(D1905="PROGRAMADA","ERRO",0)," ")</f>
        <v xml:space="preserve"> </v>
      </c>
    </row>
    <row r="1906" spans="1:9" hidden="1">
      <c r="A1906" s="10" t="s">
        <v>3826</v>
      </c>
      <c r="B1906" s="11" t="s">
        <v>9</v>
      </c>
      <c r="C1906" s="12">
        <v>44734</v>
      </c>
      <c r="D1906" s="11" t="s">
        <v>10</v>
      </c>
      <c r="E1906" s="11" t="s">
        <v>3827</v>
      </c>
      <c r="F1906" s="11" t="s">
        <v>30</v>
      </c>
      <c r="G1906" s="11" t="s">
        <v>23</v>
      </c>
      <c r="H1906" s="11" t="s">
        <v>14</v>
      </c>
      <c r="I1906" s="12" t="str">
        <f>IFERROR(((VLOOKUP(D1906,#REF!,2,FALSE))+C1906)+IF(#REF!="SIM",7,0)+IF(D1906="PROGRAMADA","ERRO",0)," ")</f>
        <v xml:space="preserve"> </v>
      </c>
    </row>
    <row r="1907" spans="1:9" hidden="1">
      <c r="A1907" s="10" t="s">
        <v>3828</v>
      </c>
      <c r="B1907" s="24" t="s">
        <v>9</v>
      </c>
      <c r="C1907" s="12">
        <v>44734</v>
      </c>
      <c r="D1907" s="11" t="s">
        <v>10</v>
      </c>
      <c r="E1907" s="11" t="s">
        <v>3829</v>
      </c>
      <c r="F1907" s="11" t="s">
        <v>22</v>
      </c>
      <c r="G1907" s="11" t="s">
        <v>46</v>
      </c>
      <c r="H1907" s="11" t="s">
        <v>14</v>
      </c>
      <c r="I1907" s="12" t="str">
        <f>IFERROR(((VLOOKUP(D1907,#REF!,2,FALSE))+C1907)+IF(#REF!="SIM",7,0)+IF(D1907="PROGRAMADA","ERRO",0)," ")</f>
        <v xml:space="preserve"> </v>
      </c>
    </row>
    <row r="1908" spans="1:9" hidden="1">
      <c r="A1908" s="10" t="s">
        <v>3830</v>
      </c>
      <c r="B1908" s="24" t="s">
        <v>9</v>
      </c>
      <c r="C1908" s="12">
        <v>44735</v>
      </c>
      <c r="D1908" s="11" t="s">
        <v>10</v>
      </c>
      <c r="E1908" s="11" t="s">
        <v>3831</v>
      </c>
      <c r="F1908" s="11" t="s">
        <v>30</v>
      </c>
      <c r="G1908" s="11" t="s">
        <v>116</v>
      </c>
      <c r="H1908" s="11" t="s">
        <v>14</v>
      </c>
      <c r="I1908" s="12" t="str">
        <f>IFERROR(((VLOOKUP(D1908,#REF!,2,FALSE))+C1908)+IF(#REF!="SIM",7,0)+IF(D1908="PROGRAMADA","ERRO",0)," ")</f>
        <v xml:space="preserve"> </v>
      </c>
    </row>
    <row r="1909" spans="1:9" hidden="1">
      <c r="A1909" s="10" t="s">
        <v>3832</v>
      </c>
      <c r="B1909" s="16" t="s">
        <v>9</v>
      </c>
      <c r="C1909" s="12">
        <v>44735</v>
      </c>
      <c r="D1909" s="11" t="s">
        <v>16</v>
      </c>
      <c r="E1909" s="11" t="s">
        <v>3833</v>
      </c>
      <c r="F1909" s="11" t="s">
        <v>30</v>
      </c>
      <c r="G1909" s="11" t="s">
        <v>128</v>
      </c>
      <c r="H1909" s="24" t="s">
        <v>14</v>
      </c>
      <c r="I1909" s="12" t="str">
        <f>IFERROR(((VLOOKUP(D1909,#REF!,2,FALSE))+C1909)+IF(#REF!="SIM",7,0)+IF(D1909="PROGRAMADA","ERRO",0)," ")</f>
        <v xml:space="preserve"> </v>
      </c>
    </row>
    <row r="1910" spans="1:9" hidden="1">
      <c r="A1910" s="37" t="s">
        <v>3834</v>
      </c>
      <c r="B1910" s="38" t="s">
        <v>9</v>
      </c>
      <c r="C1910" s="39">
        <v>44735</v>
      </c>
      <c r="D1910" s="40" t="s">
        <v>32</v>
      </c>
      <c r="E1910" s="40" t="s">
        <v>3835</v>
      </c>
      <c r="F1910" s="40" t="s">
        <v>22</v>
      </c>
      <c r="G1910" s="40" t="s">
        <v>35</v>
      </c>
      <c r="H1910" s="40" t="s">
        <v>2998</v>
      </c>
      <c r="I1910" s="39">
        <v>44774</v>
      </c>
    </row>
    <row r="1911" spans="1:9" hidden="1">
      <c r="A1911" s="10" t="s">
        <v>3836</v>
      </c>
      <c r="B1911" s="11" t="s">
        <v>9</v>
      </c>
      <c r="C1911" s="12">
        <v>44735</v>
      </c>
      <c r="D1911" s="11" t="s">
        <v>32</v>
      </c>
      <c r="E1911" s="11" t="s">
        <v>3837</v>
      </c>
      <c r="F1911" s="11" t="s">
        <v>22</v>
      </c>
      <c r="G1911" s="11" t="s">
        <v>23</v>
      </c>
      <c r="H1911" s="11" t="s">
        <v>14</v>
      </c>
      <c r="I1911" s="12">
        <v>44767</v>
      </c>
    </row>
    <row r="1912" spans="1:9" hidden="1">
      <c r="A1912" s="10" t="s">
        <v>3838</v>
      </c>
      <c r="B1912" s="11" t="s">
        <v>9</v>
      </c>
      <c r="C1912" s="12">
        <v>44735</v>
      </c>
      <c r="D1912" s="11" t="s">
        <v>10</v>
      </c>
      <c r="E1912" s="11" t="s">
        <v>3839</v>
      </c>
      <c r="F1912" s="11" t="s">
        <v>22</v>
      </c>
      <c r="G1912" s="11" t="s">
        <v>23</v>
      </c>
      <c r="H1912" s="11" t="s">
        <v>14</v>
      </c>
      <c r="I1912" s="12" t="str">
        <f>IFERROR(((VLOOKUP(D1912,#REF!,2,FALSE))+C1912)+IF(#REF!="SIM",7,0)+IF(D1912="PROGRAMADA","ERRO",0)," ")</f>
        <v xml:space="preserve"> </v>
      </c>
    </row>
    <row r="1913" spans="1:9" hidden="1">
      <c r="A1913" s="10" t="s">
        <v>3840</v>
      </c>
      <c r="B1913" s="24" t="s">
        <v>9</v>
      </c>
      <c r="C1913" s="12">
        <v>44735</v>
      </c>
      <c r="D1913" s="11" t="s">
        <v>28</v>
      </c>
      <c r="E1913" s="11" t="s">
        <v>3841</v>
      </c>
      <c r="F1913" s="11" t="s">
        <v>30</v>
      </c>
      <c r="G1913" s="11" t="s">
        <v>49</v>
      </c>
      <c r="H1913" s="11" t="s">
        <v>2998</v>
      </c>
      <c r="I1913" s="12" t="str">
        <f>IFERROR(((VLOOKUP(D1913,#REF!,2,FALSE))+C1913)+IF(#REF!="SIM",7,0)+IF(D1913="PROGRAMADA","ERRO",0)," ")</f>
        <v xml:space="preserve"> </v>
      </c>
    </row>
    <row r="1914" spans="1:9" hidden="1">
      <c r="A1914" s="10" t="s">
        <v>3842</v>
      </c>
      <c r="B1914" s="11" t="s">
        <v>155</v>
      </c>
      <c r="C1914" s="12">
        <v>44735</v>
      </c>
      <c r="D1914" s="11" t="s">
        <v>32</v>
      </c>
      <c r="E1914" s="11" t="s">
        <v>3843</v>
      </c>
      <c r="F1914" s="11" t="s">
        <v>34</v>
      </c>
      <c r="G1914" s="11" t="s">
        <v>128</v>
      </c>
      <c r="H1914" s="11" t="s">
        <v>157</v>
      </c>
      <c r="I1914" s="12">
        <v>44735</v>
      </c>
    </row>
    <row r="1915" spans="1:9" hidden="1">
      <c r="A1915" s="10" t="s">
        <v>3844</v>
      </c>
      <c r="B1915" s="11" t="s">
        <v>9</v>
      </c>
      <c r="C1915" s="12">
        <v>44736</v>
      </c>
      <c r="D1915" s="11" t="s">
        <v>16</v>
      </c>
      <c r="E1915" s="11" t="s">
        <v>3845</v>
      </c>
      <c r="F1915" s="11" t="s">
        <v>30</v>
      </c>
      <c r="G1915" s="11" t="s">
        <v>26</v>
      </c>
      <c r="H1915" s="11" t="s">
        <v>14</v>
      </c>
      <c r="I1915" s="12" t="str">
        <f>IFERROR(((VLOOKUP(D1915,#REF!,2,FALSE))+C1915)+IF(#REF!="SIM",7,0)+IF(D1915="PROGRAMADA","ERRO",0)," ")</f>
        <v xml:space="preserve"> </v>
      </c>
    </row>
    <row r="1916" spans="1:9" hidden="1">
      <c r="A1916" s="10" t="s">
        <v>3846</v>
      </c>
      <c r="B1916" s="11" t="s">
        <v>9</v>
      </c>
      <c r="C1916" s="12">
        <v>44736</v>
      </c>
      <c r="D1916" s="11" t="s">
        <v>10</v>
      </c>
      <c r="E1916" s="11" t="s">
        <v>3847</v>
      </c>
      <c r="F1916" s="11" t="s">
        <v>22</v>
      </c>
      <c r="G1916" s="11" t="s">
        <v>13</v>
      </c>
      <c r="H1916" s="11" t="s">
        <v>14</v>
      </c>
      <c r="I1916" s="12" t="str">
        <f>IFERROR(((VLOOKUP(D1916,#REF!,2,FALSE))+C1916)+IF(#REF!="SIM",7,0)+IF(D1916="PROGRAMADA","ERRO",0)," ")</f>
        <v xml:space="preserve"> </v>
      </c>
    </row>
    <row r="1917" spans="1:9" hidden="1">
      <c r="A1917" s="10" t="s">
        <v>3848</v>
      </c>
      <c r="B1917" s="11" t="s">
        <v>155</v>
      </c>
      <c r="C1917" s="12">
        <v>44736</v>
      </c>
      <c r="D1917" s="11" t="s">
        <v>28</v>
      </c>
      <c r="E1917" s="11" t="s">
        <v>3849</v>
      </c>
      <c r="F1917" s="11" t="s">
        <v>34</v>
      </c>
      <c r="G1917" s="11" t="s">
        <v>26</v>
      </c>
      <c r="H1917" s="11" t="s">
        <v>157</v>
      </c>
      <c r="I1917" s="12" t="str">
        <f>IFERROR(((VLOOKUP(D1917,#REF!,2,FALSE))+C1917)+IF(#REF!="SIM",7,0)+IF(D1917="PROGRAMADA","ERRO",0)," ")</f>
        <v xml:space="preserve"> </v>
      </c>
    </row>
    <row r="1918" spans="1:9" hidden="1">
      <c r="A1918" s="10" t="s">
        <v>3850</v>
      </c>
      <c r="B1918" s="24" t="s">
        <v>9</v>
      </c>
      <c r="C1918" s="12">
        <v>44736</v>
      </c>
      <c r="D1918" s="11" t="s">
        <v>10</v>
      </c>
      <c r="E1918" s="11" t="s">
        <v>3851</v>
      </c>
      <c r="F1918" s="11" t="s">
        <v>30</v>
      </c>
      <c r="G1918" s="11" t="s">
        <v>19</v>
      </c>
      <c r="H1918" s="11" t="s">
        <v>14</v>
      </c>
      <c r="I1918" s="12" t="str">
        <f>IFERROR(((VLOOKUP(D1918,#REF!,2,FALSE))+C1918)+IF(#REF!="SIM",7,0)+IF(D1918="PROGRAMADA","ERRO",0)," ")</f>
        <v xml:space="preserve"> </v>
      </c>
    </row>
    <row r="1919" spans="1:9" hidden="1">
      <c r="A1919" s="10" t="s">
        <v>3852</v>
      </c>
      <c r="B1919" s="11" t="s">
        <v>9</v>
      </c>
      <c r="C1919" s="12">
        <v>44739</v>
      </c>
      <c r="D1919" s="11" t="s">
        <v>28</v>
      </c>
      <c r="E1919" s="11" t="s">
        <v>3853</v>
      </c>
      <c r="F1919" s="11" t="s">
        <v>34</v>
      </c>
      <c r="G1919" s="11" t="s">
        <v>26</v>
      </c>
      <c r="H1919" s="11" t="s">
        <v>14</v>
      </c>
      <c r="I1919" s="12" t="str">
        <f>IFERROR(((VLOOKUP(D1919,#REF!,2,FALSE))+C1919)+IF(#REF!="SIM",7,0)+IF(D1919="PROGRAMADA","ERRO",0)," ")</f>
        <v xml:space="preserve"> </v>
      </c>
    </row>
    <row r="1920" spans="1:9" hidden="1">
      <c r="A1920" s="10" t="s">
        <v>3854</v>
      </c>
      <c r="B1920" s="24" t="s">
        <v>9</v>
      </c>
      <c r="C1920" s="12">
        <v>44739</v>
      </c>
      <c r="D1920" s="11" t="s">
        <v>32</v>
      </c>
      <c r="E1920" s="11" t="s">
        <v>3855</v>
      </c>
      <c r="F1920" s="11" t="s">
        <v>34</v>
      </c>
      <c r="G1920" s="11" t="s">
        <v>116</v>
      </c>
      <c r="H1920" s="11" t="s">
        <v>14</v>
      </c>
      <c r="I1920" s="12">
        <v>44809</v>
      </c>
    </row>
    <row r="1921" spans="1:9" hidden="1">
      <c r="A1921" s="10" t="s">
        <v>3856</v>
      </c>
      <c r="B1921" s="11" t="s">
        <v>9</v>
      </c>
      <c r="C1921" s="12">
        <v>44739</v>
      </c>
      <c r="D1921" s="11" t="s">
        <v>32</v>
      </c>
      <c r="E1921" s="11" t="s">
        <v>3857</v>
      </c>
      <c r="F1921" s="11" t="s">
        <v>30</v>
      </c>
      <c r="G1921" s="11" t="s">
        <v>23</v>
      </c>
      <c r="H1921" s="11" t="s">
        <v>14</v>
      </c>
      <c r="I1921" s="12">
        <v>44742</v>
      </c>
    </row>
    <row r="1922" spans="1:9" hidden="1">
      <c r="A1922" s="10" t="s">
        <v>3858</v>
      </c>
      <c r="B1922" s="11" t="s">
        <v>155</v>
      </c>
      <c r="C1922" s="12">
        <v>44739</v>
      </c>
      <c r="D1922" s="11" t="s">
        <v>32</v>
      </c>
      <c r="E1922" s="11" t="s">
        <v>3859</v>
      </c>
      <c r="F1922" s="11" t="s">
        <v>34</v>
      </c>
      <c r="G1922" s="11" t="s">
        <v>26</v>
      </c>
      <c r="H1922" s="11" t="s">
        <v>157</v>
      </c>
      <c r="I1922" s="12">
        <v>44739</v>
      </c>
    </row>
    <row r="1923" spans="1:9" hidden="1">
      <c r="A1923" s="10" t="s">
        <v>3860</v>
      </c>
      <c r="B1923" s="24" t="s">
        <v>155</v>
      </c>
      <c r="C1923" s="12">
        <v>44739</v>
      </c>
      <c r="D1923" s="24" t="s">
        <v>32</v>
      </c>
      <c r="E1923" s="11" t="s">
        <v>3861</v>
      </c>
      <c r="F1923" s="11" t="s">
        <v>30</v>
      </c>
      <c r="G1923" s="11" t="s">
        <v>128</v>
      </c>
      <c r="H1923" s="24" t="s">
        <v>157</v>
      </c>
      <c r="I1923" s="25">
        <v>45208</v>
      </c>
    </row>
    <row r="1924" spans="1:9" hidden="1">
      <c r="A1924" s="10" t="s">
        <v>3862</v>
      </c>
      <c r="B1924" s="11" t="s">
        <v>9</v>
      </c>
      <c r="C1924" s="12">
        <v>44739</v>
      </c>
      <c r="D1924" s="11" t="s">
        <v>16</v>
      </c>
      <c r="E1924" s="11" t="s">
        <v>3863</v>
      </c>
      <c r="F1924" s="11" t="s">
        <v>22</v>
      </c>
      <c r="G1924" s="11" t="s">
        <v>26</v>
      </c>
      <c r="H1924" s="11" t="s">
        <v>14</v>
      </c>
      <c r="I1924" s="12" t="str">
        <f>IFERROR(((VLOOKUP(D1924,#REF!,2,FALSE))+C1924)+IF(#REF!="SIM",7,0)+IF(D1924="PROGRAMADA","ERRO",0)," ")</f>
        <v xml:space="preserve"> </v>
      </c>
    </row>
    <row r="1925" spans="1:9" hidden="1">
      <c r="A1925" s="10" t="s">
        <v>3864</v>
      </c>
      <c r="B1925" s="11" t="s">
        <v>9</v>
      </c>
      <c r="C1925" s="12">
        <v>44739</v>
      </c>
      <c r="D1925" s="11" t="s">
        <v>28</v>
      </c>
      <c r="E1925" s="11" t="s">
        <v>3865</v>
      </c>
      <c r="F1925" s="11" t="s">
        <v>22</v>
      </c>
      <c r="G1925" s="11" t="s">
        <v>26</v>
      </c>
      <c r="H1925" s="11" t="s">
        <v>14</v>
      </c>
      <c r="I1925" s="12" t="str">
        <f>IFERROR(((VLOOKUP(D1925,#REF!,2,FALSE))+C1925)+IF(#REF!="SIM",7,0)+IF(D1925="PROGRAMADA","ERRO",0)," ")</f>
        <v xml:space="preserve"> </v>
      </c>
    </row>
    <row r="1926" spans="1:9" hidden="1">
      <c r="A1926" s="10" t="s">
        <v>3866</v>
      </c>
      <c r="B1926" s="24" t="s">
        <v>9</v>
      </c>
      <c r="C1926" s="12">
        <v>44739</v>
      </c>
      <c r="D1926" s="11" t="s">
        <v>10</v>
      </c>
      <c r="E1926" s="11" t="s">
        <v>3867</v>
      </c>
      <c r="F1926" s="11" t="s">
        <v>18</v>
      </c>
      <c r="G1926" s="11" t="s">
        <v>35</v>
      </c>
      <c r="H1926" s="11" t="s">
        <v>14</v>
      </c>
      <c r="I1926" s="12" t="str">
        <f>IFERROR(((VLOOKUP(D1926,#REF!,2,FALSE))+C1926)+IF(#REF!="SIM",7,0)+IF(D1926="PROGRAMADA","ERRO",0)," ")</f>
        <v xml:space="preserve"> </v>
      </c>
    </row>
    <row r="1927" spans="1:9" hidden="1">
      <c r="A1927" s="10" t="s">
        <v>3868</v>
      </c>
      <c r="B1927" s="24" t="s">
        <v>9</v>
      </c>
      <c r="C1927" s="12">
        <v>44739</v>
      </c>
      <c r="D1927" s="11" t="s">
        <v>10</v>
      </c>
      <c r="E1927" s="11" t="s">
        <v>3869</v>
      </c>
      <c r="F1927" s="11" t="s">
        <v>30</v>
      </c>
      <c r="G1927" s="11" t="s">
        <v>128</v>
      </c>
      <c r="H1927" s="11" t="s">
        <v>14</v>
      </c>
      <c r="I1927" s="12" t="str">
        <f>IFERROR(((VLOOKUP(D1927,#REF!,2,FALSE))+C1927)+IF(#REF!="SIM",7,0)+IF(D1927="PROGRAMADA","ERRO",0)," ")</f>
        <v xml:space="preserve"> </v>
      </c>
    </row>
    <row r="1928" spans="1:9" hidden="1">
      <c r="A1928" s="10" t="s">
        <v>3870</v>
      </c>
      <c r="B1928" s="80" t="s">
        <v>9</v>
      </c>
      <c r="C1928" s="12">
        <v>44739</v>
      </c>
      <c r="D1928" s="11" t="s">
        <v>28</v>
      </c>
      <c r="E1928" s="11" t="s">
        <v>3871</v>
      </c>
      <c r="F1928" s="11" t="s">
        <v>30</v>
      </c>
      <c r="G1928" s="11" t="s">
        <v>13</v>
      </c>
      <c r="H1928" s="24" t="s">
        <v>14</v>
      </c>
      <c r="I1928" s="12" t="str">
        <f>IFERROR(((VLOOKUP(D1928,#REF!,2,FALSE))+C1928)+IF(#REF!="SIM",7,0)+IF(D1928="PROGRAMADA","ERRO",0)," ")</f>
        <v xml:space="preserve"> </v>
      </c>
    </row>
    <row r="1929" spans="1:9" hidden="1">
      <c r="A1929" s="10" t="s">
        <v>3872</v>
      </c>
      <c r="B1929" s="24" t="s">
        <v>9</v>
      </c>
      <c r="C1929" s="12">
        <v>44739</v>
      </c>
      <c r="D1929" s="11" t="s">
        <v>28</v>
      </c>
      <c r="E1929" s="11" t="s">
        <v>3873</v>
      </c>
      <c r="F1929" s="11" t="s">
        <v>22</v>
      </c>
      <c r="G1929" s="11" t="s">
        <v>49</v>
      </c>
      <c r="H1929" s="24" t="s">
        <v>14</v>
      </c>
      <c r="I1929" s="12" t="str">
        <f>IFERROR(((VLOOKUP(D1929,#REF!,2,FALSE))+C1929)+IF(#REF!="SIM",7,0)+IF(D1929="PROGRAMADA","ERRO",0)," ")</f>
        <v xml:space="preserve"> </v>
      </c>
    </row>
    <row r="1930" spans="1:9" hidden="1">
      <c r="A1930" s="10" t="s">
        <v>3874</v>
      </c>
      <c r="B1930" s="11" t="s">
        <v>9</v>
      </c>
      <c r="C1930" s="12">
        <v>44739</v>
      </c>
      <c r="D1930" s="11" t="s">
        <v>32</v>
      </c>
      <c r="E1930" s="11" t="s">
        <v>3875</v>
      </c>
      <c r="F1930" s="11" t="s">
        <v>30</v>
      </c>
      <c r="G1930" s="11" t="s">
        <v>23</v>
      </c>
      <c r="H1930" s="11" t="s">
        <v>14</v>
      </c>
      <c r="I1930" s="12">
        <v>44740</v>
      </c>
    </row>
    <row r="1931" spans="1:9" hidden="1">
      <c r="A1931" s="10" t="s">
        <v>3876</v>
      </c>
      <c r="B1931" s="15" t="s">
        <v>9</v>
      </c>
      <c r="C1931" s="12">
        <v>44739</v>
      </c>
      <c r="D1931" s="11" t="s">
        <v>10</v>
      </c>
      <c r="E1931" s="11" t="s">
        <v>3877</v>
      </c>
      <c r="F1931" s="11" t="s">
        <v>22</v>
      </c>
      <c r="G1931" s="11" t="s">
        <v>23</v>
      </c>
      <c r="H1931" s="11" t="s">
        <v>14</v>
      </c>
      <c r="I1931" s="12" t="str">
        <f>IFERROR(((VLOOKUP(D1931,#REF!,2,FALSE))+C1931)+IF(#REF!="SIM",7,0)+IF(D1931="PROGRAMADA","ERRO",0)," ")</f>
        <v xml:space="preserve"> </v>
      </c>
    </row>
    <row r="1932" spans="1:9" hidden="1">
      <c r="A1932" s="10" t="s">
        <v>3878</v>
      </c>
      <c r="B1932" s="11" t="s">
        <v>9</v>
      </c>
      <c r="C1932" s="12">
        <v>44739</v>
      </c>
      <c r="D1932" s="11" t="s">
        <v>28</v>
      </c>
      <c r="E1932" s="11" t="s">
        <v>3879</v>
      </c>
      <c r="F1932" s="11" t="s">
        <v>34</v>
      </c>
      <c r="G1932" s="11" t="s">
        <v>26</v>
      </c>
      <c r="H1932" s="11" t="s">
        <v>14</v>
      </c>
      <c r="I1932" s="12" t="str">
        <f>IFERROR(((VLOOKUP(D1932,#REF!,2,FALSE))+C1932)+IF(#REF!="SIM",7,0)+IF(D1932="PROGRAMADA","ERRO",0)," ")</f>
        <v xml:space="preserve"> </v>
      </c>
    </row>
    <row r="1933" spans="1:9" hidden="1">
      <c r="A1933" s="10" t="s">
        <v>3880</v>
      </c>
      <c r="B1933" s="11" t="s">
        <v>9</v>
      </c>
      <c r="C1933" s="12">
        <v>44740</v>
      </c>
      <c r="D1933" s="11" t="s">
        <v>32</v>
      </c>
      <c r="E1933" s="11" t="s">
        <v>3881</v>
      </c>
      <c r="F1933" s="11" t="s">
        <v>30</v>
      </c>
      <c r="G1933" s="11" t="s">
        <v>116</v>
      </c>
      <c r="H1933" s="11" t="s">
        <v>14</v>
      </c>
      <c r="I1933" s="12">
        <v>44770</v>
      </c>
    </row>
    <row r="1934" spans="1:9" hidden="1">
      <c r="A1934" s="33" t="s">
        <v>3882</v>
      </c>
      <c r="B1934" s="36" t="s">
        <v>155</v>
      </c>
      <c r="C1934" s="42">
        <v>44740</v>
      </c>
      <c r="D1934" s="19" t="s">
        <v>10</v>
      </c>
      <c r="E1934" s="19" t="s">
        <v>3883</v>
      </c>
      <c r="F1934" s="19" t="s">
        <v>30</v>
      </c>
      <c r="G1934" s="19" t="s">
        <v>49</v>
      </c>
      <c r="H1934" s="36" t="s">
        <v>157</v>
      </c>
      <c r="I1934" s="42" t="str">
        <f>IFERROR(((VLOOKUP(D1934,#REF!,2,FALSE))+C1934)+IF(#REF!="SIM",7,0)+IF(D1934="PROGRAMADA","ERRO",0)," ")</f>
        <v xml:space="preserve"> </v>
      </c>
    </row>
    <row r="1935" spans="1:9" hidden="1">
      <c r="A1935" s="10" t="s">
        <v>3884</v>
      </c>
      <c r="B1935" s="11" t="s">
        <v>9</v>
      </c>
      <c r="C1935" s="12">
        <v>44740</v>
      </c>
      <c r="D1935" s="11" t="s">
        <v>16</v>
      </c>
      <c r="E1935" s="11" t="s">
        <v>3885</v>
      </c>
      <c r="F1935" s="11" t="s">
        <v>22</v>
      </c>
      <c r="G1935" s="11" t="s">
        <v>26</v>
      </c>
      <c r="H1935" s="11" t="s">
        <v>14</v>
      </c>
      <c r="I1935" s="12" t="str">
        <f>IFERROR(((VLOOKUP(D1935,#REF!,2,FALSE))+C1935)+IF(#REF!="SIM",7,0)+IF(D1935="PROGRAMADA","ERRO",0)," ")</f>
        <v xml:space="preserve"> </v>
      </c>
    </row>
    <row r="1936" spans="1:9" hidden="1">
      <c r="A1936" s="10" t="s">
        <v>3886</v>
      </c>
      <c r="B1936" s="11" t="s">
        <v>9</v>
      </c>
      <c r="C1936" s="12">
        <v>44740</v>
      </c>
      <c r="D1936" s="11" t="s">
        <v>10</v>
      </c>
      <c r="E1936" s="11" t="s">
        <v>3887</v>
      </c>
      <c r="F1936" s="11" t="s">
        <v>22</v>
      </c>
      <c r="G1936" s="11" t="s">
        <v>23</v>
      </c>
      <c r="H1936" s="11" t="s">
        <v>14</v>
      </c>
      <c r="I1936" s="12" t="str">
        <f>IFERROR(((VLOOKUP(D1936,#REF!,2,FALSE))+C1936)+IF(#REF!="SIM",7,0)+IF(D1936="PROGRAMADA","ERRO",0)," ")</f>
        <v xml:space="preserve"> </v>
      </c>
    </row>
    <row r="1937" spans="1:9" hidden="1">
      <c r="A1937" s="10" t="s">
        <v>3888</v>
      </c>
      <c r="B1937" s="24" t="s">
        <v>9</v>
      </c>
      <c r="C1937" s="12">
        <v>44740</v>
      </c>
      <c r="D1937" s="11" t="s">
        <v>32</v>
      </c>
      <c r="E1937" s="11" t="s">
        <v>3889</v>
      </c>
      <c r="F1937" s="11" t="s">
        <v>22</v>
      </c>
      <c r="G1937" s="11" t="s">
        <v>49</v>
      </c>
      <c r="H1937" s="11" t="s">
        <v>14</v>
      </c>
      <c r="I1937" s="12">
        <v>44718</v>
      </c>
    </row>
    <row r="1938" spans="1:9" hidden="1">
      <c r="A1938" s="10" t="s">
        <v>3890</v>
      </c>
      <c r="B1938" s="11" t="s">
        <v>9</v>
      </c>
      <c r="C1938" s="12">
        <v>44740</v>
      </c>
      <c r="D1938" s="11" t="s">
        <v>10</v>
      </c>
      <c r="E1938" s="11" t="s">
        <v>3891</v>
      </c>
      <c r="F1938" s="11" t="s">
        <v>22</v>
      </c>
      <c r="G1938" s="11" t="s">
        <v>49</v>
      </c>
      <c r="H1938" s="11" t="s">
        <v>14</v>
      </c>
      <c r="I1938" s="12" t="str">
        <f>IFERROR(((VLOOKUP(D1938,#REF!,2,FALSE))+C1938)+IF(#REF!="SIM",7,0)+IF(D1938="PROGRAMADA","ERRO",0)," ")</f>
        <v xml:space="preserve"> </v>
      </c>
    </row>
    <row r="1939" spans="1:9" hidden="1">
      <c r="A1939" s="10" t="s">
        <v>3892</v>
      </c>
      <c r="B1939" s="11" t="s">
        <v>9</v>
      </c>
      <c r="C1939" s="12">
        <v>44740</v>
      </c>
      <c r="D1939" s="11" t="s">
        <v>16</v>
      </c>
      <c r="E1939" s="11" t="s">
        <v>3893</v>
      </c>
      <c r="F1939" s="11" t="s">
        <v>34</v>
      </c>
      <c r="G1939" s="11" t="s">
        <v>26</v>
      </c>
      <c r="H1939" s="11" t="s">
        <v>14</v>
      </c>
      <c r="I1939" s="12" t="str">
        <f>IFERROR(((VLOOKUP(D1939,#REF!,2,FALSE))+C1939)+IF(#REF!="SIM",7,0)+IF(D1939="PROGRAMADA","ERRO",0)," ")</f>
        <v xml:space="preserve"> </v>
      </c>
    </row>
    <row r="1940" spans="1:9" hidden="1">
      <c r="A1940" s="10" t="s">
        <v>3894</v>
      </c>
      <c r="B1940" s="24" t="s">
        <v>9</v>
      </c>
      <c r="C1940" s="12">
        <v>44740</v>
      </c>
      <c r="D1940" s="11" t="s">
        <v>10</v>
      </c>
      <c r="E1940" s="11" t="s">
        <v>3895</v>
      </c>
      <c r="F1940" s="11" t="s">
        <v>34</v>
      </c>
      <c r="G1940" s="11" t="s">
        <v>13</v>
      </c>
      <c r="H1940" s="11" t="s">
        <v>14</v>
      </c>
      <c r="I1940" s="12" t="str">
        <f>IFERROR(((VLOOKUP(D1940,#REF!,2,FALSE))+C1940)+IF(#REF!="SIM",7,0)+IF(D1940="PROGRAMADA","ERRO",0)," ")</f>
        <v xml:space="preserve"> </v>
      </c>
    </row>
    <row r="1941" spans="1:9" hidden="1">
      <c r="A1941" s="10" t="s">
        <v>3896</v>
      </c>
      <c r="B1941" s="11" t="s">
        <v>9</v>
      </c>
      <c r="C1941" s="12">
        <v>44741</v>
      </c>
      <c r="D1941" s="11" t="s">
        <v>10</v>
      </c>
      <c r="E1941" s="11" t="s">
        <v>3897</v>
      </c>
      <c r="F1941" s="11" t="s">
        <v>30</v>
      </c>
      <c r="G1941" s="11" t="s">
        <v>13</v>
      </c>
      <c r="H1941" s="11" t="s">
        <v>14</v>
      </c>
      <c r="I1941" s="12" t="str">
        <f>IFERROR(((VLOOKUP(D1941,#REF!,2,FALSE))+C1941)+IF(#REF!="SIM",7,0)+IF(D1941="PROGRAMADA","ERRO",0)," ")</f>
        <v xml:space="preserve"> </v>
      </c>
    </row>
    <row r="1942" spans="1:9" hidden="1">
      <c r="A1942" s="10" t="s">
        <v>3898</v>
      </c>
      <c r="B1942" s="11" t="s">
        <v>9</v>
      </c>
      <c r="C1942" s="12">
        <v>44741</v>
      </c>
      <c r="D1942" s="11" t="s">
        <v>10</v>
      </c>
      <c r="E1942" s="11" t="s">
        <v>3899</v>
      </c>
      <c r="F1942" s="11" t="s">
        <v>30</v>
      </c>
      <c r="G1942" s="11" t="s">
        <v>13</v>
      </c>
      <c r="H1942" s="11" t="s">
        <v>14</v>
      </c>
      <c r="I1942" s="12" t="str">
        <f>IFERROR(((VLOOKUP(D1942,#REF!,2,FALSE))+C1942)+IF(#REF!="SIM",7,0)+IF(D1942="PROGRAMADA","ERRO",0)," ")</f>
        <v xml:space="preserve"> </v>
      </c>
    </row>
    <row r="1943" spans="1:9" hidden="1">
      <c r="A1943" s="10" t="s">
        <v>3900</v>
      </c>
      <c r="B1943" s="11" t="s">
        <v>155</v>
      </c>
      <c r="C1943" s="12">
        <v>44741</v>
      </c>
      <c r="D1943" s="11" t="s">
        <v>32</v>
      </c>
      <c r="E1943" s="11" t="s">
        <v>3901</v>
      </c>
      <c r="F1943" s="11" t="s">
        <v>22</v>
      </c>
      <c r="G1943" s="11" t="s">
        <v>116</v>
      </c>
      <c r="H1943" s="11" t="s">
        <v>157</v>
      </c>
      <c r="I1943" s="12">
        <v>44749</v>
      </c>
    </row>
    <row r="1944" spans="1:9" hidden="1">
      <c r="A1944" s="10" t="s">
        <v>3902</v>
      </c>
      <c r="B1944" s="24" t="s">
        <v>9</v>
      </c>
      <c r="C1944" s="12">
        <v>44741</v>
      </c>
      <c r="D1944" s="11" t="s">
        <v>10</v>
      </c>
      <c r="E1944" s="11" t="s">
        <v>3903</v>
      </c>
      <c r="F1944" s="11" t="s">
        <v>30</v>
      </c>
      <c r="G1944" s="11" t="s">
        <v>23</v>
      </c>
      <c r="H1944" s="11" t="s">
        <v>14</v>
      </c>
      <c r="I1944" s="12" t="str">
        <f>IFERROR(((VLOOKUP(D1944,#REF!,2,FALSE))+C1944)+IF(#REF!="SIM",7,0)+IF(D1944="PROGRAMADA","ERRO",0)," ")</f>
        <v xml:space="preserve"> </v>
      </c>
    </row>
    <row r="1945" spans="1:9" hidden="1">
      <c r="A1945" s="10" t="s">
        <v>3904</v>
      </c>
      <c r="B1945" s="11" t="s">
        <v>9</v>
      </c>
      <c r="C1945" s="12">
        <v>44741</v>
      </c>
      <c r="D1945" s="11" t="s">
        <v>10</v>
      </c>
      <c r="E1945" s="11" t="s">
        <v>3905</v>
      </c>
      <c r="F1945" s="11" t="s">
        <v>34</v>
      </c>
      <c r="G1945" s="11" t="s">
        <v>26</v>
      </c>
      <c r="H1945" s="11" t="s">
        <v>14</v>
      </c>
      <c r="I1945" s="12" t="str">
        <f>IFERROR(((VLOOKUP(D1945,#REF!,2,FALSE))+C1945)+IF(#REF!="SIM",7,0)+IF(D1945="PROGRAMADA","ERRO",0)," ")</f>
        <v xml:space="preserve"> </v>
      </c>
    </row>
    <row r="1946" spans="1:9" hidden="1">
      <c r="A1946" s="10" t="s">
        <v>3906</v>
      </c>
      <c r="B1946" s="15" t="s">
        <v>9</v>
      </c>
      <c r="C1946" s="12">
        <v>44741</v>
      </c>
      <c r="D1946" s="11" t="s">
        <v>28</v>
      </c>
      <c r="E1946" s="11" t="s">
        <v>3907</v>
      </c>
      <c r="F1946" s="11" t="s">
        <v>22</v>
      </c>
      <c r="G1946" s="11" t="s">
        <v>49</v>
      </c>
      <c r="H1946" s="11" t="s">
        <v>14</v>
      </c>
      <c r="I1946" s="12" t="str">
        <f>IFERROR(((VLOOKUP(D1946,#REF!,2,FALSE))+C1946)+IF(#REF!="SIM",7,0)+IF(D1946="PROGRAMADA","ERRO",0)," ")</f>
        <v xml:space="preserve"> </v>
      </c>
    </row>
    <row r="1947" spans="1:9" hidden="1">
      <c r="A1947" s="10" t="s">
        <v>3908</v>
      </c>
      <c r="B1947" s="24" t="s">
        <v>9</v>
      </c>
      <c r="C1947" s="12">
        <v>44741</v>
      </c>
      <c r="D1947" s="11" t="s">
        <v>28</v>
      </c>
      <c r="E1947" s="11" t="s">
        <v>3909</v>
      </c>
      <c r="F1947" s="11" t="s">
        <v>30</v>
      </c>
      <c r="G1947" s="11" t="s">
        <v>26</v>
      </c>
      <c r="H1947" s="11" t="s">
        <v>14</v>
      </c>
      <c r="I1947" s="12" t="str">
        <f>IFERROR(((VLOOKUP(D1947,#REF!,2,FALSE))+C1947)+IF(#REF!="SIM",7,0)+IF(D1947="PROGRAMADA","ERRO",0)," ")</f>
        <v xml:space="preserve"> </v>
      </c>
    </row>
    <row r="1948" spans="1:9" hidden="1">
      <c r="A1948" s="10" t="s">
        <v>3910</v>
      </c>
      <c r="B1948" s="11" t="s">
        <v>9</v>
      </c>
      <c r="C1948" s="12">
        <v>44741</v>
      </c>
      <c r="D1948" s="11" t="s">
        <v>10</v>
      </c>
      <c r="E1948" s="11" t="s">
        <v>3911</v>
      </c>
      <c r="F1948" s="11" t="s">
        <v>34</v>
      </c>
      <c r="G1948" s="11" t="s">
        <v>23</v>
      </c>
      <c r="H1948" s="11" t="s">
        <v>14</v>
      </c>
      <c r="I1948" s="12" t="str">
        <f>IFERROR(((VLOOKUP(D1948,#REF!,2,FALSE))+C1948)+IF(#REF!="SIM",7,0)+IF(D1948="PROGRAMADA","ERRO",0)," ")</f>
        <v xml:space="preserve"> </v>
      </c>
    </row>
    <row r="1949" spans="1:9" hidden="1">
      <c r="A1949" s="10" t="s">
        <v>3912</v>
      </c>
      <c r="B1949" s="16" t="s">
        <v>9</v>
      </c>
      <c r="C1949" s="12">
        <v>44741</v>
      </c>
      <c r="D1949" s="11" t="s">
        <v>10</v>
      </c>
      <c r="E1949" s="11" t="s">
        <v>3913</v>
      </c>
      <c r="F1949" s="11" t="s">
        <v>30</v>
      </c>
      <c r="G1949" s="11" t="s">
        <v>26</v>
      </c>
      <c r="H1949" s="24" t="s">
        <v>14</v>
      </c>
      <c r="I1949" s="12" t="str">
        <f>IFERROR(((VLOOKUP(D1949,#REF!,2,FALSE))+C1949)+IF(#REF!="SIM",7,0)+IF(D1949="PROGRAMADA","ERRO",0)," ")</f>
        <v xml:space="preserve"> </v>
      </c>
    </row>
    <row r="1950" spans="1:9" hidden="1">
      <c r="A1950" s="10" t="s">
        <v>3914</v>
      </c>
      <c r="B1950" s="11" t="s">
        <v>9</v>
      </c>
      <c r="C1950" s="12">
        <v>44741</v>
      </c>
      <c r="D1950" s="11" t="s">
        <v>10</v>
      </c>
      <c r="E1950" s="11" t="s">
        <v>3915</v>
      </c>
      <c r="F1950" s="11" t="s">
        <v>18</v>
      </c>
      <c r="G1950" s="11" t="s">
        <v>23</v>
      </c>
      <c r="H1950" s="11" t="s">
        <v>14</v>
      </c>
      <c r="I1950" s="12" t="str">
        <f>IFERROR(((VLOOKUP(D1950,#REF!,2,FALSE))+C1950)+IF(#REF!="SIM",7,0)+IF(D1950="PROGRAMADA","ERRO",0)," ")</f>
        <v xml:space="preserve"> </v>
      </c>
    </row>
    <row r="1951" spans="1:9" hidden="1">
      <c r="A1951" s="10" t="s">
        <v>3916</v>
      </c>
      <c r="B1951" s="24" t="s">
        <v>9</v>
      </c>
      <c r="C1951" s="12">
        <v>44741</v>
      </c>
      <c r="D1951" s="11" t="s">
        <v>10</v>
      </c>
      <c r="E1951" s="11" t="s">
        <v>3917</v>
      </c>
      <c r="F1951" s="11" t="s">
        <v>34</v>
      </c>
      <c r="G1951" s="11" t="s">
        <v>23</v>
      </c>
      <c r="H1951" s="24" t="s">
        <v>14</v>
      </c>
      <c r="I1951" s="12" t="str">
        <f>IFERROR(((VLOOKUP(D1951,#REF!,2,FALSE))+C1951)+IF(#REF!="SIM",7,0)+IF(D1951="PROGRAMADA","ERRO",0)," ")</f>
        <v xml:space="preserve"> </v>
      </c>
    </row>
    <row r="1952" spans="1:9" hidden="1">
      <c r="A1952" s="10" t="s">
        <v>3918</v>
      </c>
      <c r="B1952" s="11" t="s">
        <v>9</v>
      </c>
      <c r="C1952" s="12">
        <v>44742</v>
      </c>
      <c r="D1952" s="11" t="s">
        <v>10</v>
      </c>
      <c r="E1952" s="11" t="s">
        <v>3919</v>
      </c>
      <c r="F1952" s="11" t="s">
        <v>30</v>
      </c>
      <c r="G1952" s="11" t="s">
        <v>49</v>
      </c>
      <c r="H1952" s="11" t="s">
        <v>14</v>
      </c>
      <c r="I1952" s="12" t="str">
        <f>IFERROR(((VLOOKUP(D1952,#REF!,2,FALSE))+C1952)+IF(#REF!="SIM",7,0)+IF(D1952="PROGRAMADA","ERRO",0)," ")</f>
        <v xml:space="preserve"> </v>
      </c>
    </row>
    <row r="1953" spans="1:9" hidden="1">
      <c r="A1953" s="10" t="s">
        <v>3920</v>
      </c>
      <c r="B1953" s="11" t="s">
        <v>9</v>
      </c>
      <c r="C1953" s="12">
        <v>44742</v>
      </c>
      <c r="D1953" s="11" t="s">
        <v>10</v>
      </c>
      <c r="E1953" s="11" t="s">
        <v>3921</v>
      </c>
      <c r="F1953" s="11" t="s">
        <v>22</v>
      </c>
      <c r="G1953" s="11" t="s">
        <v>128</v>
      </c>
      <c r="H1953" s="11" t="s">
        <v>14</v>
      </c>
      <c r="I1953" s="12" t="str">
        <f>IFERROR(((VLOOKUP(D1953,#REF!,2,FALSE))+C1953)+IF(#REF!="SIM",7,0)+IF(D1953="PROGRAMADA","ERRO",0)," ")</f>
        <v xml:space="preserve"> </v>
      </c>
    </row>
    <row r="1954" spans="1:9" hidden="1">
      <c r="A1954" s="10" t="s">
        <v>3922</v>
      </c>
      <c r="B1954" s="80" t="s">
        <v>9</v>
      </c>
      <c r="C1954" s="12">
        <v>44743</v>
      </c>
      <c r="D1954" s="11" t="s">
        <v>10</v>
      </c>
      <c r="E1954" s="11" t="s">
        <v>3923</v>
      </c>
      <c r="F1954" s="11" t="s">
        <v>22</v>
      </c>
      <c r="G1954" s="11" t="s">
        <v>23</v>
      </c>
      <c r="H1954" s="24" t="s">
        <v>14</v>
      </c>
      <c r="I1954" s="12" t="str">
        <f>IFERROR(((VLOOKUP(D1954,#REF!,2,FALSE))+C1954)+IF(#REF!="SIM",7,0)+IF(D1954="PROGRAMADA","ERRO",0)," ")</f>
        <v xml:space="preserve"> </v>
      </c>
    </row>
    <row r="1955" spans="1:9" hidden="1">
      <c r="A1955" s="10" t="s">
        <v>3924</v>
      </c>
      <c r="B1955" s="24" t="s">
        <v>9</v>
      </c>
      <c r="C1955" s="12">
        <v>44743</v>
      </c>
      <c r="D1955" s="11" t="s">
        <v>10</v>
      </c>
      <c r="E1955" s="11" t="s">
        <v>3925</v>
      </c>
      <c r="F1955" s="11" t="s">
        <v>34</v>
      </c>
      <c r="G1955" s="11" t="s">
        <v>288</v>
      </c>
      <c r="H1955" s="11" t="s">
        <v>14</v>
      </c>
      <c r="I1955" s="12" t="str">
        <f>IFERROR(((VLOOKUP(D1955,#REF!,2,FALSE))+C1955)+IF(#REF!="SIM",7,0)+IF(D1955="PROGRAMADA","ERRO",0)," ")</f>
        <v xml:space="preserve"> </v>
      </c>
    </row>
    <row r="1956" spans="1:9" hidden="1">
      <c r="A1956" s="10" t="s">
        <v>3926</v>
      </c>
      <c r="B1956" s="24" t="s">
        <v>9</v>
      </c>
      <c r="C1956" s="12">
        <v>44743</v>
      </c>
      <c r="D1956" s="11" t="s">
        <v>32</v>
      </c>
      <c r="E1956" s="11" t="s">
        <v>3927</v>
      </c>
      <c r="F1956" s="11" t="s">
        <v>22</v>
      </c>
      <c r="G1956" s="11" t="s">
        <v>23</v>
      </c>
      <c r="H1956" s="24" t="s">
        <v>14</v>
      </c>
      <c r="I1956" s="25">
        <v>44854</v>
      </c>
    </row>
    <row r="1957" spans="1:9" hidden="1">
      <c r="A1957" s="10" t="s">
        <v>3928</v>
      </c>
      <c r="B1957" s="24" t="s">
        <v>9</v>
      </c>
      <c r="C1957" s="12">
        <v>44743</v>
      </c>
      <c r="D1957" s="11" t="s">
        <v>28</v>
      </c>
      <c r="E1957" s="11" t="s">
        <v>3929</v>
      </c>
      <c r="F1957" s="11" t="s">
        <v>34</v>
      </c>
      <c r="G1957" s="11" t="s">
        <v>26</v>
      </c>
      <c r="H1957" s="11" t="s">
        <v>14</v>
      </c>
      <c r="I1957" s="12" t="str">
        <f>IFERROR(((VLOOKUP(D1957,#REF!,2,FALSE))+C1957)+IF(#REF!="SIM",7,0)+IF(D1957="PROGRAMADA","ERRO",0)," ")</f>
        <v xml:space="preserve"> </v>
      </c>
    </row>
    <row r="1958" spans="1:9" hidden="1">
      <c r="A1958" s="10" t="s">
        <v>3930</v>
      </c>
      <c r="B1958" s="24" t="s">
        <v>9</v>
      </c>
      <c r="C1958" s="12">
        <v>44743</v>
      </c>
      <c r="D1958" s="11" t="s">
        <v>10</v>
      </c>
      <c r="E1958" s="11" t="s">
        <v>3931</v>
      </c>
      <c r="F1958" s="11" t="s">
        <v>30</v>
      </c>
      <c r="G1958" s="11" t="s">
        <v>23</v>
      </c>
      <c r="H1958" s="24" t="s">
        <v>14</v>
      </c>
      <c r="I1958" s="12" t="str">
        <f>IFERROR(((VLOOKUP(D1958,#REF!,2,FALSE))+C1958)+IF(#REF!="SIM",7,0)+IF(D1958="PROGRAMADA","ERRO",0)," ")</f>
        <v xml:space="preserve"> </v>
      </c>
    </row>
    <row r="1959" spans="1:9" hidden="1">
      <c r="A1959" s="10" t="s">
        <v>3932</v>
      </c>
      <c r="B1959" s="11" t="s">
        <v>155</v>
      </c>
      <c r="C1959" s="12">
        <v>44743</v>
      </c>
      <c r="D1959" s="11" t="s">
        <v>32</v>
      </c>
      <c r="E1959" s="11" t="s">
        <v>3933</v>
      </c>
      <c r="F1959" s="11" t="s">
        <v>22</v>
      </c>
      <c r="G1959" s="11" t="s">
        <v>116</v>
      </c>
      <c r="H1959" s="11" t="s">
        <v>3166</v>
      </c>
      <c r="I1959" s="12">
        <v>44783</v>
      </c>
    </row>
    <row r="1960" spans="1:9" hidden="1">
      <c r="A1960" s="10" t="s">
        <v>3934</v>
      </c>
      <c r="B1960" s="24" t="s">
        <v>9</v>
      </c>
      <c r="C1960" s="12">
        <v>44743</v>
      </c>
      <c r="D1960" s="11" t="s">
        <v>10</v>
      </c>
      <c r="E1960" s="11" t="s">
        <v>3935</v>
      </c>
      <c r="F1960" s="11" t="s">
        <v>22</v>
      </c>
      <c r="G1960" s="11" t="s">
        <v>23</v>
      </c>
      <c r="H1960" s="24" t="s">
        <v>14</v>
      </c>
      <c r="I1960" s="12" t="str">
        <f>IFERROR(((VLOOKUP(D1960,#REF!,2,FALSE))+C1960)+IF(#REF!="SIM",7,0)+IF(D1960="PROGRAMADA","ERRO",0)," ")</f>
        <v xml:space="preserve"> </v>
      </c>
    </row>
    <row r="1961" spans="1:9" hidden="1">
      <c r="A1961" s="10" t="s">
        <v>3936</v>
      </c>
      <c r="B1961" s="11" t="s">
        <v>9</v>
      </c>
      <c r="C1961" s="12">
        <v>44743</v>
      </c>
      <c r="D1961" s="11" t="s">
        <v>28</v>
      </c>
      <c r="E1961" s="11" t="s">
        <v>3937</v>
      </c>
      <c r="F1961" s="11" t="s">
        <v>34</v>
      </c>
      <c r="G1961" s="11" t="s">
        <v>13</v>
      </c>
      <c r="H1961" s="11" t="s">
        <v>14</v>
      </c>
      <c r="I1961" s="12" t="str">
        <f>IFERROR(((VLOOKUP(D1961,#REF!,2,FALSE))+C1961)+IF(#REF!="SIM",7,0)+IF(D1961="PROGRAMADA","ERRO",0)," ")</f>
        <v xml:space="preserve"> </v>
      </c>
    </row>
    <row r="1962" spans="1:9" hidden="1">
      <c r="A1962" s="10" t="s">
        <v>3938</v>
      </c>
      <c r="B1962" s="11" t="s">
        <v>9</v>
      </c>
      <c r="C1962" s="12">
        <v>44743</v>
      </c>
      <c r="D1962" s="11" t="s">
        <v>10</v>
      </c>
      <c r="E1962" s="11" t="s">
        <v>3939</v>
      </c>
      <c r="F1962" s="11" t="s">
        <v>34</v>
      </c>
      <c r="G1962" s="11" t="s">
        <v>23</v>
      </c>
      <c r="H1962" s="11" t="s">
        <v>14</v>
      </c>
      <c r="I1962" s="12" t="str">
        <f>IFERROR(((VLOOKUP(D1962,#REF!,2,FALSE))+C1962)+IF(#REF!="SIM",7,0)+IF(D1962="PROGRAMADA","ERRO",0)," ")</f>
        <v xml:space="preserve"> </v>
      </c>
    </row>
    <row r="1963" spans="1:9" hidden="1">
      <c r="A1963" s="10" t="s">
        <v>3940</v>
      </c>
      <c r="B1963" s="11" t="s">
        <v>9</v>
      </c>
      <c r="C1963" s="12">
        <v>44743</v>
      </c>
      <c r="D1963" s="11" t="s">
        <v>10</v>
      </c>
      <c r="E1963" s="11" t="s">
        <v>3941</v>
      </c>
      <c r="F1963" s="11" t="s">
        <v>34</v>
      </c>
      <c r="G1963" s="11" t="s">
        <v>23</v>
      </c>
      <c r="H1963" s="11" t="s">
        <v>14</v>
      </c>
      <c r="I1963" s="12" t="str">
        <f>IFERROR(((VLOOKUP(D1963,#REF!,2,FALSE))+C1963)+IF(#REF!="SIM",7,0)+IF(D1963="PROGRAMADA","ERRO",0)," ")</f>
        <v xml:space="preserve"> </v>
      </c>
    </row>
    <row r="1964" spans="1:9" hidden="1">
      <c r="A1964" s="10" t="s">
        <v>3942</v>
      </c>
      <c r="B1964" s="11" t="s">
        <v>9</v>
      </c>
      <c r="C1964" s="12">
        <v>44743</v>
      </c>
      <c r="D1964" s="11" t="s">
        <v>28</v>
      </c>
      <c r="E1964" s="11" t="s">
        <v>3943</v>
      </c>
      <c r="F1964" s="11" t="s">
        <v>22</v>
      </c>
      <c r="G1964" s="11" t="s">
        <v>49</v>
      </c>
      <c r="H1964" s="11" t="s">
        <v>14</v>
      </c>
      <c r="I1964" s="12" t="str">
        <f>IFERROR(((VLOOKUP(D1964,#REF!,2,FALSE))+C1964)+IF(#REF!="SIM",7,0)+IF(D1964="PROGRAMADA","ERRO",0)," ")</f>
        <v xml:space="preserve"> </v>
      </c>
    </row>
    <row r="1965" spans="1:9" hidden="1">
      <c r="A1965" s="10" t="s">
        <v>3944</v>
      </c>
      <c r="B1965" s="11" t="s">
        <v>9</v>
      </c>
      <c r="C1965" s="12">
        <v>44743</v>
      </c>
      <c r="D1965" s="11" t="s">
        <v>10</v>
      </c>
      <c r="E1965" s="11" t="s">
        <v>3945</v>
      </c>
      <c r="F1965" s="11" t="s">
        <v>30</v>
      </c>
      <c r="G1965" s="11" t="s">
        <v>23</v>
      </c>
      <c r="H1965" s="11" t="s">
        <v>3166</v>
      </c>
      <c r="I1965" s="12" t="str">
        <f>IFERROR(((VLOOKUP(D1965,#REF!,2,FALSE))+C1965)+IF(#REF!="SIM",7,0)+IF(D1965="PROGRAMADA","ERRO",0)," ")</f>
        <v xml:space="preserve"> </v>
      </c>
    </row>
    <row r="1966" spans="1:9" hidden="1">
      <c r="A1966" s="10" t="s">
        <v>3946</v>
      </c>
      <c r="B1966" s="11" t="s">
        <v>9</v>
      </c>
      <c r="C1966" s="12">
        <v>44743</v>
      </c>
      <c r="D1966" s="11" t="s">
        <v>10</v>
      </c>
      <c r="E1966" s="11" t="s">
        <v>3947</v>
      </c>
      <c r="F1966" s="11" t="s">
        <v>30</v>
      </c>
      <c r="G1966" s="11" t="s">
        <v>23</v>
      </c>
      <c r="H1966" s="11" t="s">
        <v>14</v>
      </c>
      <c r="I1966" s="12" t="str">
        <f>IFERROR(((VLOOKUP(D1966,#REF!,2,FALSE))+C1966)+IF(#REF!="SIM",7,0)+IF(D1966="PROGRAMADA","ERRO",0)," ")</f>
        <v xml:space="preserve"> </v>
      </c>
    </row>
    <row r="1967" spans="1:9" hidden="1">
      <c r="A1967" s="10" t="s">
        <v>3948</v>
      </c>
      <c r="B1967" s="24" t="s">
        <v>9</v>
      </c>
      <c r="C1967" s="12">
        <v>44743</v>
      </c>
      <c r="D1967" s="11" t="s">
        <v>10</v>
      </c>
      <c r="E1967" s="11" t="s">
        <v>3949</v>
      </c>
      <c r="F1967" s="11" t="s">
        <v>30</v>
      </c>
      <c r="G1967" s="11" t="s">
        <v>13</v>
      </c>
      <c r="H1967" s="11" t="s">
        <v>14</v>
      </c>
      <c r="I1967" s="12" t="str">
        <f>IFERROR(((VLOOKUP(D1967,#REF!,2,FALSE))+C1967)+IF(#REF!="SIM",7,0)+IF(D1967="PROGRAMADA","ERRO",0)," ")</f>
        <v xml:space="preserve"> </v>
      </c>
    </row>
    <row r="1968" spans="1:9" hidden="1">
      <c r="A1968" s="10" t="s">
        <v>3950</v>
      </c>
      <c r="B1968" s="11" t="s">
        <v>9</v>
      </c>
      <c r="C1968" s="12">
        <v>44746</v>
      </c>
      <c r="D1968" s="11" t="s">
        <v>10</v>
      </c>
      <c r="E1968" s="11" t="s">
        <v>3951</v>
      </c>
      <c r="F1968" s="11" t="s">
        <v>30</v>
      </c>
      <c r="G1968" s="11" t="s">
        <v>128</v>
      </c>
      <c r="H1968" s="11" t="s">
        <v>14</v>
      </c>
      <c r="I1968" s="12" t="str">
        <f>IFERROR(((VLOOKUP(D1968,#REF!,2,FALSE))+C1968)+IF(#REF!="SIM",7,0)+IF(D1968="PROGRAMADA","ERRO",0)," ")</f>
        <v xml:space="preserve"> </v>
      </c>
    </row>
    <row r="1969" spans="1:9" hidden="1">
      <c r="A1969" s="10" t="s">
        <v>3952</v>
      </c>
      <c r="B1969" s="11" t="s">
        <v>9</v>
      </c>
      <c r="C1969" s="12">
        <v>44746</v>
      </c>
      <c r="D1969" s="11" t="s">
        <v>10</v>
      </c>
      <c r="E1969" s="11" t="s">
        <v>3953</v>
      </c>
      <c r="F1969" s="11" t="s">
        <v>30</v>
      </c>
      <c r="G1969" s="11" t="s">
        <v>23</v>
      </c>
      <c r="H1969" s="11" t="s">
        <v>14</v>
      </c>
      <c r="I1969" s="12" t="str">
        <f>IFERROR(((VLOOKUP(D1969,#REF!,2,FALSE))+C1969)+IF(#REF!="SIM",7,0)+IF(D1969="PROGRAMADA","ERRO",0)," ")</f>
        <v xml:space="preserve"> </v>
      </c>
    </row>
    <row r="1970" spans="1:9" hidden="1">
      <c r="A1970" s="10" t="s">
        <v>3954</v>
      </c>
      <c r="B1970" s="11" t="s">
        <v>9</v>
      </c>
      <c r="C1970" s="12">
        <v>44746</v>
      </c>
      <c r="D1970" s="11" t="s">
        <v>10</v>
      </c>
      <c r="E1970" s="11" t="s">
        <v>3955</v>
      </c>
      <c r="F1970" s="11" t="s">
        <v>30</v>
      </c>
      <c r="G1970" s="11" t="s">
        <v>23</v>
      </c>
      <c r="H1970" s="11" t="s">
        <v>14</v>
      </c>
      <c r="I1970" s="12" t="str">
        <f>IFERROR(((VLOOKUP(D1970,#REF!,2,FALSE))+C1970)+IF(#REF!="SIM",7,0)+IF(D1970="PROGRAMADA","ERRO",0)," ")</f>
        <v xml:space="preserve"> </v>
      </c>
    </row>
    <row r="1971" spans="1:9" hidden="1">
      <c r="A1971" s="10" t="s">
        <v>3956</v>
      </c>
      <c r="B1971" s="11" t="s">
        <v>9</v>
      </c>
      <c r="C1971" s="12">
        <v>44746</v>
      </c>
      <c r="D1971" s="11" t="s">
        <v>10</v>
      </c>
      <c r="E1971" s="11" t="s">
        <v>3957</v>
      </c>
      <c r="F1971" s="11" t="s">
        <v>30</v>
      </c>
      <c r="G1971" s="11" t="s">
        <v>23</v>
      </c>
      <c r="H1971" s="11" t="s">
        <v>14</v>
      </c>
      <c r="I1971" s="12" t="str">
        <f>IFERROR(((VLOOKUP(D1971,#REF!,2,FALSE))+C1971)+IF(#REF!="SIM",7,0)+IF(D1971="PROGRAMADA","ERRO",0)," ")</f>
        <v xml:space="preserve"> </v>
      </c>
    </row>
    <row r="1972" spans="1:9" hidden="1">
      <c r="A1972" s="10" t="s">
        <v>3958</v>
      </c>
      <c r="B1972" s="11" t="s">
        <v>9</v>
      </c>
      <c r="C1972" s="12">
        <v>44746</v>
      </c>
      <c r="D1972" s="11" t="s">
        <v>32</v>
      </c>
      <c r="E1972" s="11" t="s">
        <v>3959</v>
      </c>
      <c r="F1972" s="11" t="s">
        <v>34</v>
      </c>
      <c r="G1972" s="24" t="s">
        <v>35</v>
      </c>
      <c r="H1972" s="11" t="s">
        <v>14</v>
      </c>
      <c r="I1972" s="12">
        <v>44748</v>
      </c>
    </row>
    <row r="1973" spans="1:9" hidden="1">
      <c r="A1973" s="10" t="s">
        <v>3960</v>
      </c>
      <c r="B1973" s="11" t="s">
        <v>9</v>
      </c>
      <c r="C1973" s="12">
        <v>44746</v>
      </c>
      <c r="D1973" s="11" t="s">
        <v>10</v>
      </c>
      <c r="E1973" s="11" t="s">
        <v>3961</v>
      </c>
      <c r="F1973" s="11" t="s">
        <v>30</v>
      </c>
      <c r="G1973" s="11" t="s">
        <v>13</v>
      </c>
      <c r="H1973" s="11" t="s">
        <v>14</v>
      </c>
      <c r="I1973" s="12" t="str">
        <f>IFERROR(((VLOOKUP(D1973,#REF!,2,FALSE))+C1973)+IF(#REF!="SIM",7,0)+IF(D1973="PROGRAMADA","ERRO",0)," ")</f>
        <v xml:space="preserve"> </v>
      </c>
    </row>
    <row r="1974" spans="1:9" hidden="1">
      <c r="A1974" s="10" t="s">
        <v>3962</v>
      </c>
      <c r="B1974" s="11" t="s">
        <v>9</v>
      </c>
      <c r="C1974" s="12">
        <v>44746</v>
      </c>
      <c r="D1974" s="11" t="s">
        <v>28</v>
      </c>
      <c r="E1974" s="11" t="s">
        <v>3963</v>
      </c>
      <c r="F1974" s="11" t="s">
        <v>22</v>
      </c>
      <c r="G1974" s="11" t="s">
        <v>26</v>
      </c>
      <c r="H1974" s="11" t="s">
        <v>14</v>
      </c>
      <c r="I1974" s="12" t="str">
        <f>IFERROR(((VLOOKUP(D1974,#REF!,2,FALSE))+C1974)+IF(#REF!="SIM",7,0)+IF(D1974="PROGRAMADA","ERRO",0)," ")</f>
        <v xml:space="preserve"> </v>
      </c>
    </row>
    <row r="1975" spans="1:9" hidden="1">
      <c r="A1975" s="10" t="s">
        <v>3964</v>
      </c>
      <c r="B1975" s="11" t="s">
        <v>9</v>
      </c>
      <c r="C1975" s="12">
        <v>44746</v>
      </c>
      <c r="D1975" s="11" t="s">
        <v>28</v>
      </c>
      <c r="E1975" s="11" t="s">
        <v>3965</v>
      </c>
      <c r="F1975" s="11" t="s">
        <v>22</v>
      </c>
      <c r="G1975" s="11" t="s">
        <v>26</v>
      </c>
      <c r="H1975" s="11" t="s">
        <v>14</v>
      </c>
      <c r="I1975" s="12" t="str">
        <f>IFERROR(((VLOOKUP(D1975,#REF!,2,FALSE))+C1975)+IF(#REF!="SIM",7,0)+IF(D1975="PROGRAMADA","ERRO",0)," ")</f>
        <v xml:space="preserve"> </v>
      </c>
    </row>
    <row r="1976" spans="1:9" hidden="1">
      <c r="A1976" s="10" t="s">
        <v>3966</v>
      </c>
      <c r="B1976" s="11" t="s">
        <v>9</v>
      </c>
      <c r="C1976" s="12">
        <v>44747</v>
      </c>
      <c r="D1976" s="11" t="s">
        <v>10</v>
      </c>
      <c r="E1976" s="11" t="s">
        <v>3967</v>
      </c>
      <c r="F1976" s="11" t="s">
        <v>30</v>
      </c>
      <c r="G1976" s="11" t="s">
        <v>23</v>
      </c>
      <c r="H1976" s="11" t="s">
        <v>14</v>
      </c>
      <c r="I1976" s="12" t="str">
        <f>IFERROR(((VLOOKUP(D1976,#REF!,2,FALSE))+C1976)+IF(#REF!="SIM",7,0)+IF(D1976="PROGRAMADA","ERRO",0)," ")</f>
        <v xml:space="preserve"> </v>
      </c>
    </row>
    <row r="1977" spans="1:9" hidden="1">
      <c r="A1977" s="10" t="s">
        <v>3968</v>
      </c>
      <c r="B1977" s="24" t="s">
        <v>9</v>
      </c>
      <c r="C1977" s="12">
        <v>44747</v>
      </c>
      <c r="D1977" s="11" t="s">
        <v>16</v>
      </c>
      <c r="E1977" s="11" t="s">
        <v>3969</v>
      </c>
      <c r="F1977" s="11" t="s">
        <v>22</v>
      </c>
      <c r="G1977" s="11" t="s">
        <v>13</v>
      </c>
      <c r="H1977" s="11" t="s">
        <v>14</v>
      </c>
      <c r="I1977" s="12" t="str">
        <f>IFERROR(((VLOOKUP(D1977,#REF!,2,FALSE))+C1977)+IF(#REF!="SIM",7,0)+IF(D1977="PROGRAMADA","ERRO",0)," ")</f>
        <v xml:space="preserve"> </v>
      </c>
    </row>
    <row r="1978" spans="1:9" hidden="1">
      <c r="A1978" s="10" t="s">
        <v>3970</v>
      </c>
      <c r="B1978" s="24" t="s">
        <v>9</v>
      </c>
      <c r="C1978" s="12">
        <v>44747</v>
      </c>
      <c r="D1978" s="11" t="s">
        <v>10</v>
      </c>
      <c r="E1978" s="11" t="s">
        <v>3971</v>
      </c>
      <c r="F1978" s="11" t="s">
        <v>30</v>
      </c>
      <c r="G1978" s="11" t="s">
        <v>23</v>
      </c>
      <c r="H1978" s="24" t="s">
        <v>14</v>
      </c>
      <c r="I1978" s="12" t="str">
        <f>IFERROR(((VLOOKUP(D1978,#REF!,2,FALSE))+C1978)+IF(#REF!="SIM",7,0)+IF(D1978="PROGRAMADA","ERRO",0)," ")</f>
        <v xml:space="preserve"> </v>
      </c>
    </row>
    <row r="1979" spans="1:9" hidden="1">
      <c r="A1979" s="10" t="s">
        <v>3972</v>
      </c>
      <c r="B1979" s="11" t="s">
        <v>9</v>
      </c>
      <c r="C1979" s="12">
        <v>44747</v>
      </c>
      <c r="D1979" s="11" t="s">
        <v>16</v>
      </c>
      <c r="E1979" s="11" t="s">
        <v>3973</v>
      </c>
      <c r="F1979" s="11" t="s">
        <v>30</v>
      </c>
      <c r="G1979" s="11" t="s">
        <v>26</v>
      </c>
      <c r="H1979" s="11" t="s">
        <v>14</v>
      </c>
      <c r="I1979" s="12" t="str">
        <f>IFERROR(((VLOOKUP(D1979,#REF!,2,FALSE))+C1979)+IF(#REF!="SIM",7,0)+IF(D1979="PROGRAMADA","ERRO",0)," ")</f>
        <v xml:space="preserve"> </v>
      </c>
    </row>
    <row r="1980" spans="1:9" hidden="1">
      <c r="A1980" s="10" t="s">
        <v>3974</v>
      </c>
      <c r="B1980" s="24" t="s">
        <v>9</v>
      </c>
      <c r="C1980" s="12">
        <v>44747</v>
      </c>
      <c r="D1980" s="11" t="s">
        <v>28</v>
      </c>
      <c r="E1980" s="11" t="s">
        <v>3975</v>
      </c>
      <c r="F1980" s="11" t="s">
        <v>34</v>
      </c>
      <c r="G1980" s="11" t="s">
        <v>128</v>
      </c>
      <c r="H1980" s="11" t="s">
        <v>14</v>
      </c>
      <c r="I1980" s="12" t="str">
        <f>IFERROR(((VLOOKUP(D1980,#REF!,2,FALSE))+C1980)+IF(#REF!="SIM",7,0)+IF(D1980="PROGRAMADA","ERRO",0)," ")</f>
        <v xml:space="preserve"> </v>
      </c>
    </row>
    <row r="1981" spans="1:9" hidden="1">
      <c r="A1981" s="10" t="s">
        <v>3976</v>
      </c>
      <c r="B1981" s="24" t="s">
        <v>9</v>
      </c>
      <c r="C1981" s="12">
        <v>44747</v>
      </c>
      <c r="D1981" s="11" t="s">
        <v>10</v>
      </c>
      <c r="E1981" s="11" t="s">
        <v>3977</v>
      </c>
      <c r="F1981" s="11" t="s">
        <v>34</v>
      </c>
      <c r="G1981" s="11" t="s">
        <v>116</v>
      </c>
      <c r="H1981" s="11" t="s">
        <v>14</v>
      </c>
      <c r="I1981" s="12" t="str">
        <f>IFERROR(((VLOOKUP(D1981,#REF!,2,FALSE))+C1981)+IF(#REF!="SIM",7,0)+IF(D1981="PROGRAMADA","ERRO",0)," ")</f>
        <v xml:space="preserve"> </v>
      </c>
    </row>
    <row r="1982" spans="1:9" hidden="1">
      <c r="A1982" s="10" t="s">
        <v>3978</v>
      </c>
      <c r="B1982" s="11" t="s">
        <v>155</v>
      </c>
      <c r="C1982" s="12">
        <v>44747</v>
      </c>
      <c r="D1982" s="11" t="s">
        <v>32</v>
      </c>
      <c r="E1982" s="11" t="s">
        <v>3979</v>
      </c>
      <c r="F1982" s="11" t="s">
        <v>30</v>
      </c>
      <c r="G1982" s="11" t="s">
        <v>128</v>
      </c>
      <c r="H1982" s="11" t="s">
        <v>157</v>
      </c>
      <c r="I1982" s="12">
        <v>44754</v>
      </c>
    </row>
    <row r="1983" spans="1:9" hidden="1">
      <c r="A1983" s="10" t="s">
        <v>3980</v>
      </c>
      <c r="B1983" s="11" t="s">
        <v>9</v>
      </c>
      <c r="C1983" s="12">
        <v>44747</v>
      </c>
      <c r="D1983" s="11" t="s">
        <v>10</v>
      </c>
      <c r="E1983" s="11" t="s">
        <v>3981</v>
      </c>
      <c r="F1983" s="11" t="s">
        <v>34</v>
      </c>
      <c r="G1983" s="11" t="s">
        <v>23</v>
      </c>
      <c r="H1983" s="11" t="s">
        <v>14</v>
      </c>
      <c r="I1983" s="12" t="str">
        <f>IFERROR(((VLOOKUP(D1983,#REF!,2,FALSE))+C1983)+IF(#REF!="SIM",7,0)+IF(D1983="PROGRAMADA","ERRO",0)," ")</f>
        <v xml:space="preserve"> </v>
      </c>
    </row>
    <row r="1984" spans="1:9" hidden="1">
      <c r="A1984" s="10" t="s">
        <v>3982</v>
      </c>
      <c r="B1984" s="11" t="s">
        <v>9</v>
      </c>
      <c r="C1984" s="12">
        <v>44747</v>
      </c>
      <c r="D1984" s="11" t="s">
        <v>10</v>
      </c>
      <c r="E1984" s="11" t="s">
        <v>3983</v>
      </c>
      <c r="F1984" s="11" t="s">
        <v>22</v>
      </c>
      <c r="G1984" s="11" t="s">
        <v>26</v>
      </c>
      <c r="H1984" s="11" t="s">
        <v>14</v>
      </c>
      <c r="I1984" s="12" t="str">
        <f>IFERROR(((VLOOKUP(D1984,#REF!,2,FALSE))+C1984)+IF(#REF!="SIM",7,0)+IF(D1984="PROGRAMADA","ERRO",0)," ")</f>
        <v xml:space="preserve"> </v>
      </c>
    </row>
    <row r="1985" spans="1:9" hidden="1">
      <c r="A1985" s="10" t="s">
        <v>3984</v>
      </c>
      <c r="B1985" s="11" t="s">
        <v>9</v>
      </c>
      <c r="C1985" s="12">
        <v>44747</v>
      </c>
      <c r="D1985" s="11" t="s">
        <v>32</v>
      </c>
      <c r="E1985" s="11" t="s">
        <v>3985</v>
      </c>
      <c r="F1985" s="11" t="s">
        <v>34</v>
      </c>
      <c r="G1985" s="11" t="s">
        <v>23</v>
      </c>
      <c r="H1985" s="11" t="s">
        <v>14</v>
      </c>
      <c r="I1985" s="12">
        <v>44749</v>
      </c>
    </row>
    <row r="1986" spans="1:9" hidden="1">
      <c r="A1986" s="10" t="s">
        <v>3986</v>
      </c>
      <c r="B1986" s="24" t="s">
        <v>9</v>
      </c>
      <c r="C1986" s="12">
        <v>44748</v>
      </c>
      <c r="D1986" s="11" t="s">
        <v>10</v>
      </c>
      <c r="E1986" s="11" t="s">
        <v>3987</v>
      </c>
      <c r="F1986" s="11" t="s">
        <v>22</v>
      </c>
      <c r="G1986" s="11" t="s">
        <v>23</v>
      </c>
      <c r="H1986" s="11" t="s">
        <v>14</v>
      </c>
      <c r="I1986" s="12" t="str">
        <f>IFERROR(((VLOOKUP(D1986,#REF!,2,FALSE))+C1986)+IF(#REF!="SIM",7,0)+IF(D1986="PROGRAMADA","ERRO",0)," ")</f>
        <v xml:space="preserve"> </v>
      </c>
    </row>
    <row r="1987" spans="1:9" hidden="1">
      <c r="A1987" s="10" t="s">
        <v>3988</v>
      </c>
      <c r="B1987" s="24" t="s">
        <v>9</v>
      </c>
      <c r="C1987" s="12">
        <v>44748</v>
      </c>
      <c r="D1987" s="11" t="s">
        <v>10</v>
      </c>
      <c r="E1987" s="11" t="s">
        <v>3989</v>
      </c>
      <c r="F1987" s="11" t="s">
        <v>30</v>
      </c>
      <c r="G1987" s="11" t="s">
        <v>23</v>
      </c>
      <c r="H1987" s="24" t="s">
        <v>14</v>
      </c>
      <c r="I1987" s="12" t="str">
        <f>IFERROR(((VLOOKUP(D1987,#REF!,2,FALSE))+C1987)+IF(#REF!="SIM",7,0)+IF(D1987="PROGRAMADA","ERRO",0)," ")</f>
        <v xml:space="preserve"> </v>
      </c>
    </row>
    <row r="1988" spans="1:9" hidden="1">
      <c r="A1988" s="10" t="s">
        <v>3990</v>
      </c>
      <c r="B1988" s="24" t="s">
        <v>9</v>
      </c>
      <c r="C1988" s="12">
        <v>44748</v>
      </c>
      <c r="D1988" s="11" t="s">
        <v>10</v>
      </c>
      <c r="E1988" s="11" t="s">
        <v>3991</v>
      </c>
      <c r="F1988" s="11" t="s">
        <v>22</v>
      </c>
      <c r="G1988" s="11" t="s">
        <v>23</v>
      </c>
      <c r="H1988" s="11" t="s">
        <v>14</v>
      </c>
      <c r="I1988" s="12" t="str">
        <f>IFERROR(((VLOOKUP(D1988,#REF!,2,FALSE))+C1988)+IF(#REF!="SIM",7,0)+IF(D1988="PROGRAMADA","ERRO",0)," ")</f>
        <v xml:space="preserve"> </v>
      </c>
    </row>
    <row r="1989" spans="1:9" hidden="1">
      <c r="A1989" s="10" t="s">
        <v>3992</v>
      </c>
      <c r="B1989" s="24" t="s">
        <v>9</v>
      </c>
      <c r="C1989" s="12">
        <v>44748</v>
      </c>
      <c r="D1989" s="11" t="s">
        <v>10</v>
      </c>
      <c r="E1989" s="11" t="s">
        <v>3993</v>
      </c>
      <c r="F1989" s="11" t="s">
        <v>34</v>
      </c>
      <c r="G1989" s="11" t="s">
        <v>23</v>
      </c>
      <c r="H1989" s="11" t="s">
        <v>14</v>
      </c>
      <c r="I1989" s="12" t="str">
        <f>IFERROR(((VLOOKUP(D1989,#REF!,2,FALSE))+C1989)+IF(#REF!="SIM",7,0)+IF(D1989="PROGRAMADA","ERRO",0)," ")</f>
        <v xml:space="preserve"> </v>
      </c>
    </row>
    <row r="1990" spans="1:9" hidden="1">
      <c r="A1990" s="10" t="s">
        <v>3994</v>
      </c>
      <c r="B1990" s="24" t="s">
        <v>9</v>
      </c>
      <c r="C1990" s="12">
        <v>44748</v>
      </c>
      <c r="D1990" s="11" t="s">
        <v>28</v>
      </c>
      <c r="E1990" s="11" t="s">
        <v>3995</v>
      </c>
      <c r="F1990" s="11" t="s">
        <v>30</v>
      </c>
      <c r="G1990" s="11" t="s">
        <v>13</v>
      </c>
      <c r="H1990" s="11" t="s">
        <v>14</v>
      </c>
      <c r="I1990" s="12" t="str">
        <f>IFERROR(((VLOOKUP(D1990,#REF!,2,FALSE))+C1990)+IF(#REF!="SIM",7,0)+IF(D1990="PROGRAMADA","ERRO",0)," ")</f>
        <v xml:space="preserve"> </v>
      </c>
    </row>
    <row r="1991" spans="1:9" hidden="1">
      <c r="A1991" s="10" t="s">
        <v>3996</v>
      </c>
      <c r="B1991" s="24" t="s">
        <v>9</v>
      </c>
      <c r="C1991" s="12">
        <v>44748</v>
      </c>
      <c r="D1991" s="11" t="s">
        <v>10</v>
      </c>
      <c r="E1991" s="11" t="s">
        <v>3997</v>
      </c>
      <c r="F1991" s="11" t="s">
        <v>30</v>
      </c>
      <c r="G1991" s="11" t="s">
        <v>13</v>
      </c>
      <c r="H1991" s="24" t="s">
        <v>14</v>
      </c>
      <c r="I1991" s="12" t="str">
        <f>IFERROR(((VLOOKUP(D1991,#REF!,2,FALSE))+C1991)+IF(#REF!="SIM",7,0)+IF(D1991="PROGRAMADA","ERRO",0)," ")</f>
        <v xml:space="preserve"> </v>
      </c>
    </row>
    <row r="1992" spans="1:9" hidden="1">
      <c r="A1992" s="10" t="s">
        <v>3998</v>
      </c>
      <c r="B1992" s="24" t="s">
        <v>9</v>
      </c>
      <c r="C1992" s="12">
        <v>44748</v>
      </c>
      <c r="D1992" s="11" t="s">
        <v>32</v>
      </c>
      <c r="E1992" s="11" t="s">
        <v>3999</v>
      </c>
      <c r="F1992" s="11" t="s">
        <v>30</v>
      </c>
      <c r="G1992" s="11" t="s">
        <v>13</v>
      </c>
      <c r="H1992" s="24" t="s">
        <v>14</v>
      </c>
      <c r="I1992" s="25">
        <v>44823</v>
      </c>
    </row>
    <row r="1993" spans="1:9" hidden="1">
      <c r="A1993" s="10" t="s">
        <v>4000</v>
      </c>
      <c r="B1993" s="24" t="s">
        <v>9</v>
      </c>
      <c r="C1993" s="12">
        <v>44748</v>
      </c>
      <c r="D1993" s="11" t="s">
        <v>10</v>
      </c>
      <c r="E1993" s="11" t="s">
        <v>4001</v>
      </c>
      <c r="F1993" s="11" t="s">
        <v>22</v>
      </c>
      <c r="G1993" s="11" t="s">
        <v>23</v>
      </c>
      <c r="H1993" s="11" t="s">
        <v>14</v>
      </c>
      <c r="I1993" s="12" t="str">
        <f>IFERROR(((VLOOKUP(D1993,#REF!,2,FALSE))+C1993)+IF(#REF!="SIM",7,0)+IF(D1993="PROGRAMADA","ERRO",0)," ")</f>
        <v xml:space="preserve"> </v>
      </c>
    </row>
    <row r="1994" spans="1:9" hidden="1">
      <c r="A1994" s="10" t="s">
        <v>4002</v>
      </c>
      <c r="B1994" s="24" t="s">
        <v>9</v>
      </c>
      <c r="C1994" s="12">
        <v>44748</v>
      </c>
      <c r="D1994" s="11" t="s">
        <v>10</v>
      </c>
      <c r="E1994" s="11" t="s">
        <v>4003</v>
      </c>
      <c r="F1994" s="11" t="s">
        <v>34</v>
      </c>
      <c r="G1994" s="11" t="s">
        <v>23</v>
      </c>
      <c r="H1994" s="24" t="s">
        <v>14</v>
      </c>
      <c r="I1994" s="12" t="str">
        <f>IFERROR(((VLOOKUP(D1994,#REF!,2,FALSE))+C1994)+IF(#REF!="SIM",7,0)+IF(D1994="PROGRAMADA","ERRO",0)," ")</f>
        <v xml:space="preserve"> </v>
      </c>
    </row>
    <row r="1995" spans="1:9" hidden="1">
      <c r="A1995" s="10" t="s">
        <v>4004</v>
      </c>
      <c r="B1995" s="24" t="s">
        <v>9</v>
      </c>
      <c r="C1995" s="12">
        <v>44748</v>
      </c>
      <c r="D1995" s="11" t="s">
        <v>32</v>
      </c>
      <c r="E1995" s="11" t="s">
        <v>4005</v>
      </c>
      <c r="F1995" s="11" t="s">
        <v>30</v>
      </c>
      <c r="G1995" s="11" t="s">
        <v>13</v>
      </c>
      <c r="H1995" s="24" t="s">
        <v>14</v>
      </c>
      <c r="I1995" s="25">
        <v>44820</v>
      </c>
    </row>
    <row r="1996" spans="1:9" hidden="1">
      <c r="A1996" s="10" t="s">
        <v>4006</v>
      </c>
      <c r="B1996" s="11" t="s">
        <v>155</v>
      </c>
      <c r="C1996" s="12">
        <v>44748</v>
      </c>
      <c r="D1996" s="11" t="s">
        <v>32</v>
      </c>
      <c r="E1996" s="11" t="s">
        <v>4007</v>
      </c>
      <c r="F1996" s="11" t="s">
        <v>34</v>
      </c>
      <c r="G1996" s="11" t="s">
        <v>23</v>
      </c>
      <c r="H1996" s="11" t="s">
        <v>157</v>
      </c>
      <c r="I1996" s="12">
        <v>44748</v>
      </c>
    </row>
    <row r="1997" spans="1:9" hidden="1">
      <c r="A1997" s="10" t="s">
        <v>4008</v>
      </c>
      <c r="B1997" s="24" t="s">
        <v>9</v>
      </c>
      <c r="C1997" s="12">
        <v>44748</v>
      </c>
      <c r="D1997" s="11" t="s">
        <v>10</v>
      </c>
      <c r="E1997" s="11" t="s">
        <v>4009</v>
      </c>
      <c r="F1997" s="11" t="s">
        <v>22</v>
      </c>
      <c r="G1997" s="11" t="s">
        <v>13</v>
      </c>
      <c r="H1997" s="11" t="s">
        <v>14</v>
      </c>
      <c r="I1997" s="12" t="str">
        <f>IFERROR(((VLOOKUP(D1997,#REF!,2,FALSE))+C1997)+IF(#REF!="SIM",7,0)+IF(D1997="PROGRAMADA","ERRO",0)," ")</f>
        <v xml:space="preserve"> </v>
      </c>
    </row>
    <row r="1998" spans="1:9" hidden="1">
      <c r="A1998" s="10" t="s">
        <v>4010</v>
      </c>
      <c r="B1998" s="11" t="s">
        <v>9</v>
      </c>
      <c r="C1998" s="12">
        <v>44748</v>
      </c>
      <c r="D1998" s="11" t="s">
        <v>28</v>
      </c>
      <c r="E1998" s="11" t="s">
        <v>4011</v>
      </c>
      <c r="F1998" s="11" t="s">
        <v>30</v>
      </c>
      <c r="G1998" s="11" t="s">
        <v>23</v>
      </c>
      <c r="H1998" s="11" t="s">
        <v>14</v>
      </c>
      <c r="I1998" s="12" t="str">
        <f>IFERROR(((VLOOKUP(D1998,#REF!,2,FALSE))+C1998)+IF(#REF!="SIM",7,0)+IF(D1998="PROGRAMADA","ERRO",0)," ")</f>
        <v xml:space="preserve"> </v>
      </c>
    </row>
    <row r="1999" spans="1:9" hidden="1">
      <c r="A1999" s="10" t="s">
        <v>4012</v>
      </c>
      <c r="B1999" s="24" t="s">
        <v>9</v>
      </c>
      <c r="C1999" s="12">
        <v>44748</v>
      </c>
      <c r="D1999" s="11" t="s">
        <v>10</v>
      </c>
      <c r="E1999" s="11" t="s">
        <v>4013</v>
      </c>
      <c r="F1999" s="11" t="s">
        <v>34</v>
      </c>
      <c r="G1999" s="11" t="s">
        <v>26</v>
      </c>
      <c r="H1999" s="11" t="s">
        <v>14</v>
      </c>
      <c r="I1999" s="12" t="str">
        <f>IFERROR(((VLOOKUP(D1999,#REF!,2,FALSE))+C1999)+IF(#REF!="SIM",7,0)+IF(D1999="PROGRAMADA","ERRO",0)," ")</f>
        <v xml:space="preserve"> </v>
      </c>
    </row>
    <row r="2000" spans="1:9" hidden="1">
      <c r="A2000" s="10" t="s">
        <v>4014</v>
      </c>
      <c r="B2000" s="24" t="s">
        <v>9</v>
      </c>
      <c r="C2000" s="12">
        <v>44749</v>
      </c>
      <c r="D2000" s="11" t="s">
        <v>10</v>
      </c>
      <c r="E2000" s="11" t="s">
        <v>4015</v>
      </c>
      <c r="F2000" s="11" t="s">
        <v>30</v>
      </c>
      <c r="G2000" s="11" t="s">
        <v>49</v>
      </c>
      <c r="H2000" s="11" t="s">
        <v>14</v>
      </c>
      <c r="I2000" s="12" t="str">
        <f>IFERROR(((VLOOKUP(D2000,#REF!,2,FALSE))+C2000)+IF(#REF!="SIM",7,0)+IF(D2000="PROGRAMADA","ERRO",0)," ")</f>
        <v xml:space="preserve"> </v>
      </c>
    </row>
    <row r="2001" spans="1:9" hidden="1">
      <c r="A2001" s="10" t="s">
        <v>4016</v>
      </c>
      <c r="B2001" s="24" t="s">
        <v>9</v>
      </c>
      <c r="C2001" s="12">
        <v>44749</v>
      </c>
      <c r="D2001" s="11" t="s">
        <v>10</v>
      </c>
      <c r="E2001" s="11" t="s">
        <v>4017</v>
      </c>
      <c r="F2001" s="11" t="s">
        <v>30</v>
      </c>
      <c r="G2001" s="11" t="s">
        <v>23</v>
      </c>
      <c r="H2001" s="11" t="s">
        <v>14</v>
      </c>
      <c r="I2001" s="12" t="str">
        <f>IFERROR(((VLOOKUP(D2001,#REF!,2,FALSE))+C2001)+IF(#REF!="SIM",7,0)+IF(D2001="PROGRAMADA","ERRO",0)," ")</f>
        <v xml:space="preserve"> </v>
      </c>
    </row>
    <row r="2002" spans="1:9" hidden="1">
      <c r="A2002" s="10" t="s">
        <v>4018</v>
      </c>
      <c r="B2002" s="24" t="s">
        <v>9</v>
      </c>
      <c r="C2002" s="12">
        <v>44749</v>
      </c>
      <c r="D2002" s="11" t="s">
        <v>10</v>
      </c>
      <c r="E2002" s="11" t="s">
        <v>4019</v>
      </c>
      <c r="F2002" s="11" t="s">
        <v>30</v>
      </c>
      <c r="G2002" s="11" t="s">
        <v>23</v>
      </c>
      <c r="H2002" s="11" t="s">
        <v>14</v>
      </c>
      <c r="I2002" s="12" t="str">
        <f>IFERROR(((VLOOKUP(D2002,#REF!,2,FALSE))+C2002)+IF(#REF!="SIM",7,0)+IF(D2002="PROGRAMADA","ERRO",0)," ")</f>
        <v xml:space="preserve"> </v>
      </c>
    </row>
    <row r="2003" spans="1:9" hidden="1">
      <c r="A2003" s="10" t="s">
        <v>4020</v>
      </c>
      <c r="B2003" s="11" t="s">
        <v>9</v>
      </c>
      <c r="C2003" s="12">
        <v>44750</v>
      </c>
      <c r="D2003" s="11" t="s">
        <v>10</v>
      </c>
      <c r="E2003" s="11" t="s">
        <v>4021</v>
      </c>
      <c r="F2003" s="11" t="s">
        <v>30</v>
      </c>
      <c r="G2003" s="11" t="s">
        <v>128</v>
      </c>
      <c r="H2003" s="11" t="s">
        <v>14</v>
      </c>
      <c r="I2003" s="12" t="str">
        <f>IFERROR(((VLOOKUP(D2003,#REF!,2,FALSE))+C2003)+IF(#REF!="SIM",7,0)+IF(D2003="PROGRAMADA","ERRO",0)," ")</f>
        <v xml:space="preserve"> </v>
      </c>
    </row>
    <row r="2004" spans="1:9" hidden="1">
      <c r="A2004" s="10" t="s">
        <v>4022</v>
      </c>
      <c r="B2004" s="80" t="s">
        <v>9</v>
      </c>
      <c r="C2004" s="12">
        <v>44750</v>
      </c>
      <c r="D2004" s="11" t="s">
        <v>28</v>
      </c>
      <c r="E2004" s="11" t="s">
        <v>4023</v>
      </c>
      <c r="F2004" s="11" t="s">
        <v>22</v>
      </c>
      <c r="G2004" s="11" t="s">
        <v>49</v>
      </c>
      <c r="H2004" s="24" t="s">
        <v>14</v>
      </c>
      <c r="I2004" s="12" t="str">
        <f>IFERROR(((VLOOKUP(D2004,#REF!,2,FALSE))+C2004)+IF(#REF!="SIM",7,0)+IF(D2004="PROGRAMADA","ERRO",0)," ")</f>
        <v xml:space="preserve"> </v>
      </c>
    </row>
    <row r="2005" spans="1:9" hidden="1">
      <c r="A2005" s="10" t="s">
        <v>4024</v>
      </c>
      <c r="B2005" s="24" t="s">
        <v>9</v>
      </c>
      <c r="C2005" s="12">
        <v>44750</v>
      </c>
      <c r="D2005" s="11" t="s">
        <v>28</v>
      </c>
      <c r="E2005" s="11" t="s">
        <v>4025</v>
      </c>
      <c r="F2005" s="11" t="s">
        <v>30</v>
      </c>
      <c r="G2005" s="11" t="s">
        <v>128</v>
      </c>
      <c r="H2005" s="11" t="s">
        <v>14</v>
      </c>
      <c r="I2005" s="12" t="str">
        <f>IFERROR(((VLOOKUP(D2005,#REF!,2,FALSE))+C2005)+IF(#REF!="SIM",7,0)+IF(D2005="PROGRAMADA","ERRO",0)," ")</f>
        <v xml:space="preserve"> </v>
      </c>
    </row>
    <row r="2006" spans="1:9" hidden="1">
      <c r="A2006" s="10" t="s">
        <v>4026</v>
      </c>
      <c r="B2006" s="24" t="s">
        <v>9</v>
      </c>
      <c r="C2006" s="12">
        <v>44750</v>
      </c>
      <c r="D2006" s="11" t="s">
        <v>28</v>
      </c>
      <c r="E2006" s="11" t="s">
        <v>4027</v>
      </c>
      <c r="F2006" s="11" t="s">
        <v>30</v>
      </c>
      <c r="G2006" s="11" t="s">
        <v>128</v>
      </c>
      <c r="H2006" s="11" t="s">
        <v>14</v>
      </c>
      <c r="I2006" s="12" t="str">
        <f>IFERROR(((VLOOKUP(D2006,#REF!,2,FALSE))+C2006)+IF(#REF!="SIM",7,0)+IF(D2006="PROGRAMADA","ERRO",0)," ")</f>
        <v xml:space="preserve"> </v>
      </c>
    </row>
    <row r="2007" spans="1:9" hidden="1">
      <c r="A2007" s="10" t="s">
        <v>4028</v>
      </c>
      <c r="B2007" s="24" t="s">
        <v>9</v>
      </c>
      <c r="C2007" s="12">
        <v>44750</v>
      </c>
      <c r="D2007" s="11" t="s">
        <v>10</v>
      </c>
      <c r="E2007" s="11" t="s">
        <v>4029</v>
      </c>
      <c r="F2007" s="11" t="s">
        <v>22</v>
      </c>
      <c r="G2007" s="11" t="s">
        <v>23</v>
      </c>
      <c r="H2007" s="11" t="s">
        <v>14</v>
      </c>
      <c r="I2007" s="12" t="str">
        <f>IFERROR(((VLOOKUP(D2007,#REF!,2,FALSE))+C2007)+IF(#REF!="SIM",7,0)+IF(D2007="PROGRAMADA","ERRO",0)," ")</f>
        <v xml:space="preserve"> </v>
      </c>
    </row>
    <row r="2008" spans="1:9" hidden="1">
      <c r="A2008" s="10" t="s">
        <v>4030</v>
      </c>
      <c r="B2008" s="24" t="s">
        <v>9</v>
      </c>
      <c r="C2008" s="12">
        <v>44750</v>
      </c>
      <c r="D2008" s="11" t="s">
        <v>10</v>
      </c>
      <c r="E2008" s="11" t="s">
        <v>4031</v>
      </c>
      <c r="F2008" s="11" t="s">
        <v>22</v>
      </c>
      <c r="G2008" s="11" t="s">
        <v>23</v>
      </c>
      <c r="H2008" s="11" t="s">
        <v>14</v>
      </c>
      <c r="I2008" s="12" t="str">
        <f>IFERROR(((VLOOKUP(D2008,#REF!,2,FALSE))+C2008)+IF(#REF!="SIM",7,0)+IF(D2008="PROGRAMADA","ERRO",0)," ")</f>
        <v xml:space="preserve"> </v>
      </c>
    </row>
    <row r="2009" spans="1:9" hidden="1">
      <c r="A2009" s="10" t="s">
        <v>4032</v>
      </c>
      <c r="B2009" s="24" t="s">
        <v>9</v>
      </c>
      <c r="C2009" s="12">
        <v>44750</v>
      </c>
      <c r="D2009" s="11" t="s">
        <v>10</v>
      </c>
      <c r="E2009" s="11" t="s">
        <v>4033</v>
      </c>
      <c r="F2009" s="11" t="s">
        <v>22</v>
      </c>
      <c r="G2009" s="11" t="s">
        <v>23</v>
      </c>
      <c r="H2009" s="11" t="s">
        <v>14</v>
      </c>
      <c r="I2009" s="12" t="str">
        <f>IFERROR(((VLOOKUP(D2009,#REF!,2,FALSE))+C2009)+IF(#REF!="SIM",7,0)+IF(D2009="PROGRAMADA","ERRO",0)," ")</f>
        <v xml:space="preserve"> </v>
      </c>
    </row>
    <row r="2010" spans="1:9" hidden="1">
      <c r="A2010" s="10" t="s">
        <v>4034</v>
      </c>
      <c r="B2010" s="24" t="s">
        <v>9</v>
      </c>
      <c r="C2010" s="12">
        <v>44750</v>
      </c>
      <c r="D2010" s="11" t="s">
        <v>10</v>
      </c>
      <c r="E2010" s="11" t="s">
        <v>4035</v>
      </c>
      <c r="F2010" s="11" t="s">
        <v>34</v>
      </c>
      <c r="G2010" s="11" t="s">
        <v>23</v>
      </c>
      <c r="H2010" s="11" t="s">
        <v>14</v>
      </c>
      <c r="I2010" s="12" t="str">
        <f>IFERROR(((VLOOKUP(D2010,#REF!,2,FALSE))+C2010)+IF(#REF!="SIM",7,0)+IF(D2010="PROGRAMADA","ERRO",0)," ")</f>
        <v xml:space="preserve"> </v>
      </c>
    </row>
    <row r="2011" spans="1:9" hidden="1">
      <c r="A2011" s="10" t="s">
        <v>4036</v>
      </c>
      <c r="B2011" s="11" t="s">
        <v>155</v>
      </c>
      <c r="C2011" s="12">
        <v>44750</v>
      </c>
      <c r="D2011" s="11" t="s">
        <v>32</v>
      </c>
      <c r="E2011" s="11" t="s">
        <v>4037</v>
      </c>
      <c r="F2011" s="11" t="s">
        <v>34</v>
      </c>
      <c r="G2011" s="11" t="s">
        <v>116</v>
      </c>
      <c r="H2011" s="11" t="s">
        <v>157</v>
      </c>
      <c r="I2011" s="12">
        <v>44769</v>
      </c>
    </row>
    <row r="2012" spans="1:9" hidden="1">
      <c r="A2012" s="10" t="s">
        <v>4038</v>
      </c>
      <c r="B2012" s="11" t="s">
        <v>9</v>
      </c>
      <c r="C2012" s="12">
        <v>44750</v>
      </c>
      <c r="D2012" s="11" t="s">
        <v>10</v>
      </c>
      <c r="E2012" s="11" t="s">
        <v>4039</v>
      </c>
      <c r="F2012" s="11" t="s">
        <v>34</v>
      </c>
      <c r="G2012" s="11" t="s">
        <v>23</v>
      </c>
      <c r="H2012" s="11" t="s">
        <v>14</v>
      </c>
      <c r="I2012" s="12" t="str">
        <f>IFERROR(((VLOOKUP(D2012,#REF!,2,FALSE))+C2012)+IF(#REF!="SIM",7,0)+IF(D2012="PROGRAMADA","ERRO",0)," ")</f>
        <v xml:space="preserve"> </v>
      </c>
    </row>
    <row r="2013" spans="1:9" hidden="1">
      <c r="A2013" s="10" t="s">
        <v>4040</v>
      </c>
      <c r="B2013" s="11" t="s">
        <v>155</v>
      </c>
      <c r="C2013" s="12">
        <v>44750</v>
      </c>
      <c r="D2013" s="11" t="s">
        <v>28</v>
      </c>
      <c r="E2013" s="11" t="s">
        <v>4041</v>
      </c>
      <c r="F2013" s="11" t="s">
        <v>34</v>
      </c>
      <c r="G2013" s="11" t="s">
        <v>13</v>
      </c>
      <c r="H2013" s="11" t="s">
        <v>157</v>
      </c>
      <c r="I2013" s="12" t="str">
        <f>IFERROR(((VLOOKUP(D2013,#REF!,2,FALSE))+C2013)+IF(#REF!="SIM",7,0)+IF(D2013="PROGRAMADA","ERRO",0)," ")</f>
        <v xml:space="preserve"> </v>
      </c>
    </row>
    <row r="2014" spans="1:9" hidden="1">
      <c r="A2014" s="10" t="s">
        <v>4042</v>
      </c>
      <c r="B2014" s="24" t="s">
        <v>9</v>
      </c>
      <c r="C2014" s="12">
        <v>44750</v>
      </c>
      <c r="D2014" s="11" t="s">
        <v>28</v>
      </c>
      <c r="E2014" s="11" t="s">
        <v>4043</v>
      </c>
      <c r="F2014" s="11" t="s">
        <v>34</v>
      </c>
      <c r="G2014" s="11" t="s">
        <v>13</v>
      </c>
      <c r="H2014" s="11" t="s">
        <v>14</v>
      </c>
      <c r="I2014" s="12" t="str">
        <f>IFERROR(((VLOOKUP(D2014,#REF!,2,FALSE))+C2014)+IF(#REF!="SIM",7,0)+IF(D2014="PROGRAMADA","ERRO",0)," ")</f>
        <v xml:space="preserve"> </v>
      </c>
    </row>
    <row r="2015" spans="1:9" hidden="1">
      <c r="A2015" s="10" t="s">
        <v>4044</v>
      </c>
      <c r="B2015" s="24" t="s">
        <v>9</v>
      </c>
      <c r="C2015" s="12">
        <v>44750</v>
      </c>
      <c r="D2015" s="11" t="s">
        <v>28</v>
      </c>
      <c r="E2015" s="11" t="s">
        <v>4045</v>
      </c>
      <c r="F2015" s="11" t="s">
        <v>34</v>
      </c>
      <c r="G2015" s="11" t="s">
        <v>13</v>
      </c>
      <c r="H2015" s="11" t="s">
        <v>14</v>
      </c>
      <c r="I2015" s="12" t="str">
        <f>IFERROR(((VLOOKUP(D2015,#REF!,2,FALSE))+C2015)+IF(#REF!="SIM",7,0)+IF(D2015="PROGRAMADA","ERRO",0)," ")</f>
        <v xml:space="preserve"> </v>
      </c>
    </row>
    <row r="2016" spans="1:9" hidden="1">
      <c r="A2016" s="10" t="s">
        <v>4046</v>
      </c>
      <c r="B2016" s="24" t="s">
        <v>9</v>
      </c>
      <c r="C2016" s="12">
        <v>44750</v>
      </c>
      <c r="D2016" s="11" t="s">
        <v>16</v>
      </c>
      <c r="E2016" s="11" t="s">
        <v>3963</v>
      </c>
      <c r="F2016" s="11" t="s">
        <v>22</v>
      </c>
      <c r="G2016" s="11" t="s">
        <v>26</v>
      </c>
      <c r="H2016" s="11" t="s">
        <v>14</v>
      </c>
      <c r="I2016" s="12" t="str">
        <f>IFERROR(((VLOOKUP(D2016,#REF!,2,FALSE))+C2016)+IF(#REF!="SIM",7,0)+IF(D2016="PROGRAMADA","ERRO",0)," ")</f>
        <v xml:space="preserve"> </v>
      </c>
    </row>
    <row r="2017" spans="1:9" hidden="1">
      <c r="A2017" s="10" t="s">
        <v>4047</v>
      </c>
      <c r="B2017" s="24" t="s">
        <v>9</v>
      </c>
      <c r="C2017" s="12">
        <v>44750</v>
      </c>
      <c r="D2017" s="11" t="s">
        <v>28</v>
      </c>
      <c r="E2017" s="11" t="s">
        <v>4048</v>
      </c>
      <c r="F2017" s="11" t="s">
        <v>30</v>
      </c>
      <c r="G2017" s="11" t="s">
        <v>13</v>
      </c>
      <c r="H2017" s="24" t="s">
        <v>14</v>
      </c>
      <c r="I2017" s="12" t="str">
        <f>IFERROR(((VLOOKUP(D2017,#REF!,2,FALSE))+C2017)+IF(#REF!="SIM",7,0)+IF(D2017="PROGRAMADA","ERRO",0)," ")</f>
        <v xml:space="preserve"> </v>
      </c>
    </row>
    <row r="2018" spans="1:9" hidden="1">
      <c r="A2018" s="10" t="s">
        <v>4049</v>
      </c>
      <c r="B2018" s="24" t="s">
        <v>9</v>
      </c>
      <c r="C2018" s="12">
        <v>44750</v>
      </c>
      <c r="D2018" s="11" t="s">
        <v>10</v>
      </c>
      <c r="E2018" s="11" t="s">
        <v>4050</v>
      </c>
      <c r="F2018" s="11" t="s">
        <v>34</v>
      </c>
      <c r="G2018" s="11" t="s">
        <v>23</v>
      </c>
      <c r="H2018" s="11" t="s">
        <v>14</v>
      </c>
      <c r="I2018" s="12" t="str">
        <f>IFERROR(((VLOOKUP(D2018,#REF!,2,FALSE))+C2018)+IF(#REF!="SIM",7,0)+IF(D2018="PROGRAMADA","ERRO",0)," ")</f>
        <v xml:space="preserve"> </v>
      </c>
    </row>
    <row r="2019" spans="1:9" hidden="1">
      <c r="A2019" s="10" t="s">
        <v>4051</v>
      </c>
      <c r="B2019" s="11" t="s">
        <v>155</v>
      </c>
      <c r="C2019" s="12">
        <v>44750</v>
      </c>
      <c r="D2019" s="11" t="s">
        <v>32</v>
      </c>
      <c r="E2019" s="11" t="s">
        <v>4052</v>
      </c>
      <c r="F2019" s="11" t="s">
        <v>34</v>
      </c>
      <c r="G2019" s="11" t="s">
        <v>116</v>
      </c>
      <c r="H2019" s="11" t="s">
        <v>157</v>
      </c>
      <c r="I2019" s="12">
        <v>44769</v>
      </c>
    </row>
    <row r="2020" spans="1:9" hidden="1">
      <c r="A2020" s="10" t="s">
        <v>4053</v>
      </c>
      <c r="B2020" s="24" t="s">
        <v>9</v>
      </c>
      <c r="C2020" s="12">
        <v>44750</v>
      </c>
      <c r="D2020" s="11" t="s">
        <v>10</v>
      </c>
      <c r="E2020" s="11" t="s">
        <v>4054</v>
      </c>
      <c r="F2020" s="11" t="s">
        <v>30</v>
      </c>
      <c r="G2020" s="11" t="s">
        <v>13</v>
      </c>
      <c r="H2020" s="11" t="s">
        <v>14</v>
      </c>
      <c r="I2020" s="12" t="str">
        <f>IFERROR(((VLOOKUP(D2020,#REF!,2,FALSE))+C2020)+IF(#REF!="SIM",7,0)+IF(D2020="PROGRAMADA","ERRO",0)," ")</f>
        <v xml:space="preserve"> </v>
      </c>
    </row>
    <row r="2021" spans="1:9" hidden="1">
      <c r="A2021" s="10" t="s">
        <v>4055</v>
      </c>
      <c r="B2021" s="11" t="s">
        <v>9</v>
      </c>
      <c r="C2021" s="12">
        <v>44753</v>
      </c>
      <c r="D2021" s="11" t="s">
        <v>10</v>
      </c>
      <c r="E2021" s="11" t="s">
        <v>4056</v>
      </c>
      <c r="F2021" s="11" t="s">
        <v>22</v>
      </c>
      <c r="G2021" s="11" t="s">
        <v>23</v>
      </c>
      <c r="H2021" s="11" t="s">
        <v>2450</v>
      </c>
      <c r="I2021" s="12" t="str">
        <f>IFERROR(((VLOOKUP(D2021,#REF!,2,FALSE))+C2021)+IF(#REF!="SIM",7,0)+IF(D2021="PROGRAMADA","ERRO",0)," ")</f>
        <v xml:space="preserve"> </v>
      </c>
    </row>
    <row r="2022" spans="1:9" hidden="1">
      <c r="A2022" s="10" t="s">
        <v>4057</v>
      </c>
      <c r="B2022" s="11" t="s">
        <v>9</v>
      </c>
      <c r="C2022" s="12">
        <v>44753</v>
      </c>
      <c r="D2022" s="11" t="s">
        <v>10</v>
      </c>
      <c r="E2022" s="11" t="s">
        <v>4058</v>
      </c>
      <c r="F2022" s="11" t="s">
        <v>22</v>
      </c>
      <c r="G2022" s="11" t="s">
        <v>23</v>
      </c>
      <c r="H2022" s="11" t="s">
        <v>3166</v>
      </c>
      <c r="I2022" s="12" t="str">
        <f>IFERROR(((VLOOKUP(D2022,#REF!,2,FALSE))+C2022)+IF(#REF!="SIM",7,0)+IF(D2022="PROGRAMADA","ERRO",0)," ")</f>
        <v xml:space="preserve"> </v>
      </c>
    </row>
    <row r="2023" spans="1:9" hidden="1">
      <c r="A2023" s="10" t="s">
        <v>4059</v>
      </c>
      <c r="B2023" s="24" t="s">
        <v>9</v>
      </c>
      <c r="C2023" s="12">
        <v>44753</v>
      </c>
      <c r="D2023" s="11" t="s">
        <v>16</v>
      </c>
      <c r="E2023" s="11" t="s">
        <v>4060</v>
      </c>
      <c r="F2023" s="11" t="s">
        <v>34</v>
      </c>
      <c r="G2023" s="11" t="s">
        <v>26</v>
      </c>
      <c r="H2023" s="24" t="s">
        <v>14</v>
      </c>
      <c r="I2023" s="12" t="str">
        <f>IFERROR(((VLOOKUP(D2023,#REF!,2,FALSE))+C2023)+IF(#REF!="SIM",7,0)+IF(D2023="PROGRAMADA","ERRO",0)," ")</f>
        <v xml:space="preserve"> </v>
      </c>
    </row>
    <row r="2024" spans="1:9" hidden="1">
      <c r="A2024" s="10" t="s">
        <v>4061</v>
      </c>
      <c r="B2024" s="24" t="s">
        <v>9</v>
      </c>
      <c r="C2024" s="12">
        <v>44753</v>
      </c>
      <c r="D2024" s="11" t="s">
        <v>10</v>
      </c>
      <c r="E2024" s="11" t="s">
        <v>4062</v>
      </c>
      <c r="F2024" s="11" t="s">
        <v>30</v>
      </c>
      <c r="G2024" s="11" t="s">
        <v>19</v>
      </c>
      <c r="H2024" s="11" t="s">
        <v>14</v>
      </c>
      <c r="I2024" s="12" t="str">
        <f>IFERROR(((VLOOKUP(D2024,#REF!,2,FALSE))+C2024)+IF(#REF!="SIM",7,0)+IF(D2024="PROGRAMADA","ERRO",0)," ")</f>
        <v xml:space="preserve"> </v>
      </c>
    </row>
    <row r="2025" spans="1:9" hidden="1">
      <c r="A2025" s="10" t="s">
        <v>4063</v>
      </c>
      <c r="B2025" s="24" t="s">
        <v>9</v>
      </c>
      <c r="C2025" s="12">
        <v>44753</v>
      </c>
      <c r="D2025" s="11" t="s">
        <v>10</v>
      </c>
      <c r="E2025" s="11" t="s">
        <v>4064</v>
      </c>
      <c r="F2025" s="11" t="s">
        <v>22</v>
      </c>
      <c r="G2025" s="11" t="s">
        <v>26</v>
      </c>
      <c r="H2025" s="24" t="s">
        <v>14</v>
      </c>
      <c r="I2025" s="12" t="str">
        <f>IFERROR(((VLOOKUP(D2025,#REF!,2,FALSE))+C2025)+IF(#REF!="SIM",7,0)+IF(D2025="PROGRAMADA","ERRO",0)," ")</f>
        <v xml:space="preserve"> </v>
      </c>
    </row>
    <row r="2026" spans="1:9" hidden="1">
      <c r="A2026" s="10" t="s">
        <v>4065</v>
      </c>
      <c r="B2026" s="24" t="s">
        <v>9</v>
      </c>
      <c r="C2026" s="12">
        <v>44753</v>
      </c>
      <c r="D2026" s="11" t="s">
        <v>10</v>
      </c>
      <c r="E2026" s="11" t="s">
        <v>4066</v>
      </c>
      <c r="F2026" s="11" t="s">
        <v>30</v>
      </c>
      <c r="G2026" s="11" t="s">
        <v>23</v>
      </c>
      <c r="H2026" s="11" t="s">
        <v>14</v>
      </c>
      <c r="I2026" s="12" t="str">
        <f>IFERROR(((VLOOKUP(D2026,#REF!,2,FALSE))+C2026)+IF(#REF!="SIM",7,0)+IF(D2026="PROGRAMADA","ERRO",0)," ")</f>
        <v xml:space="preserve"> </v>
      </c>
    </row>
    <row r="2027" spans="1:9" hidden="1">
      <c r="A2027" s="10" t="s">
        <v>4067</v>
      </c>
      <c r="B2027" s="11" t="s">
        <v>9</v>
      </c>
      <c r="C2027" s="12">
        <v>44753</v>
      </c>
      <c r="D2027" s="11" t="s">
        <v>28</v>
      </c>
      <c r="E2027" s="11" t="s">
        <v>4068</v>
      </c>
      <c r="F2027" s="11" t="s">
        <v>18</v>
      </c>
      <c r="G2027" s="11" t="s">
        <v>49</v>
      </c>
      <c r="H2027" s="11" t="s">
        <v>14</v>
      </c>
      <c r="I2027" s="12" t="str">
        <f>IFERROR(((VLOOKUP(D2027,#REF!,2,FALSE))+C2027)+IF(#REF!="SIM",7,0)+IF(D2027="PROGRAMADA","ERRO",0)," ")</f>
        <v xml:space="preserve"> </v>
      </c>
    </row>
    <row r="2028" spans="1:9" hidden="1">
      <c r="A2028" s="10" t="s">
        <v>4069</v>
      </c>
      <c r="B2028" s="24" t="s">
        <v>9</v>
      </c>
      <c r="C2028" s="12">
        <v>44753</v>
      </c>
      <c r="D2028" s="11" t="s">
        <v>10</v>
      </c>
      <c r="E2028" s="11" t="s">
        <v>4070</v>
      </c>
      <c r="F2028" s="11" t="s">
        <v>18</v>
      </c>
      <c r="G2028" s="11" t="s">
        <v>13</v>
      </c>
      <c r="H2028" s="24" t="s">
        <v>14</v>
      </c>
      <c r="I2028" s="12" t="str">
        <f>IFERROR(((VLOOKUP(D2028,#REF!,2,FALSE))+C2028)+IF(#REF!="SIM",7,0)+IF(D2028="PROGRAMADA","ERRO",0)," ")</f>
        <v xml:space="preserve"> </v>
      </c>
    </row>
    <row r="2029" spans="1:9" hidden="1">
      <c r="A2029" s="10" t="s">
        <v>4071</v>
      </c>
      <c r="B2029" s="24" t="s">
        <v>9</v>
      </c>
      <c r="C2029" s="12">
        <v>44753</v>
      </c>
      <c r="D2029" s="11" t="s">
        <v>16</v>
      </c>
      <c r="E2029" s="11" t="s">
        <v>4072</v>
      </c>
      <c r="F2029" s="11" t="s">
        <v>22</v>
      </c>
      <c r="G2029" s="11" t="s">
        <v>26</v>
      </c>
      <c r="H2029" s="11" t="s">
        <v>14</v>
      </c>
      <c r="I2029" s="12" t="str">
        <f>IFERROR(((VLOOKUP(D2029,#REF!,2,FALSE))+C2029)+IF(#REF!="SIM",7,0)+IF(D2029="PROGRAMADA","ERRO",0)," ")</f>
        <v xml:space="preserve"> </v>
      </c>
    </row>
    <row r="2030" spans="1:9" hidden="1">
      <c r="A2030" s="10" t="s">
        <v>4073</v>
      </c>
      <c r="B2030" s="11" t="s">
        <v>9</v>
      </c>
      <c r="C2030" s="12">
        <v>44753</v>
      </c>
      <c r="D2030" s="11" t="s">
        <v>10</v>
      </c>
      <c r="E2030" s="11" t="s">
        <v>4074</v>
      </c>
      <c r="F2030" s="11" t="s">
        <v>34</v>
      </c>
      <c r="G2030" s="11" t="s">
        <v>23</v>
      </c>
      <c r="H2030" s="11" t="s">
        <v>3166</v>
      </c>
      <c r="I2030" s="12" t="str">
        <f>IFERROR(((VLOOKUP(D2030,#REF!,2,FALSE))+C2030)+IF(#REF!="SIM",7,0)+IF(D2030="PROGRAMADA","ERRO",0)," ")</f>
        <v xml:space="preserve"> </v>
      </c>
    </row>
    <row r="2031" spans="1:9" hidden="1">
      <c r="A2031" s="10" t="s">
        <v>4075</v>
      </c>
      <c r="B2031" s="24" t="s">
        <v>9</v>
      </c>
      <c r="C2031" s="12">
        <v>44753</v>
      </c>
      <c r="D2031" s="11" t="s">
        <v>10</v>
      </c>
      <c r="E2031" s="11" t="s">
        <v>4076</v>
      </c>
      <c r="F2031" s="11" t="s">
        <v>30</v>
      </c>
      <c r="G2031" s="11" t="s">
        <v>23</v>
      </c>
      <c r="H2031" s="11" t="s">
        <v>14</v>
      </c>
      <c r="I2031" s="12" t="str">
        <f>IFERROR(((VLOOKUP(D2031,#REF!,2,FALSE))+C2031)+IF(#REF!="SIM",7,0)+IF(D2031="PROGRAMADA","ERRO",0)," ")</f>
        <v xml:space="preserve"> </v>
      </c>
    </row>
    <row r="2032" spans="1:9" hidden="1">
      <c r="A2032" s="10" t="s">
        <v>4077</v>
      </c>
      <c r="B2032" s="24" t="s">
        <v>9</v>
      </c>
      <c r="C2032" s="12">
        <v>44753</v>
      </c>
      <c r="D2032" s="11" t="s">
        <v>10</v>
      </c>
      <c r="E2032" s="11" t="s">
        <v>4078</v>
      </c>
      <c r="F2032" s="11" t="s">
        <v>30</v>
      </c>
      <c r="G2032" s="11" t="s">
        <v>23</v>
      </c>
      <c r="H2032" s="11" t="s">
        <v>14</v>
      </c>
      <c r="I2032" s="12" t="str">
        <f>IFERROR(((VLOOKUP(D2032,#REF!,2,FALSE))+C2032)+IF(#REF!="SIM",7,0)+IF(D2032="PROGRAMADA","ERRO",0)," ")</f>
        <v xml:space="preserve"> </v>
      </c>
    </row>
    <row r="2033" spans="1:9" hidden="1">
      <c r="A2033" s="10" t="s">
        <v>4079</v>
      </c>
      <c r="B2033" s="24" t="s">
        <v>9</v>
      </c>
      <c r="C2033" s="12">
        <v>44753</v>
      </c>
      <c r="D2033" s="11" t="s">
        <v>32</v>
      </c>
      <c r="E2033" s="11" t="s">
        <v>4080</v>
      </c>
      <c r="F2033" s="11" t="s">
        <v>22</v>
      </c>
      <c r="G2033" s="11" t="s">
        <v>23</v>
      </c>
      <c r="H2033" s="11" t="s">
        <v>14</v>
      </c>
      <c r="I2033" s="12">
        <v>44755</v>
      </c>
    </row>
    <row r="2034" spans="1:9" hidden="1">
      <c r="A2034" s="10" t="s">
        <v>4081</v>
      </c>
      <c r="B2034" s="11" t="s">
        <v>155</v>
      </c>
      <c r="C2034" s="12">
        <v>44754</v>
      </c>
      <c r="D2034" s="11" t="s">
        <v>10</v>
      </c>
      <c r="E2034" s="11" t="s">
        <v>4082</v>
      </c>
      <c r="F2034" s="11" t="s">
        <v>1399</v>
      </c>
      <c r="G2034" s="11" t="s">
        <v>19</v>
      </c>
      <c r="H2034" s="11" t="s">
        <v>157</v>
      </c>
      <c r="I2034" s="12" t="str">
        <f>IFERROR(((VLOOKUP(D2034,#REF!,2,FALSE))+C2034)+IF(#REF!="SIM",7,0)+IF(D2034="PROGRAMADA","ERRO",0)," ")</f>
        <v xml:space="preserve"> </v>
      </c>
    </row>
    <row r="2035" spans="1:9" hidden="1">
      <c r="A2035" s="10" t="s">
        <v>4083</v>
      </c>
      <c r="B2035" s="24" t="s">
        <v>9</v>
      </c>
      <c r="C2035" s="12">
        <v>44754</v>
      </c>
      <c r="D2035" s="11" t="s">
        <v>10</v>
      </c>
      <c r="E2035" s="11" t="s">
        <v>4084</v>
      </c>
      <c r="F2035" s="11" t="s">
        <v>34</v>
      </c>
      <c r="G2035" s="11" t="s">
        <v>13</v>
      </c>
      <c r="H2035" s="11" t="s">
        <v>14</v>
      </c>
      <c r="I2035" s="12" t="str">
        <f>IFERROR(((VLOOKUP(D2035,#REF!,2,FALSE))+C2035)+IF(#REF!="SIM",7,0)+IF(D2035="PROGRAMADA","ERRO",0)," ")</f>
        <v xml:space="preserve"> </v>
      </c>
    </row>
    <row r="2036" spans="1:9" hidden="1">
      <c r="A2036" s="10" t="s">
        <v>4085</v>
      </c>
      <c r="B2036" s="24" t="s">
        <v>9</v>
      </c>
      <c r="C2036" s="12">
        <v>44754</v>
      </c>
      <c r="D2036" s="11" t="s">
        <v>10</v>
      </c>
      <c r="E2036" s="11" t="s">
        <v>4086</v>
      </c>
      <c r="F2036" s="11" t="s">
        <v>34</v>
      </c>
      <c r="G2036" s="11" t="s">
        <v>23</v>
      </c>
      <c r="H2036" s="11" t="s">
        <v>14</v>
      </c>
      <c r="I2036" s="12" t="str">
        <f>IFERROR(((VLOOKUP(D2036,#REF!,2,FALSE))+C2036)+IF(#REF!="SIM",7,0)+IF(D2036="PROGRAMADA","ERRO",0)," ")</f>
        <v xml:space="preserve"> </v>
      </c>
    </row>
    <row r="2037" spans="1:9" hidden="1">
      <c r="A2037" s="10" t="s">
        <v>4087</v>
      </c>
      <c r="B2037" s="24" t="s">
        <v>9</v>
      </c>
      <c r="C2037" s="12">
        <v>44754</v>
      </c>
      <c r="D2037" s="11" t="s">
        <v>10</v>
      </c>
      <c r="E2037" s="11" t="s">
        <v>4088</v>
      </c>
      <c r="F2037" s="11" t="s">
        <v>34</v>
      </c>
      <c r="G2037" s="11" t="s">
        <v>13</v>
      </c>
      <c r="H2037" s="24" t="s">
        <v>14</v>
      </c>
      <c r="I2037" s="12" t="str">
        <f>IFERROR(((VLOOKUP(D2037,#REF!,2,FALSE))+C2037)+IF(#REF!="SIM",7,0)+IF(D2037="PROGRAMADA","ERRO",0)," ")</f>
        <v xml:space="preserve"> </v>
      </c>
    </row>
    <row r="2038" spans="1:9" hidden="1">
      <c r="A2038" s="10" t="s">
        <v>4089</v>
      </c>
      <c r="B2038" s="24" t="s">
        <v>9</v>
      </c>
      <c r="C2038" s="12">
        <v>44754</v>
      </c>
      <c r="D2038" s="11" t="s">
        <v>16</v>
      </c>
      <c r="E2038" s="11" t="s">
        <v>4090</v>
      </c>
      <c r="F2038" s="11" t="s">
        <v>34</v>
      </c>
      <c r="G2038" s="11" t="s">
        <v>13</v>
      </c>
      <c r="H2038" s="11" t="s">
        <v>14</v>
      </c>
      <c r="I2038" s="12" t="str">
        <f>IFERROR(((VLOOKUP(D2038,#REF!,2,FALSE))+C2038)+IF(#REF!="SIM",7,0)+IF(D2038="PROGRAMADA","ERRO",0)," ")</f>
        <v xml:space="preserve"> </v>
      </c>
    </row>
    <row r="2039" spans="1:9" hidden="1">
      <c r="A2039" s="10" t="s">
        <v>4091</v>
      </c>
      <c r="B2039" s="24" t="s">
        <v>9</v>
      </c>
      <c r="C2039" s="12">
        <v>44754</v>
      </c>
      <c r="D2039" s="11" t="s">
        <v>10</v>
      </c>
      <c r="E2039" s="11" t="s">
        <v>4092</v>
      </c>
      <c r="F2039" s="11" t="s">
        <v>22</v>
      </c>
      <c r="G2039" s="11" t="s">
        <v>23</v>
      </c>
      <c r="H2039" s="11" t="s">
        <v>14</v>
      </c>
      <c r="I2039" s="12" t="str">
        <f>IFERROR(((VLOOKUP(D2039,#REF!,2,FALSE))+C2039)+IF(#REF!="SIM",7,0)+IF(D2039="PROGRAMADA","ERRO",0)," ")</f>
        <v xml:space="preserve"> </v>
      </c>
    </row>
    <row r="2040" spans="1:9" hidden="1">
      <c r="A2040" s="10" t="s">
        <v>4093</v>
      </c>
      <c r="B2040" s="24" t="s">
        <v>9</v>
      </c>
      <c r="C2040" s="12">
        <v>44754</v>
      </c>
      <c r="D2040" s="11" t="s">
        <v>10</v>
      </c>
      <c r="E2040" s="11" t="s">
        <v>4094</v>
      </c>
      <c r="F2040" s="11" t="s">
        <v>22</v>
      </c>
      <c r="G2040" s="11" t="s">
        <v>13</v>
      </c>
      <c r="H2040" s="11" t="s">
        <v>14</v>
      </c>
      <c r="I2040" s="12" t="str">
        <f>IFERROR(((VLOOKUP(D2040,#REF!,2,FALSE))+C2040)+IF(#REF!="SIM",7,0)+IF(D2040="PROGRAMADA","ERRO",0)," ")</f>
        <v xml:space="preserve"> </v>
      </c>
    </row>
    <row r="2041" spans="1:9" hidden="1">
      <c r="A2041" s="10" t="s">
        <v>4095</v>
      </c>
      <c r="B2041" s="24" t="s">
        <v>9</v>
      </c>
      <c r="C2041" s="12">
        <v>44754</v>
      </c>
      <c r="D2041" s="11" t="s">
        <v>16</v>
      </c>
      <c r="E2041" s="11" t="s">
        <v>4096</v>
      </c>
      <c r="F2041" s="11" t="s">
        <v>30</v>
      </c>
      <c r="G2041" s="11" t="s">
        <v>26</v>
      </c>
      <c r="H2041" s="11" t="s">
        <v>14</v>
      </c>
      <c r="I2041" s="12" t="str">
        <f>IFERROR(((VLOOKUP(D2041,#REF!,2,FALSE))+C2041)+IF(#REF!="SIM",7,0)+IF(D2041="PROGRAMADA","ERRO",0)," ")</f>
        <v xml:space="preserve"> </v>
      </c>
    </row>
    <row r="2042" spans="1:9" hidden="1">
      <c r="A2042" s="10" t="s">
        <v>4097</v>
      </c>
      <c r="B2042" s="11" t="s">
        <v>9</v>
      </c>
      <c r="C2042" s="12">
        <v>44754</v>
      </c>
      <c r="D2042" s="11" t="s">
        <v>28</v>
      </c>
      <c r="E2042" s="11" t="s">
        <v>4098</v>
      </c>
      <c r="F2042" s="11" t="s">
        <v>30</v>
      </c>
      <c r="G2042" s="11" t="s">
        <v>13</v>
      </c>
      <c r="H2042" s="11" t="s">
        <v>14</v>
      </c>
      <c r="I2042" s="12" t="str">
        <f>IFERROR(((VLOOKUP(D2042,#REF!,2,FALSE))+C2042)+IF(#REF!="SIM",7,0)+IF(D2042="PROGRAMADA","ERRO",0)," ")</f>
        <v xml:space="preserve"> </v>
      </c>
    </row>
    <row r="2043" spans="1:9" hidden="1">
      <c r="A2043" s="10" t="s">
        <v>4099</v>
      </c>
      <c r="B2043" s="24" t="s">
        <v>9</v>
      </c>
      <c r="C2043" s="12">
        <v>44755</v>
      </c>
      <c r="D2043" s="11" t="s">
        <v>10</v>
      </c>
      <c r="E2043" s="11" t="s">
        <v>4100</v>
      </c>
      <c r="F2043" s="11" t="s">
        <v>34</v>
      </c>
      <c r="G2043" s="11" t="s">
        <v>116</v>
      </c>
      <c r="H2043" s="11" t="s">
        <v>14</v>
      </c>
      <c r="I2043" s="12" t="str">
        <f>IFERROR(((VLOOKUP(D2043,#REF!,2,FALSE))+C2043)+IF(#REF!="SIM",7,0)+IF(D2043="PROGRAMADA","ERRO",0)," ")</f>
        <v xml:space="preserve"> </v>
      </c>
    </row>
    <row r="2044" spans="1:9" hidden="1">
      <c r="A2044" s="10" t="s">
        <v>4101</v>
      </c>
      <c r="B2044" s="11" t="s">
        <v>155</v>
      </c>
      <c r="C2044" s="12">
        <v>44755</v>
      </c>
      <c r="D2044" s="11" t="s">
        <v>32</v>
      </c>
      <c r="E2044" s="11" t="s">
        <v>4102</v>
      </c>
      <c r="F2044" s="11" t="s">
        <v>34</v>
      </c>
      <c r="G2044" s="11" t="s">
        <v>13</v>
      </c>
      <c r="H2044" s="11" t="s">
        <v>157</v>
      </c>
      <c r="I2044" s="12">
        <v>44755</v>
      </c>
    </row>
    <row r="2045" spans="1:9" hidden="1">
      <c r="A2045" s="10" t="s">
        <v>4103</v>
      </c>
      <c r="B2045" s="24" t="s">
        <v>9</v>
      </c>
      <c r="C2045" s="12">
        <v>44755</v>
      </c>
      <c r="D2045" s="11" t="s">
        <v>10</v>
      </c>
      <c r="E2045" s="11" t="s">
        <v>4104</v>
      </c>
      <c r="F2045" s="11" t="s">
        <v>30</v>
      </c>
      <c r="G2045" s="11" t="s">
        <v>26</v>
      </c>
      <c r="H2045" s="24" t="s">
        <v>14</v>
      </c>
      <c r="I2045" s="12" t="str">
        <f>IFERROR(((VLOOKUP(D2045,#REF!,2,FALSE))+C2045)+IF(#REF!="SIM",7,0)+IF(D2045="PROGRAMADA","ERRO",0)," ")</f>
        <v xml:space="preserve"> </v>
      </c>
    </row>
    <row r="2046" spans="1:9" hidden="1">
      <c r="A2046" s="10" t="s">
        <v>4105</v>
      </c>
      <c r="B2046" s="24" t="s">
        <v>9</v>
      </c>
      <c r="C2046" s="12">
        <v>44755</v>
      </c>
      <c r="D2046" s="11" t="s">
        <v>10</v>
      </c>
      <c r="E2046" s="11" t="s">
        <v>4106</v>
      </c>
      <c r="F2046" s="11" t="s">
        <v>30</v>
      </c>
      <c r="G2046" s="11" t="s">
        <v>26</v>
      </c>
      <c r="H2046" s="11" t="s">
        <v>14</v>
      </c>
      <c r="I2046" s="12" t="str">
        <f>IFERROR(((VLOOKUP(D2046,#REF!,2,FALSE))+C2046)+IF(#REF!="SIM",7,0)+IF(D2046="PROGRAMADA","ERRO",0)," ")</f>
        <v xml:space="preserve"> </v>
      </c>
    </row>
    <row r="2047" spans="1:9" hidden="1">
      <c r="A2047" s="10" t="s">
        <v>4107</v>
      </c>
      <c r="B2047" s="24" t="s">
        <v>9</v>
      </c>
      <c r="C2047" s="12">
        <v>44755</v>
      </c>
      <c r="D2047" s="11" t="s">
        <v>10</v>
      </c>
      <c r="E2047" s="11" t="s">
        <v>4108</v>
      </c>
      <c r="F2047" s="11" t="s">
        <v>30</v>
      </c>
      <c r="G2047" s="11" t="s">
        <v>26</v>
      </c>
      <c r="H2047" s="24" t="s">
        <v>14</v>
      </c>
      <c r="I2047" s="12" t="str">
        <f>IFERROR(((VLOOKUP(D2047,#REF!,2,FALSE))+C2047)+IF(#REF!="SIM",7,0)+IF(D2047="PROGRAMADA","ERRO",0)," ")</f>
        <v xml:space="preserve"> </v>
      </c>
    </row>
    <row r="2048" spans="1:9" hidden="1">
      <c r="A2048" s="10" t="s">
        <v>4109</v>
      </c>
      <c r="B2048" s="24" t="s">
        <v>9</v>
      </c>
      <c r="C2048" s="12">
        <v>44755</v>
      </c>
      <c r="D2048" s="11" t="s">
        <v>10</v>
      </c>
      <c r="E2048" s="11" t="s">
        <v>4110</v>
      </c>
      <c r="F2048" s="11" t="s">
        <v>30</v>
      </c>
      <c r="G2048" s="11" t="s">
        <v>26</v>
      </c>
      <c r="H2048" s="24" t="s">
        <v>14</v>
      </c>
      <c r="I2048" s="12" t="str">
        <f>IFERROR(((VLOOKUP(D2048,#REF!,2,FALSE))+C2048)+IF(#REF!="SIM",7,0)+IF(D2048="PROGRAMADA","ERRO",0)," ")</f>
        <v xml:space="preserve"> </v>
      </c>
    </row>
    <row r="2049" spans="1:9" hidden="1">
      <c r="A2049" s="10" t="s">
        <v>4111</v>
      </c>
      <c r="B2049" s="24" t="s">
        <v>9</v>
      </c>
      <c r="C2049" s="12">
        <v>44755</v>
      </c>
      <c r="D2049" s="11" t="s">
        <v>10</v>
      </c>
      <c r="E2049" s="11" t="s">
        <v>4112</v>
      </c>
      <c r="F2049" s="11" t="s">
        <v>30</v>
      </c>
      <c r="G2049" s="11" t="s">
        <v>26</v>
      </c>
      <c r="H2049" s="24" t="s">
        <v>14</v>
      </c>
      <c r="I2049" s="12" t="str">
        <f>IFERROR(((VLOOKUP(D2049,#REF!,2,FALSE))+C2049)+IF(#REF!="SIM",7,0)+IF(D2049="PROGRAMADA","ERRO",0)," ")</f>
        <v xml:space="preserve"> </v>
      </c>
    </row>
    <row r="2050" spans="1:9" hidden="1">
      <c r="A2050" s="10" t="s">
        <v>4113</v>
      </c>
      <c r="B2050" s="24" t="s">
        <v>9</v>
      </c>
      <c r="C2050" s="12">
        <v>44755</v>
      </c>
      <c r="D2050" s="11" t="s">
        <v>10</v>
      </c>
      <c r="E2050" s="11" t="s">
        <v>4114</v>
      </c>
      <c r="F2050" s="11" t="s">
        <v>30</v>
      </c>
      <c r="G2050" s="11" t="s">
        <v>26</v>
      </c>
      <c r="H2050" s="24" t="s">
        <v>14</v>
      </c>
      <c r="I2050" s="12" t="str">
        <f>IFERROR(((VLOOKUP(D2050,#REF!,2,FALSE))+C2050)+IF(#REF!="SIM",7,0)+IF(D2050="PROGRAMADA","ERRO",0)," ")</f>
        <v xml:space="preserve"> </v>
      </c>
    </row>
    <row r="2051" spans="1:9" hidden="1">
      <c r="A2051" s="10" t="s">
        <v>4115</v>
      </c>
      <c r="B2051" s="24" t="s">
        <v>9</v>
      </c>
      <c r="C2051" s="12">
        <v>44755</v>
      </c>
      <c r="D2051" s="11" t="s">
        <v>10</v>
      </c>
      <c r="E2051" s="11" t="s">
        <v>4116</v>
      </c>
      <c r="F2051" s="11" t="s">
        <v>30</v>
      </c>
      <c r="G2051" s="11" t="s">
        <v>26</v>
      </c>
      <c r="H2051" s="24" t="s">
        <v>14</v>
      </c>
      <c r="I2051" s="12" t="str">
        <f>IFERROR(((VLOOKUP(D2051,#REF!,2,FALSE))+C2051)+IF(#REF!="SIM",7,0)+IF(D2051="PROGRAMADA","ERRO",0)," ")</f>
        <v xml:space="preserve"> </v>
      </c>
    </row>
    <row r="2052" spans="1:9" hidden="1">
      <c r="A2052" s="10" t="s">
        <v>4117</v>
      </c>
      <c r="B2052" s="24" t="s">
        <v>9</v>
      </c>
      <c r="C2052" s="12">
        <v>44755</v>
      </c>
      <c r="D2052" s="11" t="s">
        <v>10</v>
      </c>
      <c r="E2052" s="11" t="s">
        <v>4118</v>
      </c>
      <c r="F2052" s="11" t="s">
        <v>30</v>
      </c>
      <c r="G2052" s="11" t="s">
        <v>26</v>
      </c>
      <c r="H2052" s="24" t="s">
        <v>14</v>
      </c>
      <c r="I2052" s="12" t="str">
        <f>IFERROR(((VLOOKUP(D2052,#REF!,2,FALSE))+C2052)+IF(#REF!="SIM",7,0)+IF(D2052="PROGRAMADA","ERRO",0)," ")</f>
        <v xml:space="preserve"> </v>
      </c>
    </row>
    <row r="2053" spans="1:9" hidden="1">
      <c r="A2053" s="10" t="s">
        <v>4119</v>
      </c>
      <c r="B2053" s="80" t="s">
        <v>9</v>
      </c>
      <c r="C2053" s="12">
        <v>44755</v>
      </c>
      <c r="D2053" s="11" t="s">
        <v>28</v>
      </c>
      <c r="E2053" s="11" t="s">
        <v>4120</v>
      </c>
      <c r="F2053" s="11" t="s">
        <v>30</v>
      </c>
      <c r="G2053" s="11" t="s">
        <v>23</v>
      </c>
      <c r="H2053" s="24" t="s">
        <v>14</v>
      </c>
      <c r="I2053" s="12" t="str">
        <f>IFERROR(((VLOOKUP(D2053,#REF!,2,FALSE))+C2053)+IF(#REF!="SIM",7,0)+IF(D2053="PROGRAMADA","ERRO",0)," ")</f>
        <v xml:space="preserve"> </v>
      </c>
    </row>
    <row r="2054" spans="1:9" hidden="1">
      <c r="A2054" s="10" t="s">
        <v>4121</v>
      </c>
      <c r="B2054" s="80" t="s">
        <v>9</v>
      </c>
      <c r="C2054" s="12">
        <v>44756</v>
      </c>
      <c r="D2054" s="11" t="s">
        <v>32</v>
      </c>
      <c r="E2054" s="11" t="s">
        <v>4122</v>
      </c>
      <c r="F2054" s="11" t="s">
        <v>30</v>
      </c>
      <c r="G2054" s="11" t="s">
        <v>23</v>
      </c>
      <c r="H2054" s="24" t="s">
        <v>14</v>
      </c>
      <c r="I2054" s="12">
        <v>44787</v>
      </c>
    </row>
    <row r="2055" spans="1:9" hidden="1">
      <c r="A2055" s="10" t="s">
        <v>4123</v>
      </c>
      <c r="B2055" s="24" t="s">
        <v>9</v>
      </c>
      <c r="C2055" s="12">
        <v>44756</v>
      </c>
      <c r="D2055" s="11" t="s">
        <v>10</v>
      </c>
      <c r="E2055" s="11" t="s">
        <v>4124</v>
      </c>
      <c r="F2055" s="11" t="s">
        <v>18</v>
      </c>
      <c r="G2055" s="11" t="s">
        <v>23</v>
      </c>
      <c r="H2055" s="24" t="s">
        <v>14</v>
      </c>
      <c r="I2055" s="12">
        <v>44787</v>
      </c>
    </row>
    <row r="2056" spans="1:9" hidden="1">
      <c r="A2056" s="10" t="s">
        <v>4125</v>
      </c>
      <c r="B2056" s="24" t="s">
        <v>9</v>
      </c>
      <c r="C2056" s="12">
        <v>44756</v>
      </c>
      <c r="D2056" s="11" t="s">
        <v>10</v>
      </c>
      <c r="E2056" s="11" t="s">
        <v>4126</v>
      </c>
      <c r="F2056" s="11" t="s">
        <v>30</v>
      </c>
      <c r="G2056" s="11" t="s">
        <v>23</v>
      </c>
      <c r="H2056" s="24" t="s">
        <v>14</v>
      </c>
      <c r="I2056" s="12" t="str">
        <f>IFERROR(((VLOOKUP(D2056,#REF!,2,FALSE))+C2056)+IF(#REF!="SIM",7,0)+IF(D2056="PROGRAMADA","ERRO",0)," ")</f>
        <v xml:space="preserve"> </v>
      </c>
    </row>
    <row r="2057" spans="1:9" hidden="1">
      <c r="A2057" s="10" t="s">
        <v>4127</v>
      </c>
      <c r="B2057" s="24" t="s">
        <v>9</v>
      </c>
      <c r="C2057" s="12">
        <v>44756</v>
      </c>
      <c r="D2057" s="11" t="s">
        <v>10</v>
      </c>
      <c r="E2057" s="11" t="s">
        <v>4128</v>
      </c>
      <c r="F2057" s="11" t="s">
        <v>30</v>
      </c>
      <c r="G2057" s="11" t="s">
        <v>23</v>
      </c>
      <c r="H2057" s="11" t="s">
        <v>14</v>
      </c>
      <c r="I2057" s="12" t="str">
        <f>IFERROR(((VLOOKUP(D2057,#REF!,2,FALSE))+C2057)+IF(#REF!="SIM",7,0)+IF(D2057="PROGRAMADA","ERRO",0)," ")</f>
        <v xml:space="preserve"> </v>
      </c>
    </row>
    <row r="2058" spans="1:9" hidden="1">
      <c r="A2058" s="10" t="s">
        <v>4129</v>
      </c>
      <c r="B2058" s="24" t="s">
        <v>9</v>
      </c>
      <c r="C2058" s="12">
        <v>44756</v>
      </c>
      <c r="D2058" s="11" t="s">
        <v>10</v>
      </c>
      <c r="E2058" s="24" t="s">
        <v>4130</v>
      </c>
      <c r="F2058" s="11" t="s">
        <v>30</v>
      </c>
      <c r="G2058" s="11" t="s">
        <v>23</v>
      </c>
      <c r="H2058" s="11" t="s">
        <v>14</v>
      </c>
      <c r="I2058" s="12" t="str">
        <f>IFERROR(((VLOOKUP(D2058,#REF!,2,FALSE))+C2058)+IF(#REF!="SIM",7,0)+IF(D2058="PROGRAMADA","ERRO",0)," ")</f>
        <v xml:space="preserve"> </v>
      </c>
    </row>
    <row r="2059" spans="1:9" hidden="1">
      <c r="A2059" s="10" t="s">
        <v>4131</v>
      </c>
      <c r="B2059" s="11" t="s">
        <v>9</v>
      </c>
      <c r="C2059" s="12">
        <v>44756</v>
      </c>
      <c r="D2059" s="11" t="s">
        <v>10</v>
      </c>
      <c r="E2059" s="11" t="s">
        <v>4132</v>
      </c>
      <c r="F2059" s="11" t="s">
        <v>22</v>
      </c>
      <c r="G2059" s="11" t="s">
        <v>23</v>
      </c>
      <c r="H2059" s="11" t="s">
        <v>3166</v>
      </c>
      <c r="I2059" s="12" t="str">
        <f>IFERROR(((VLOOKUP(D2059,#REF!,2,FALSE))+C2059)+IF(#REF!="SIM",7,0)+IF(D2059="PROGRAMADA","ERRO",0)," ")</f>
        <v xml:space="preserve"> </v>
      </c>
    </row>
    <row r="2060" spans="1:9" hidden="1">
      <c r="A2060" s="10" t="s">
        <v>4133</v>
      </c>
      <c r="B2060" s="11" t="s">
        <v>155</v>
      </c>
      <c r="C2060" s="12">
        <v>44756</v>
      </c>
      <c r="D2060" s="11" t="s">
        <v>16</v>
      </c>
      <c r="E2060" s="11" t="s">
        <v>4134</v>
      </c>
      <c r="F2060" s="11" t="s">
        <v>22</v>
      </c>
      <c r="G2060" s="11" t="s">
        <v>49</v>
      </c>
      <c r="H2060" s="11" t="s">
        <v>157</v>
      </c>
      <c r="I2060" s="12" t="str">
        <f>IFERROR(((VLOOKUP(D2060,#REF!,2,FALSE))+C2060)+IF(#REF!="SIM",7,0)+IF(D2060="PROGRAMADA","ERRO",0)," ")</f>
        <v xml:space="preserve"> </v>
      </c>
    </row>
    <row r="2061" spans="1:9" hidden="1">
      <c r="A2061" s="10" t="s">
        <v>4135</v>
      </c>
      <c r="B2061" s="24" t="s">
        <v>9</v>
      </c>
      <c r="C2061" s="12">
        <v>44756</v>
      </c>
      <c r="D2061" s="11" t="s">
        <v>10</v>
      </c>
      <c r="E2061" s="11" t="s">
        <v>4136</v>
      </c>
      <c r="F2061" s="11" t="s">
        <v>22</v>
      </c>
      <c r="G2061" s="11" t="s">
        <v>23</v>
      </c>
      <c r="H2061" s="11" t="s">
        <v>14</v>
      </c>
      <c r="I2061" s="12" t="str">
        <f>IFERROR(((VLOOKUP(D2061,#REF!,2,FALSE))+C2061)+IF(#REF!="SIM",7,0)+IF(D2061="PROGRAMADA","ERRO",0)," ")</f>
        <v xml:space="preserve"> </v>
      </c>
    </row>
    <row r="2062" spans="1:9" hidden="1">
      <c r="A2062" s="10" t="s">
        <v>4137</v>
      </c>
      <c r="B2062" s="11" t="s">
        <v>155</v>
      </c>
      <c r="C2062" s="12">
        <v>44756</v>
      </c>
      <c r="D2062" s="11" t="s">
        <v>10</v>
      </c>
      <c r="E2062" s="11" t="s">
        <v>4138</v>
      </c>
      <c r="F2062" s="11" t="s">
        <v>22</v>
      </c>
      <c r="G2062" s="11" t="s">
        <v>23</v>
      </c>
      <c r="H2062" s="11" t="s">
        <v>157</v>
      </c>
      <c r="I2062" s="12" t="str">
        <f>IFERROR(((VLOOKUP(D2062,#REF!,2,FALSE))+C2062)+IF(#REF!="SIM",7,0)+IF(D2062="PROGRAMADA","ERRO",0)," ")</f>
        <v xml:space="preserve"> </v>
      </c>
    </row>
    <row r="2063" spans="1:9" hidden="1">
      <c r="A2063" s="10" t="s">
        <v>4139</v>
      </c>
      <c r="B2063" s="24" t="s">
        <v>155</v>
      </c>
      <c r="C2063" s="12">
        <v>44756</v>
      </c>
      <c r="D2063" s="11" t="s">
        <v>10</v>
      </c>
      <c r="E2063" s="11" t="s">
        <v>4140</v>
      </c>
      <c r="F2063" s="11" t="s">
        <v>22</v>
      </c>
      <c r="G2063" s="11" t="s">
        <v>23</v>
      </c>
      <c r="H2063" s="24" t="s">
        <v>157</v>
      </c>
      <c r="I2063" s="12" t="str">
        <f>IFERROR(((VLOOKUP(D2063,#REF!,2,FALSE))+C2063)+IF(#REF!="SIM",7,0)+IF(D2063="PROGRAMADA","ERRO",0)," ")</f>
        <v xml:space="preserve"> </v>
      </c>
    </row>
    <row r="2064" spans="1:9" hidden="1">
      <c r="A2064" s="10" t="s">
        <v>4141</v>
      </c>
      <c r="B2064" s="80" t="s">
        <v>9</v>
      </c>
      <c r="C2064" s="12">
        <v>44756</v>
      </c>
      <c r="D2064" s="24" t="s">
        <v>32</v>
      </c>
      <c r="E2064" s="11" t="s">
        <v>4142</v>
      </c>
      <c r="F2064" s="11" t="s">
        <v>34</v>
      </c>
      <c r="G2064" s="11" t="s">
        <v>35</v>
      </c>
      <c r="H2064" s="24" t="s">
        <v>14</v>
      </c>
      <c r="I2064" s="25">
        <v>45046</v>
      </c>
    </row>
    <row r="2065" spans="1:9" hidden="1">
      <c r="A2065" s="10" t="s">
        <v>4143</v>
      </c>
      <c r="B2065" s="80" t="s">
        <v>9</v>
      </c>
      <c r="C2065" s="12">
        <v>44756</v>
      </c>
      <c r="D2065" s="11" t="s">
        <v>10</v>
      </c>
      <c r="E2065" s="11" t="s">
        <v>4144</v>
      </c>
      <c r="F2065" s="11" t="s">
        <v>30</v>
      </c>
      <c r="G2065" s="11" t="s">
        <v>35</v>
      </c>
      <c r="H2065" s="24" t="s">
        <v>14</v>
      </c>
      <c r="I2065" s="12" t="str">
        <f>IFERROR(((VLOOKUP(D2065,#REF!,2,FALSE))+C2065)+IF(#REF!="SIM",7,0)+IF(D2065="PROGRAMADA","ERRO",0)," ")</f>
        <v xml:space="preserve"> </v>
      </c>
    </row>
    <row r="2066" spans="1:9" hidden="1">
      <c r="A2066" s="10" t="s">
        <v>4145</v>
      </c>
      <c r="B2066" s="80" t="s">
        <v>9</v>
      </c>
      <c r="C2066" s="12">
        <v>44756</v>
      </c>
      <c r="D2066" s="11" t="s">
        <v>10</v>
      </c>
      <c r="E2066" s="11" t="s">
        <v>4146</v>
      </c>
      <c r="F2066" s="11" t="s">
        <v>18</v>
      </c>
      <c r="G2066" s="11" t="s">
        <v>35</v>
      </c>
      <c r="H2066" s="24" t="s">
        <v>14</v>
      </c>
      <c r="I2066" s="12" t="str">
        <f>IFERROR(((VLOOKUP(D2066,#REF!,2,FALSE))+C2066)+IF(#REF!="SIM",7,0)+IF(D2066="PROGRAMADA","ERRO",0)," ")</f>
        <v xml:space="preserve"> </v>
      </c>
    </row>
    <row r="2067" spans="1:9" hidden="1">
      <c r="A2067" s="10" t="s">
        <v>4147</v>
      </c>
      <c r="B2067" s="24" t="s">
        <v>9</v>
      </c>
      <c r="C2067" s="12">
        <v>44757</v>
      </c>
      <c r="D2067" s="11" t="s">
        <v>10</v>
      </c>
      <c r="E2067" s="11" t="s">
        <v>4148</v>
      </c>
      <c r="F2067" s="11" t="s">
        <v>22</v>
      </c>
      <c r="G2067" s="11" t="s">
        <v>23</v>
      </c>
      <c r="H2067" s="11" t="s">
        <v>14</v>
      </c>
      <c r="I2067" s="12" t="str">
        <f>IFERROR(((VLOOKUP(D2067,#REF!,2,FALSE))+C2067)+IF(#REF!="SIM",7,0)+IF(D2067="PROGRAMADA","ERRO",0)," ")</f>
        <v xml:space="preserve"> </v>
      </c>
    </row>
    <row r="2068" spans="1:9" hidden="1">
      <c r="A2068" s="10" t="s">
        <v>4149</v>
      </c>
      <c r="B2068" s="24" t="s">
        <v>9</v>
      </c>
      <c r="C2068" s="12">
        <v>44757</v>
      </c>
      <c r="D2068" s="11" t="s">
        <v>10</v>
      </c>
      <c r="E2068" s="11" t="s">
        <v>4150</v>
      </c>
      <c r="F2068" s="11" t="s">
        <v>34</v>
      </c>
      <c r="G2068" s="11" t="s">
        <v>23</v>
      </c>
      <c r="H2068" s="11" t="s">
        <v>14</v>
      </c>
      <c r="I2068" s="12" t="str">
        <f>IFERROR(((VLOOKUP(D2068,#REF!,2,FALSE))+C2068)+IF(#REF!="SIM",7,0)+IF(D2068="PROGRAMADA","ERRO",0)," ")</f>
        <v xml:space="preserve"> </v>
      </c>
    </row>
    <row r="2069" spans="1:9" hidden="1">
      <c r="A2069" s="10" t="s">
        <v>4151</v>
      </c>
      <c r="B2069" s="24" t="s">
        <v>9</v>
      </c>
      <c r="C2069" s="12">
        <v>44757</v>
      </c>
      <c r="D2069" s="11" t="s">
        <v>28</v>
      </c>
      <c r="E2069" s="11" t="s">
        <v>4152</v>
      </c>
      <c r="F2069" s="11" t="s">
        <v>22</v>
      </c>
      <c r="G2069" s="11" t="s">
        <v>13</v>
      </c>
      <c r="H2069" s="11" t="s">
        <v>14</v>
      </c>
      <c r="I2069" s="12" t="str">
        <f>IFERROR(((VLOOKUP(D2069,#REF!,2,FALSE))+C2069)+IF(#REF!="SIM",7,0)+IF(D2069="PROGRAMADA","ERRO",0)," ")</f>
        <v xml:space="preserve"> </v>
      </c>
    </row>
    <row r="2070" spans="1:9" hidden="1">
      <c r="A2070" s="10" t="s">
        <v>4153</v>
      </c>
      <c r="B2070" s="24" t="s">
        <v>9</v>
      </c>
      <c r="C2070" s="12">
        <v>44760</v>
      </c>
      <c r="D2070" s="11" t="s">
        <v>28</v>
      </c>
      <c r="E2070" s="11" t="s">
        <v>4154</v>
      </c>
      <c r="F2070" s="11" t="s">
        <v>30</v>
      </c>
      <c r="G2070" s="11" t="s">
        <v>26</v>
      </c>
      <c r="H2070" s="11" t="s">
        <v>14</v>
      </c>
      <c r="I2070" s="12" t="str">
        <f>IFERROR(((VLOOKUP(D2070,#REF!,2,FALSE))+C2070)+IF(#REF!="SIM",7,0)+IF(D2070="PROGRAMADA","ERRO",0)," ")</f>
        <v xml:space="preserve"> </v>
      </c>
    </row>
    <row r="2071" spans="1:9" hidden="1">
      <c r="A2071" s="10" t="s">
        <v>4155</v>
      </c>
      <c r="B2071" s="36" t="s">
        <v>9</v>
      </c>
      <c r="C2071" s="12">
        <v>44760</v>
      </c>
      <c r="D2071" s="11" t="s">
        <v>10</v>
      </c>
      <c r="E2071" s="11" t="s">
        <v>4156</v>
      </c>
      <c r="F2071" s="11" t="s">
        <v>30</v>
      </c>
      <c r="G2071" s="11" t="s">
        <v>26</v>
      </c>
      <c r="H2071" s="24" t="s">
        <v>14</v>
      </c>
      <c r="I2071" s="12" t="str">
        <f>IFERROR(((VLOOKUP(D2071,#REF!,2,FALSE))+C2071)+IF(#REF!="SIM",7,0)+IF(D2071="PROGRAMADA","ERRO",0)," ")</f>
        <v xml:space="preserve"> </v>
      </c>
    </row>
    <row r="2072" spans="1:9" hidden="1">
      <c r="A2072" s="10" t="s">
        <v>4157</v>
      </c>
      <c r="B2072" s="24" t="s">
        <v>9</v>
      </c>
      <c r="C2072" s="12">
        <v>44760</v>
      </c>
      <c r="D2072" s="11" t="s">
        <v>10</v>
      </c>
      <c r="E2072" s="11" t="s">
        <v>4158</v>
      </c>
      <c r="F2072" s="11" t="s">
        <v>22</v>
      </c>
      <c r="G2072" s="11" t="s">
        <v>23</v>
      </c>
      <c r="H2072" s="11" t="s">
        <v>14</v>
      </c>
      <c r="I2072" s="12" t="str">
        <f>IFERROR(((VLOOKUP(D2072,#REF!,2,FALSE))+C2072)+IF(#REF!="SIM",7,0)+IF(D2072="PROGRAMADA","ERRO",0)," ")</f>
        <v xml:space="preserve"> </v>
      </c>
    </row>
    <row r="2073" spans="1:9" hidden="1">
      <c r="A2073" s="10" t="s">
        <v>4159</v>
      </c>
      <c r="B2073" s="24" t="s">
        <v>9</v>
      </c>
      <c r="C2073" s="12">
        <v>44760</v>
      </c>
      <c r="D2073" s="11" t="s">
        <v>16</v>
      </c>
      <c r="E2073" s="11" t="s">
        <v>4160</v>
      </c>
      <c r="F2073" s="11" t="s">
        <v>22</v>
      </c>
      <c r="G2073" s="11" t="s">
        <v>26</v>
      </c>
      <c r="H2073" s="11" t="s">
        <v>14</v>
      </c>
      <c r="I2073" s="12" t="str">
        <f>IFERROR(((VLOOKUP(D2073,#REF!,2,FALSE))+C2073)+IF(#REF!="SIM",7,0)+IF(D2073="PROGRAMADA","ERRO",0)," ")</f>
        <v xml:space="preserve"> </v>
      </c>
    </row>
    <row r="2074" spans="1:9" hidden="1">
      <c r="A2074" s="10" t="s">
        <v>4161</v>
      </c>
      <c r="B2074" s="24" t="s">
        <v>9</v>
      </c>
      <c r="C2074" s="12">
        <v>44760</v>
      </c>
      <c r="D2074" s="11" t="s">
        <v>28</v>
      </c>
      <c r="E2074" s="11" t="s">
        <v>4162</v>
      </c>
      <c r="F2074" s="11" t="s">
        <v>30</v>
      </c>
      <c r="G2074" s="11" t="s">
        <v>19</v>
      </c>
      <c r="H2074" s="11" t="s">
        <v>14</v>
      </c>
      <c r="I2074" s="12" t="str">
        <f>IFERROR(((VLOOKUP(D2074,#REF!,2,FALSE))+C2074)+IF(#REF!="SIM",7,0)+IF(D2074="PROGRAMADA","ERRO",0)," ")</f>
        <v xml:space="preserve"> </v>
      </c>
    </row>
    <row r="2075" spans="1:9" hidden="1">
      <c r="A2075" s="10" t="s">
        <v>4163</v>
      </c>
      <c r="B2075" s="24" t="s">
        <v>9</v>
      </c>
      <c r="C2075" s="12">
        <v>44760</v>
      </c>
      <c r="D2075" s="11" t="s">
        <v>10</v>
      </c>
      <c r="E2075" s="11" t="s">
        <v>4164</v>
      </c>
      <c r="F2075" s="11" t="s">
        <v>34</v>
      </c>
      <c r="G2075" s="11" t="s">
        <v>13</v>
      </c>
      <c r="H2075" s="11" t="s">
        <v>14</v>
      </c>
      <c r="I2075" s="12" t="str">
        <f>IFERROR(((VLOOKUP(D2075,#REF!,2,FALSE))+C2075)+IF(#REF!="SIM",7,0)+IF(D2075="PROGRAMADA","ERRO",0)," ")</f>
        <v xml:space="preserve"> </v>
      </c>
    </row>
    <row r="2076" spans="1:9" hidden="1">
      <c r="A2076" s="10" t="s">
        <v>4165</v>
      </c>
      <c r="B2076" s="24" t="s">
        <v>9</v>
      </c>
      <c r="C2076" s="12">
        <v>44761</v>
      </c>
      <c r="D2076" s="11" t="s">
        <v>28</v>
      </c>
      <c r="E2076" s="11" t="s">
        <v>4166</v>
      </c>
      <c r="F2076" s="11" t="s">
        <v>146</v>
      </c>
      <c r="G2076" s="11" t="s">
        <v>26</v>
      </c>
      <c r="H2076" s="24" t="s">
        <v>14</v>
      </c>
      <c r="I2076" s="12" t="str">
        <f>IFERROR(((VLOOKUP(D2076,#REF!,2,FALSE))+C2076)+IF(#REF!="SIM",7,0)+IF(D2076="PROGRAMADA","ERRO",0)," ")</f>
        <v xml:space="preserve"> </v>
      </c>
    </row>
    <row r="2077" spans="1:9" hidden="1">
      <c r="A2077" s="37" t="s">
        <v>4167</v>
      </c>
      <c r="B2077" s="24" t="s">
        <v>155</v>
      </c>
      <c r="C2077" s="25">
        <v>44761</v>
      </c>
      <c r="D2077" s="24" t="s">
        <v>32</v>
      </c>
      <c r="E2077" s="11" t="s">
        <v>4168</v>
      </c>
      <c r="F2077" s="11" t="s">
        <v>34</v>
      </c>
      <c r="G2077" s="24" t="s">
        <v>116</v>
      </c>
      <c r="H2077" s="24" t="s">
        <v>157</v>
      </c>
      <c r="I2077" s="25">
        <v>44806</v>
      </c>
    </row>
    <row r="2078" spans="1:9" hidden="1">
      <c r="A2078" s="10" t="s">
        <v>4169</v>
      </c>
      <c r="B2078" s="24" t="s">
        <v>9</v>
      </c>
      <c r="C2078" s="12">
        <v>44762</v>
      </c>
      <c r="D2078" s="11" t="s">
        <v>28</v>
      </c>
      <c r="E2078" s="11" t="s">
        <v>4170</v>
      </c>
      <c r="F2078" s="11" t="s">
        <v>22</v>
      </c>
      <c r="G2078" s="11" t="s">
        <v>13</v>
      </c>
      <c r="H2078" s="11" t="s">
        <v>14</v>
      </c>
      <c r="I2078" s="12" t="str">
        <f>IFERROR(((VLOOKUP(D2078,#REF!,2,FALSE))+C2078)+IF(#REF!="SIM",7,0)+IF(D2078="PROGRAMADA","ERRO",0)," ")</f>
        <v xml:space="preserve"> </v>
      </c>
    </row>
    <row r="2079" spans="1:9" hidden="1">
      <c r="A2079" s="10" t="s">
        <v>4171</v>
      </c>
      <c r="B2079" s="24" t="s">
        <v>9</v>
      </c>
      <c r="C2079" s="12">
        <v>44762</v>
      </c>
      <c r="D2079" s="11" t="s">
        <v>28</v>
      </c>
      <c r="E2079" s="11" t="s">
        <v>4172</v>
      </c>
      <c r="F2079" s="11" t="s">
        <v>22</v>
      </c>
      <c r="G2079" s="11" t="s">
        <v>128</v>
      </c>
      <c r="H2079" s="11" t="s">
        <v>14</v>
      </c>
      <c r="I2079" s="12" t="str">
        <f>IFERROR(((VLOOKUP(D2079,#REF!,2,FALSE))+C2079)+IF(#REF!="SIM",7,0)+IF(D2079="PROGRAMADA","ERRO",0)," ")</f>
        <v xml:space="preserve"> </v>
      </c>
    </row>
    <row r="2080" spans="1:9" hidden="1">
      <c r="A2080" s="10" t="s">
        <v>4173</v>
      </c>
      <c r="B2080" s="24" t="s">
        <v>9</v>
      </c>
      <c r="C2080" s="12">
        <v>44762</v>
      </c>
      <c r="D2080" s="11" t="s">
        <v>28</v>
      </c>
      <c r="E2080" s="11" t="s">
        <v>4174</v>
      </c>
      <c r="F2080" s="11" t="s">
        <v>34</v>
      </c>
      <c r="G2080" s="11" t="s">
        <v>128</v>
      </c>
      <c r="H2080" s="24" t="s">
        <v>14</v>
      </c>
      <c r="I2080" s="12" t="str">
        <f>IFERROR(((VLOOKUP(D2080,#REF!,2,FALSE))+C2080)+IF(#REF!="SIM",7,0)+IF(D2080="PROGRAMADA","ERRO",0)," ")</f>
        <v xml:space="preserve"> </v>
      </c>
    </row>
    <row r="2081" spans="1:9" hidden="1">
      <c r="A2081" s="10" t="s">
        <v>4175</v>
      </c>
      <c r="B2081" s="24" t="s">
        <v>9</v>
      </c>
      <c r="C2081" s="12">
        <v>44762</v>
      </c>
      <c r="D2081" s="11" t="s">
        <v>10</v>
      </c>
      <c r="E2081" s="11" t="s">
        <v>4176</v>
      </c>
      <c r="F2081" s="11" t="s">
        <v>22</v>
      </c>
      <c r="G2081" s="11" t="s">
        <v>23</v>
      </c>
      <c r="H2081" s="24" t="s">
        <v>14</v>
      </c>
      <c r="I2081" s="12" t="str">
        <f>IFERROR(((VLOOKUP(D2081,#REF!,2,FALSE))+C2081)+IF(#REF!="SIM",7,0)+IF(D2081="PROGRAMADA","ERRO",0)," ")</f>
        <v xml:space="preserve"> </v>
      </c>
    </row>
    <row r="2082" spans="1:9" hidden="1">
      <c r="A2082" s="10" t="s">
        <v>4177</v>
      </c>
      <c r="B2082" s="24" t="s">
        <v>9</v>
      </c>
      <c r="C2082" s="12">
        <v>44762</v>
      </c>
      <c r="D2082" s="11" t="s">
        <v>28</v>
      </c>
      <c r="E2082" s="11" t="s">
        <v>4178</v>
      </c>
      <c r="F2082" s="11" t="s">
        <v>22</v>
      </c>
      <c r="G2082" s="11" t="s">
        <v>19</v>
      </c>
      <c r="H2082" s="11" t="s">
        <v>14</v>
      </c>
      <c r="I2082" s="12" t="str">
        <f>IFERROR(((VLOOKUP(D2082,#REF!,2,FALSE))+C2082)+IF(#REF!="SIM",7,0)+IF(D2082="PROGRAMADA","ERRO",0)," ")</f>
        <v xml:space="preserve"> </v>
      </c>
    </row>
    <row r="2083" spans="1:9" hidden="1">
      <c r="A2083" s="10" t="s">
        <v>4179</v>
      </c>
      <c r="B2083" s="11" t="s">
        <v>155</v>
      </c>
      <c r="C2083" s="12">
        <v>44762</v>
      </c>
      <c r="D2083" s="11" t="s">
        <v>32</v>
      </c>
      <c r="E2083" s="11" t="s">
        <v>4180</v>
      </c>
      <c r="F2083" s="11" t="s">
        <v>30</v>
      </c>
      <c r="G2083" s="11" t="s">
        <v>13</v>
      </c>
      <c r="H2083" s="11" t="s">
        <v>157</v>
      </c>
      <c r="I2083" s="12">
        <v>44762</v>
      </c>
    </row>
    <row r="2084" spans="1:9" hidden="1">
      <c r="A2084" s="37" t="s">
        <v>4181</v>
      </c>
      <c r="B2084" s="24" t="s">
        <v>155</v>
      </c>
      <c r="C2084" s="12">
        <v>44762</v>
      </c>
      <c r="D2084" s="24" t="s">
        <v>32</v>
      </c>
      <c r="E2084" s="11" t="s">
        <v>4182</v>
      </c>
      <c r="F2084" s="24" t="s">
        <v>34</v>
      </c>
      <c r="G2084" s="24" t="s">
        <v>116</v>
      </c>
      <c r="H2084" s="24" t="s">
        <v>157</v>
      </c>
      <c r="I2084" s="25">
        <v>44806</v>
      </c>
    </row>
    <row r="2085" spans="1:9" hidden="1">
      <c r="A2085" s="10" t="s">
        <v>4183</v>
      </c>
      <c r="B2085" s="11" t="s">
        <v>9</v>
      </c>
      <c r="C2085" s="12">
        <v>44762</v>
      </c>
      <c r="D2085" s="11" t="s">
        <v>28</v>
      </c>
      <c r="E2085" s="11" t="s">
        <v>4184</v>
      </c>
      <c r="F2085" s="11" t="s">
        <v>30</v>
      </c>
      <c r="G2085" s="11" t="s">
        <v>26</v>
      </c>
      <c r="H2085" s="11" t="s">
        <v>3166</v>
      </c>
      <c r="I2085" s="12" t="str">
        <f>IFERROR(((VLOOKUP(D2085,#REF!,2,FALSE))+C2085)+IF(#REF!="SIM",7,0)+IF(D2085="PROGRAMADA","ERRO",0)," ")</f>
        <v xml:space="preserve"> </v>
      </c>
    </row>
    <row r="2086" spans="1:9" hidden="1">
      <c r="A2086" s="37" t="s">
        <v>4185</v>
      </c>
      <c r="B2086" s="24" t="s">
        <v>155</v>
      </c>
      <c r="C2086" s="25">
        <v>44762</v>
      </c>
      <c r="D2086" s="24" t="s">
        <v>32</v>
      </c>
      <c r="E2086" s="11" t="s">
        <v>4186</v>
      </c>
      <c r="F2086" s="11" t="s">
        <v>34</v>
      </c>
      <c r="G2086" s="24" t="s">
        <v>116</v>
      </c>
      <c r="H2086" s="24" t="s">
        <v>157</v>
      </c>
      <c r="I2086" s="25">
        <v>44806</v>
      </c>
    </row>
    <row r="2087" spans="1:9" hidden="1">
      <c r="A2087" s="10" t="s">
        <v>4187</v>
      </c>
      <c r="B2087" s="24" t="s">
        <v>9</v>
      </c>
      <c r="C2087" s="12">
        <v>44764</v>
      </c>
      <c r="D2087" s="11" t="s">
        <v>28</v>
      </c>
      <c r="E2087" s="11" t="s">
        <v>4188</v>
      </c>
      <c r="F2087" s="11" t="s">
        <v>30</v>
      </c>
      <c r="G2087" s="11" t="s">
        <v>23</v>
      </c>
      <c r="H2087" s="24" t="s">
        <v>14</v>
      </c>
      <c r="I2087" s="12" t="str">
        <f>IFERROR(((VLOOKUP(D2087,#REF!,2,FALSE))+C2087)+IF(#REF!="SIM",7,0)+IF(D2087="PROGRAMADA","ERRO",0)," ")</f>
        <v xml:space="preserve"> </v>
      </c>
    </row>
    <row r="2088" spans="1:9" hidden="1">
      <c r="A2088" s="10" t="s">
        <v>4189</v>
      </c>
      <c r="B2088" s="24" t="s">
        <v>9</v>
      </c>
      <c r="C2088" s="12">
        <v>44764</v>
      </c>
      <c r="D2088" s="11" t="s">
        <v>10</v>
      </c>
      <c r="E2088" s="11" t="s">
        <v>4190</v>
      </c>
      <c r="F2088" s="11" t="s">
        <v>30</v>
      </c>
      <c r="G2088" s="11" t="s">
        <v>23</v>
      </c>
      <c r="H2088" s="24" t="s">
        <v>14</v>
      </c>
      <c r="I2088" s="12" t="str">
        <f>IFERROR(((VLOOKUP(D2088,#REF!,2,FALSE))+C2088)+IF(#REF!="SIM",7,0)+IF(D2088="PROGRAMADA","ERRO",0)," ")</f>
        <v xml:space="preserve"> </v>
      </c>
    </row>
    <row r="2089" spans="1:9" hidden="1">
      <c r="A2089" s="10" t="s">
        <v>4191</v>
      </c>
      <c r="B2089" s="24" t="s">
        <v>9</v>
      </c>
      <c r="C2089" s="12">
        <v>44764</v>
      </c>
      <c r="D2089" s="11" t="s">
        <v>16</v>
      </c>
      <c r="E2089" s="11" t="s">
        <v>4192</v>
      </c>
      <c r="F2089" s="11" t="s">
        <v>34</v>
      </c>
      <c r="G2089" s="11" t="s">
        <v>26</v>
      </c>
      <c r="H2089" s="11" t="s">
        <v>14</v>
      </c>
      <c r="I2089" s="12" t="str">
        <f>IFERROR(((VLOOKUP(D2089,#REF!,2,FALSE))+C2089)+IF(#REF!="SIM",7,0)+IF(D2089="PROGRAMADA","ERRO",0)," ")</f>
        <v xml:space="preserve"> </v>
      </c>
    </row>
    <row r="2090" spans="1:9" hidden="1">
      <c r="A2090" s="10" t="s">
        <v>4193</v>
      </c>
      <c r="B2090" s="24" t="s">
        <v>9</v>
      </c>
      <c r="C2090" s="12">
        <v>44764</v>
      </c>
      <c r="D2090" s="11" t="s">
        <v>28</v>
      </c>
      <c r="E2090" s="11" t="s">
        <v>4194</v>
      </c>
      <c r="F2090" s="11" t="s">
        <v>30</v>
      </c>
      <c r="G2090" s="11" t="s">
        <v>46</v>
      </c>
      <c r="H2090" s="11" t="s">
        <v>14</v>
      </c>
      <c r="I2090" s="12" t="str">
        <f>IFERROR(((VLOOKUP(D2090,#REF!,2,FALSE))+C2090)+IF(#REF!="SIM",7,0)+IF(D2090="PROGRAMADA","ERRO",0)," ")</f>
        <v xml:space="preserve"> </v>
      </c>
    </row>
    <row r="2091" spans="1:9" hidden="1">
      <c r="A2091" s="10" t="s">
        <v>4195</v>
      </c>
      <c r="B2091" s="24" t="s">
        <v>9</v>
      </c>
      <c r="C2091" s="12">
        <v>44764</v>
      </c>
      <c r="D2091" s="11" t="s">
        <v>28</v>
      </c>
      <c r="E2091" s="11" t="s">
        <v>4196</v>
      </c>
      <c r="F2091" s="11" t="s">
        <v>30</v>
      </c>
      <c r="G2091" s="11" t="s">
        <v>26</v>
      </c>
      <c r="H2091" s="24" t="s">
        <v>14</v>
      </c>
      <c r="I2091" s="12" t="str">
        <f>IFERROR(((VLOOKUP(D2091,#REF!,2,FALSE))+C2091)+IF(#REF!="SIM",7,0)+IF(D2091="PROGRAMADA","ERRO",0)," ")</f>
        <v xml:space="preserve"> </v>
      </c>
    </row>
    <row r="2092" spans="1:9" hidden="1">
      <c r="A2092" s="10" t="s">
        <v>4197</v>
      </c>
      <c r="B2092" s="24" t="s">
        <v>9</v>
      </c>
      <c r="C2092" s="12">
        <v>44764</v>
      </c>
      <c r="D2092" s="11" t="s">
        <v>28</v>
      </c>
      <c r="E2092" s="11" t="s">
        <v>4198</v>
      </c>
      <c r="F2092" s="11" t="s">
        <v>30</v>
      </c>
      <c r="G2092" s="11" t="s">
        <v>26</v>
      </c>
      <c r="H2092" s="24" t="s">
        <v>14</v>
      </c>
      <c r="I2092" s="12" t="str">
        <f>IFERROR(((VLOOKUP(D2092,#REF!,2,FALSE))+C2092)+IF(#REF!="SIM",7,0)+IF(D2092="PROGRAMADA","ERRO",0)," ")</f>
        <v xml:space="preserve"> </v>
      </c>
    </row>
    <row r="2093" spans="1:9" hidden="1">
      <c r="A2093" s="10" t="s">
        <v>4199</v>
      </c>
      <c r="B2093" s="24" t="s">
        <v>9</v>
      </c>
      <c r="C2093" s="12">
        <v>44767</v>
      </c>
      <c r="D2093" s="11" t="s">
        <v>28</v>
      </c>
      <c r="E2093" s="11" t="s">
        <v>4200</v>
      </c>
      <c r="F2093" s="11" t="s">
        <v>34</v>
      </c>
      <c r="G2093" s="11" t="s">
        <v>26</v>
      </c>
      <c r="H2093" s="11" t="s">
        <v>14</v>
      </c>
      <c r="I2093" s="12" t="str">
        <f>IFERROR(((VLOOKUP(D2093,#REF!,2,FALSE))+C2093)+IF(#REF!="SIM",7,0)+IF(D2093="PROGRAMADA","ERRO",0)," ")</f>
        <v xml:space="preserve"> </v>
      </c>
    </row>
    <row r="2094" spans="1:9" hidden="1">
      <c r="A2094" s="10" t="s">
        <v>4201</v>
      </c>
      <c r="B2094" s="24" t="s">
        <v>9</v>
      </c>
      <c r="C2094" s="12">
        <v>44767</v>
      </c>
      <c r="D2094" s="11" t="s">
        <v>28</v>
      </c>
      <c r="E2094" s="11" t="s">
        <v>4202</v>
      </c>
      <c r="F2094" s="11" t="s">
        <v>22</v>
      </c>
      <c r="G2094" s="11" t="s">
        <v>26</v>
      </c>
      <c r="H2094" s="24" t="s">
        <v>14</v>
      </c>
      <c r="I2094" s="12" t="str">
        <f>IFERROR(((VLOOKUP(D2094,#REF!,2,FALSE))+C2094)+IF(#REF!="SIM",7,0)+IF(D2094="PROGRAMADA","ERRO",0)," ")</f>
        <v xml:space="preserve"> </v>
      </c>
    </row>
    <row r="2095" spans="1:9" hidden="1">
      <c r="A2095" s="10" t="s">
        <v>4203</v>
      </c>
      <c r="B2095" s="24" t="s">
        <v>9</v>
      </c>
      <c r="C2095" s="12">
        <v>44767</v>
      </c>
      <c r="D2095" s="11" t="s">
        <v>28</v>
      </c>
      <c r="E2095" s="11" t="s">
        <v>4204</v>
      </c>
      <c r="F2095" s="11" t="s">
        <v>22</v>
      </c>
      <c r="G2095" s="11" t="s">
        <v>49</v>
      </c>
      <c r="H2095" s="24" t="s">
        <v>14</v>
      </c>
      <c r="I2095" s="12" t="str">
        <f>IFERROR(((VLOOKUP(D2095,#REF!,2,FALSE))+C2095)+IF(#REF!="SIM",7,0)+IF(D2095="PROGRAMADA","ERRO",0)," ")</f>
        <v xml:space="preserve"> </v>
      </c>
    </row>
    <row r="2096" spans="1:9" hidden="1">
      <c r="A2096" s="10" t="s">
        <v>4205</v>
      </c>
      <c r="B2096" s="11" t="s">
        <v>155</v>
      </c>
      <c r="C2096" s="12">
        <v>44767</v>
      </c>
      <c r="D2096" s="11" t="s">
        <v>32</v>
      </c>
      <c r="E2096" s="11" t="s">
        <v>4206</v>
      </c>
      <c r="F2096" s="11" t="s">
        <v>30</v>
      </c>
      <c r="G2096" s="11" t="s">
        <v>128</v>
      </c>
      <c r="H2096" s="11" t="s">
        <v>157</v>
      </c>
      <c r="I2096" s="12">
        <v>44767</v>
      </c>
    </row>
    <row r="2097" spans="1:9" hidden="1">
      <c r="A2097" s="10" t="s">
        <v>4207</v>
      </c>
      <c r="B2097" s="24" t="s">
        <v>9</v>
      </c>
      <c r="C2097" s="12">
        <v>44768</v>
      </c>
      <c r="D2097" s="11" t="s">
        <v>10</v>
      </c>
      <c r="E2097" s="11" t="s">
        <v>4208</v>
      </c>
      <c r="F2097" s="11" t="s">
        <v>30</v>
      </c>
      <c r="G2097" s="11" t="s">
        <v>23</v>
      </c>
      <c r="H2097" s="24" t="s">
        <v>14</v>
      </c>
      <c r="I2097" s="12" t="str">
        <f>IFERROR(((VLOOKUP(D2097,#REF!,2,FALSE))+C2097)+IF(#REF!="SIM",7,0)+IF(D2097="PROGRAMADA","ERRO",0)," ")</f>
        <v xml:space="preserve"> </v>
      </c>
    </row>
    <row r="2098" spans="1:9" hidden="1">
      <c r="A2098" s="10" t="s">
        <v>4209</v>
      </c>
      <c r="B2098" s="11" t="s">
        <v>155</v>
      </c>
      <c r="C2098" s="12">
        <v>44768</v>
      </c>
      <c r="D2098" s="11" t="s">
        <v>32</v>
      </c>
      <c r="E2098" s="11" t="s">
        <v>4210</v>
      </c>
      <c r="F2098" s="11" t="s">
        <v>34</v>
      </c>
      <c r="G2098" s="11" t="s">
        <v>49</v>
      </c>
      <c r="H2098" s="11" t="s">
        <v>157</v>
      </c>
      <c r="I2098" s="12">
        <v>44768</v>
      </c>
    </row>
    <row r="2099" spans="1:9" hidden="1">
      <c r="A2099" s="10" t="s">
        <v>4211</v>
      </c>
      <c r="B2099" s="24" t="s">
        <v>9</v>
      </c>
      <c r="C2099" s="12">
        <v>44768</v>
      </c>
      <c r="D2099" s="11" t="s">
        <v>16</v>
      </c>
      <c r="E2099" s="11" t="s">
        <v>4212</v>
      </c>
      <c r="F2099" s="11" t="s">
        <v>30</v>
      </c>
      <c r="G2099" s="11" t="s">
        <v>23</v>
      </c>
      <c r="H2099" s="24" t="s">
        <v>14</v>
      </c>
      <c r="I2099" s="12" t="str">
        <f>IFERROR(((VLOOKUP(D2099,#REF!,2,FALSE))+C2099)+IF(#REF!="SIM",7,0)+IF(D2099="PROGRAMADA","ERRO",0)," ")</f>
        <v xml:space="preserve"> </v>
      </c>
    </row>
    <row r="2100" spans="1:9" hidden="1">
      <c r="A2100" s="10" t="s">
        <v>4213</v>
      </c>
      <c r="B2100" s="24" t="s">
        <v>9</v>
      </c>
      <c r="C2100" s="12">
        <v>44768</v>
      </c>
      <c r="D2100" s="11" t="s">
        <v>28</v>
      </c>
      <c r="E2100" s="11" t="s">
        <v>4214</v>
      </c>
      <c r="F2100" s="11" t="s">
        <v>18</v>
      </c>
      <c r="G2100" s="11" t="s">
        <v>128</v>
      </c>
      <c r="H2100" s="24" t="s">
        <v>14</v>
      </c>
      <c r="I2100" s="12" t="str">
        <f>IFERROR(((VLOOKUP(D2100,#REF!,2,FALSE))+C2100)+IF(#REF!="SIM",7,0)+IF(D2100="PROGRAMADA","ERRO",0)," ")</f>
        <v xml:space="preserve"> </v>
      </c>
    </row>
    <row r="2101" spans="1:9" hidden="1">
      <c r="A2101" s="10" t="s">
        <v>4215</v>
      </c>
      <c r="B2101" s="24" t="s">
        <v>9</v>
      </c>
      <c r="C2101" s="12">
        <v>44768</v>
      </c>
      <c r="D2101" s="11" t="s">
        <v>28</v>
      </c>
      <c r="E2101" s="11" t="s">
        <v>4216</v>
      </c>
      <c r="F2101" s="11" t="s">
        <v>22</v>
      </c>
      <c r="G2101" s="11" t="s">
        <v>13</v>
      </c>
      <c r="H2101" s="24" t="s">
        <v>14</v>
      </c>
      <c r="I2101" s="12" t="str">
        <f>IFERROR(((VLOOKUP(D2101,#REF!,2,FALSE))+C2101)+IF(#REF!="SIM",7,0)+IF(D2101="PROGRAMADA","ERRO",0)," ")</f>
        <v xml:space="preserve"> </v>
      </c>
    </row>
    <row r="2102" spans="1:9" hidden="1">
      <c r="A2102" s="10" t="s">
        <v>4217</v>
      </c>
      <c r="B2102" s="24" t="s">
        <v>9</v>
      </c>
      <c r="C2102" s="12">
        <v>44768</v>
      </c>
      <c r="D2102" s="11" t="s">
        <v>10</v>
      </c>
      <c r="E2102" s="11" t="s">
        <v>4218</v>
      </c>
      <c r="F2102" s="11" t="s">
        <v>34</v>
      </c>
      <c r="G2102" s="11" t="s">
        <v>23</v>
      </c>
      <c r="H2102" s="24" t="s">
        <v>14</v>
      </c>
      <c r="I2102" s="12" t="str">
        <f>IFERROR(((VLOOKUP(D2102,#REF!,2,FALSE))+C2102)+IF(#REF!="SIM",7,0)+IF(D2102="PROGRAMADA","ERRO",0)," ")</f>
        <v xml:space="preserve"> </v>
      </c>
    </row>
    <row r="2103" spans="1:9" hidden="1">
      <c r="A2103" s="10" t="s">
        <v>4219</v>
      </c>
      <c r="B2103" s="24" t="s">
        <v>9</v>
      </c>
      <c r="C2103" s="12">
        <v>44768</v>
      </c>
      <c r="D2103" s="11" t="s">
        <v>16</v>
      </c>
      <c r="E2103" s="11" t="s">
        <v>4220</v>
      </c>
      <c r="F2103" s="11" t="s">
        <v>30</v>
      </c>
      <c r="G2103" s="11" t="s">
        <v>128</v>
      </c>
      <c r="H2103" s="11" t="s">
        <v>14</v>
      </c>
      <c r="I2103" s="12" t="str">
        <f>IFERROR(((VLOOKUP(D2103,#REF!,2,FALSE))+C2103)+IF(#REF!="SIM",7,0)+IF(D2103="PROGRAMADA","ERRO",0)," ")</f>
        <v xml:space="preserve"> </v>
      </c>
    </row>
    <row r="2104" spans="1:9" hidden="1">
      <c r="A2104" s="10" t="s">
        <v>4221</v>
      </c>
      <c r="B2104" s="24" t="s">
        <v>9</v>
      </c>
      <c r="C2104" s="12">
        <v>44768</v>
      </c>
      <c r="D2104" s="11" t="s">
        <v>16</v>
      </c>
      <c r="E2104" s="11" t="s">
        <v>4222</v>
      </c>
      <c r="F2104" s="11" t="s">
        <v>30</v>
      </c>
      <c r="G2104" s="11" t="s">
        <v>49</v>
      </c>
      <c r="H2104" s="24" t="s">
        <v>14</v>
      </c>
      <c r="I2104" s="12" t="str">
        <f>IFERROR(((VLOOKUP(D2104,#REF!,2,FALSE))+C2104)+IF(#REF!="SIM",7,0)+IF(D2104="PROGRAMADA","ERRO",0)," ")</f>
        <v xml:space="preserve"> </v>
      </c>
    </row>
    <row r="2105" spans="1:9" hidden="1">
      <c r="A2105" s="10" t="s">
        <v>4223</v>
      </c>
      <c r="B2105" s="11" t="s">
        <v>155</v>
      </c>
      <c r="C2105" s="12">
        <v>44768</v>
      </c>
      <c r="D2105" s="11" t="s">
        <v>32</v>
      </c>
      <c r="E2105" s="11" t="s">
        <v>4224</v>
      </c>
      <c r="F2105" s="11" t="s">
        <v>34</v>
      </c>
      <c r="G2105" s="11" t="s">
        <v>26</v>
      </c>
      <c r="H2105" s="11" t="s">
        <v>157</v>
      </c>
      <c r="I2105" s="12">
        <v>44768</v>
      </c>
    </row>
    <row r="2106" spans="1:9" hidden="1">
      <c r="A2106" s="10" t="s">
        <v>4225</v>
      </c>
      <c r="B2106" s="24" t="s">
        <v>9</v>
      </c>
      <c r="C2106" s="12">
        <v>44768</v>
      </c>
      <c r="D2106" s="11" t="s">
        <v>10</v>
      </c>
      <c r="E2106" s="11" t="s">
        <v>4226</v>
      </c>
      <c r="F2106" s="11" t="s">
        <v>34</v>
      </c>
      <c r="G2106" s="11" t="s">
        <v>23</v>
      </c>
      <c r="H2106" s="24" t="s">
        <v>14</v>
      </c>
      <c r="I2106" s="12" t="str">
        <f>IFERROR(((VLOOKUP(D2106,#REF!,2,FALSE))+C2106)+IF(#REF!="SIM",7,0)+IF(D2106="PROGRAMADA","ERRO",0)," ")</f>
        <v xml:space="preserve"> </v>
      </c>
    </row>
    <row r="2107" spans="1:9" hidden="1">
      <c r="A2107" s="10" t="s">
        <v>4227</v>
      </c>
      <c r="B2107" s="24" t="s">
        <v>9</v>
      </c>
      <c r="C2107" s="12">
        <v>44768</v>
      </c>
      <c r="D2107" s="11" t="s">
        <v>16</v>
      </c>
      <c r="E2107" s="11" t="s">
        <v>4228</v>
      </c>
      <c r="F2107" s="11" t="s">
        <v>30</v>
      </c>
      <c r="G2107" s="11" t="s">
        <v>23</v>
      </c>
      <c r="H2107" s="24" t="s">
        <v>14</v>
      </c>
      <c r="I2107" s="12" t="str">
        <f>IFERROR(((VLOOKUP(D2107,#REF!,2,FALSE))+C2107)+IF(#REF!="SIM",7,0)+IF(D2107="PROGRAMADA","ERRO",0)," ")</f>
        <v xml:space="preserve"> </v>
      </c>
    </row>
    <row r="2108" spans="1:9" hidden="1">
      <c r="A2108" s="10" t="s">
        <v>4229</v>
      </c>
      <c r="B2108" s="24" t="s">
        <v>9</v>
      </c>
      <c r="C2108" s="12">
        <v>44768</v>
      </c>
      <c r="D2108" s="11" t="s">
        <v>16</v>
      </c>
      <c r="E2108" s="11" t="s">
        <v>4230</v>
      </c>
      <c r="F2108" s="11" t="s">
        <v>22</v>
      </c>
      <c r="G2108" s="11" t="s">
        <v>128</v>
      </c>
      <c r="H2108" s="11" t="s">
        <v>14</v>
      </c>
      <c r="I2108" s="12" t="str">
        <f>IFERROR(((VLOOKUP(D2108,#REF!,2,FALSE))+C2108)+IF(#REF!="SIM",7,0)+IF(D2108="PROGRAMADA","ERRO",0)," ")</f>
        <v xml:space="preserve"> </v>
      </c>
    </row>
    <row r="2109" spans="1:9" hidden="1">
      <c r="A2109" s="10" t="s">
        <v>4231</v>
      </c>
      <c r="B2109" s="24" t="s">
        <v>9</v>
      </c>
      <c r="C2109" s="12">
        <v>44768</v>
      </c>
      <c r="D2109" s="11" t="s">
        <v>28</v>
      </c>
      <c r="E2109" s="11" t="s">
        <v>4232</v>
      </c>
      <c r="F2109" s="11" t="s">
        <v>34</v>
      </c>
      <c r="G2109" s="11" t="s">
        <v>19</v>
      </c>
      <c r="H2109" s="24" t="s">
        <v>14</v>
      </c>
      <c r="I2109" s="12" t="str">
        <f>IFERROR(((VLOOKUP(D2109,#REF!,2,FALSE))+C2109)+IF(#REF!="SIM",7,0)+IF(D2109="PROGRAMADA","ERRO",0)," ")</f>
        <v xml:space="preserve"> </v>
      </c>
    </row>
    <row r="2110" spans="1:9" hidden="1">
      <c r="A2110" s="10" t="s">
        <v>4233</v>
      </c>
      <c r="B2110" s="24" t="s">
        <v>9</v>
      </c>
      <c r="C2110" s="12">
        <v>44768</v>
      </c>
      <c r="D2110" s="11" t="s">
        <v>28</v>
      </c>
      <c r="E2110" s="11" t="s">
        <v>4234</v>
      </c>
      <c r="F2110" s="11" t="s">
        <v>22</v>
      </c>
      <c r="G2110" s="11" t="s">
        <v>46</v>
      </c>
      <c r="H2110" s="24" t="s">
        <v>14</v>
      </c>
      <c r="I2110" s="12" t="str">
        <f>IFERROR(((VLOOKUP(D2110,#REF!,2,FALSE))+C2110)+IF(#REF!="SIM",7,0)+IF(D2110="PROGRAMADA","ERRO",0)," ")</f>
        <v xml:space="preserve"> </v>
      </c>
    </row>
    <row r="2111" spans="1:9" hidden="1">
      <c r="A2111" s="10" t="s">
        <v>4235</v>
      </c>
      <c r="B2111" s="11" t="s">
        <v>155</v>
      </c>
      <c r="C2111" s="12">
        <v>44768</v>
      </c>
      <c r="D2111" s="11" t="s">
        <v>32</v>
      </c>
      <c r="E2111" s="11" t="s">
        <v>4236</v>
      </c>
      <c r="F2111" s="11" t="s">
        <v>30</v>
      </c>
      <c r="G2111" s="11" t="s">
        <v>26</v>
      </c>
      <c r="H2111" s="11" t="s">
        <v>157</v>
      </c>
      <c r="I2111" s="12">
        <v>44768</v>
      </c>
    </row>
    <row r="2112" spans="1:9" hidden="1">
      <c r="A2112" s="10" t="s">
        <v>4237</v>
      </c>
      <c r="B2112" s="80" t="s">
        <v>9</v>
      </c>
      <c r="C2112" s="12">
        <v>44768</v>
      </c>
      <c r="D2112" s="24" t="s">
        <v>32</v>
      </c>
      <c r="E2112" s="11" t="s">
        <v>4238</v>
      </c>
      <c r="F2112" s="11" t="s">
        <v>22</v>
      </c>
      <c r="G2112" s="24" t="s">
        <v>49</v>
      </c>
      <c r="H2112" s="24" t="s">
        <v>14</v>
      </c>
      <c r="I2112" s="25">
        <v>45086</v>
      </c>
    </row>
    <row r="2113" spans="1:9" hidden="1">
      <c r="A2113" s="10" t="s">
        <v>4239</v>
      </c>
      <c r="B2113" s="24" t="s">
        <v>9</v>
      </c>
      <c r="C2113" s="12">
        <v>44768</v>
      </c>
      <c r="D2113" s="11" t="s">
        <v>28</v>
      </c>
      <c r="E2113" s="11" t="s">
        <v>4240</v>
      </c>
      <c r="F2113" s="11" t="s">
        <v>30</v>
      </c>
      <c r="G2113" s="11" t="s">
        <v>128</v>
      </c>
      <c r="H2113" s="24" t="s">
        <v>14</v>
      </c>
      <c r="I2113" s="12" t="str">
        <f>IFERROR(((VLOOKUP(D2113,#REF!,2,FALSE))+C2113)+IF(#REF!="SIM",7,0)+IF(D2113="PROGRAMADA","ERRO",0)," ")</f>
        <v xml:space="preserve"> </v>
      </c>
    </row>
    <row r="2114" spans="1:9" hidden="1">
      <c r="A2114" s="10" t="s">
        <v>4241</v>
      </c>
      <c r="B2114" s="24" t="s">
        <v>9</v>
      </c>
      <c r="C2114" s="12">
        <v>44774</v>
      </c>
      <c r="D2114" s="11" t="s">
        <v>16</v>
      </c>
      <c r="E2114" s="11" t="s">
        <v>4242</v>
      </c>
      <c r="F2114" s="11" t="s">
        <v>30</v>
      </c>
      <c r="G2114" s="11" t="s">
        <v>13</v>
      </c>
      <c r="H2114" s="11" t="s">
        <v>14</v>
      </c>
      <c r="I2114" s="12" t="str">
        <f>IFERROR(((VLOOKUP(D2114,#REF!,2,FALSE))+C2114)+IF(#REF!="SIM",7,0)+IF(D2114="PROGRAMADA","ERRO",0)," ")</f>
        <v xml:space="preserve"> </v>
      </c>
    </row>
    <row r="2115" spans="1:9" hidden="1">
      <c r="A2115" s="10" t="s">
        <v>4243</v>
      </c>
      <c r="B2115" s="24" t="s">
        <v>9</v>
      </c>
      <c r="C2115" s="12">
        <v>44774</v>
      </c>
      <c r="D2115" s="11" t="s">
        <v>10</v>
      </c>
      <c r="E2115" s="11" t="s">
        <v>4244</v>
      </c>
      <c r="F2115" s="11" t="s">
        <v>22</v>
      </c>
      <c r="G2115" s="11" t="s">
        <v>23</v>
      </c>
      <c r="H2115" s="24" t="s">
        <v>14</v>
      </c>
      <c r="I2115" s="12" t="str">
        <f>IFERROR(((VLOOKUP(D2115,#REF!,2,FALSE))+C2115)+IF(#REF!="SIM",7,0)+IF(D2115="PROGRAMADA","ERRO",0)," ")</f>
        <v xml:space="preserve"> </v>
      </c>
    </row>
    <row r="2116" spans="1:9" hidden="1">
      <c r="A2116" s="10" t="s">
        <v>4245</v>
      </c>
      <c r="B2116" s="24" t="s">
        <v>9</v>
      </c>
      <c r="C2116" s="12">
        <v>44774</v>
      </c>
      <c r="D2116" s="11" t="s">
        <v>32</v>
      </c>
      <c r="E2116" s="11" t="s">
        <v>4246</v>
      </c>
      <c r="F2116" s="11" t="s">
        <v>30</v>
      </c>
      <c r="G2116" s="11" t="s">
        <v>23</v>
      </c>
      <c r="H2116" s="24" t="s">
        <v>14</v>
      </c>
      <c r="I2116" s="12">
        <v>44777</v>
      </c>
    </row>
    <row r="2117" spans="1:9" hidden="1">
      <c r="A2117" s="33" t="s">
        <v>4247</v>
      </c>
      <c r="B2117" s="24" t="s">
        <v>9</v>
      </c>
      <c r="C2117" s="12">
        <v>44774</v>
      </c>
      <c r="D2117" s="11" t="s">
        <v>10</v>
      </c>
      <c r="E2117" s="11" t="s">
        <v>4248</v>
      </c>
      <c r="F2117" s="11" t="s">
        <v>34</v>
      </c>
      <c r="G2117" s="11" t="s">
        <v>23</v>
      </c>
      <c r="H2117" s="24" t="s">
        <v>14</v>
      </c>
      <c r="I2117" s="12" t="str">
        <f>IFERROR(((VLOOKUP(D2117,#REF!,2,FALSE))+C2117)+IF(#REF!="SIM",7,0)+IF(D2117="PROGRAMADA","ERRO",0)," ")</f>
        <v xml:space="preserve"> </v>
      </c>
    </row>
    <row r="2118" spans="1:9" hidden="1">
      <c r="A2118" s="26" t="s">
        <v>4249</v>
      </c>
      <c r="B2118" s="11" t="s">
        <v>155</v>
      </c>
      <c r="C2118" s="12">
        <v>44774</v>
      </c>
      <c r="D2118" s="11" t="s">
        <v>10</v>
      </c>
      <c r="E2118" s="11" t="s">
        <v>4250</v>
      </c>
      <c r="F2118" s="11" t="s">
        <v>22</v>
      </c>
      <c r="G2118" s="11" t="s">
        <v>23</v>
      </c>
      <c r="H2118" s="11" t="s">
        <v>157</v>
      </c>
      <c r="I2118" s="12" t="str">
        <f>IFERROR(((VLOOKUP(D2118,#REF!,2,FALSE))+C2118)+IF(#REF!="SIM",7,0)+IF(D2118="PROGRAMADA","ERRO",0)," ")</f>
        <v xml:space="preserve"> </v>
      </c>
    </row>
    <row r="2119" spans="1:9" hidden="1">
      <c r="A2119" s="10" t="s">
        <v>4251</v>
      </c>
      <c r="B2119" s="24" t="s">
        <v>9</v>
      </c>
      <c r="C2119" s="12">
        <v>44774</v>
      </c>
      <c r="D2119" s="11" t="s">
        <v>16</v>
      </c>
      <c r="E2119" s="11" t="s">
        <v>4252</v>
      </c>
      <c r="F2119" s="11" t="s">
        <v>34</v>
      </c>
      <c r="G2119" s="11" t="s">
        <v>26</v>
      </c>
      <c r="H2119" s="24" t="s">
        <v>14</v>
      </c>
      <c r="I2119" s="12" t="str">
        <f>IFERROR(((VLOOKUP(D2119,#REF!,2,FALSE))+C2119)+IF(#REF!="SIM",7,0)+IF(D2119="PROGRAMADA","ERRO",0)," ")</f>
        <v xml:space="preserve"> </v>
      </c>
    </row>
    <row r="2120" spans="1:9" hidden="1">
      <c r="A2120" s="10" t="s">
        <v>4253</v>
      </c>
      <c r="B2120" s="11" t="s">
        <v>155</v>
      </c>
      <c r="C2120" s="12">
        <v>44774</v>
      </c>
      <c r="D2120" s="11" t="s">
        <v>16</v>
      </c>
      <c r="E2120" s="11" t="s">
        <v>4254</v>
      </c>
      <c r="F2120" s="11" t="s">
        <v>30</v>
      </c>
      <c r="G2120" s="11" t="s">
        <v>128</v>
      </c>
      <c r="H2120" s="11" t="s">
        <v>157</v>
      </c>
      <c r="I2120" s="12" t="str">
        <f>IFERROR(((VLOOKUP(D2120,#REF!,2,FALSE))+C2120)+IF(#REF!="SIM",7,0)+IF(D2120="PROGRAMADA","ERRO",0)," ")</f>
        <v xml:space="preserve"> </v>
      </c>
    </row>
    <row r="2121" spans="1:9" hidden="1">
      <c r="A2121" s="33" t="s">
        <v>4255</v>
      </c>
      <c r="B2121" s="16" t="s">
        <v>9</v>
      </c>
      <c r="C2121" s="12">
        <v>44774</v>
      </c>
      <c r="D2121" s="11" t="s">
        <v>10</v>
      </c>
      <c r="E2121" s="11" t="s">
        <v>4256</v>
      </c>
      <c r="F2121" s="11" t="s">
        <v>30</v>
      </c>
      <c r="G2121" s="11" t="s">
        <v>19</v>
      </c>
      <c r="H2121" s="24" t="s">
        <v>14</v>
      </c>
      <c r="I2121" s="12" t="str">
        <f>IFERROR(((VLOOKUP(D2121,#REF!,2,FALSE))+C2121)+IF(#REF!="SIM",7,0)+IF(D2121="PROGRAMADA","ERRO",0)," ")</f>
        <v xml:space="preserve"> </v>
      </c>
    </row>
    <row r="2122" spans="1:9" hidden="1">
      <c r="A2122" s="10" t="s">
        <v>4257</v>
      </c>
      <c r="B2122" s="11" t="s">
        <v>155</v>
      </c>
      <c r="C2122" s="12">
        <v>44774</v>
      </c>
      <c r="D2122" s="11" t="s">
        <v>16</v>
      </c>
      <c r="E2122" s="11" t="s">
        <v>4258</v>
      </c>
      <c r="F2122" s="11" t="s">
        <v>30</v>
      </c>
      <c r="G2122" s="11" t="s">
        <v>13</v>
      </c>
      <c r="H2122" s="11" t="s">
        <v>157</v>
      </c>
      <c r="I2122" s="12" t="str">
        <f>IFERROR(((VLOOKUP(D2122,#REF!,2,FALSE))+C2122)+IF(#REF!="SIM",7,0)+IF(D2122="PROGRAMADA","ERRO",0)," ")</f>
        <v xml:space="preserve"> </v>
      </c>
    </row>
    <row r="2123" spans="1:9" hidden="1">
      <c r="A2123" s="10" t="s">
        <v>4259</v>
      </c>
      <c r="B2123" s="11" t="s">
        <v>155</v>
      </c>
      <c r="C2123" s="12">
        <v>44774</v>
      </c>
      <c r="D2123" s="11" t="s">
        <v>16</v>
      </c>
      <c r="E2123" s="11" t="s">
        <v>4260</v>
      </c>
      <c r="F2123" s="11" t="s">
        <v>30</v>
      </c>
      <c r="G2123" s="11" t="s">
        <v>23</v>
      </c>
      <c r="H2123" s="11" t="s">
        <v>157</v>
      </c>
      <c r="I2123" s="12" t="str">
        <f>IFERROR(((VLOOKUP(D2123,#REF!,2,FALSE))+C2123)+IF(#REF!="SIM",7,0)+IF(D2123="PROGRAMADA","ERRO",0)," ")</f>
        <v xml:space="preserve"> </v>
      </c>
    </row>
    <row r="2124" spans="1:9" hidden="1">
      <c r="A2124" s="37" t="s">
        <v>4261</v>
      </c>
      <c r="B2124" s="11" t="s">
        <v>9</v>
      </c>
      <c r="C2124" s="12">
        <v>44774</v>
      </c>
      <c r="D2124" s="11" t="s">
        <v>10</v>
      </c>
      <c r="E2124" s="11" t="s">
        <v>4262</v>
      </c>
      <c r="F2124" s="11" t="s">
        <v>30</v>
      </c>
      <c r="G2124" s="11" t="s">
        <v>23</v>
      </c>
      <c r="H2124" s="11" t="s">
        <v>3166</v>
      </c>
      <c r="I2124" s="12" t="str">
        <f>IFERROR(((VLOOKUP(D2124,#REF!,2,FALSE))+C2124)+IF(#REF!="SIM",7,0)+IF(D2124="PROGRAMADA","ERRO",0)," ")</f>
        <v xml:space="preserve"> </v>
      </c>
    </row>
    <row r="2125" spans="1:9" hidden="1">
      <c r="A2125" s="10" t="s">
        <v>4263</v>
      </c>
      <c r="B2125" s="24" t="s">
        <v>9</v>
      </c>
      <c r="C2125" s="12">
        <v>44774</v>
      </c>
      <c r="D2125" s="11" t="s">
        <v>16</v>
      </c>
      <c r="E2125" s="11" t="s">
        <v>4264</v>
      </c>
      <c r="F2125" s="11" t="s">
        <v>34</v>
      </c>
      <c r="G2125" s="11" t="s">
        <v>26</v>
      </c>
      <c r="H2125" s="24" t="s">
        <v>14</v>
      </c>
      <c r="I2125" s="12" t="str">
        <f>IFERROR(((VLOOKUP(D2125,#REF!,2,FALSE))+C2125)+IF(#REF!="SIM",7,0)+IF(D2125="PROGRAMADA","ERRO",0)," ")</f>
        <v xml:space="preserve"> </v>
      </c>
    </row>
    <row r="2126" spans="1:9" hidden="1">
      <c r="A2126" s="10" t="s">
        <v>4265</v>
      </c>
      <c r="B2126" s="24" t="s">
        <v>9</v>
      </c>
      <c r="C2126" s="12">
        <v>44774</v>
      </c>
      <c r="D2126" s="11" t="s">
        <v>16</v>
      </c>
      <c r="E2126" s="11" t="s">
        <v>4266</v>
      </c>
      <c r="F2126" s="11" t="s">
        <v>22</v>
      </c>
      <c r="G2126" s="11" t="s">
        <v>49</v>
      </c>
      <c r="H2126" s="24" t="s">
        <v>14</v>
      </c>
      <c r="I2126" s="12" t="str">
        <f>IFERROR(((VLOOKUP(D2126,#REF!,2,FALSE))+C2126)+IF(#REF!="SIM",7,0)+IF(D2126="PROGRAMADA","ERRO",0)," ")</f>
        <v xml:space="preserve"> </v>
      </c>
    </row>
    <row r="2127" spans="1:9" hidden="1">
      <c r="A2127" s="10" t="s">
        <v>4267</v>
      </c>
      <c r="B2127" s="24" t="s">
        <v>9</v>
      </c>
      <c r="C2127" s="12">
        <v>44774</v>
      </c>
      <c r="D2127" s="11" t="s">
        <v>16</v>
      </c>
      <c r="E2127" s="11" t="s">
        <v>4268</v>
      </c>
      <c r="F2127" s="11" t="s">
        <v>30</v>
      </c>
      <c r="G2127" s="11" t="s">
        <v>26</v>
      </c>
      <c r="H2127" s="24" t="s">
        <v>14</v>
      </c>
      <c r="I2127" s="12" t="str">
        <f>IFERROR(((VLOOKUP(D2127,#REF!,2,FALSE))+C2127)+IF(#REF!="SIM",7,0)+IF(D2127="PROGRAMADA","ERRO",0)," ")</f>
        <v xml:space="preserve"> </v>
      </c>
    </row>
    <row r="2128" spans="1:9" hidden="1">
      <c r="A2128" s="10" t="s">
        <v>4269</v>
      </c>
      <c r="B2128" s="24" t="s">
        <v>9</v>
      </c>
      <c r="C2128" s="12">
        <v>44774</v>
      </c>
      <c r="D2128" s="11" t="s">
        <v>10</v>
      </c>
      <c r="E2128" s="11" t="s">
        <v>4270</v>
      </c>
      <c r="F2128" s="11" t="s">
        <v>30</v>
      </c>
      <c r="G2128" s="11" t="s">
        <v>13</v>
      </c>
      <c r="H2128" s="24" t="s">
        <v>14</v>
      </c>
      <c r="I2128" s="12" t="str">
        <f>IFERROR(((VLOOKUP(D2128,#REF!,2,FALSE))+C2128)+IF(#REF!="SIM",7,0)+IF(D2128="PROGRAMADA","ERRO",0)," ")</f>
        <v xml:space="preserve"> </v>
      </c>
    </row>
    <row r="2129" spans="1:9" hidden="1">
      <c r="A2129" s="27" t="s">
        <v>4271</v>
      </c>
      <c r="B2129" s="24" t="s">
        <v>9</v>
      </c>
      <c r="C2129" s="12">
        <v>44774</v>
      </c>
      <c r="D2129" s="11" t="s">
        <v>28</v>
      </c>
      <c r="E2129" s="11" t="s">
        <v>4272</v>
      </c>
      <c r="F2129" s="11" t="s">
        <v>34</v>
      </c>
      <c r="G2129" s="11" t="s">
        <v>13</v>
      </c>
      <c r="H2129" s="24" t="s">
        <v>14</v>
      </c>
      <c r="I2129" s="12" t="str">
        <f>IFERROR(((VLOOKUP(D2129,#REF!,2,FALSE))+C2129)+IF(#REF!="SIM",7,0)+IF(D2129="PROGRAMADA","ERRO",0)," ")</f>
        <v xml:space="preserve"> </v>
      </c>
    </row>
    <row r="2130" spans="1:9" hidden="1">
      <c r="A2130" s="10" t="s">
        <v>4273</v>
      </c>
      <c r="B2130" s="24" t="s">
        <v>9</v>
      </c>
      <c r="C2130" s="12">
        <v>44774</v>
      </c>
      <c r="D2130" s="11" t="s">
        <v>28</v>
      </c>
      <c r="E2130" s="11" t="s">
        <v>4274</v>
      </c>
      <c r="F2130" s="11" t="s">
        <v>34</v>
      </c>
      <c r="G2130" s="11" t="s">
        <v>128</v>
      </c>
      <c r="H2130" s="24" t="s">
        <v>14</v>
      </c>
      <c r="I2130" s="12" t="str">
        <f>IFERROR(((VLOOKUP(D2130,#REF!,2,FALSE))+C2130)+IF(#REF!="SIM",7,0)+IF(D2130="PROGRAMADA","ERRO",0)," ")</f>
        <v xml:space="preserve"> </v>
      </c>
    </row>
    <row r="2131" spans="1:9" hidden="1">
      <c r="A2131" s="10" t="s">
        <v>4275</v>
      </c>
      <c r="B2131" s="24" t="s">
        <v>9</v>
      </c>
      <c r="C2131" s="12">
        <v>44774</v>
      </c>
      <c r="D2131" s="11" t="s">
        <v>16</v>
      </c>
      <c r="E2131" s="11" t="s">
        <v>4276</v>
      </c>
      <c r="F2131" s="11" t="s">
        <v>30</v>
      </c>
      <c r="G2131" s="11" t="s">
        <v>26</v>
      </c>
      <c r="H2131" s="24" t="s">
        <v>14</v>
      </c>
      <c r="I2131" s="12" t="str">
        <f>IFERROR(((VLOOKUP(D2131,#REF!,2,FALSE))+C2131)+IF(#REF!="SIM",7,0)+IF(D2131="PROGRAMADA","ERRO",0)," ")</f>
        <v xml:space="preserve"> </v>
      </c>
    </row>
    <row r="2132" spans="1:9" hidden="1">
      <c r="A2132" s="10" t="s">
        <v>4277</v>
      </c>
      <c r="B2132" s="24" t="s">
        <v>9</v>
      </c>
      <c r="C2132" s="12">
        <v>44774</v>
      </c>
      <c r="D2132" s="11" t="s">
        <v>16</v>
      </c>
      <c r="E2132" s="11" t="s">
        <v>4278</v>
      </c>
      <c r="F2132" s="11" t="s">
        <v>34</v>
      </c>
      <c r="G2132" s="11" t="s">
        <v>288</v>
      </c>
      <c r="H2132" s="11" t="s">
        <v>157</v>
      </c>
      <c r="I2132" s="12">
        <v>44774</v>
      </c>
    </row>
    <row r="2133" spans="1:9" hidden="1">
      <c r="A2133" s="10" t="s">
        <v>4279</v>
      </c>
      <c r="B2133" s="24" t="s">
        <v>155</v>
      </c>
      <c r="C2133" s="12">
        <v>44774</v>
      </c>
      <c r="D2133" s="11" t="s">
        <v>16</v>
      </c>
      <c r="E2133" s="43" t="s">
        <v>4280</v>
      </c>
      <c r="F2133" s="11" t="s">
        <v>34</v>
      </c>
      <c r="G2133" s="11" t="s">
        <v>288</v>
      </c>
      <c r="H2133" s="24" t="s">
        <v>157</v>
      </c>
      <c r="I2133" s="12" t="str">
        <f>IFERROR(((VLOOKUP(D2133,#REF!,2,FALSE))+C2133)+IF(#REF!="SIM",7,0)+IF(D2133="PROGRAMADA","ERRO",0)," ")</f>
        <v xml:space="preserve"> </v>
      </c>
    </row>
    <row r="2134" spans="1:9" hidden="1">
      <c r="A2134" s="10" t="s">
        <v>4281</v>
      </c>
      <c r="B2134" s="24" t="s">
        <v>9</v>
      </c>
      <c r="C2134" s="12">
        <v>44774</v>
      </c>
      <c r="D2134" s="11" t="s">
        <v>16</v>
      </c>
      <c r="E2134" s="11" t="s">
        <v>4278</v>
      </c>
      <c r="F2134" s="11" t="s">
        <v>34</v>
      </c>
      <c r="G2134" s="11" t="s">
        <v>288</v>
      </c>
      <c r="H2134" s="11" t="s">
        <v>157</v>
      </c>
      <c r="I2134" s="12">
        <v>44774</v>
      </c>
    </row>
    <row r="2135" spans="1:9" hidden="1">
      <c r="A2135" s="37" t="s">
        <v>4282</v>
      </c>
      <c r="B2135" s="24" t="s">
        <v>9</v>
      </c>
      <c r="C2135" s="12">
        <v>44774</v>
      </c>
      <c r="D2135" s="11" t="s">
        <v>28</v>
      </c>
      <c r="E2135" s="11" t="s">
        <v>4283</v>
      </c>
      <c r="F2135" s="11" t="s">
        <v>30</v>
      </c>
      <c r="G2135" s="11" t="s">
        <v>13</v>
      </c>
      <c r="H2135" s="24" t="s">
        <v>14</v>
      </c>
      <c r="I2135" s="12" t="str">
        <f>IFERROR(((VLOOKUP(D2135,#REF!,2,FALSE))+C2135)+IF(#REF!="SIM",7,0)+IF(D2135="PROGRAMADA","ERRO",0)," ")</f>
        <v xml:space="preserve"> </v>
      </c>
    </row>
    <row r="2136" spans="1:9" hidden="1">
      <c r="A2136" s="10" t="s">
        <v>4284</v>
      </c>
      <c r="B2136" s="24" t="s">
        <v>9</v>
      </c>
      <c r="C2136" s="12">
        <v>44774</v>
      </c>
      <c r="D2136" s="11" t="s">
        <v>10</v>
      </c>
      <c r="E2136" s="11" t="s">
        <v>4285</v>
      </c>
      <c r="F2136" s="11" t="s">
        <v>34</v>
      </c>
      <c r="G2136" s="11" t="s">
        <v>13</v>
      </c>
      <c r="H2136" s="24" t="s">
        <v>14</v>
      </c>
      <c r="I2136" s="12" t="str">
        <f>IFERROR(((VLOOKUP(D2136,#REF!,2,FALSE))+C2136)+IF(#REF!="SIM",7,0)+IF(D2136="PROGRAMADA","ERRO",0)," ")</f>
        <v xml:space="preserve"> </v>
      </c>
    </row>
    <row r="2137" spans="1:9" hidden="1">
      <c r="A2137" s="10" t="s">
        <v>4286</v>
      </c>
      <c r="B2137" s="24" t="s">
        <v>9</v>
      </c>
      <c r="C2137" s="12">
        <v>44774</v>
      </c>
      <c r="D2137" s="11" t="s">
        <v>10</v>
      </c>
      <c r="E2137" s="11" t="s">
        <v>4287</v>
      </c>
      <c r="F2137" s="11" t="s">
        <v>30</v>
      </c>
      <c r="G2137" s="11" t="s">
        <v>23</v>
      </c>
      <c r="H2137" s="24" t="s">
        <v>14</v>
      </c>
      <c r="I2137" s="12" t="str">
        <f>IFERROR(((VLOOKUP(D2137,#REF!,2,FALSE))+C2137)+IF(#REF!="SIM",7,0)+IF(D2137="PROGRAMADA","ERRO",0)," ")</f>
        <v xml:space="preserve"> </v>
      </c>
    </row>
    <row r="2138" spans="1:9" hidden="1">
      <c r="A2138" s="37" t="s">
        <v>4288</v>
      </c>
      <c r="B2138" s="24" t="s">
        <v>9</v>
      </c>
      <c r="C2138" s="12">
        <v>44774</v>
      </c>
      <c r="D2138" s="11" t="s">
        <v>10</v>
      </c>
      <c r="E2138" s="11" t="s">
        <v>4289</v>
      </c>
      <c r="F2138" s="11" t="s">
        <v>30</v>
      </c>
      <c r="G2138" s="11" t="s">
        <v>23</v>
      </c>
      <c r="H2138" s="24" t="s">
        <v>14</v>
      </c>
      <c r="I2138" s="12" t="str">
        <f>IFERROR(((VLOOKUP(D2138,#REF!,2,FALSE))+C2138)+IF(#REF!="SIM",7,0)+IF(D2138="PROGRAMADA","ERRO",0)," ")</f>
        <v xml:space="preserve"> </v>
      </c>
    </row>
    <row r="2139" spans="1:9" hidden="1">
      <c r="A2139" s="33" t="s">
        <v>4290</v>
      </c>
      <c r="B2139" s="24" t="s">
        <v>9</v>
      </c>
      <c r="C2139" s="12">
        <v>44774</v>
      </c>
      <c r="D2139" s="11" t="s">
        <v>10</v>
      </c>
      <c r="E2139" s="11" t="s">
        <v>4291</v>
      </c>
      <c r="F2139" s="11" t="s">
        <v>30</v>
      </c>
      <c r="G2139" s="11" t="s">
        <v>19</v>
      </c>
      <c r="H2139" s="24" t="s">
        <v>14</v>
      </c>
      <c r="I2139" s="12" t="str">
        <f>IFERROR(((VLOOKUP(D2139,#REF!,2,FALSE))+C2139)+IF(#REF!="SIM",7,0)+IF(D2139="PROGRAMADA","ERRO",0)," ")</f>
        <v xml:space="preserve"> </v>
      </c>
    </row>
    <row r="2140" spans="1:9" hidden="1">
      <c r="A2140" s="37" t="s">
        <v>4292</v>
      </c>
      <c r="B2140" s="24" t="s">
        <v>9</v>
      </c>
      <c r="C2140" s="12">
        <v>44774</v>
      </c>
      <c r="D2140" s="11" t="s">
        <v>10</v>
      </c>
      <c r="E2140" s="11" t="s">
        <v>4293</v>
      </c>
      <c r="F2140" s="11" t="s">
        <v>1399</v>
      </c>
      <c r="G2140" s="11" t="s">
        <v>19</v>
      </c>
      <c r="H2140" s="24" t="s">
        <v>157</v>
      </c>
      <c r="I2140" s="12" t="str">
        <f>IFERROR(((VLOOKUP(D2140,#REF!,2,FALSE))+C2140)+IF(#REF!="SIM",7,0)+IF(D2140="PROGRAMADA","ERRO",0)," ")</f>
        <v xml:space="preserve"> </v>
      </c>
    </row>
    <row r="2141" spans="1:9" hidden="1">
      <c r="A2141" s="10" t="s">
        <v>4294</v>
      </c>
      <c r="B2141" s="80" t="s">
        <v>9</v>
      </c>
      <c r="C2141" s="12">
        <v>44774</v>
      </c>
      <c r="D2141" s="24" t="s">
        <v>32</v>
      </c>
      <c r="E2141" s="11" t="s">
        <v>4295</v>
      </c>
      <c r="F2141" s="11" t="s">
        <v>34</v>
      </c>
      <c r="G2141" s="11" t="s">
        <v>23</v>
      </c>
      <c r="H2141" s="24" t="s">
        <v>14</v>
      </c>
      <c r="I2141" s="25">
        <v>44855</v>
      </c>
    </row>
    <row r="2142" spans="1:9" hidden="1">
      <c r="A2142" s="37" t="s">
        <v>4296</v>
      </c>
      <c r="B2142" s="24" t="s">
        <v>9</v>
      </c>
      <c r="C2142" s="12">
        <v>44774</v>
      </c>
      <c r="D2142" s="11" t="s">
        <v>28</v>
      </c>
      <c r="E2142" s="11" t="s">
        <v>4297</v>
      </c>
      <c r="F2142" s="11" t="s">
        <v>34</v>
      </c>
      <c r="G2142" s="11" t="s">
        <v>13</v>
      </c>
      <c r="H2142" s="24" t="s">
        <v>14</v>
      </c>
      <c r="I2142" s="12" t="str">
        <f>IFERROR(((VLOOKUP(D2142,#REF!,2,FALSE))+C2142)+IF(#REF!="SIM",7,0)+IF(D2142="PROGRAMADA","ERRO",0)," ")</f>
        <v xml:space="preserve"> </v>
      </c>
    </row>
    <row r="2143" spans="1:9" hidden="1">
      <c r="A2143" s="37" t="s">
        <v>4298</v>
      </c>
      <c r="B2143" s="24" t="s">
        <v>9</v>
      </c>
      <c r="C2143" s="12">
        <v>44774</v>
      </c>
      <c r="D2143" s="11" t="s">
        <v>10</v>
      </c>
      <c r="E2143" s="11" t="s">
        <v>4299</v>
      </c>
      <c r="F2143" s="11" t="s">
        <v>34</v>
      </c>
      <c r="G2143" s="11" t="s">
        <v>23</v>
      </c>
      <c r="H2143" s="24" t="s">
        <v>14</v>
      </c>
      <c r="I2143" s="12" t="str">
        <f>IFERROR(((VLOOKUP(D2143,#REF!,2,FALSE))+C2143)+IF(#REF!="SIM",7,0)+IF(D2143="PROGRAMADA","ERRO",0)," ")</f>
        <v xml:space="preserve"> </v>
      </c>
    </row>
    <row r="2144" spans="1:9" hidden="1">
      <c r="A2144" s="10" t="s">
        <v>4300</v>
      </c>
      <c r="B2144" s="11" t="s">
        <v>155</v>
      </c>
      <c r="C2144" s="12">
        <v>44774</v>
      </c>
      <c r="D2144" s="11" t="s">
        <v>32</v>
      </c>
      <c r="E2144" s="11" t="s">
        <v>4301</v>
      </c>
      <c r="F2144" s="11" t="s">
        <v>34</v>
      </c>
      <c r="G2144" s="11" t="s">
        <v>116</v>
      </c>
      <c r="H2144" s="11" t="s">
        <v>157</v>
      </c>
      <c r="I2144" s="12">
        <v>44774</v>
      </c>
    </row>
    <row r="2145" spans="1:9" hidden="1">
      <c r="A2145" s="37" t="s">
        <v>4302</v>
      </c>
      <c r="B2145" s="24" t="s">
        <v>9</v>
      </c>
      <c r="C2145" s="12">
        <v>44774</v>
      </c>
      <c r="D2145" s="11" t="s">
        <v>28</v>
      </c>
      <c r="E2145" s="11" t="s">
        <v>4303</v>
      </c>
      <c r="F2145" s="11" t="s">
        <v>30</v>
      </c>
      <c r="G2145" s="11" t="s">
        <v>26</v>
      </c>
      <c r="H2145" s="24" t="s">
        <v>14</v>
      </c>
      <c r="I2145" s="12" t="str">
        <f>IFERROR(((VLOOKUP(D2145,#REF!,2,FALSE))+C2145)+IF(#REF!="SIM",7,0)+IF(D2145="PROGRAMADA","ERRO",0)," ")</f>
        <v xml:space="preserve"> </v>
      </c>
    </row>
    <row r="2146" spans="1:9" hidden="1">
      <c r="A2146" s="37" t="s">
        <v>4304</v>
      </c>
      <c r="B2146" s="24" t="s">
        <v>9</v>
      </c>
      <c r="C2146" s="12">
        <v>44774</v>
      </c>
      <c r="D2146" s="11" t="s">
        <v>10</v>
      </c>
      <c r="E2146" s="11" t="s">
        <v>4305</v>
      </c>
      <c r="F2146" s="11" t="s">
        <v>22</v>
      </c>
      <c r="G2146" s="11" t="s">
        <v>19</v>
      </c>
      <c r="H2146" s="24" t="s">
        <v>14</v>
      </c>
      <c r="I2146" s="12" t="str">
        <f>IFERROR(((VLOOKUP(D2146,#REF!,2,FALSE))+C2146)+IF(#REF!="SIM",7,0)+IF(D2146="PROGRAMADA","ERRO",0)," ")</f>
        <v xml:space="preserve"> </v>
      </c>
    </row>
    <row r="2147" spans="1:9" hidden="1">
      <c r="A2147" s="10" t="s">
        <v>4306</v>
      </c>
      <c r="B2147" s="24" t="s">
        <v>9</v>
      </c>
      <c r="C2147" s="12">
        <v>44774</v>
      </c>
      <c r="D2147" s="11" t="s">
        <v>10</v>
      </c>
      <c r="E2147" s="11" t="s">
        <v>4307</v>
      </c>
      <c r="F2147" s="11" t="s">
        <v>34</v>
      </c>
      <c r="G2147" s="11" t="s">
        <v>128</v>
      </c>
      <c r="H2147" s="24" t="s">
        <v>14</v>
      </c>
      <c r="I2147" s="12" t="str">
        <f>IFERROR(((VLOOKUP(D2147,#REF!,2,FALSE))+C2147)+IF(#REF!="SIM",7,0)+IF(D2147="PROGRAMADA","ERRO",0)," ")</f>
        <v xml:space="preserve"> </v>
      </c>
    </row>
    <row r="2148" spans="1:9" hidden="1">
      <c r="A2148" s="10" t="s">
        <v>4308</v>
      </c>
      <c r="B2148" s="24" t="s">
        <v>9</v>
      </c>
      <c r="C2148" s="12">
        <v>44774</v>
      </c>
      <c r="D2148" s="11" t="s">
        <v>32</v>
      </c>
      <c r="E2148" s="11" t="s">
        <v>4309</v>
      </c>
      <c r="F2148" s="11" t="s">
        <v>22</v>
      </c>
      <c r="G2148" s="11" t="s">
        <v>23</v>
      </c>
      <c r="H2148" s="24" t="s">
        <v>14</v>
      </c>
      <c r="I2148" s="12">
        <v>44778</v>
      </c>
    </row>
    <row r="2149" spans="1:9" hidden="1">
      <c r="A2149" s="10" t="s">
        <v>4310</v>
      </c>
      <c r="B2149" s="24" t="s">
        <v>9</v>
      </c>
      <c r="C2149" s="12">
        <v>44774</v>
      </c>
      <c r="D2149" s="11" t="s">
        <v>28</v>
      </c>
      <c r="E2149" s="11" t="s">
        <v>4311</v>
      </c>
      <c r="F2149" s="11" t="s">
        <v>34</v>
      </c>
      <c r="G2149" s="11" t="s">
        <v>13</v>
      </c>
      <c r="H2149" s="24" t="s">
        <v>14</v>
      </c>
      <c r="I2149" s="12" t="str">
        <f>IFERROR(((VLOOKUP(D2149,#REF!,2,FALSE))+C2149)+IF(#REF!="SIM",7,0)+IF(D2149="PROGRAMADA","ERRO",0)," ")</f>
        <v xml:space="preserve"> </v>
      </c>
    </row>
    <row r="2150" spans="1:9" hidden="1">
      <c r="A2150" s="10" t="s">
        <v>4312</v>
      </c>
      <c r="B2150" s="24" t="s">
        <v>9</v>
      </c>
      <c r="C2150" s="12">
        <v>44774</v>
      </c>
      <c r="D2150" s="11" t="s">
        <v>10</v>
      </c>
      <c r="E2150" s="11" t="s">
        <v>4313</v>
      </c>
      <c r="F2150" s="11" t="s">
        <v>18</v>
      </c>
      <c r="G2150" s="11" t="s">
        <v>23</v>
      </c>
      <c r="H2150" s="11" t="s">
        <v>3166</v>
      </c>
      <c r="I2150" s="12" t="str">
        <f>IFERROR(((VLOOKUP(D2150,#REF!,2,FALSE))+C2150)+IF(#REF!="SIM",7,0)+IF(D2150="PROGRAMADA","ERRO",0)," ")</f>
        <v xml:space="preserve"> </v>
      </c>
    </row>
    <row r="2151" spans="1:9" hidden="1">
      <c r="A2151" s="10" t="s">
        <v>4314</v>
      </c>
      <c r="B2151" s="11" t="s">
        <v>155</v>
      </c>
      <c r="C2151" s="12">
        <v>44774</v>
      </c>
      <c r="D2151" s="11" t="s">
        <v>16</v>
      </c>
      <c r="E2151" s="31" t="s">
        <v>4315</v>
      </c>
      <c r="F2151" s="11" t="s">
        <v>30</v>
      </c>
      <c r="G2151" s="11" t="s">
        <v>13</v>
      </c>
      <c r="H2151" s="11" t="s">
        <v>157</v>
      </c>
      <c r="I2151" s="12" t="str">
        <f>IFERROR(((VLOOKUP(D2151,#REF!,2,FALSE))+C2151)+IF(#REF!="SIM",7,0)+IF(D2151="PROGRAMADA","ERRO",0)," ")</f>
        <v xml:space="preserve"> </v>
      </c>
    </row>
    <row r="2152" spans="1:9" hidden="1">
      <c r="A2152" s="10" t="s">
        <v>4316</v>
      </c>
      <c r="B2152" s="24" t="s">
        <v>9</v>
      </c>
      <c r="C2152" s="12">
        <v>44774</v>
      </c>
      <c r="D2152" s="11" t="s">
        <v>10</v>
      </c>
      <c r="E2152" s="11" t="s">
        <v>4317</v>
      </c>
      <c r="F2152" s="11" t="s">
        <v>22</v>
      </c>
      <c r="G2152" s="11" t="s">
        <v>23</v>
      </c>
      <c r="H2152" s="24" t="s">
        <v>14</v>
      </c>
      <c r="I2152" s="12" t="str">
        <f>IFERROR(((VLOOKUP(D2152,#REF!,2,FALSE))+C2152)+IF(#REF!="SIM",7,0)+IF(D2152="PROGRAMADA","ERRO",0)," ")</f>
        <v xml:space="preserve"> </v>
      </c>
    </row>
    <row r="2153" spans="1:9" hidden="1">
      <c r="A2153" s="10" t="s">
        <v>4318</v>
      </c>
      <c r="B2153" s="11" t="s">
        <v>9</v>
      </c>
      <c r="C2153" s="12">
        <v>44774</v>
      </c>
      <c r="D2153" s="11" t="s">
        <v>10</v>
      </c>
      <c r="E2153" s="11" t="s">
        <v>4319</v>
      </c>
      <c r="F2153" s="11" t="s">
        <v>18</v>
      </c>
      <c r="G2153" s="11" t="s">
        <v>23</v>
      </c>
      <c r="H2153" s="11" t="s">
        <v>3166</v>
      </c>
      <c r="I2153" s="12" t="str">
        <f>IFERROR(((VLOOKUP(D2153,#REF!,2,FALSE))+C2153)+IF(#REF!="SIM",7,0)+IF(D2153="PROGRAMADA","ERRO",0)," ")</f>
        <v xml:space="preserve"> </v>
      </c>
    </row>
    <row r="2154" spans="1:9" hidden="1">
      <c r="A2154" s="10" t="s">
        <v>4320</v>
      </c>
      <c r="B2154" s="24" t="s">
        <v>9</v>
      </c>
      <c r="C2154" s="12">
        <v>44774</v>
      </c>
      <c r="D2154" s="11" t="s">
        <v>16</v>
      </c>
      <c r="E2154" s="11" t="s">
        <v>4321</v>
      </c>
      <c r="F2154" s="11" t="s">
        <v>22</v>
      </c>
      <c r="G2154" s="11" t="s">
        <v>26</v>
      </c>
      <c r="H2154" s="24" t="s">
        <v>14</v>
      </c>
      <c r="I2154" s="12" t="str">
        <f>IFERROR(((VLOOKUP(D2154,#REF!,2,FALSE))+C2154)+IF(#REF!="SIM",7,0)+IF(D2154="PROGRAMADA","ERRO",0)," ")</f>
        <v xml:space="preserve"> </v>
      </c>
    </row>
    <row r="2155" spans="1:9" hidden="1">
      <c r="A2155" s="10" t="s">
        <v>4322</v>
      </c>
      <c r="B2155" s="80" t="s">
        <v>9</v>
      </c>
      <c r="C2155" s="12">
        <v>44774</v>
      </c>
      <c r="D2155" s="24" t="s">
        <v>32</v>
      </c>
      <c r="E2155" s="11" t="s">
        <v>4323</v>
      </c>
      <c r="F2155" s="11" t="s">
        <v>34</v>
      </c>
      <c r="G2155" s="11" t="s">
        <v>23</v>
      </c>
      <c r="H2155" s="24" t="s">
        <v>14</v>
      </c>
      <c r="I2155" s="25">
        <v>44834</v>
      </c>
    </row>
    <row r="2156" spans="1:9" hidden="1">
      <c r="A2156" s="10" t="s">
        <v>4324</v>
      </c>
      <c r="B2156" s="24" t="s">
        <v>9</v>
      </c>
      <c r="C2156" s="12">
        <v>44774</v>
      </c>
      <c r="D2156" s="24" t="s">
        <v>32</v>
      </c>
      <c r="E2156" s="11" t="s">
        <v>4325</v>
      </c>
      <c r="F2156" s="11" t="s">
        <v>34</v>
      </c>
      <c r="G2156" s="11" t="s">
        <v>23</v>
      </c>
      <c r="H2156" s="24" t="s">
        <v>14</v>
      </c>
      <c r="I2156" s="25">
        <v>44834</v>
      </c>
    </row>
    <row r="2157" spans="1:9" hidden="1">
      <c r="A2157" s="10" t="s">
        <v>4326</v>
      </c>
      <c r="B2157" s="24" t="s">
        <v>9</v>
      </c>
      <c r="C2157" s="12">
        <v>44774</v>
      </c>
      <c r="D2157" s="24" t="s">
        <v>32</v>
      </c>
      <c r="E2157" s="11" t="s">
        <v>4327</v>
      </c>
      <c r="F2157" s="11" t="s">
        <v>34</v>
      </c>
      <c r="G2157" s="11" t="s">
        <v>23</v>
      </c>
      <c r="H2157" s="24" t="s">
        <v>14</v>
      </c>
      <c r="I2157" s="25">
        <v>44834</v>
      </c>
    </row>
    <row r="2158" spans="1:9" hidden="1">
      <c r="A2158" s="10" t="s">
        <v>4328</v>
      </c>
      <c r="B2158" s="80" t="s">
        <v>9</v>
      </c>
      <c r="C2158" s="25">
        <v>44774</v>
      </c>
      <c r="D2158" s="11" t="s">
        <v>10</v>
      </c>
      <c r="E2158" s="11" t="s">
        <v>4329</v>
      </c>
      <c r="F2158" s="11" t="s">
        <v>34</v>
      </c>
      <c r="G2158" s="11" t="s">
        <v>35</v>
      </c>
      <c r="H2158" s="24" t="s">
        <v>14</v>
      </c>
      <c r="I2158" s="12" t="str">
        <f>IFERROR(((VLOOKUP(D2158,#REF!,2,FALSE))+C2158)+IF(#REF!="SIM",7,0)+IF(D2158="PROGRAMADA","ERRO",0)," ")</f>
        <v xml:space="preserve"> </v>
      </c>
    </row>
    <row r="2159" spans="1:9" hidden="1">
      <c r="A2159" s="10" t="s">
        <v>4330</v>
      </c>
      <c r="B2159" s="24" t="s">
        <v>155</v>
      </c>
      <c r="C2159" s="12">
        <v>44775</v>
      </c>
      <c r="D2159" s="11" t="s">
        <v>10</v>
      </c>
      <c r="E2159" s="11" t="s">
        <v>4331</v>
      </c>
      <c r="F2159" s="11" t="s">
        <v>22</v>
      </c>
      <c r="G2159" s="11" t="s">
        <v>23</v>
      </c>
      <c r="H2159" s="24" t="s">
        <v>157</v>
      </c>
      <c r="I2159" s="24" t="s">
        <v>4332</v>
      </c>
    </row>
    <row r="2160" spans="1:9" hidden="1">
      <c r="A2160" s="10" t="s">
        <v>4333</v>
      </c>
      <c r="B2160" s="24" t="s">
        <v>9</v>
      </c>
      <c r="C2160" s="12">
        <v>44775</v>
      </c>
      <c r="D2160" s="11" t="s">
        <v>16</v>
      </c>
      <c r="E2160" s="11" t="s">
        <v>4334</v>
      </c>
      <c r="F2160" s="11" t="s">
        <v>34</v>
      </c>
      <c r="G2160" s="11" t="s">
        <v>13</v>
      </c>
      <c r="H2160" s="11" t="s">
        <v>3166</v>
      </c>
      <c r="I2160" s="12" t="str">
        <f>IFERROR(((VLOOKUP(D2160,#REF!,2,FALSE))+C2160)+IF(#REF!="SIM",7,0)+IF(D2160="PROGRAMADA","ERRO",0)," ")</f>
        <v xml:space="preserve"> </v>
      </c>
    </row>
    <row r="2161" spans="1:9" hidden="1">
      <c r="A2161" s="10" t="s">
        <v>4335</v>
      </c>
      <c r="B2161" s="24" t="s">
        <v>9</v>
      </c>
      <c r="C2161" s="12">
        <v>44775</v>
      </c>
      <c r="D2161" s="11" t="s">
        <v>28</v>
      </c>
      <c r="E2161" s="11" t="s">
        <v>4336</v>
      </c>
      <c r="F2161" s="11" t="s">
        <v>30</v>
      </c>
      <c r="G2161" s="11" t="s">
        <v>26</v>
      </c>
      <c r="H2161" s="24" t="s">
        <v>14</v>
      </c>
      <c r="I2161" s="12" t="str">
        <f>IFERROR(((VLOOKUP(D2161,#REF!,2,FALSE))+C2161)+IF(#REF!="SIM",7,0)+IF(D2161="PROGRAMADA","ERRO",0)," ")</f>
        <v xml:space="preserve"> </v>
      </c>
    </row>
    <row r="2162" spans="1:9" hidden="1">
      <c r="A2162" s="10" t="s">
        <v>4337</v>
      </c>
      <c r="B2162" s="24" t="s">
        <v>9</v>
      </c>
      <c r="C2162" s="12">
        <v>44775</v>
      </c>
      <c r="D2162" s="11" t="s">
        <v>28</v>
      </c>
      <c r="E2162" s="11" t="s">
        <v>4338</v>
      </c>
      <c r="F2162" s="11" t="s">
        <v>131</v>
      </c>
      <c r="G2162" s="11" t="s">
        <v>13</v>
      </c>
      <c r="H2162" s="24" t="s">
        <v>14</v>
      </c>
      <c r="I2162" s="12" t="str">
        <f>IFERROR(((VLOOKUP(D2162,#REF!,2,FALSE))+C2162)+IF(#REF!="SIM",7,0)+IF(D2162="PROGRAMADA","ERRO",0)," ")</f>
        <v xml:space="preserve"> </v>
      </c>
    </row>
    <row r="2163" spans="1:9" hidden="1">
      <c r="A2163" s="10" t="s">
        <v>4339</v>
      </c>
      <c r="B2163" s="80" t="s">
        <v>9</v>
      </c>
      <c r="C2163" s="12">
        <v>44775</v>
      </c>
      <c r="D2163" s="11" t="s">
        <v>28</v>
      </c>
      <c r="E2163" s="11" t="s">
        <v>4340</v>
      </c>
      <c r="F2163" s="11" t="s">
        <v>34</v>
      </c>
      <c r="G2163" s="11" t="s">
        <v>13</v>
      </c>
      <c r="H2163" s="24" t="s">
        <v>14</v>
      </c>
      <c r="I2163" s="12">
        <v>44785</v>
      </c>
    </row>
    <row r="2164" spans="1:9" hidden="1">
      <c r="A2164" s="10" t="s">
        <v>4341</v>
      </c>
      <c r="B2164" s="24" t="s">
        <v>9</v>
      </c>
      <c r="C2164" s="12">
        <v>44775</v>
      </c>
      <c r="D2164" s="11" t="s">
        <v>28</v>
      </c>
      <c r="E2164" s="11" t="s">
        <v>4342</v>
      </c>
      <c r="F2164" s="11" t="s">
        <v>22</v>
      </c>
      <c r="G2164" s="11" t="s">
        <v>49</v>
      </c>
      <c r="H2164" s="24" t="s">
        <v>14</v>
      </c>
      <c r="I2164" s="12" t="str">
        <f>IFERROR(((VLOOKUP(D2164,#REF!,2,FALSE))+C2164)+IF(#REF!="SIM",7,0)+IF(D2164="PROGRAMADA","ERRO",0)," ")</f>
        <v xml:space="preserve"> </v>
      </c>
    </row>
    <row r="2165" spans="1:9" hidden="1">
      <c r="A2165" s="10" t="s">
        <v>4343</v>
      </c>
      <c r="B2165" s="24" t="s">
        <v>9</v>
      </c>
      <c r="C2165" s="25">
        <v>44776</v>
      </c>
      <c r="D2165" s="11" t="s">
        <v>10</v>
      </c>
      <c r="E2165" s="11" t="s">
        <v>4344</v>
      </c>
      <c r="F2165" s="11" t="s">
        <v>22</v>
      </c>
      <c r="G2165" s="11" t="s">
        <v>23</v>
      </c>
      <c r="H2165" s="24" t="s">
        <v>14</v>
      </c>
      <c r="I2165" s="12" t="str">
        <f>IFERROR(((VLOOKUP(D2165,#REF!,2,FALSE))+C2165)+IF(#REF!="SIM",7,0)+IF(D2165="PROGRAMADA","ERRO",0)," ")</f>
        <v xml:space="preserve"> </v>
      </c>
    </row>
    <row r="2166" spans="1:9" hidden="1">
      <c r="A2166" s="10" t="s">
        <v>4345</v>
      </c>
      <c r="B2166" s="11" t="s">
        <v>155</v>
      </c>
      <c r="C2166" s="12">
        <v>44777</v>
      </c>
      <c r="D2166" s="11" t="s">
        <v>10</v>
      </c>
      <c r="E2166" s="11" t="s">
        <v>4346</v>
      </c>
      <c r="F2166" s="11" t="s">
        <v>30</v>
      </c>
      <c r="G2166" s="11" t="s">
        <v>23</v>
      </c>
      <c r="H2166" s="11" t="s">
        <v>157</v>
      </c>
      <c r="I2166" s="12" t="str">
        <f>IFERROR(((VLOOKUP(D2166,#REF!,2,FALSE))+C2166)+IF(#REF!="SIM",7,0)+IF(D2166="PROGRAMADA","ERRO",0)," ")</f>
        <v xml:space="preserve"> </v>
      </c>
    </row>
    <row r="2167" spans="1:9" hidden="1">
      <c r="A2167" s="10" t="s">
        <v>4347</v>
      </c>
      <c r="B2167" s="24" t="s">
        <v>9</v>
      </c>
      <c r="C2167" s="12">
        <v>44777</v>
      </c>
      <c r="D2167" s="11" t="s">
        <v>16</v>
      </c>
      <c r="E2167" s="11" t="s">
        <v>4348</v>
      </c>
      <c r="F2167" s="11" t="s">
        <v>22</v>
      </c>
      <c r="G2167" s="11" t="s">
        <v>49</v>
      </c>
      <c r="H2167" s="24" t="s">
        <v>14</v>
      </c>
      <c r="I2167" s="12" t="str">
        <f>IFERROR(((VLOOKUP(D2167,#REF!,2,FALSE))+C2167)+IF(#REF!="SIM",7,0)+IF(D2167="PROGRAMADA","ERRO",0)," ")</f>
        <v xml:space="preserve"> </v>
      </c>
    </row>
    <row r="2168" spans="1:9" hidden="1">
      <c r="A2168" s="10" t="s">
        <v>4349</v>
      </c>
      <c r="B2168" s="24" t="s">
        <v>9</v>
      </c>
      <c r="C2168" s="25">
        <v>44777</v>
      </c>
      <c r="D2168" s="11" t="s">
        <v>16</v>
      </c>
      <c r="E2168" s="11" t="s">
        <v>4350</v>
      </c>
      <c r="F2168" s="11" t="s">
        <v>30</v>
      </c>
      <c r="G2168" s="11" t="s">
        <v>128</v>
      </c>
      <c r="H2168" s="24" t="s">
        <v>14</v>
      </c>
      <c r="I2168" s="12" t="str">
        <f>IFERROR(((VLOOKUP(D2168,#REF!,2,FALSE))+C2168)+IF(#REF!="SIM",7,0)+IF(D2168="PROGRAMADA","ERRO",0)," ")</f>
        <v xml:space="preserve"> </v>
      </c>
    </row>
    <row r="2169" spans="1:9" hidden="1">
      <c r="A2169" s="10" t="s">
        <v>4351</v>
      </c>
      <c r="B2169" s="24" t="s">
        <v>9</v>
      </c>
      <c r="C2169" s="25">
        <v>44777</v>
      </c>
      <c r="D2169" s="11" t="s">
        <v>28</v>
      </c>
      <c r="E2169" s="11" t="s">
        <v>4352</v>
      </c>
      <c r="F2169" s="11" t="s">
        <v>34</v>
      </c>
      <c r="G2169" s="11" t="s">
        <v>19</v>
      </c>
      <c r="H2169" s="24" t="s">
        <v>14</v>
      </c>
      <c r="I2169" s="12" t="str">
        <f>IFERROR(((VLOOKUP(D2169,#REF!,2,FALSE))+C2169)+IF(#REF!="SIM",7,0)+IF(D2169="PROGRAMADA","ERRO",0)," ")</f>
        <v xml:space="preserve"> </v>
      </c>
    </row>
    <row r="2170" spans="1:9" hidden="1">
      <c r="A2170" s="10" t="s">
        <v>4353</v>
      </c>
      <c r="B2170" s="11" t="s">
        <v>155</v>
      </c>
      <c r="C2170" s="12">
        <v>44777</v>
      </c>
      <c r="D2170" s="11" t="s">
        <v>10</v>
      </c>
      <c r="E2170" s="11" t="s">
        <v>4354</v>
      </c>
      <c r="F2170" s="11" t="s">
        <v>30</v>
      </c>
      <c r="G2170" s="11" t="s">
        <v>23</v>
      </c>
      <c r="H2170" s="11" t="s">
        <v>157</v>
      </c>
      <c r="I2170" s="12" t="str">
        <f>IFERROR(((VLOOKUP(D2170,#REF!,2,FALSE))+C2170)+IF(#REF!="SIM",7,0)+IF(D2170="PROGRAMADA","ERRO",0)," ")</f>
        <v xml:space="preserve"> </v>
      </c>
    </row>
    <row r="2171" spans="1:9" hidden="1">
      <c r="A2171" s="10" t="s">
        <v>4355</v>
      </c>
      <c r="B2171" s="24" t="s">
        <v>9</v>
      </c>
      <c r="C2171" s="25">
        <v>44777</v>
      </c>
      <c r="D2171" s="11" t="s">
        <v>10</v>
      </c>
      <c r="E2171" s="31" t="s">
        <v>4356</v>
      </c>
      <c r="F2171" s="11" t="s">
        <v>22</v>
      </c>
      <c r="G2171" s="11" t="s">
        <v>23</v>
      </c>
      <c r="H2171" s="24" t="s">
        <v>14</v>
      </c>
      <c r="I2171" s="12" t="str">
        <f>IFERROR(((VLOOKUP(D2171,#REF!,2,FALSE))+C2171)+IF(#REF!="SIM",7,0)+IF(D2171="PROGRAMADA","ERRO",0)," ")</f>
        <v xml:space="preserve"> </v>
      </c>
    </row>
    <row r="2172" spans="1:9" hidden="1">
      <c r="A2172" s="10" t="s">
        <v>4357</v>
      </c>
      <c r="B2172" s="24" t="s">
        <v>9</v>
      </c>
      <c r="C2172" s="25">
        <v>44777</v>
      </c>
      <c r="D2172" s="11" t="s">
        <v>16</v>
      </c>
      <c r="E2172" s="11" t="s">
        <v>4358</v>
      </c>
      <c r="F2172" s="11" t="s">
        <v>30</v>
      </c>
      <c r="G2172" s="11" t="s">
        <v>26</v>
      </c>
      <c r="H2172" s="24" t="s">
        <v>14</v>
      </c>
      <c r="I2172" s="12" t="str">
        <f>IFERROR(((VLOOKUP(D2172,#REF!,2,FALSE))+C2172)+IF(#REF!="SIM",7,0)+IF(D2172="PROGRAMADA","ERRO",0)," ")</f>
        <v xml:space="preserve"> </v>
      </c>
    </row>
    <row r="2173" spans="1:9" hidden="1">
      <c r="A2173" s="10" t="s">
        <v>4359</v>
      </c>
      <c r="B2173" s="24" t="s">
        <v>9</v>
      </c>
      <c r="C2173" s="25">
        <v>44777</v>
      </c>
      <c r="D2173" s="11" t="s">
        <v>28</v>
      </c>
      <c r="E2173" s="11" t="s">
        <v>4360</v>
      </c>
      <c r="F2173" s="11" t="s">
        <v>34</v>
      </c>
      <c r="G2173" s="11" t="s">
        <v>13</v>
      </c>
      <c r="H2173" s="24" t="s">
        <v>14</v>
      </c>
      <c r="I2173" s="12" t="str">
        <f>IFERROR(((VLOOKUP(D2173,#REF!,2,FALSE))+C2173)+IF(#REF!="SIM",7,0)+IF(D2173="PROGRAMADA","ERRO",0)," ")</f>
        <v xml:space="preserve"> </v>
      </c>
    </row>
    <row r="2174" spans="1:9" hidden="1">
      <c r="A2174" s="10" t="s">
        <v>4361</v>
      </c>
      <c r="B2174" s="24" t="s">
        <v>9</v>
      </c>
      <c r="C2174" s="25">
        <v>44777</v>
      </c>
      <c r="D2174" s="11" t="s">
        <v>10</v>
      </c>
      <c r="E2174" s="11" t="s">
        <v>4362</v>
      </c>
      <c r="F2174" s="11" t="s">
        <v>18</v>
      </c>
      <c r="G2174" s="11" t="s">
        <v>23</v>
      </c>
      <c r="H2174" s="24" t="s">
        <v>14</v>
      </c>
      <c r="I2174" s="12" t="str">
        <f>IFERROR(((VLOOKUP(D2174,#REF!,2,FALSE))+C2174)+IF(#REF!="SIM",7,0)+IF(D2174="PROGRAMADA","ERRO",0)," ")</f>
        <v xml:space="preserve"> </v>
      </c>
    </row>
    <row r="2175" spans="1:9" hidden="1">
      <c r="A2175" s="10" t="s">
        <v>4363</v>
      </c>
      <c r="B2175" s="24" t="s">
        <v>9</v>
      </c>
      <c r="C2175" s="25">
        <v>44777</v>
      </c>
      <c r="D2175" s="11" t="s">
        <v>16</v>
      </c>
      <c r="E2175" s="11" t="s">
        <v>4364</v>
      </c>
      <c r="F2175" s="11" t="s">
        <v>22</v>
      </c>
      <c r="G2175" s="11" t="s">
        <v>26</v>
      </c>
      <c r="H2175" s="24" t="s">
        <v>14</v>
      </c>
      <c r="I2175" s="12" t="str">
        <f>IFERROR(((VLOOKUP(D2175,#REF!,2,FALSE))+C2175)+IF(#REF!="SIM",7,0)+IF(D2175="PROGRAMADA","ERRO",0)," ")</f>
        <v xml:space="preserve"> </v>
      </c>
    </row>
    <row r="2176" spans="1:9" hidden="1">
      <c r="A2176" s="10" t="s">
        <v>4365</v>
      </c>
      <c r="B2176" s="24" t="s">
        <v>9</v>
      </c>
      <c r="C2176" s="25">
        <v>44777</v>
      </c>
      <c r="D2176" s="11" t="s">
        <v>28</v>
      </c>
      <c r="E2176" s="11" t="s">
        <v>4366</v>
      </c>
      <c r="F2176" s="11" t="s">
        <v>34</v>
      </c>
      <c r="G2176" s="11" t="s">
        <v>13</v>
      </c>
      <c r="H2176" s="24" t="s">
        <v>14</v>
      </c>
      <c r="I2176" s="12" t="str">
        <f>IFERROR(((VLOOKUP(D2176,#REF!,2,FALSE))+C2176)+IF(#REF!="SIM",7,0)+IF(D2176="PROGRAMADA","ERRO",0)," ")</f>
        <v xml:space="preserve"> </v>
      </c>
    </row>
    <row r="2177" spans="1:9" hidden="1">
      <c r="A2177" s="10" t="s">
        <v>4367</v>
      </c>
      <c r="B2177" s="80" t="s">
        <v>9</v>
      </c>
      <c r="C2177" s="25">
        <v>44777</v>
      </c>
      <c r="D2177" s="11" t="s">
        <v>10</v>
      </c>
      <c r="E2177" s="11" t="s">
        <v>4368</v>
      </c>
      <c r="F2177" s="11" t="s">
        <v>30</v>
      </c>
      <c r="G2177" s="11" t="s">
        <v>23</v>
      </c>
      <c r="H2177" s="24" t="s">
        <v>14</v>
      </c>
      <c r="I2177" s="12" t="str">
        <f>IFERROR(((VLOOKUP(D2177,#REF!,2,FALSE))+C2177)+IF(#REF!="SIM",7,0)+IF(D2177="PROGRAMADA","ERRO",0)," ")</f>
        <v xml:space="preserve"> </v>
      </c>
    </row>
    <row r="2178" spans="1:9" hidden="1">
      <c r="A2178" s="10" t="s">
        <v>4369</v>
      </c>
      <c r="B2178" s="24" t="s">
        <v>9</v>
      </c>
      <c r="C2178" s="25">
        <v>44777</v>
      </c>
      <c r="D2178" s="11" t="s">
        <v>28</v>
      </c>
      <c r="E2178" s="11" t="s">
        <v>4370</v>
      </c>
      <c r="F2178" s="11" t="s">
        <v>30</v>
      </c>
      <c r="G2178" s="11" t="s">
        <v>49</v>
      </c>
      <c r="H2178" s="24" t="s">
        <v>14</v>
      </c>
      <c r="I2178" s="12" t="str">
        <f>IFERROR(((VLOOKUP(D2178,#REF!,2,FALSE))+C2178)+IF(#REF!="SIM",7,0)+IF(D2178="PROGRAMADA","ERRO",0)," ")</f>
        <v xml:space="preserve"> </v>
      </c>
    </row>
    <row r="2179" spans="1:9" hidden="1">
      <c r="A2179" s="10" t="s">
        <v>4371</v>
      </c>
      <c r="B2179" s="24" t="s">
        <v>9</v>
      </c>
      <c r="C2179" s="25">
        <v>44777</v>
      </c>
      <c r="D2179" s="11" t="s">
        <v>28</v>
      </c>
      <c r="E2179" s="11" t="s">
        <v>4372</v>
      </c>
      <c r="F2179" s="11" t="s">
        <v>30</v>
      </c>
      <c r="G2179" s="11" t="s">
        <v>26</v>
      </c>
      <c r="H2179" s="24" t="s">
        <v>14</v>
      </c>
      <c r="I2179" s="12" t="str">
        <f>IFERROR(((VLOOKUP(D2179,#REF!,2,FALSE))+C2179)+IF(#REF!="SIM",7,0)+IF(D2179="PROGRAMADA","ERRO",0)," ")</f>
        <v xml:space="preserve"> </v>
      </c>
    </row>
    <row r="2180" spans="1:9" hidden="1">
      <c r="A2180" s="27" t="s">
        <v>4373</v>
      </c>
      <c r="B2180" s="16" t="s">
        <v>155</v>
      </c>
      <c r="C2180" s="25">
        <v>44777</v>
      </c>
      <c r="D2180" s="11" t="s">
        <v>28</v>
      </c>
      <c r="E2180" s="11" t="s">
        <v>4374</v>
      </c>
      <c r="F2180" s="11" t="s">
        <v>34</v>
      </c>
      <c r="G2180" s="11" t="s">
        <v>13</v>
      </c>
      <c r="H2180" s="24" t="s">
        <v>157</v>
      </c>
      <c r="I2180" s="12" t="str">
        <f>IFERROR(((VLOOKUP(D2180,#REF!,2,FALSE))+C2180)+IF(#REF!="SIM",7,0)+IF(D2180="PROGRAMADA","ERRO",0)," ")</f>
        <v xml:space="preserve"> </v>
      </c>
    </row>
    <row r="2181" spans="1:9" hidden="1">
      <c r="A2181" s="10" t="s">
        <v>4375</v>
      </c>
      <c r="B2181" s="24" t="s">
        <v>9</v>
      </c>
      <c r="C2181" s="12">
        <v>44781</v>
      </c>
      <c r="D2181" s="11" t="s">
        <v>32</v>
      </c>
      <c r="E2181" s="11" t="s">
        <v>4376</v>
      </c>
      <c r="F2181" s="11" t="s">
        <v>22</v>
      </c>
      <c r="G2181" s="11" t="s">
        <v>23</v>
      </c>
      <c r="H2181" s="11" t="s">
        <v>14</v>
      </c>
      <c r="I2181" s="12">
        <v>44781</v>
      </c>
    </row>
    <row r="2182" spans="1:9" hidden="1">
      <c r="A2182" s="10" t="s">
        <v>4377</v>
      </c>
      <c r="B2182" s="11" t="s">
        <v>155</v>
      </c>
      <c r="C2182" s="12">
        <v>44782</v>
      </c>
      <c r="D2182" s="11" t="s">
        <v>32</v>
      </c>
      <c r="E2182" s="11" t="s">
        <v>4378</v>
      </c>
      <c r="F2182" s="11" t="s">
        <v>30</v>
      </c>
      <c r="G2182" s="11" t="s">
        <v>49</v>
      </c>
      <c r="H2182" s="11" t="s">
        <v>157</v>
      </c>
      <c r="I2182" s="12">
        <v>44782</v>
      </c>
    </row>
    <row r="2183" spans="1:9" hidden="1">
      <c r="A2183" s="10" t="s">
        <v>4379</v>
      </c>
      <c r="B2183" s="11" t="s">
        <v>155</v>
      </c>
      <c r="C2183" s="12">
        <v>44782</v>
      </c>
      <c r="D2183" s="11" t="s">
        <v>32</v>
      </c>
      <c r="E2183" s="11" t="s">
        <v>4380</v>
      </c>
      <c r="F2183" s="11" t="s">
        <v>22</v>
      </c>
      <c r="G2183" s="11" t="s">
        <v>116</v>
      </c>
      <c r="H2183" s="11" t="s">
        <v>157</v>
      </c>
      <c r="I2183" s="12">
        <v>44782</v>
      </c>
    </row>
    <row r="2184" spans="1:9" hidden="1">
      <c r="A2184" s="10" t="s">
        <v>4381</v>
      </c>
      <c r="B2184" s="11" t="s">
        <v>155</v>
      </c>
      <c r="C2184" s="12">
        <v>44782</v>
      </c>
      <c r="D2184" s="11" t="s">
        <v>32</v>
      </c>
      <c r="E2184" s="11" t="s">
        <v>4382</v>
      </c>
      <c r="F2184" s="11" t="s">
        <v>22</v>
      </c>
      <c r="G2184" s="11" t="s">
        <v>116</v>
      </c>
      <c r="H2184" s="11" t="s">
        <v>157</v>
      </c>
      <c r="I2184" s="12">
        <v>44782</v>
      </c>
    </row>
    <row r="2185" spans="1:9" hidden="1">
      <c r="A2185" s="10" t="s">
        <v>4383</v>
      </c>
      <c r="B2185" s="24" t="s">
        <v>9</v>
      </c>
      <c r="C2185" s="12">
        <v>44783</v>
      </c>
      <c r="D2185" s="11" t="s">
        <v>10</v>
      </c>
      <c r="E2185" s="11" t="s">
        <v>4384</v>
      </c>
      <c r="F2185" s="11" t="s">
        <v>34</v>
      </c>
      <c r="G2185" s="11" t="s">
        <v>49</v>
      </c>
      <c r="H2185" s="24" t="s">
        <v>14</v>
      </c>
      <c r="I2185" s="12" t="str">
        <f>IFERROR(((VLOOKUP(D2185,#REF!,2,FALSE))+C2185)+IF(#REF!="SIM",7,0)+IF(D2185="PROGRAMADA","ERRO",0)," ")</f>
        <v xml:space="preserve"> </v>
      </c>
    </row>
    <row r="2186" spans="1:9" hidden="1">
      <c r="A2186" s="10" t="s">
        <v>4385</v>
      </c>
      <c r="B2186" s="80" t="s">
        <v>9</v>
      </c>
      <c r="C2186" s="12">
        <v>44783</v>
      </c>
      <c r="D2186" s="11" t="s">
        <v>10</v>
      </c>
      <c r="E2186" s="11" t="s">
        <v>4386</v>
      </c>
      <c r="F2186" s="11" t="s">
        <v>22</v>
      </c>
      <c r="G2186" s="11" t="s">
        <v>13</v>
      </c>
      <c r="H2186" s="24" t="s">
        <v>14</v>
      </c>
      <c r="I2186" s="12" t="str">
        <f>IFERROR(((VLOOKUP(D2186,#REF!,2,FALSE))+C2186)+IF(#REF!="SIM",7,0)+IF(D2186="PROGRAMADA","ERRO",0)," ")</f>
        <v xml:space="preserve"> </v>
      </c>
    </row>
    <row r="2187" spans="1:9" hidden="1">
      <c r="A2187" s="10" t="s">
        <v>4387</v>
      </c>
      <c r="B2187" s="24" t="s">
        <v>9</v>
      </c>
      <c r="C2187" s="12">
        <v>44783</v>
      </c>
      <c r="D2187" s="24" t="s">
        <v>32</v>
      </c>
      <c r="E2187" s="11" t="s">
        <v>4388</v>
      </c>
      <c r="F2187" s="11" t="s">
        <v>30</v>
      </c>
      <c r="G2187" s="11" t="s">
        <v>49</v>
      </c>
      <c r="H2187" s="24" t="s">
        <v>14</v>
      </c>
      <c r="I2187" s="25">
        <v>44851</v>
      </c>
    </row>
    <row r="2188" spans="1:9" hidden="1">
      <c r="A2188" s="10" t="s">
        <v>4389</v>
      </c>
      <c r="B2188" s="80" t="s">
        <v>9</v>
      </c>
      <c r="C2188" s="12">
        <v>44784</v>
      </c>
      <c r="D2188" s="11" t="s">
        <v>10</v>
      </c>
      <c r="E2188" s="11" t="s">
        <v>4390</v>
      </c>
      <c r="F2188" s="11" t="s">
        <v>34</v>
      </c>
      <c r="G2188" s="11" t="s">
        <v>13</v>
      </c>
      <c r="H2188" s="24" t="s">
        <v>14</v>
      </c>
      <c r="I2188" s="12" t="str">
        <f>IFERROR(((VLOOKUP(D2188,#REF!,2,FALSE))+C2188)+IF(#REF!="SIM",7,0)+IF(D2188="PROGRAMADA","ERRO",0)," ")</f>
        <v xml:space="preserve"> </v>
      </c>
    </row>
    <row r="2189" spans="1:9" hidden="1">
      <c r="A2189" s="44" t="s">
        <v>4391</v>
      </c>
      <c r="B2189" s="24" t="s">
        <v>9</v>
      </c>
      <c r="C2189" s="25">
        <v>44784</v>
      </c>
      <c r="D2189" s="24" t="s">
        <v>10</v>
      </c>
      <c r="E2189" s="24" t="s">
        <v>4392</v>
      </c>
      <c r="F2189" s="24" t="s">
        <v>30</v>
      </c>
      <c r="G2189" s="24" t="s">
        <v>23</v>
      </c>
      <c r="H2189" s="24" t="s">
        <v>14</v>
      </c>
      <c r="I2189" s="25">
        <v>44799</v>
      </c>
    </row>
    <row r="2190" spans="1:9" hidden="1">
      <c r="A2190" s="10" t="s">
        <v>4393</v>
      </c>
      <c r="B2190" s="80" t="s">
        <v>9</v>
      </c>
      <c r="C2190" s="12">
        <v>44784</v>
      </c>
      <c r="D2190" s="11" t="s">
        <v>10</v>
      </c>
      <c r="E2190" s="11" t="s">
        <v>4394</v>
      </c>
      <c r="F2190" s="11" t="s">
        <v>30</v>
      </c>
      <c r="G2190" s="11" t="s">
        <v>128</v>
      </c>
      <c r="H2190" s="24" t="s">
        <v>14</v>
      </c>
      <c r="I2190" s="12" t="str">
        <f>IFERROR(((VLOOKUP(D2190,#REF!,2,FALSE))+C2190)+IF(#REF!="SIM",7,0)+IF(D2190="PROGRAMADA","ERRO",0)," ")</f>
        <v xml:space="preserve"> </v>
      </c>
    </row>
    <row r="2191" spans="1:9" hidden="1">
      <c r="A2191" s="10" t="s">
        <v>4395</v>
      </c>
      <c r="B2191" s="24" t="s">
        <v>9</v>
      </c>
      <c r="C2191" s="12">
        <v>44784</v>
      </c>
      <c r="D2191" s="11" t="s">
        <v>16</v>
      </c>
      <c r="E2191" s="11" t="s">
        <v>4396</v>
      </c>
      <c r="F2191" s="11" t="s">
        <v>22</v>
      </c>
      <c r="G2191" s="11" t="s">
        <v>26</v>
      </c>
      <c r="H2191" s="24" t="s">
        <v>14</v>
      </c>
      <c r="I2191" s="12" t="str">
        <f>IFERROR(((VLOOKUP(D2191,#REF!,2,FALSE))+C2191)+IF(#REF!="SIM",7,0)+IF(D2191="PROGRAMADA","ERRO",0)," ")</f>
        <v xml:space="preserve"> </v>
      </c>
    </row>
    <row r="2192" spans="1:9" hidden="1">
      <c r="A2192" s="10" t="s">
        <v>4397</v>
      </c>
      <c r="B2192" s="24" t="s">
        <v>9</v>
      </c>
      <c r="C2192" s="12">
        <v>44784</v>
      </c>
      <c r="D2192" s="11" t="s">
        <v>10</v>
      </c>
      <c r="E2192" s="11" t="s">
        <v>4398</v>
      </c>
      <c r="F2192" s="11" t="s">
        <v>30</v>
      </c>
      <c r="G2192" s="11" t="s">
        <v>23</v>
      </c>
      <c r="H2192" s="24" t="s">
        <v>14</v>
      </c>
      <c r="I2192" s="12" t="str">
        <f>IFERROR(((VLOOKUP(D2192,#REF!,2,FALSE))+C2192)+IF(#REF!="SIM",7,0)+IF(D2192="PROGRAMADA","ERRO",0)," ")</f>
        <v xml:space="preserve"> </v>
      </c>
    </row>
    <row r="2193" spans="1:9" hidden="1">
      <c r="A2193" s="10" t="s">
        <v>4399</v>
      </c>
      <c r="B2193" s="24" t="s">
        <v>155</v>
      </c>
      <c r="C2193" s="12">
        <v>44784</v>
      </c>
      <c r="D2193" s="11" t="s">
        <v>28</v>
      </c>
      <c r="E2193" s="11" t="s">
        <v>4400</v>
      </c>
      <c r="F2193" s="11" t="s">
        <v>34</v>
      </c>
      <c r="G2193" s="11" t="s">
        <v>13</v>
      </c>
      <c r="H2193" s="24" t="s">
        <v>157</v>
      </c>
      <c r="I2193" s="25">
        <v>44813</v>
      </c>
    </row>
    <row r="2194" spans="1:9" hidden="1">
      <c r="A2194" s="10" t="s">
        <v>4401</v>
      </c>
      <c r="B2194" s="24" t="s">
        <v>9</v>
      </c>
      <c r="C2194" s="12">
        <v>44784</v>
      </c>
      <c r="D2194" s="11" t="s">
        <v>10</v>
      </c>
      <c r="E2194" s="11" t="s">
        <v>4402</v>
      </c>
      <c r="F2194" s="11" t="s">
        <v>30</v>
      </c>
      <c r="G2194" s="11" t="s">
        <v>49</v>
      </c>
      <c r="H2194" s="24" t="s">
        <v>14</v>
      </c>
      <c r="I2194" s="12" t="str">
        <f>IFERROR(((VLOOKUP(D2194,#REF!,2,FALSE))+C2194)+IF(#REF!="SIM",7,0)+IF(D2194="PROGRAMADA","ERRO",0)," ")</f>
        <v xml:space="preserve"> </v>
      </c>
    </row>
    <row r="2195" spans="1:9" hidden="1">
      <c r="A2195" s="10" t="s">
        <v>4403</v>
      </c>
      <c r="B2195" s="80" t="s">
        <v>9</v>
      </c>
      <c r="C2195" s="12">
        <v>44784</v>
      </c>
      <c r="D2195" s="24" t="s">
        <v>32</v>
      </c>
      <c r="E2195" s="11" t="s">
        <v>4404</v>
      </c>
      <c r="F2195" s="11" t="s">
        <v>30</v>
      </c>
      <c r="G2195" s="11" t="s">
        <v>49</v>
      </c>
      <c r="H2195" s="24" t="s">
        <v>14</v>
      </c>
      <c r="I2195" s="25">
        <v>44818</v>
      </c>
    </row>
    <row r="2196" spans="1:9" hidden="1">
      <c r="A2196" s="10" t="s">
        <v>4405</v>
      </c>
      <c r="B2196" s="24" t="s">
        <v>9</v>
      </c>
      <c r="C2196" s="12">
        <v>44784</v>
      </c>
      <c r="D2196" s="11" t="s">
        <v>10</v>
      </c>
      <c r="E2196" s="11" t="s">
        <v>4406</v>
      </c>
      <c r="F2196" s="11" t="s">
        <v>30</v>
      </c>
      <c r="G2196" s="11" t="s">
        <v>49</v>
      </c>
      <c r="H2196" s="24" t="s">
        <v>14</v>
      </c>
      <c r="I2196" s="12" t="str">
        <f>IFERROR(((VLOOKUP(D2196,#REF!,2,FALSE))+C2196)+IF(#REF!="SIM",7,0)+IF(D2196="PROGRAMADA","ERRO",0)," ")</f>
        <v xml:space="preserve"> </v>
      </c>
    </row>
    <row r="2197" spans="1:9" hidden="1">
      <c r="A2197" s="10" t="s">
        <v>4407</v>
      </c>
      <c r="B2197" s="24" t="s">
        <v>9</v>
      </c>
      <c r="C2197" s="12">
        <v>44784</v>
      </c>
      <c r="D2197" s="11" t="s">
        <v>16</v>
      </c>
      <c r="E2197" s="11" t="s">
        <v>4408</v>
      </c>
      <c r="F2197" s="11" t="s">
        <v>34</v>
      </c>
      <c r="G2197" s="11" t="s">
        <v>26</v>
      </c>
      <c r="H2197" s="24" t="s">
        <v>14</v>
      </c>
      <c r="I2197" s="12" t="str">
        <f>IFERROR(((VLOOKUP(D2197,#REF!,2,FALSE))+C2197)+IF(#REF!="SIM",7,0)+IF(D2197="PROGRAMADA","ERRO",0)," ")</f>
        <v xml:space="preserve"> </v>
      </c>
    </row>
    <row r="2198" spans="1:9" hidden="1">
      <c r="A2198" s="10" t="s">
        <v>4409</v>
      </c>
      <c r="B2198" s="24" t="s">
        <v>9</v>
      </c>
      <c r="C2198" s="12">
        <v>44784</v>
      </c>
      <c r="D2198" s="11" t="s">
        <v>28</v>
      </c>
      <c r="E2198" s="11" t="s">
        <v>4410</v>
      </c>
      <c r="F2198" s="11" t="s">
        <v>30</v>
      </c>
      <c r="G2198" s="11" t="s">
        <v>128</v>
      </c>
      <c r="H2198" s="24" t="s">
        <v>14</v>
      </c>
      <c r="I2198" s="12" t="str">
        <f>IFERROR(((VLOOKUP(D2198,#REF!,2,FALSE))+C2198)+IF(#REF!="SIM",7,0)+IF(D2198="PROGRAMADA","ERRO",0)," ")</f>
        <v xml:space="preserve"> </v>
      </c>
    </row>
    <row r="2199" spans="1:9" hidden="1">
      <c r="A2199" s="10" t="s">
        <v>4411</v>
      </c>
      <c r="B2199" s="24" t="s">
        <v>9</v>
      </c>
      <c r="C2199" s="12">
        <v>44784</v>
      </c>
      <c r="D2199" s="11" t="s">
        <v>16</v>
      </c>
      <c r="E2199" s="11" t="s">
        <v>4412</v>
      </c>
      <c r="F2199" s="11" t="s">
        <v>30</v>
      </c>
      <c r="G2199" s="11" t="s">
        <v>13</v>
      </c>
      <c r="H2199" s="24" t="s">
        <v>14</v>
      </c>
      <c r="I2199" s="12" t="str">
        <f>IFERROR(((VLOOKUP(D2199,#REF!,2,FALSE))+C2199)+IF(#REF!="SIM",7,0)+IF(D2199="PROGRAMADA","ERRO",0)," ")</f>
        <v xml:space="preserve"> </v>
      </c>
    </row>
    <row r="2200" spans="1:9" hidden="1">
      <c r="A2200" s="10" t="s">
        <v>4413</v>
      </c>
      <c r="B2200" s="24" t="s">
        <v>9</v>
      </c>
      <c r="C2200" s="12">
        <v>44784</v>
      </c>
      <c r="D2200" s="11" t="s">
        <v>28</v>
      </c>
      <c r="E2200" s="11" t="s">
        <v>4414</v>
      </c>
      <c r="F2200" s="11" t="s">
        <v>30</v>
      </c>
      <c r="G2200" s="11" t="s">
        <v>128</v>
      </c>
      <c r="H2200" s="24" t="s">
        <v>14</v>
      </c>
      <c r="I2200" s="12" t="str">
        <f>IFERROR(((VLOOKUP(D2200,#REF!,2,FALSE))+C2200)+IF(#REF!="SIM",7,0)+IF(D2200="PROGRAMADA","ERRO",0)," ")</f>
        <v xml:space="preserve"> </v>
      </c>
    </row>
    <row r="2201" spans="1:9" hidden="1">
      <c r="A2201" s="10" t="s">
        <v>4415</v>
      </c>
      <c r="B2201" s="24" t="s">
        <v>9</v>
      </c>
      <c r="C2201" s="12">
        <v>44784</v>
      </c>
      <c r="D2201" s="11" t="s">
        <v>32</v>
      </c>
      <c r="E2201" s="11" t="s">
        <v>4416</v>
      </c>
      <c r="F2201" s="11" t="s">
        <v>34</v>
      </c>
      <c r="G2201" s="11" t="s">
        <v>49</v>
      </c>
      <c r="H2201" s="24" t="s">
        <v>14</v>
      </c>
      <c r="I2201" s="12">
        <v>44815</v>
      </c>
    </row>
    <row r="2202" spans="1:9" hidden="1">
      <c r="A2202" s="10" t="s">
        <v>4417</v>
      </c>
      <c r="B2202" s="24" t="s">
        <v>9</v>
      </c>
      <c r="C2202" s="12">
        <v>44784</v>
      </c>
      <c r="D2202" s="11" t="s">
        <v>10</v>
      </c>
      <c r="E2202" s="11" t="s">
        <v>4418</v>
      </c>
      <c r="F2202" s="11" t="s">
        <v>30</v>
      </c>
      <c r="G2202" s="11" t="s">
        <v>23</v>
      </c>
      <c r="H2202" s="24" t="s">
        <v>14</v>
      </c>
      <c r="I2202" s="12" t="str">
        <f>IFERROR(((VLOOKUP(D2202,#REF!,2,FALSE))+C2202)+IF(#REF!="SIM",7,0)+IF(D2202="PROGRAMADA","ERRO",0)," ")</f>
        <v xml:space="preserve"> </v>
      </c>
    </row>
    <row r="2203" spans="1:9" hidden="1">
      <c r="A2203" s="10" t="s">
        <v>4419</v>
      </c>
      <c r="B2203" s="24" t="s">
        <v>9</v>
      </c>
      <c r="C2203" s="12">
        <v>44784</v>
      </c>
      <c r="D2203" s="11" t="s">
        <v>10</v>
      </c>
      <c r="E2203" s="11" t="s">
        <v>4420</v>
      </c>
      <c r="F2203" s="11" t="s">
        <v>34</v>
      </c>
      <c r="G2203" s="11" t="s">
        <v>23</v>
      </c>
      <c r="H2203" s="24" t="s">
        <v>14</v>
      </c>
      <c r="I2203" s="12" t="str">
        <f>IFERROR(((VLOOKUP(D2203,#REF!,2,FALSE))+C2203)+IF(#REF!="SIM",7,0)+IF(D2203="PROGRAMADA","ERRO",0)," ")</f>
        <v xml:space="preserve"> </v>
      </c>
    </row>
    <row r="2204" spans="1:9" hidden="1">
      <c r="A2204" s="10" t="s">
        <v>4421</v>
      </c>
      <c r="B2204" s="24" t="s">
        <v>9</v>
      </c>
      <c r="C2204" s="12">
        <v>44784</v>
      </c>
      <c r="D2204" s="11" t="s">
        <v>10</v>
      </c>
      <c r="E2204" s="11" t="s">
        <v>4422</v>
      </c>
      <c r="F2204" s="11" t="s">
        <v>30</v>
      </c>
      <c r="G2204" s="11" t="s">
        <v>23</v>
      </c>
      <c r="H2204" s="24" t="s">
        <v>14</v>
      </c>
      <c r="I2204" s="12" t="str">
        <f>IFERROR(((VLOOKUP(D2204,#REF!,2,FALSE))+C2204)+IF(#REF!="SIM",7,0)+IF(D2204="PROGRAMADA","ERRO",0)," ")</f>
        <v xml:space="preserve"> </v>
      </c>
    </row>
    <row r="2205" spans="1:9" hidden="1">
      <c r="A2205" s="45" t="s">
        <v>4423</v>
      </c>
      <c r="B2205" s="24" t="s">
        <v>9</v>
      </c>
      <c r="C2205" s="12">
        <v>44784</v>
      </c>
      <c r="D2205" s="11" t="s">
        <v>10</v>
      </c>
      <c r="E2205" s="11" t="s">
        <v>4424</v>
      </c>
      <c r="F2205" s="11" t="s">
        <v>131</v>
      </c>
      <c r="G2205" s="11" t="s">
        <v>23</v>
      </c>
      <c r="H2205" s="24" t="s">
        <v>14</v>
      </c>
      <c r="I2205" s="12" t="str">
        <f>IFERROR(((VLOOKUP(D2205,#REF!,2,FALSE))+C2205)+IF(#REF!="SIM",7,0)+IF(D2205="PROGRAMADA","ERRO",0)," ")</f>
        <v xml:space="preserve"> </v>
      </c>
    </row>
    <row r="2206" spans="1:9" hidden="1">
      <c r="A2206" s="10" t="s">
        <v>4425</v>
      </c>
      <c r="B2206" s="24" t="s">
        <v>9</v>
      </c>
      <c r="C2206" s="12">
        <v>44784</v>
      </c>
      <c r="D2206" s="11" t="s">
        <v>10</v>
      </c>
      <c r="E2206" s="11" t="s">
        <v>4426</v>
      </c>
      <c r="F2206" s="11" t="s">
        <v>22</v>
      </c>
      <c r="G2206" s="11" t="s">
        <v>13</v>
      </c>
      <c r="H2206" s="24" t="s">
        <v>14</v>
      </c>
      <c r="I2206" s="12" t="str">
        <f>IFERROR(((VLOOKUP(D2206,#REF!,2,FALSE))+C2206)+IF(#REF!="SIM",7,0)+IF(D2206="PROGRAMADA","ERRO",0)," ")</f>
        <v xml:space="preserve"> </v>
      </c>
    </row>
    <row r="2207" spans="1:9" hidden="1">
      <c r="A2207" s="10" t="s">
        <v>4427</v>
      </c>
      <c r="B2207" s="80" t="s">
        <v>9</v>
      </c>
      <c r="C2207" s="12">
        <v>44784</v>
      </c>
      <c r="D2207" s="11" t="s">
        <v>10</v>
      </c>
      <c r="E2207" s="11" t="s">
        <v>4428</v>
      </c>
      <c r="F2207" s="11" t="s">
        <v>146</v>
      </c>
      <c r="G2207" s="11" t="s">
        <v>35</v>
      </c>
      <c r="H2207" s="24" t="s">
        <v>14</v>
      </c>
      <c r="I2207" s="12" t="str">
        <f>IFERROR(((VLOOKUP(D2207,#REF!,2,FALSE))+C2207)+IF(#REF!="SIM",7,0)+IF(D2207="PROGRAMADA","ERRO",0)," ")</f>
        <v xml:space="preserve"> </v>
      </c>
    </row>
    <row r="2208" spans="1:9" hidden="1">
      <c r="A2208" s="10" t="s">
        <v>4429</v>
      </c>
      <c r="B2208" s="24" t="s">
        <v>9</v>
      </c>
      <c r="C2208" s="12">
        <v>44784</v>
      </c>
      <c r="D2208" s="11" t="s">
        <v>10</v>
      </c>
      <c r="E2208" s="11" t="s">
        <v>4430</v>
      </c>
      <c r="F2208" s="11" t="s">
        <v>30</v>
      </c>
      <c r="G2208" s="11" t="s">
        <v>23</v>
      </c>
      <c r="H2208" s="24" t="s">
        <v>14</v>
      </c>
      <c r="I2208" s="12" t="str">
        <f>IFERROR(((VLOOKUP(D2208,#REF!,2,FALSE))+C2208)+IF(#REF!="SIM",7,0)+IF(D2208="PROGRAMADA","ERRO",0)," ")</f>
        <v xml:space="preserve"> </v>
      </c>
    </row>
    <row r="2209" spans="1:9" hidden="1">
      <c r="A2209" s="10" t="s">
        <v>4431</v>
      </c>
      <c r="B2209" s="24" t="s">
        <v>9</v>
      </c>
      <c r="C2209" s="25">
        <v>44784</v>
      </c>
      <c r="D2209" s="11" t="s">
        <v>32</v>
      </c>
      <c r="E2209" s="11" t="s">
        <v>4432</v>
      </c>
      <c r="F2209" s="11" t="s">
        <v>30</v>
      </c>
      <c r="G2209" s="11" t="s">
        <v>13</v>
      </c>
      <c r="H2209" s="24" t="s">
        <v>14</v>
      </c>
      <c r="I2209" s="12">
        <v>44793</v>
      </c>
    </row>
    <row r="2210" spans="1:9" hidden="1">
      <c r="A2210" s="10" t="s">
        <v>4433</v>
      </c>
      <c r="B2210" s="24" t="s">
        <v>9</v>
      </c>
      <c r="C2210" s="12">
        <v>44784</v>
      </c>
      <c r="D2210" s="11" t="s">
        <v>28</v>
      </c>
      <c r="E2210" s="11" t="s">
        <v>4434</v>
      </c>
      <c r="F2210" s="11" t="s">
        <v>22</v>
      </c>
      <c r="G2210" s="11" t="s">
        <v>26</v>
      </c>
      <c r="H2210" s="24" t="s">
        <v>14</v>
      </c>
      <c r="I2210" s="12" t="str">
        <f>IFERROR(((VLOOKUP(D2210,#REF!,2,FALSE))+C2210)+IF(#REF!="SIM",7,0)+IF(D2210="PROGRAMADA","ERRO",0)," ")</f>
        <v xml:space="preserve"> </v>
      </c>
    </row>
    <row r="2211" spans="1:9" hidden="1">
      <c r="A2211" s="10" t="s">
        <v>4435</v>
      </c>
      <c r="B2211" s="24" t="s">
        <v>9</v>
      </c>
      <c r="C2211" s="12">
        <v>44784</v>
      </c>
      <c r="D2211" s="11" t="s">
        <v>10</v>
      </c>
      <c r="E2211" s="11" t="s">
        <v>4436</v>
      </c>
      <c r="F2211" s="11" t="s">
        <v>131</v>
      </c>
      <c r="G2211" s="11" t="s">
        <v>13</v>
      </c>
      <c r="H2211" s="24" t="s">
        <v>14</v>
      </c>
      <c r="I2211" s="12" t="str">
        <f>IFERROR(((VLOOKUP(D2211,#REF!,2,FALSE))+C2211)+IF(#REF!="SIM",7,0)+IF(D2211="PROGRAMADA","ERRO",0)," ")</f>
        <v xml:space="preserve"> </v>
      </c>
    </row>
    <row r="2212" spans="1:9" hidden="1">
      <c r="A2212" s="10" t="s">
        <v>4437</v>
      </c>
      <c r="B2212" s="80" t="s">
        <v>9</v>
      </c>
      <c r="C2212" s="12">
        <v>44784</v>
      </c>
      <c r="D2212" s="11" t="s">
        <v>10</v>
      </c>
      <c r="E2212" s="11" t="s">
        <v>4438</v>
      </c>
      <c r="F2212" s="11" t="s">
        <v>30</v>
      </c>
      <c r="G2212" s="11" t="s">
        <v>288</v>
      </c>
      <c r="H2212" s="24" t="s">
        <v>14</v>
      </c>
      <c r="I2212" s="12" t="str">
        <f>IFERROR(((VLOOKUP(D2212,#REF!,2,FALSE))+C2212)+IF(#REF!="SIM",7,0)+IF(D2212="PROGRAMADA","ERRO",0)," ")</f>
        <v xml:space="preserve"> </v>
      </c>
    </row>
    <row r="2213" spans="1:9" hidden="1">
      <c r="A2213" s="10" t="s">
        <v>4439</v>
      </c>
      <c r="B2213" s="11" t="s">
        <v>155</v>
      </c>
      <c r="C2213" s="12">
        <v>44784</v>
      </c>
      <c r="D2213" s="11" t="s">
        <v>32</v>
      </c>
      <c r="E2213" s="11" t="s">
        <v>4440</v>
      </c>
      <c r="F2213" s="11" t="s">
        <v>30</v>
      </c>
      <c r="G2213" s="11" t="s">
        <v>116</v>
      </c>
      <c r="H2213" s="11" t="s">
        <v>157</v>
      </c>
      <c r="I2213" s="12">
        <v>44784</v>
      </c>
    </row>
    <row r="2214" spans="1:9" hidden="1">
      <c r="A2214" s="10" t="s">
        <v>4441</v>
      </c>
      <c r="B2214" s="24" t="s">
        <v>9</v>
      </c>
      <c r="C2214" s="12">
        <v>44784</v>
      </c>
      <c r="D2214" s="11" t="s">
        <v>10</v>
      </c>
      <c r="E2214" s="11" t="s">
        <v>4442</v>
      </c>
      <c r="F2214" s="11" t="s">
        <v>22</v>
      </c>
      <c r="G2214" s="11" t="s">
        <v>23</v>
      </c>
      <c r="H2214" s="24" t="s">
        <v>14</v>
      </c>
      <c r="I2214" s="12" t="str">
        <f>IFERROR(((VLOOKUP(D2214,#REF!,2,FALSE))+C2214)+IF(#REF!="SIM",7,0)+IF(D2214="PROGRAMADA","ERRO",0)," ")</f>
        <v xml:space="preserve"> </v>
      </c>
    </row>
    <row r="2215" spans="1:9" hidden="1">
      <c r="A2215" s="10" t="s">
        <v>4443</v>
      </c>
      <c r="B2215" s="11" t="s">
        <v>155</v>
      </c>
      <c r="C2215" s="12">
        <v>44784</v>
      </c>
      <c r="D2215" s="11" t="s">
        <v>32</v>
      </c>
      <c r="E2215" s="11" t="s">
        <v>4444</v>
      </c>
      <c r="F2215" s="11" t="s">
        <v>30</v>
      </c>
      <c r="G2215" s="11" t="s">
        <v>116</v>
      </c>
      <c r="H2215" s="11" t="s">
        <v>157</v>
      </c>
      <c r="I2215" s="12">
        <v>44784</v>
      </c>
    </row>
    <row r="2216" spans="1:9" hidden="1">
      <c r="A2216" s="10" t="s">
        <v>4445</v>
      </c>
      <c r="B2216" s="24" t="s">
        <v>9</v>
      </c>
      <c r="C2216" s="12">
        <v>44784</v>
      </c>
      <c r="D2216" s="11" t="s">
        <v>28</v>
      </c>
      <c r="E2216" s="11" t="s">
        <v>4446</v>
      </c>
      <c r="F2216" s="11" t="s">
        <v>22</v>
      </c>
      <c r="G2216" s="11" t="s">
        <v>13</v>
      </c>
      <c r="H2216" s="24" t="s">
        <v>14</v>
      </c>
      <c r="I2216" s="12" t="str">
        <f>IFERROR(((VLOOKUP(D2216,#REF!,2,FALSE))+C2216)+IF(#REF!="SIM",7,0)+IF(D2216="PROGRAMADA","ERRO",0)," ")</f>
        <v xml:space="preserve"> </v>
      </c>
    </row>
    <row r="2217" spans="1:9" hidden="1">
      <c r="A2217" s="10" t="s">
        <v>4447</v>
      </c>
      <c r="B2217" s="11" t="s">
        <v>155</v>
      </c>
      <c r="C2217" s="12">
        <v>44784</v>
      </c>
      <c r="D2217" s="11" t="s">
        <v>32</v>
      </c>
      <c r="E2217" s="11" t="s">
        <v>4448</v>
      </c>
      <c r="F2217" s="11" t="s">
        <v>30</v>
      </c>
      <c r="G2217" s="11" t="s">
        <v>116</v>
      </c>
      <c r="H2217" s="11" t="s">
        <v>157</v>
      </c>
      <c r="I2217" s="12">
        <v>44784</v>
      </c>
    </row>
    <row r="2218" spans="1:9" hidden="1">
      <c r="A2218" s="10" t="s">
        <v>4449</v>
      </c>
      <c r="B2218" s="24" t="s">
        <v>9</v>
      </c>
      <c r="C2218" s="12">
        <v>44784</v>
      </c>
      <c r="D2218" s="11" t="s">
        <v>32</v>
      </c>
      <c r="E2218" s="11" t="s">
        <v>4450</v>
      </c>
      <c r="F2218" s="11" t="s">
        <v>30</v>
      </c>
      <c r="G2218" s="11" t="s">
        <v>23</v>
      </c>
      <c r="H2218" s="24" t="s">
        <v>14</v>
      </c>
      <c r="I2218" s="12">
        <v>44784</v>
      </c>
    </row>
    <row r="2219" spans="1:9" hidden="1">
      <c r="A2219" s="27" t="s">
        <v>4451</v>
      </c>
      <c r="B2219" s="24" t="s">
        <v>9</v>
      </c>
      <c r="C2219" s="12">
        <v>44784</v>
      </c>
      <c r="D2219" s="11" t="s">
        <v>28</v>
      </c>
      <c r="E2219" s="11" t="s">
        <v>4452</v>
      </c>
      <c r="F2219" s="11" t="s">
        <v>30</v>
      </c>
      <c r="G2219" s="11" t="s">
        <v>26</v>
      </c>
      <c r="H2219" s="24" t="s">
        <v>14</v>
      </c>
      <c r="I2219" s="12" t="str">
        <f>IFERROR(((VLOOKUP(D2219,#REF!,2,FALSE))+C2219)+IF(#REF!="SIM",7,0)+IF(D2219="PROGRAMADA","ERRO",0)," ")</f>
        <v xml:space="preserve"> </v>
      </c>
    </row>
    <row r="2220" spans="1:9" hidden="1">
      <c r="A2220" s="10" t="s">
        <v>4453</v>
      </c>
      <c r="B2220" s="24" t="s">
        <v>9</v>
      </c>
      <c r="C2220" s="12">
        <v>44784</v>
      </c>
      <c r="D2220" s="11" t="s">
        <v>16</v>
      </c>
      <c r="E2220" s="11" t="s">
        <v>4454</v>
      </c>
      <c r="F2220" s="11" t="s">
        <v>30</v>
      </c>
      <c r="G2220" s="11" t="s">
        <v>26</v>
      </c>
      <c r="H2220" s="24" t="s">
        <v>14</v>
      </c>
      <c r="I2220" s="12" t="str">
        <f>IFERROR(((VLOOKUP(D2220,#REF!,2,FALSE))+C2220)+IF(#REF!="SIM",7,0)+IF(D2220="PROGRAMADA","ERRO",0)," ")</f>
        <v xml:space="preserve"> </v>
      </c>
    </row>
    <row r="2221" spans="1:9" hidden="1">
      <c r="A2221" s="10" t="s">
        <v>4455</v>
      </c>
      <c r="B2221" s="24" t="s">
        <v>9</v>
      </c>
      <c r="C2221" s="12">
        <v>44784</v>
      </c>
      <c r="D2221" s="11" t="s">
        <v>10</v>
      </c>
      <c r="E2221" s="11" t="s">
        <v>4456</v>
      </c>
      <c r="F2221" s="11" t="s">
        <v>22</v>
      </c>
      <c r="G2221" s="11" t="s">
        <v>23</v>
      </c>
      <c r="H2221" s="24" t="s">
        <v>14</v>
      </c>
      <c r="I2221" s="12" t="str">
        <f>IFERROR(((VLOOKUP(D2221,#REF!,2,FALSE))+C2221)+IF(#REF!="SIM",7,0)+IF(D2221="PROGRAMADA","ERRO",0)," ")</f>
        <v xml:space="preserve"> </v>
      </c>
    </row>
    <row r="2222" spans="1:9" hidden="1">
      <c r="A2222" s="10" t="s">
        <v>4457</v>
      </c>
      <c r="B2222" s="11" t="s">
        <v>155</v>
      </c>
      <c r="C2222" s="12">
        <v>44784</v>
      </c>
      <c r="D2222" s="11" t="s">
        <v>32</v>
      </c>
      <c r="E2222" s="11" t="s">
        <v>4458</v>
      </c>
      <c r="F2222" s="11" t="s">
        <v>22</v>
      </c>
      <c r="G2222" s="11" t="s">
        <v>23</v>
      </c>
      <c r="H2222" s="11" t="s">
        <v>157</v>
      </c>
      <c r="I2222" s="12">
        <v>44784</v>
      </c>
    </row>
    <row r="2223" spans="1:9" hidden="1">
      <c r="A2223" s="10" t="s">
        <v>4459</v>
      </c>
      <c r="B2223" s="24" t="s">
        <v>9</v>
      </c>
      <c r="C2223" s="12">
        <v>44784</v>
      </c>
      <c r="D2223" s="11" t="s">
        <v>16</v>
      </c>
      <c r="E2223" s="11" t="s">
        <v>4460</v>
      </c>
      <c r="F2223" s="11" t="s">
        <v>30</v>
      </c>
      <c r="G2223" s="11" t="s">
        <v>23</v>
      </c>
      <c r="H2223" s="24" t="s">
        <v>14</v>
      </c>
      <c r="I2223" s="12" t="str">
        <f>IFERROR(((VLOOKUP(D2223,#REF!,2,FALSE))+C2223)+IF(#REF!="SIM",7,0)+IF(D2223="PROGRAMADA","ERRO",0)," ")</f>
        <v xml:space="preserve"> </v>
      </c>
    </row>
    <row r="2224" spans="1:9" hidden="1">
      <c r="A2224" s="10" t="s">
        <v>4461</v>
      </c>
      <c r="B2224" s="24" t="s">
        <v>9</v>
      </c>
      <c r="C2224" s="12">
        <v>44784</v>
      </c>
      <c r="D2224" s="11" t="s">
        <v>16</v>
      </c>
      <c r="E2224" s="11" t="s">
        <v>4462</v>
      </c>
      <c r="F2224" s="11" t="s">
        <v>30</v>
      </c>
      <c r="G2224" s="11" t="s">
        <v>26</v>
      </c>
      <c r="H2224" s="24" t="s">
        <v>14</v>
      </c>
      <c r="I2224" s="12" t="str">
        <f>IFERROR(((VLOOKUP(D2224,#REF!,2,FALSE))+C2224)+IF(#REF!="SIM",7,0)+IF(D2224="PROGRAMADA","ERRO",0)," ")</f>
        <v xml:space="preserve"> </v>
      </c>
    </row>
    <row r="2225" spans="1:9" hidden="1">
      <c r="A2225" s="10" t="s">
        <v>4463</v>
      </c>
      <c r="B2225" s="24" t="s">
        <v>9</v>
      </c>
      <c r="C2225" s="12">
        <v>44784</v>
      </c>
      <c r="D2225" s="11" t="s">
        <v>10</v>
      </c>
      <c r="E2225" s="11" t="s">
        <v>4464</v>
      </c>
      <c r="F2225" s="11" t="s">
        <v>22</v>
      </c>
      <c r="G2225" s="11" t="s">
        <v>23</v>
      </c>
      <c r="H2225" s="24" t="s">
        <v>14</v>
      </c>
      <c r="I2225" s="12" t="str">
        <f>IFERROR(((VLOOKUP(D2225,#REF!,2,FALSE))+C2225)+IF(#REF!="SIM",7,0)+IF(D2225="PROGRAMADA","ERRO",0)," ")</f>
        <v xml:space="preserve"> </v>
      </c>
    </row>
    <row r="2226" spans="1:9" hidden="1">
      <c r="A2226" s="10" t="s">
        <v>4465</v>
      </c>
      <c r="B2226" s="24" t="s">
        <v>9</v>
      </c>
      <c r="C2226" s="12">
        <v>44784</v>
      </c>
      <c r="D2226" s="11" t="s">
        <v>10</v>
      </c>
      <c r="E2226" s="11" t="s">
        <v>4466</v>
      </c>
      <c r="F2226" s="11" t="s">
        <v>30</v>
      </c>
      <c r="G2226" s="11" t="s">
        <v>23</v>
      </c>
      <c r="H2226" s="24" t="s">
        <v>14</v>
      </c>
      <c r="I2226" s="12" t="str">
        <f>IFERROR(((VLOOKUP(D2226,#REF!,2,FALSE))+C2226)+IF(#REF!="SIM",7,0)+IF(D2226="PROGRAMADA","ERRO",0)," ")</f>
        <v xml:space="preserve"> </v>
      </c>
    </row>
    <row r="2227" spans="1:9" hidden="1">
      <c r="A2227" s="10" t="s">
        <v>4467</v>
      </c>
      <c r="B2227" s="24" t="s">
        <v>9</v>
      </c>
      <c r="C2227" s="12">
        <v>44784</v>
      </c>
      <c r="D2227" s="11" t="s">
        <v>10</v>
      </c>
      <c r="E2227" s="11" t="s">
        <v>4468</v>
      </c>
      <c r="F2227" s="11" t="s">
        <v>30</v>
      </c>
      <c r="G2227" s="11" t="s">
        <v>23</v>
      </c>
      <c r="H2227" s="24" t="s">
        <v>14</v>
      </c>
      <c r="I2227" s="12" t="str">
        <f>IFERROR(((VLOOKUP(D2227,#REF!,2,FALSE))+C2227)+IF(#REF!="SIM",7,0)+IF(D2227="PROGRAMADA","ERRO",0)," ")</f>
        <v xml:space="preserve"> </v>
      </c>
    </row>
    <row r="2228" spans="1:9" hidden="1">
      <c r="A2228" s="10" t="s">
        <v>4469</v>
      </c>
      <c r="B2228" s="24" t="s">
        <v>9</v>
      </c>
      <c r="C2228" s="12">
        <v>44784</v>
      </c>
      <c r="D2228" s="11" t="s">
        <v>10</v>
      </c>
      <c r="E2228" s="11" t="s">
        <v>4470</v>
      </c>
      <c r="F2228" s="11" t="s">
        <v>18</v>
      </c>
      <c r="G2228" s="11" t="s">
        <v>13</v>
      </c>
      <c r="H2228" s="24" t="s">
        <v>14</v>
      </c>
      <c r="I2228" s="12" t="str">
        <f>IFERROR(((VLOOKUP(D2228,#REF!,2,FALSE))+C2228)+IF(#REF!="SIM",7,0)+IF(D2228="PROGRAMADA","ERRO",0)," ")</f>
        <v xml:space="preserve"> </v>
      </c>
    </row>
    <row r="2229" spans="1:9" hidden="1">
      <c r="A2229" s="10" t="s">
        <v>4471</v>
      </c>
      <c r="B2229" s="24" t="s">
        <v>9</v>
      </c>
      <c r="C2229" s="12">
        <v>44784</v>
      </c>
      <c r="D2229" s="11" t="s">
        <v>16</v>
      </c>
      <c r="E2229" s="11" t="s">
        <v>4472</v>
      </c>
      <c r="F2229" s="11" t="s">
        <v>30</v>
      </c>
      <c r="G2229" s="11" t="s">
        <v>26</v>
      </c>
      <c r="H2229" s="24" t="s">
        <v>14</v>
      </c>
      <c r="I2229" s="12" t="str">
        <f>IFERROR(((VLOOKUP(D2229,#REF!,2,FALSE))+C2229)+IF(#REF!="SIM",7,0)+IF(D2229="PROGRAMADA","ERRO",0)," ")</f>
        <v xml:space="preserve"> </v>
      </c>
    </row>
    <row r="2230" spans="1:9" hidden="1">
      <c r="A2230" s="33" t="s">
        <v>4473</v>
      </c>
      <c r="B2230" s="11" t="s">
        <v>155</v>
      </c>
      <c r="C2230" s="12">
        <v>44785</v>
      </c>
      <c r="D2230" s="11" t="s">
        <v>32</v>
      </c>
      <c r="E2230" s="11" t="s">
        <v>4474</v>
      </c>
      <c r="F2230" s="11" t="s">
        <v>22</v>
      </c>
      <c r="G2230" s="24" t="s">
        <v>116</v>
      </c>
      <c r="H2230" s="24" t="s">
        <v>157</v>
      </c>
      <c r="I2230" s="25">
        <v>45356</v>
      </c>
    </row>
    <row r="2231" spans="1:9" hidden="1">
      <c r="A2231" s="10" t="s">
        <v>4475</v>
      </c>
      <c r="B2231" s="11" t="s">
        <v>155</v>
      </c>
      <c r="C2231" s="12">
        <v>44785</v>
      </c>
      <c r="D2231" s="11" t="s">
        <v>28</v>
      </c>
      <c r="E2231" s="11" t="s">
        <v>4476</v>
      </c>
      <c r="F2231" s="11" t="s">
        <v>34</v>
      </c>
      <c r="G2231" s="11" t="s">
        <v>13</v>
      </c>
      <c r="H2231" s="11" t="s">
        <v>157</v>
      </c>
      <c r="I2231" s="12" t="str">
        <f>IFERROR(((VLOOKUP(D2231,#REF!,2,FALSE))+C2231)+IF(#REF!="SIM",7,0)+IF(D2231="PROGRAMADA","ERRO",0)," ")</f>
        <v xml:space="preserve"> </v>
      </c>
    </row>
    <row r="2232" spans="1:9" hidden="1">
      <c r="A2232" s="37" t="s">
        <v>4477</v>
      </c>
      <c r="B2232" s="24" t="s">
        <v>9</v>
      </c>
      <c r="C2232" s="12">
        <v>44788</v>
      </c>
      <c r="D2232" s="24" t="s">
        <v>32</v>
      </c>
      <c r="E2232" s="11" t="s">
        <v>4478</v>
      </c>
      <c r="F2232" s="11" t="s">
        <v>30</v>
      </c>
      <c r="G2232" s="11" t="s">
        <v>13</v>
      </c>
      <c r="H2232" s="24" t="s">
        <v>14</v>
      </c>
      <c r="I2232" s="25">
        <v>44848</v>
      </c>
    </row>
    <row r="2233" spans="1:9" hidden="1">
      <c r="A2233" s="37" t="s">
        <v>4479</v>
      </c>
      <c r="B2233" s="24" t="s">
        <v>9</v>
      </c>
      <c r="C2233" s="12">
        <v>44788</v>
      </c>
      <c r="D2233" s="11" t="s">
        <v>10</v>
      </c>
      <c r="E2233" s="11" t="s">
        <v>4480</v>
      </c>
      <c r="F2233" s="11" t="s">
        <v>30</v>
      </c>
      <c r="G2233" s="11" t="s">
        <v>13</v>
      </c>
      <c r="H2233" s="24" t="s">
        <v>14</v>
      </c>
      <c r="I2233" s="12" t="str">
        <f>IFERROR(((VLOOKUP(D2233,#REF!,2,FALSE))+C2233)+IF(#REF!="SIM",7,0)+IF(D2233="PROGRAMADA","ERRO",0)," ")</f>
        <v xml:space="preserve"> </v>
      </c>
    </row>
    <row r="2234" spans="1:9" hidden="1">
      <c r="A2234" s="37" t="s">
        <v>4481</v>
      </c>
      <c r="B2234" s="24" t="s">
        <v>9</v>
      </c>
      <c r="C2234" s="12">
        <v>44788</v>
      </c>
      <c r="D2234" s="11" t="s">
        <v>28</v>
      </c>
      <c r="E2234" s="11" t="s">
        <v>4482</v>
      </c>
      <c r="F2234" s="11" t="s">
        <v>30</v>
      </c>
      <c r="G2234" s="11" t="s">
        <v>13</v>
      </c>
      <c r="H2234" s="24" t="s">
        <v>14</v>
      </c>
      <c r="I2234" s="12" t="str">
        <f>IFERROR(((VLOOKUP(D2234,#REF!,2,FALSE))+C2234)+IF(#REF!="SIM",7,0)+IF(D2234="PROGRAMADA","ERRO",0)," ")</f>
        <v xml:space="preserve"> </v>
      </c>
    </row>
    <row r="2235" spans="1:9" hidden="1">
      <c r="A2235" s="10" t="s">
        <v>4483</v>
      </c>
      <c r="B2235" s="24" t="s">
        <v>9</v>
      </c>
      <c r="C2235" s="12">
        <v>44788</v>
      </c>
      <c r="D2235" s="11" t="s">
        <v>10</v>
      </c>
      <c r="E2235" s="11" t="s">
        <v>4484</v>
      </c>
      <c r="F2235" s="11" t="s">
        <v>22</v>
      </c>
      <c r="G2235" s="11" t="s">
        <v>13</v>
      </c>
      <c r="H2235" s="24" t="s">
        <v>14</v>
      </c>
      <c r="I2235" s="12" t="str">
        <f>IFERROR(((VLOOKUP(D2235,#REF!,2,FALSE))+C2235)+IF(#REF!="SIM",7,0)+IF(D2235="PROGRAMADA","ERRO",0)," ")</f>
        <v xml:space="preserve"> </v>
      </c>
    </row>
    <row r="2236" spans="1:9" hidden="1">
      <c r="A2236" s="10" t="s">
        <v>4485</v>
      </c>
      <c r="B2236" s="24" t="s">
        <v>9</v>
      </c>
      <c r="C2236" s="12">
        <v>44789</v>
      </c>
      <c r="D2236" s="11" t="s">
        <v>28</v>
      </c>
      <c r="E2236" s="11" t="s">
        <v>4486</v>
      </c>
      <c r="F2236" s="11" t="s">
        <v>30</v>
      </c>
      <c r="G2236" s="24" t="s">
        <v>128</v>
      </c>
      <c r="H2236" s="24" t="s">
        <v>14</v>
      </c>
      <c r="I2236" s="12" t="str">
        <f>IFERROR(((VLOOKUP(D2236,#REF!,2,FALSE))+C2236)+IF(#REF!="SIM",7,0)+IF(D2236="PROGRAMADA","ERRO",0)," ")</f>
        <v xml:space="preserve"> </v>
      </c>
    </row>
    <row r="2237" spans="1:9" hidden="1">
      <c r="A2237" s="10" t="s">
        <v>4487</v>
      </c>
      <c r="B2237" s="24" t="s">
        <v>9</v>
      </c>
      <c r="C2237" s="12">
        <v>44789</v>
      </c>
      <c r="D2237" s="11" t="s">
        <v>10</v>
      </c>
      <c r="E2237" s="11" t="s">
        <v>4488</v>
      </c>
      <c r="F2237" s="11" t="s">
        <v>34</v>
      </c>
      <c r="G2237" s="11" t="s">
        <v>23</v>
      </c>
      <c r="H2237" s="24" t="s">
        <v>14</v>
      </c>
      <c r="I2237" s="12" t="str">
        <f>IFERROR(((VLOOKUP(D2237,#REF!,2,FALSE))+C2237)+IF(#REF!="SIM",7,0)+IF(D2237="PROGRAMADA","ERRO",0)," ")</f>
        <v xml:space="preserve"> </v>
      </c>
    </row>
    <row r="2238" spans="1:9" hidden="1">
      <c r="A2238" s="10" t="s">
        <v>4489</v>
      </c>
      <c r="B2238" s="24" t="s">
        <v>9</v>
      </c>
      <c r="C2238" s="12">
        <v>44789</v>
      </c>
      <c r="D2238" s="11" t="s">
        <v>28</v>
      </c>
      <c r="E2238" s="11" t="s">
        <v>4490</v>
      </c>
      <c r="F2238" s="11" t="s">
        <v>30</v>
      </c>
      <c r="G2238" s="11" t="s">
        <v>13</v>
      </c>
      <c r="H2238" s="24" t="s">
        <v>14</v>
      </c>
      <c r="I2238" s="12" t="str">
        <f>IFERROR(((VLOOKUP(D2238,#REF!,2,FALSE))+C2238)+IF(#REF!="SIM",7,0)+IF(D2238="PROGRAMADA","ERRO",0)," ")</f>
        <v xml:space="preserve"> </v>
      </c>
    </row>
    <row r="2239" spans="1:9" hidden="1">
      <c r="A2239" s="10" t="s">
        <v>4491</v>
      </c>
      <c r="B2239" s="24" t="s">
        <v>9</v>
      </c>
      <c r="C2239" s="12">
        <v>44789</v>
      </c>
      <c r="D2239" s="11" t="s">
        <v>10</v>
      </c>
      <c r="E2239" s="11" t="s">
        <v>4492</v>
      </c>
      <c r="F2239" s="11" t="s">
        <v>30</v>
      </c>
      <c r="G2239" s="11" t="s">
        <v>23</v>
      </c>
      <c r="H2239" s="24" t="s">
        <v>14</v>
      </c>
      <c r="I2239" s="12" t="str">
        <f>IFERROR(((VLOOKUP(D2239,#REF!,2,FALSE))+C2239)+IF(#REF!="SIM",7,0)+IF(D2239="PROGRAMADA","ERRO",0)," ")</f>
        <v xml:space="preserve"> </v>
      </c>
    </row>
    <row r="2240" spans="1:9" hidden="1">
      <c r="A2240" s="10" t="s">
        <v>4493</v>
      </c>
      <c r="B2240" s="24" t="s">
        <v>9</v>
      </c>
      <c r="C2240" s="12">
        <v>44789</v>
      </c>
      <c r="D2240" s="11" t="s">
        <v>10</v>
      </c>
      <c r="E2240" s="11" t="s">
        <v>4494</v>
      </c>
      <c r="F2240" s="11" t="s">
        <v>30</v>
      </c>
      <c r="G2240" s="11" t="s">
        <v>13</v>
      </c>
      <c r="H2240" s="24" t="s">
        <v>14</v>
      </c>
      <c r="I2240" s="12" t="str">
        <f>IFERROR(((VLOOKUP(D2240,#REF!,2,FALSE))+C2240)+IF(#REF!="SIM",7,0)+IF(D2240="PROGRAMADA","ERRO",0)," ")</f>
        <v xml:space="preserve"> </v>
      </c>
    </row>
    <row r="2241" spans="1:9" hidden="1">
      <c r="A2241" s="10" t="s">
        <v>4495</v>
      </c>
      <c r="B2241" s="24" t="s">
        <v>9</v>
      </c>
      <c r="C2241" s="12">
        <v>44789</v>
      </c>
      <c r="D2241" s="11" t="s">
        <v>10</v>
      </c>
      <c r="E2241" s="11" t="s">
        <v>4496</v>
      </c>
      <c r="F2241" s="11" t="s">
        <v>30</v>
      </c>
      <c r="G2241" s="11" t="s">
        <v>26</v>
      </c>
      <c r="H2241" s="24" t="s">
        <v>14</v>
      </c>
      <c r="I2241" s="12" t="str">
        <f>IFERROR(((VLOOKUP(D2241,#REF!,2,FALSE))+C2241)+IF(#REF!="SIM",7,0)+IF(D2241="PROGRAMADA","ERRO",0)," ")</f>
        <v xml:space="preserve"> </v>
      </c>
    </row>
    <row r="2242" spans="1:9" hidden="1">
      <c r="A2242" s="10" t="s">
        <v>4497</v>
      </c>
      <c r="B2242" s="24" t="s">
        <v>9</v>
      </c>
      <c r="C2242" s="12">
        <v>44789</v>
      </c>
      <c r="D2242" s="11" t="s">
        <v>10</v>
      </c>
      <c r="E2242" s="11" t="s">
        <v>4498</v>
      </c>
      <c r="F2242" s="11" t="s">
        <v>22</v>
      </c>
      <c r="G2242" s="11" t="s">
        <v>23</v>
      </c>
      <c r="H2242" s="24" t="s">
        <v>14</v>
      </c>
      <c r="I2242" s="12" t="str">
        <f>IFERROR(((VLOOKUP(D2242,#REF!,2,FALSE))+C2242)+IF(#REF!="SIM",7,0)+IF(D2242="PROGRAMADA","ERRO",0)," ")</f>
        <v xml:space="preserve"> </v>
      </c>
    </row>
    <row r="2243" spans="1:9" hidden="1">
      <c r="A2243" s="10" t="s">
        <v>4499</v>
      </c>
      <c r="B2243" s="24" t="s">
        <v>9</v>
      </c>
      <c r="C2243" s="12">
        <v>44789</v>
      </c>
      <c r="D2243" s="11" t="s">
        <v>10</v>
      </c>
      <c r="E2243" s="11" t="s">
        <v>4500</v>
      </c>
      <c r="F2243" s="11" t="s">
        <v>30</v>
      </c>
      <c r="G2243" s="11" t="s">
        <v>23</v>
      </c>
      <c r="H2243" s="24" t="s">
        <v>14</v>
      </c>
      <c r="I2243" s="12" t="str">
        <f>IFERROR(((VLOOKUP(D2243,#REF!,2,FALSE))+C2243)+IF(#REF!="SIM",7,0)+IF(D2243="PROGRAMADA","ERRO",0)," ")</f>
        <v xml:space="preserve"> </v>
      </c>
    </row>
    <row r="2244" spans="1:9" hidden="1">
      <c r="A2244" s="10" t="s">
        <v>4501</v>
      </c>
      <c r="B2244" s="24" t="s">
        <v>9</v>
      </c>
      <c r="C2244" s="12">
        <v>44789</v>
      </c>
      <c r="D2244" s="11" t="s">
        <v>10</v>
      </c>
      <c r="E2244" s="11" t="s">
        <v>4502</v>
      </c>
      <c r="F2244" s="11" t="s">
        <v>30</v>
      </c>
      <c r="G2244" s="11" t="s">
        <v>23</v>
      </c>
      <c r="H2244" s="24" t="s">
        <v>14</v>
      </c>
      <c r="I2244" s="12" t="str">
        <f>IFERROR(((VLOOKUP(D2244,#REF!,2,FALSE))+C2244)+IF(#REF!="SIM",7,0)+IF(D2244="PROGRAMADA","ERRO",0)," ")</f>
        <v xml:space="preserve"> </v>
      </c>
    </row>
    <row r="2245" spans="1:9" hidden="1">
      <c r="A2245" s="27" t="s">
        <v>4503</v>
      </c>
      <c r="B2245" s="24" t="s">
        <v>9</v>
      </c>
      <c r="C2245" s="12">
        <v>44789</v>
      </c>
      <c r="D2245" s="11" t="s">
        <v>16</v>
      </c>
      <c r="E2245" s="11" t="s">
        <v>4504</v>
      </c>
      <c r="F2245" s="11" t="s">
        <v>30</v>
      </c>
      <c r="G2245" s="11" t="s">
        <v>128</v>
      </c>
      <c r="H2245" s="24" t="s">
        <v>14</v>
      </c>
      <c r="I2245" s="12" t="str">
        <f>IFERROR(((VLOOKUP(D2245,#REF!,2,FALSE))+C2245)+IF(#REF!="SIM",7,0)+IF(D2245="PROGRAMADA","ERRO",0)," ")</f>
        <v xml:space="preserve"> </v>
      </c>
    </row>
    <row r="2246" spans="1:9" hidden="1">
      <c r="A2246" s="10" t="s">
        <v>4505</v>
      </c>
      <c r="B2246" s="24" t="s">
        <v>9</v>
      </c>
      <c r="C2246" s="12">
        <v>44789</v>
      </c>
      <c r="D2246" s="11" t="s">
        <v>16</v>
      </c>
      <c r="E2246" s="11" t="s">
        <v>4506</v>
      </c>
      <c r="F2246" s="11" t="s">
        <v>34</v>
      </c>
      <c r="G2246" s="11" t="s">
        <v>26</v>
      </c>
      <c r="H2246" s="24" t="s">
        <v>14</v>
      </c>
      <c r="I2246" s="12" t="str">
        <f>IFERROR(((VLOOKUP(D2246,#REF!,2,FALSE))+C2246)+IF(#REF!="SIM",7,0)+IF(D2246="PROGRAMADA","ERRO",0)," ")</f>
        <v xml:space="preserve"> </v>
      </c>
    </row>
    <row r="2247" spans="1:9" hidden="1">
      <c r="A2247" s="10" t="s">
        <v>4507</v>
      </c>
      <c r="B2247" s="24" t="s">
        <v>9</v>
      </c>
      <c r="C2247" s="12">
        <v>44789</v>
      </c>
      <c r="D2247" s="11" t="s">
        <v>16</v>
      </c>
      <c r="E2247" s="11" t="s">
        <v>4508</v>
      </c>
      <c r="F2247" s="11" t="s">
        <v>34</v>
      </c>
      <c r="G2247" s="11" t="s">
        <v>23</v>
      </c>
      <c r="H2247" s="24" t="s">
        <v>157</v>
      </c>
      <c r="I2247" s="12" t="str">
        <f>IFERROR(((VLOOKUP(D2247,#REF!,2,FALSE))+C2247)+IF(#REF!="SIM",7,0)+IF(D2247="PROGRAMADA","ERRO",0)," ")</f>
        <v xml:space="preserve"> </v>
      </c>
    </row>
    <row r="2248" spans="1:9" hidden="1">
      <c r="A2248" s="10" t="s">
        <v>4509</v>
      </c>
      <c r="B2248" s="24" t="s">
        <v>9</v>
      </c>
      <c r="C2248" s="12">
        <v>44789</v>
      </c>
      <c r="D2248" s="11" t="s">
        <v>28</v>
      </c>
      <c r="E2248" s="11" t="s">
        <v>4510</v>
      </c>
      <c r="F2248" s="11" t="s">
        <v>30</v>
      </c>
      <c r="G2248" s="11" t="s">
        <v>128</v>
      </c>
      <c r="H2248" s="24" t="s">
        <v>14</v>
      </c>
      <c r="I2248" s="12" t="str">
        <f>IFERROR(((VLOOKUP(D2248,#REF!,2,FALSE))+C2248)+IF(#REF!="SIM",7,0)+IF(D2248="PROGRAMADA","ERRO",0)," ")</f>
        <v xml:space="preserve"> </v>
      </c>
    </row>
    <row r="2249" spans="1:9" hidden="1">
      <c r="A2249" s="10" t="s">
        <v>4511</v>
      </c>
      <c r="B2249" s="24" t="s">
        <v>9</v>
      </c>
      <c r="C2249" s="12">
        <v>44789</v>
      </c>
      <c r="D2249" s="11" t="s">
        <v>10</v>
      </c>
      <c r="E2249" s="11" t="s">
        <v>4512</v>
      </c>
      <c r="F2249" s="11" t="s">
        <v>30</v>
      </c>
      <c r="G2249" s="11" t="s">
        <v>23</v>
      </c>
      <c r="H2249" s="24" t="s">
        <v>14</v>
      </c>
      <c r="I2249" s="12" t="str">
        <f>IFERROR(((VLOOKUP(D2249,#REF!,2,FALSE))+C2249)+IF(#REF!="SIM",7,0)+IF(D2249="PROGRAMADA","ERRO",0)," ")</f>
        <v xml:space="preserve"> </v>
      </c>
    </row>
    <row r="2250" spans="1:9" ht="30" hidden="1">
      <c r="A2250" s="788" t="s">
        <v>4513</v>
      </c>
      <c r="B2250" s="114" t="s">
        <v>2996</v>
      </c>
      <c r="C2250" s="56">
        <v>44789</v>
      </c>
      <c r="D2250" s="104" t="s">
        <v>10</v>
      </c>
      <c r="E2250" s="102" t="s">
        <v>4514</v>
      </c>
      <c r="F2250" s="104" t="s">
        <v>22</v>
      </c>
      <c r="G2250" s="104" t="s">
        <v>13</v>
      </c>
      <c r="H2250" s="136" t="s">
        <v>14902</v>
      </c>
      <c r="I2250" s="12" t="str">
        <f>IFERROR(((VLOOKUP(D2250,#REF!,2,FALSE))+C2250)+IF(#REF!="SIM",7,0)+IF(D2250="PROGRAMADA","ERRO",0)," ")</f>
        <v xml:space="preserve"> </v>
      </c>
    </row>
    <row r="2251" spans="1:9" hidden="1">
      <c r="A2251" s="10" t="s">
        <v>4515</v>
      </c>
      <c r="B2251" s="24" t="s">
        <v>9</v>
      </c>
      <c r="C2251" s="12">
        <v>44789</v>
      </c>
      <c r="D2251" s="11" t="s">
        <v>10</v>
      </c>
      <c r="E2251" s="11" t="s">
        <v>4516</v>
      </c>
      <c r="F2251" s="11" t="s">
        <v>30</v>
      </c>
      <c r="G2251" s="11" t="s">
        <v>13</v>
      </c>
      <c r="H2251" s="24" t="s">
        <v>14</v>
      </c>
      <c r="I2251" s="12" t="str">
        <f>IFERROR(((VLOOKUP(D2251,#REF!,2,FALSE))+C2251)+IF(#REF!="SIM",7,0)+IF(D2251="PROGRAMADA","ERRO",0)," ")</f>
        <v xml:space="preserve"> </v>
      </c>
    </row>
    <row r="2252" spans="1:9" hidden="1">
      <c r="A2252" s="10" t="s">
        <v>4517</v>
      </c>
      <c r="B2252" s="24" t="s">
        <v>9</v>
      </c>
      <c r="C2252" s="12">
        <v>44789</v>
      </c>
      <c r="D2252" s="11" t="s">
        <v>10</v>
      </c>
      <c r="E2252" s="11" t="s">
        <v>4518</v>
      </c>
      <c r="F2252" s="11" t="s">
        <v>30</v>
      </c>
      <c r="G2252" s="11" t="s">
        <v>49</v>
      </c>
      <c r="H2252" s="24" t="s">
        <v>14</v>
      </c>
      <c r="I2252" s="12" t="str">
        <f>IFERROR(((VLOOKUP(D2252,#REF!,2,FALSE))+C2252)+IF(#REF!="SIM",7,0)+IF(D2252="PROGRAMADA","ERRO",0)," ")</f>
        <v xml:space="preserve"> </v>
      </c>
    </row>
    <row r="2253" spans="1:9" hidden="1">
      <c r="A2253" s="10" t="s">
        <v>4519</v>
      </c>
      <c r="B2253" s="24" t="s">
        <v>9</v>
      </c>
      <c r="C2253" s="12">
        <v>44789</v>
      </c>
      <c r="D2253" s="11" t="s">
        <v>28</v>
      </c>
      <c r="E2253" s="11" t="s">
        <v>4520</v>
      </c>
      <c r="F2253" s="11" t="s">
        <v>30</v>
      </c>
      <c r="G2253" s="11" t="s">
        <v>128</v>
      </c>
      <c r="H2253" s="24" t="s">
        <v>14</v>
      </c>
      <c r="I2253" s="12" t="str">
        <f>IFERROR(((VLOOKUP(D2253,#REF!,2,FALSE))+C2253)+IF(#REF!="SIM",7,0)+IF(D2253="PROGRAMADA","ERRO",0)," ")</f>
        <v xml:space="preserve"> </v>
      </c>
    </row>
    <row r="2254" spans="1:9" hidden="1">
      <c r="A2254" s="10" t="s">
        <v>4521</v>
      </c>
      <c r="B2254" s="24" t="s">
        <v>9</v>
      </c>
      <c r="C2254" s="12">
        <v>44789</v>
      </c>
      <c r="D2254" s="11" t="s">
        <v>32</v>
      </c>
      <c r="E2254" s="11" t="s">
        <v>4522</v>
      </c>
      <c r="F2254" s="11" t="s">
        <v>30</v>
      </c>
      <c r="G2254" s="11" t="s">
        <v>23</v>
      </c>
      <c r="H2254" s="24" t="s">
        <v>14</v>
      </c>
      <c r="I2254" s="12">
        <v>44850</v>
      </c>
    </row>
    <row r="2255" spans="1:9" hidden="1">
      <c r="A2255" s="10" t="s">
        <v>4523</v>
      </c>
      <c r="B2255" s="24" t="s">
        <v>9</v>
      </c>
      <c r="C2255" s="12">
        <v>44789</v>
      </c>
      <c r="D2255" s="11" t="s">
        <v>10</v>
      </c>
      <c r="E2255" s="11" t="s">
        <v>4524</v>
      </c>
      <c r="F2255" s="11" t="s">
        <v>30</v>
      </c>
      <c r="G2255" s="11" t="s">
        <v>23</v>
      </c>
      <c r="H2255" s="24" t="s">
        <v>14</v>
      </c>
      <c r="I2255" s="12" t="str">
        <f>IFERROR(((VLOOKUP(D2255,#REF!,2,FALSE))+C2255)+IF(#REF!="SIM",7,0)+IF(D2255="PROGRAMADA","ERRO",0)," ")</f>
        <v xml:space="preserve"> </v>
      </c>
    </row>
    <row r="2256" spans="1:9" hidden="1">
      <c r="A2256" s="10" t="s">
        <v>4525</v>
      </c>
      <c r="B2256" s="11" t="s">
        <v>9</v>
      </c>
      <c r="C2256" s="12">
        <v>44789</v>
      </c>
      <c r="D2256" s="11" t="s">
        <v>10</v>
      </c>
      <c r="E2256" s="11" t="s">
        <v>4526</v>
      </c>
      <c r="F2256" s="11" t="s">
        <v>30</v>
      </c>
      <c r="G2256" s="11" t="s">
        <v>23</v>
      </c>
      <c r="H2256" s="11" t="s">
        <v>3166</v>
      </c>
      <c r="I2256" s="12" t="str">
        <f>IFERROR(((VLOOKUP(D2256,#REF!,2,FALSE))+C2256)+IF(#REF!="SIM",7,0)+IF(D2256="PROGRAMADA","ERRO",0)," ")</f>
        <v xml:space="preserve"> </v>
      </c>
    </row>
    <row r="2257" spans="1:9" hidden="1">
      <c r="A2257" s="10" t="s">
        <v>4527</v>
      </c>
      <c r="B2257" s="24" t="s">
        <v>9</v>
      </c>
      <c r="C2257" s="12">
        <v>44789</v>
      </c>
      <c r="D2257" s="11" t="s">
        <v>16</v>
      </c>
      <c r="E2257" s="11" t="s">
        <v>4528</v>
      </c>
      <c r="F2257" s="11" t="s">
        <v>22</v>
      </c>
      <c r="G2257" s="11" t="s">
        <v>26</v>
      </c>
      <c r="H2257" s="24" t="s">
        <v>14</v>
      </c>
      <c r="I2257" s="12" t="str">
        <f>IFERROR(((VLOOKUP(D2257,#REF!,2,FALSE))+C2257)+IF(#REF!="SIM",7,0)+IF(D2257="PROGRAMADA","ERRO",0)," ")</f>
        <v xml:space="preserve"> </v>
      </c>
    </row>
    <row r="2258" spans="1:9" hidden="1">
      <c r="A2258" s="10" t="s">
        <v>4529</v>
      </c>
      <c r="B2258" s="24" t="s">
        <v>9</v>
      </c>
      <c r="C2258" s="12">
        <v>44789</v>
      </c>
      <c r="D2258" s="11" t="s">
        <v>10</v>
      </c>
      <c r="E2258" s="11" t="s">
        <v>4530</v>
      </c>
      <c r="F2258" s="11" t="s">
        <v>30</v>
      </c>
      <c r="G2258" s="11" t="s">
        <v>23</v>
      </c>
      <c r="H2258" s="24" t="s">
        <v>14</v>
      </c>
      <c r="I2258" s="12" t="str">
        <f>IFERROR(((VLOOKUP(D2258,#REF!,2,FALSE))+C2258)+IF(#REF!="SIM",7,0)+IF(D2258="PROGRAMADA","ERRO",0)," ")</f>
        <v xml:space="preserve"> </v>
      </c>
    </row>
    <row r="2259" spans="1:9" hidden="1">
      <c r="A2259" s="10" t="s">
        <v>4531</v>
      </c>
      <c r="B2259" s="24" t="s">
        <v>9</v>
      </c>
      <c r="C2259" s="12">
        <v>44789</v>
      </c>
      <c r="D2259" s="11" t="s">
        <v>28</v>
      </c>
      <c r="E2259" s="11" t="s">
        <v>4532</v>
      </c>
      <c r="F2259" s="11" t="s">
        <v>30</v>
      </c>
      <c r="G2259" s="11" t="s">
        <v>49</v>
      </c>
      <c r="H2259" s="24" t="s">
        <v>14</v>
      </c>
      <c r="I2259" s="12" t="str">
        <f>IFERROR(((VLOOKUP(D2259,#REF!,2,FALSE))+C2259)+IF(#REF!="SIM",7,0)+IF(D2259="PROGRAMADA","ERRO",0)," ")</f>
        <v xml:space="preserve"> </v>
      </c>
    </row>
    <row r="2260" spans="1:9" hidden="1">
      <c r="A2260" s="10" t="s">
        <v>4533</v>
      </c>
      <c r="B2260" s="24" t="s">
        <v>9</v>
      </c>
      <c r="C2260" s="12">
        <v>44789</v>
      </c>
      <c r="D2260" s="11" t="s">
        <v>10</v>
      </c>
      <c r="E2260" s="11" t="s">
        <v>4534</v>
      </c>
      <c r="F2260" s="11" t="s">
        <v>30</v>
      </c>
      <c r="G2260" s="11" t="s">
        <v>23</v>
      </c>
      <c r="H2260" s="24" t="s">
        <v>14</v>
      </c>
      <c r="I2260" s="12" t="str">
        <f>IFERROR(((VLOOKUP(D2260,#REF!,2,FALSE))+C2260)+IF(#REF!="SIM",7,0)+IF(D2260="PROGRAMADA","ERRO",0)," ")</f>
        <v xml:space="preserve"> </v>
      </c>
    </row>
    <row r="2261" spans="1:9" hidden="1">
      <c r="A2261" s="10" t="s">
        <v>4535</v>
      </c>
      <c r="B2261" s="24" t="s">
        <v>9</v>
      </c>
      <c r="C2261" s="12">
        <v>44789</v>
      </c>
      <c r="D2261" s="11" t="s">
        <v>28</v>
      </c>
      <c r="E2261" s="11" t="s">
        <v>4536</v>
      </c>
      <c r="F2261" s="11" t="s">
        <v>30</v>
      </c>
      <c r="G2261" s="11" t="s">
        <v>13</v>
      </c>
      <c r="H2261" s="24" t="s">
        <v>14</v>
      </c>
      <c r="I2261" s="12" t="str">
        <f>IFERROR(((VLOOKUP(D2261,#REF!,2,FALSE))+C2261)+IF(#REF!="SIM",7,0)+IF(D2261="PROGRAMADA","ERRO",0)," ")</f>
        <v xml:space="preserve"> </v>
      </c>
    </row>
    <row r="2262" spans="1:9" hidden="1">
      <c r="A2262" s="10" t="s">
        <v>4537</v>
      </c>
      <c r="B2262" s="24" t="s">
        <v>9</v>
      </c>
      <c r="C2262" s="12">
        <v>44789</v>
      </c>
      <c r="D2262" s="11" t="s">
        <v>10</v>
      </c>
      <c r="E2262" s="11" t="s">
        <v>4538</v>
      </c>
      <c r="F2262" s="11" t="s">
        <v>30</v>
      </c>
      <c r="G2262" s="11" t="s">
        <v>13</v>
      </c>
      <c r="H2262" s="24" t="s">
        <v>14</v>
      </c>
      <c r="I2262" s="12" t="str">
        <f>IFERROR(((VLOOKUP(D2262,#REF!,2,FALSE))+C2262)+IF(#REF!="SIM",7,0)+IF(D2262="PROGRAMADA","ERRO",0)," ")</f>
        <v xml:space="preserve"> </v>
      </c>
    </row>
    <row r="2263" spans="1:9" hidden="1">
      <c r="A2263" s="10" t="s">
        <v>4539</v>
      </c>
      <c r="B2263" s="24" t="s">
        <v>9</v>
      </c>
      <c r="C2263" s="12">
        <v>44789</v>
      </c>
      <c r="D2263" s="11" t="s">
        <v>10</v>
      </c>
      <c r="E2263" s="11" t="s">
        <v>4540</v>
      </c>
      <c r="F2263" s="11" t="s">
        <v>30</v>
      </c>
      <c r="G2263" s="11" t="s">
        <v>23</v>
      </c>
      <c r="H2263" s="24" t="s">
        <v>14</v>
      </c>
      <c r="I2263" s="12" t="str">
        <f>IFERROR(((VLOOKUP(D2263,#REF!,2,FALSE))+C2263)+IF(#REF!="SIM",7,0)+IF(D2263="PROGRAMADA","ERRO",0)," ")</f>
        <v xml:space="preserve"> </v>
      </c>
    </row>
    <row r="2264" spans="1:9" hidden="1">
      <c r="A2264" s="10" t="s">
        <v>4541</v>
      </c>
      <c r="B2264" s="24" t="s">
        <v>9</v>
      </c>
      <c r="C2264" s="12">
        <v>44789</v>
      </c>
      <c r="D2264" s="11" t="s">
        <v>28</v>
      </c>
      <c r="E2264" s="11" t="s">
        <v>4542</v>
      </c>
      <c r="F2264" s="11" t="s">
        <v>34</v>
      </c>
      <c r="G2264" s="11" t="s">
        <v>49</v>
      </c>
      <c r="H2264" s="24" t="s">
        <v>14</v>
      </c>
      <c r="I2264" s="12" t="str">
        <f>IFERROR(((VLOOKUP(D2264,#REF!,2,FALSE))+C2264)+IF(#REF!="SIM",7,0)+IF(D2264="PROGRAMADA","ERRO",0)," ")</f>
        <v xml:space="preserve"> </v>
      </c>
    </row>
    <row r="2265" spans="1:9" hidden="1">
      <c r="A2265" s="10" t="s">
        <v>4543</v>
      </c>
      <c r="B2265" s="24" t="s">
        <v>9</v>
      </c>
      <c r="C2265" s="12">
        <v>44789</v>
      </c>
      <c r="D2265" s="11" t="s">
        <v>28</v>
      </c>
      <c r="E2265" s="11" t="s">
        <v>4544</v>
      </c>
      <c r="F2265" s="11" t="s">
        <v>34</v>
      </c>
      <c r="G2265" s="11" t="s">
        <v>26</v>
      </c>
      <c r="H2265" s="24" t="s">
        <v>14</v>
      </c>
      <c r="I2265" s="12" t="str">
        <f>IFERROR(((VLOOKUP(D2265,#REF!,2,FALSE))+C2265)+IF(#REF!="SIM",7,0)+IF(D2265="PROGRAMADA","ERRO",0)," ")</f>
        <v xml:space="preserve"> </v>
      </c>
    </row>
    <row r="2266" spans="1:9" hidden="1">
      <c r="A2266" s="10" t="s">
        <v>4545</v>
      </c>
      <c r="B2266" s="24" t="s">
        <v>9</v>
      </c>
      <c r="C2266" s="12">
        <v>44789</v>
      </c>
      <c r="D2266" s="11" t="s">
        <v>28</v>
      </c>
      <c r="E2266" s="11" t="s">
        <v>4546</v>
      </c>
      <c r="F2266" s="11" t="s">
        <v>34</v>
      </c>
      <c r="G2266" s="11" t="s">
        <v>128</v>
      </c>
      <c r="H2266" s="24" t="s">
        <v>14</v>
      </c>
      <c r="I2266" s="12" t="str">
        <f>IFERROR(((VLOOKUP(D2266,#REF!,2,FALSE))+C2266)+IF(#REF!="SIM",7,0)+IF(D2266="PROGRAMADA","ERRO",0)," ")</f>
        <v xml:space="preserve"> </v>
      </c>
    </row>
    <row r="2267" spans="1:9" hidden="1">
      <c r="A2267" s="10" t="s">
        <v>4547</v>
      </c>
      <c r="B2267" s="24" t="s">
        <v>9</v>
      </c>
      <c r="C2267" s="12">
        <v>44789</v>
      </c>
      <c r="D2267" s="11" t="s">
        <v>16</v>
      </c>
      <c r="E2267" s="11" t="s">
        <v>4548</v>
      </c>
      <c r="F2267" s="11" t="s">
        <v>30</v>
      </c>
      <c r="G2267" s="24" t="s">
        <v>116</v>
      </c>
      <c r="H2267" s="24" t="s">
        <v>14</v>
      </c>
      <c r="I2267" s="12" t="str">
        <f>IFERROR(((VLOOKUP(D2267,#REF!,2,FALSE))+C2267)+IF(#REF!="SIM",7,0)+IF(D2267="PROGRAMADA","ERRO",0)," ")</f>
        <v xml:space="preserve"> </v>
      </c>
    </row>
    <row r="2268" spans="1:9" hidden="1">
      <c r="A2268" s="44" t="s">
        <v>4549</v>
      </c>
      <c r="B2268" s="24" t="s">
        <v>155</v>
      </c>
      <c r="C2268" s="25">
        <v>44797</v>
      </c>
      <c r="D2268" s="24" t="s">
        <v>32</v>
      </c>
      <c r="E2268" s="24" t="s">
        <v>4550</v>
      </c>
      <c r="F2268" s="24" t="s">
        <v>30</v>
      </c>
      <c r="G2268" s="24" t="s">
        <v>35</v>
      </c>
      <c r="H2268" s="24" t="s">
        <v>157</v>
      </c>
      <c r="I2268" s="25">
        <v>44797</v>
      </c>
    </row>
    <row r="2269" spans="1:9" hidden="1">
      <c r="A2269" s="44" t="s">
        <v>4551</v>
      </c>
      <c r="B2269" s="24" t="s">
        <v>9</v>
      </c>
      <c r="C2269" s="25">
        <v>44797</v>
      </c>
      <c r="D2269" s="24" t="s">
        <v>16</v>
      </c>
      <c r="E2269" s="24" t="s">
        <v>4552</v>
      </c>
      <c r="F2269" s="24" t="s">
        <v>22</v>
      </c>
      <c r="G2269" s="24" t="s">
        <v>23</v>
      </c>
      <c r="H2269" s="24" t="s">
        <v>14</v>
      </c>
      <c r="I2269" s="12" t="str">
        <f>IFERROR(((VLOOKUP(D2269,#REF!,2,FALSE))+C2269)+IF(#REF!="SIM",7,0)+IF(D2269="PROGRAMADA","ERRO",0)," ")</f>
        <v xml:space="preserve"> </v>
      </c>
    </row>
    <row r="2270" spans="1:9" hidden="1">
      <c r="A2270" s="44" t="s">
        <v>4553</v>
      </c>
      <c r="B2270" s="24" t="s">
        <v>9</v>
      </c>
      <c r="C2270" s="25">
        <v>44797</v>
      </c>
      <c r="D2270" s="24" t="s">
        <v>32</v>
      </c>
      <c r="E2270" s="24" t="s">
        <v>4554</v>
      </c>
      <c r="F2270" s="24" t="s">
        <v>18</v>
      </c>
      <c r="G2270" s="24" t="s">
        <v>23</v>
      </c>
      <c r="H2270" s="24" t="s">
        <v>14</v>
      </c>
      <c r="I2270" s="25">
        <v>44828</v>
      </c>
    </row>
    <row r="2271" spans="1:9" hidden="1">
      <c r="A2271" s="44" t="s">
        <v>4555</v>
      </c>
      <c r="B2271" s="80" t="s">
        <v>9</v>
      </c>
      <c r="C2271" s="25">
        <v>44797</v>
      </c>
      <c r="D2271" s="24" t="s">
        <v>32</v>
      </c>
      <c r="E2271" s="24" t="s">
        <v>4556</v>
      </c>
      <c r="F2271" s="24" t="s">
        <v>22</v>
      </c>
      <c r="G2271" s="24" t="s">
        <v>116</v>
      </c>
      <c r="H2271" s="24" t="s">
        <v>14</v>
      </c>
      <c r="I2271" s="25">
        <v>44858</v>
      </c>
    </row>
    <row r="2272" spans="1:9" hidden="1">
      <c r="A2272" s="44" t="s">
        <v>4557</v>
      </c>
      <c r="B2272" s="24" t="s">
        <v>155</v>
      </c>
      <c r="C2272" s="25">
        <v>44797</v>
      </c>
      <c r="D2272" s="24" t="s">
        <v>32</v>
      </c>
      <c r="E2272" s="24" t="s">
        <v>4558</v>
      </c>
      <c r="F2272" s="24" t="s">
        <v>22</v>
      </c>
      <c r="G2272" s="24" t="s">
        <v>116</v>
      </c>
      <c r="H2272" s="24" t="s">
        <v>157</v>
      </c>
      <c r="I2272" s="25">
        <v>44797</v>
      </c>
    </row>
    <row r="2273" spans="1:9" hidden="1">
      <c r="A2273" s="44" t="s">
        <v>4559</v>
      </c>
      <c r="B2273" s="24" t="s">
        <v>9</v>
      </c>
      <c r="C2273" s="25">
        <v>44797</v>
      </c>
      <c r="D2273" s="24" t="s">
        <v>28</v>
      </c>
      <c r="E2273" s="24" t="s">
        <v>4560</v>
      </c>
      <c r="F2273" s="24" t="s">
        <v>22</v>
      </c>
      <c r="G2273" s="24" t="s">
        <v>49</v>
      </c>
      <c r="H2273" s="24" t="s">
        <v>14</v>
      </c>
      <c r="I2273" s="12" t="str">
        <f>IFERROR(((VLOOKUP(D2273,#REF!,2,FALSE))+C2273)+IF(#REF!="SIM",7,0)+IF(D2273="PROGRAMADA","ERRO",0)," ")</f>
        <v xml:space="preserve"> </v>
      </c>
    </row>
    <row r="2274" spans="1:9" hidden="1">
      <c r="A2274" s="44" t="s">
        <v>4561</v>
      </c>
      <c r="B2274" s="24" t="s">
        <v>9</v>
      </c>
      <c r="C2274" s="25">
        <v>44797</v>
      </c>
      <c r="D2274" s="24" t="s">
        <v>32</v>
      </c>
      <c r="E2274" s="24" t="s">
        <v>4562</v>
      </c>
      <c r="F2274" s="24" t="s">
        <v>12</v>
      </c>
      <c r="G2274" s="24" t="s">
        <v>26</v>
      </c>
      <c r="H2274" s="24" t="s">
        <v>14</v>
      </c>
      <c r="I2274" s="25">
        <v>44828</v>
      </c>
    </row>
    <row r="2275" spans="1:9" hidden="1">
      <c r="A2275" s="44" t="s">
        <v>4563</v>
      </c>
      <c r="B2275" s="24" t="s">
        <v>9</v>
      </c>
      <c r="C2275" s="25">
        <v>44797</v>
      </c>
      <c r="D2275" s="24" t="s">
        <v>28</v>
      </c>
      <c r="E2275" s="24" t="s">
        <v>4564</v>
      </c>
      <c r="F2275" s="24" t="s">
        <v>30</v>
      </c>
      <c r="G2275" s="24" t="s">
        <v>13</v>
      </c>
      <c r="H2275" s="24" t="s">
        <v>14</v>
      </c>
      <c r="I2275" s="12" t="str">
        <f>IFERROR(((VLOOKUP(D2275,#REF!,2,FALSE))+C2275)+IF(#REF!="SIM",7,0)+IF(D2275="PROGRAMADA","ERRO",0)," ")</f>
        <v xml:space="preserve"> </v>
      </c>
    </row>
    <row r="2276" spans="1:9" hidden="1">
      <c r="A2276" s="44" t="s">
        <v>4565</v>
      </c>
      <c r="B2276" s="24" t="s">
        <v>9</v>
      </c>
      <c r="C2276" s="25">
        <v>44797</v>
      </c>
      <c r="D2276" s="24" t="s">
        <v>10</v>
      </c>
      <c r="E2276" s="24" t="s">
        <v>4566</v>
      </c>
      <c r="F2276" s="24" t="s">
        <v>18</v>
      </c>
      <c r="G2276" s="24" t="s">
        <v>13</v>
      </c>
      <c r="H2276" s="24" t="s">
        <v>14</v>
      </c>
      <c r="I2276" s="12" t="str">
        <f>IFERROR(((VLOOKUP(D2276,#REF!,2,FALSE))+C2276)+IF(#REF!="SIM",7,0)+IF(D2276="PROGRAMADA","ERRO",0)," ")</f>
        <v xml:space="preserve"> </v>
      </c>
    </row>
    <row r="2277" spans="1:9" hidden="1">
      <c r="A2277" s="44" t="s">
        <v>4567</v>
      </c>
      <c r="B2277" s="24" t="s">
        <v>9</v>
      </c>
      <c r="C2277" s="25">
        <v>44797</v>
      </c>
      <c r="D2277" s="24" t="s">
        <v>16</v>
      </c>
      <c r="E2277" s="24" t="s">
        <v>4568</v>
      </c>
      <c r="F2277" s="24" t="s">
        <v>34</v>
      </c>
      <c r="G2277" s="24" t="s">
        <v>13</v>
      </c>
      <c r="H2277" s="24" t="s">
        <v>14</v>
      </c>
      <c r="I2277" s="12" t="str">
        <f>IFERROR(((VLOOKUP(D2277,#REF!,2,FALSE))+C2277)+IF(#REF!="SIM",7,0)+IF(D2277="PROGRAMADA","ERRO",0)," ")</f>
        <v xml:space="preserve"> </v>
      </c>
    </row>
    <row r="2278" spans="1:9" hidden="1">
      <c r="A2278" s="44" t="s">
        <v>4569</v>
      </c>
      <c r="B2278" s="24" t="s">
        <v>155</v>
      </c>
      <c r="C2278" s="25">
        <v>44797</v>
      </c>
      <c r="D2278" s="24" t="s">
        <v>32</v>
      </c>
      <c r="E2278" s="24" t="s">
        <v>4570</v>
      </c>
      <c r="F2278" s="24" t="s">
        <v>30</v>
      </c>
      <c r="G2278" s="24" t="s">
        <v>23</v>
      </c>
      <c r="H2278" s="24" t="s">
        <v>157</v>
      </c>
      <c r="I2278" s="25">
        <v>44858</v>
      </c>
    </row>
    <row r="2279" spans="1:9" hidden="1">
      <c r="A2279" s="44" t="s">
        <v>4571</v>
      </c>
      <c r="B2279" s="24" t="s">
        <v>9</v>
      </c>
      <c r="C2279" s="25">
        <v>44797</v>
      </c>
      <c r="D2279" s="24" t="s">
        <v>10</v>
      </c>
      <c r="E2279" s="24" t="s">
        <v>4572</v>
      </c>
      <c r="F2279" s="24" t="s">
        <v>30</v>
      </c>
      <c r="G2279" s="24" t="s">
        <v>23</v>
      </c>
      <c r="H2279" s="24" t="s">
        <v>14</v>
      </c>
      <c r="I2279" s="12" t="str">
        <f>IFERROR(((VLOOKUP(D2279,#REF!,2,FALSE))+C2279)+IF(#REF!="SIM",7,0)+IF(D2279="PROGRAMADA","ERRO",0)," ")</f>
        <v xml:space="preserve"> </v>
      </c>
    </row>
    <row r="2280" spans="1:9" hidden="1">
      <c r="A2280" s="44" t="s">
        <v>4573</v>
      </c>
      <c r="B2280" s="24" t="s">
        <v>9</v>
      </c>
      <c r="C2280" s="25">
        <v>44797</v>
      </c>
      <c r="D2280" s="24" t="s">
        <v>32</v>
      </c>
      <c r="E2280" s="24" t="s">
        <v>4574</v>
      </c>
      <c r="F2280" s="24" t="s">
        <v>22</v>
      </c>
      <c r="G2280" s="24" t="s">
        <v>23</v>
      </c>
      <c r="H2280" s="24" t="s">
        <v>14</v>
      </c>
      <c r="I2280" s="25">
        <v>44804</v>
      </c>
    </row>
    <row r="2281" spans="1:9" hidden="1">
      <c r="A2281" s="44" t="s">
        <v>4575</v>
      </c>
      <c r="B2281" s="24" t="s">
        <v>9</v>
      </c>
      <c r="C2281" s="25">
        <v>44797</v>
      </c>
      <c r="D2281" s="24" t="s">
        <v>28</v>
      </c>
      <c r="E2281" s="24" t="s">
        <v>4576</v>
      </c>
      <c r="F2281" s="24" t="s">
        <v>30</v>
      </c>
      <c r="G2281" s="24" t="s">
        <v>49</v>
      </c>
      <c r="H2281" s="24" t="s">
        <v>14</v>
      </c>
      <c r="I2281" s="12" t="str">
        <f>IFERROR(((VLOOKUP(D2281,#REF!,2,FALSE))+C2281)+IF(#REF!="SIM",7,0)+IF(D2281="PROGRAMADA","ERRO",0)," ")</f>
        <v xml:space="preserve"> </v>
      </c>
    </row>
    <row r="2282" spans="1:9" hidden="1">
      <c r="A2282" s="44" t="s">
        <v>4577</v>
      </c>
      <c r="B2282" s="24" t="s">
        <v>9</v>
      </c>
      <c r="C2282" s="25">
        <v>44797</v>
      </c>
      <c r="D2282" s="24" t="s">
        <v>10</v>
      </c>
      <c r="E2282" s="24" t="s">
        <v>4578</v>
      </c>
      <c r="F2282" s="24" t="s">
        <v>30</v>
      </c>
      <c r="G2282" s="24" t="s">
        <v>23</v>
      </c>
      <c r="H2282" s="24" t="s">
        <v>14</v>
      </c>
      <c r="I2282" s="25">
        <v>44813</v>
      </c>
    </row>
    <row r="2283" spans="1:9" hidden="1">
      <c r="A2283" s="44" t="s">
        <v>4579</v>
      </c>
      <c r="B2283" s="24" t="s">
        <v>9</v>
      </c>
      <c r="C2283" s="25">
        <v>44797</v>
      </c>
      <c r="D2283" s="24" t="s">
        <v>10</v>
      </c>
      <c r="E2283" s="24" t="s">
        <v>4580</v>
      </c>
      <c r="F2283" s="24" t="s">
        <v>30</v>
      </c>
      <c r="G2283" s="24" t="s">
        <v>23</v>
      </c>
      <c r="H2283" s="24" t="s">
        <v>14</v>
      </c>
      <c r="I2283" s="12" t="str">
        <f>IFERROR(((VLOOKUP(D2283,#REF!,2,FALSE))+C2283)+IF(#REF!="SIM",7,0)+IF(D2283="PROGRAMADA","ERRO",0)," ")</f>
        <v xml:space="preserve"> </v>
      </c>
    </row>
    <row r="2284" spans="1:9" hidden="1">
      <c r="A2284" s="44" t="s">
        <v>4581</v>
      </c>
      <c r="B2284" s="24" t="s">
        <v>9</v>
      </c>
      <c r="C2284" s="25">
        <v>44797</v>
      </c>
      <c r="D2284" s="24" t="s">
        <v>28</v>
      </c>
      <c r="E2284" s="24" t="s">
        <v>4582</v>
      </c>
      <c r="F2284" s="24" t="s">
        <v>30</v>
      </c>
      <c r="G2284" s="24" t="s">
        <v>13</v>
      </c>
      <c r="H2284" s="24" t="s">
        <v>14</v>
      </c>
      <c r="I2284" s="12" t="str">
        <f>IFERROR(((VLOOKUP(D2284,#REF!,2,FALSE))+C2284)+IF(#REF!="SIM",7,0)+IF(D2284="PROGRAMADA","ERRO",0)," ")</f>
        <v xml:space="preserve"> </v>
      </c>
    </row>
    <row r="2285" spans="1:9" hidden="1">
      <c r="A2285" s="44" t="s">
        <v>4583</v>
      </c>
      <c r="B2285" s="24" t="s">
        <v>9</v>
      </c>
      <c r="C2285" s="25">
        <v>44797</v>
      </c>
      <c r="D2285" s="24" t="s">
        <v>28</v>
      </c>
      <c r="E2285" s="24" t="s">
        <v>4584</v>
      </c>
      <c r="F2285" s="24" t="s">
        <v>34</v>
      </c>
      <c r="G2285" s="24" t="s">
        <v>13</v>
      </c>
      <c r="H2285" s="24" t="s">
        <v>14</v>
      </c>
      <c r="I2285" s="12" t="str">
        <f>IFERROR(((VLOOKUP(D2285,#REF!,2,FALSE))+C2285)+IF(#REF!="SIM",7,0)+IF(D2285="PROGRAMADA","ERRO",0)," ")</f>
        <v xml:space="preserve"> </v>
      </c>
    </row>
    <row r="2286" spans="1:9" hidden="1">
      <c r="A2286" s="44" t="s">
        <v>4585</v>
      </c>
      <c r="B2286" s="24" t="s">
        <v>9</v>
      </c>
      <c r="C2286" s="25">
        <v>44797</v>
      </c>
      <c r="D2286" s="24" t="s">
        <v>28</v>
      </c>
      <c r="E2286" s="24" t="s">
        <v>4586</v>
      </c>
      <c r="F2286" s="24" t="s">
        <v>34</v>
      </c>
      <c r="G2286" s="24" t="s">
        <v>13</v>
      </c>
      <c r="H2286" s="24" t="s">
        <v>14</v>
      </c>
      <c r="I2286" s="12" t="str">
        <f>IFERROR(((VLOOKUP(D2286,#REF!,2,FALSE))+C2286)+IF(#REF!="SIM",7,0)+IF(D2286="PROGRAMADA","ERRO",0)," ")</f>
        <v xml:space="preserve"> </v>
      </c>
    </row>
    <row r="2287" spans="1:9" hidden="1">
      <c r="A2287" s="44" t="s">
        <v>4587</v>
      </c>
      <c r="B2287" s="24" t="s">
        <v>9</v>
      </c>
      <c r="C2287" s="25">
        <v>44797</v>
      </c>
      <c r="D2287" s="24" t="s">
        <v>16</v>
      </c>
      <c r="E2287" s="24" t="s">
        <v>4588</v>
      </c>
      <c r="F2287" s="24" t="s">
        <v>22</v>
      </c>
      <c r="G2287" s="24" t="s">
        <v>26</v>
      </c>
      <c r="H2287" s="73" t="s">
        <v>14</v>
      </c>
      <c r="I2287" s="12" t="str">
        <f>IFERROR(((VLOOKUP(D2287,#REF!,2,FALSE))+C2287)+IF(#REF!="SIM",7,0)+IF(D2287="PROGRAMADA","ERRO",0)," ")</f>
        <v xml:space="preserve"> </v>
      </c>
    </row>
    <row r="2288" spans="1:9" ht="30" hidden="1">
      <c r="A2288" s="604" t="s">
        <v>4589</v>
      </c>
      <c r="B2288" s="104" t="s">
        <v>9</v>
      </c>
      <c r="C2288" s="56">
        <v>44797</v>
      </c>
      <c r="D2288" s="104" t="s">
        <v>28</v>
      </c>
      <c r="E2288" s="102" t="s">
        <v>4590</v>
      </c>
      <c r="F2288" s="104" t="s">
        <v>34</v>
      </c>
      <c r="G2288" s="133" t="s">
        <v>23</v>
      </c>
      <c r="H2288" s="159" t="s">
        <v>14699</v>
      </c>
      <c r="I2288" s="134" t="str">
        <f>IFERROR(((VLOOKUP(D2288,#REF!,2,FALSE))+C2288)+IF(#REF!="SIM",7,0)+IF(D2288="PROGRAMADA","ERRO",0)," ")</f>
        <v xml:space="preserve"> </v>
      </c>
    </row>
    <row r="2289" spans="1:9" hidden="1">
      <c r="A2289" s="44" t="s">
        <v>4591</v>
      </c>
      <c r="B2289" s="80" t="s">
        <v>9</v>
      </c>
      <c r="C2289" s="25">
        <v>44797</v>
      </c>
      <c r="D2289" s="24" t="s">
        <v>10</v>
      </c>
      <c r="E2289" s="24" t="s">
        <v>4592</v>
      </c>
      <c r="F2289" s="24" t="s">
        <v>34</v>
      </c>
      <c r="G2289" s="24" t="s">
        <v>49</v>
      </c>
      <c r="H2289" s="22" t="s">
        <v>14</v>
      </c>
      <c r="I2289" s="12" t="str">
        <f>IFERROR(((VLOOKUP(D2289,#REF!,2,FALSE))+C2289)+IF(#REF!="SIM",7,0)+IF(D2289="PROGRAMADA","ERRO",0)," ")</f>
        <v xml:space="preserve"> </v>
      </c>
    </row>
    <row r="2290" spans="1:9" hidden="1">
      <c r="A2290" s="44" t="s">
        <v>4593</v>
      </c>
      <c r="B2290" s="24" t="s">
        <v>9</v>
      </c>
      <c r="C2290" s="25">
        <v>44797</v>
      </c>
      <c r="D2290" s="24" t="s">
        <v>10</v>
      </c>
      <c r="E2290" s="24" t="s">
        <v>4594</v>
      </c>
      <c r="F2290" s="24" t="s">
        <v>18</v>
      </c>
      <c r="G2290" s="24" t="s">
        <v>13</v>
      </c>
      <c r="H2290" s="24" t="s">
        <v>14</v>
      </c>
      <c r="I2290" s="12" t="str">
        <f>IFERROR(((VLOOKUP(D2290,#REF!,2,FALSE))+C2290)+IF(#REF!="SIM",7,0)+IF(D2290="PROGRAMADA","ERRO",0)," ")</f>
        <v xml:space="preserve"> </v>
      </c>
    </row>
    <row r="2291" spans="1:9" hidden="1">
      <c r="A2291" s="44" t="s">
        <v>4595</v>
      </c>
      <c r="B2291" s="24" t="s">
        <v>9</v>
      </c>
      <c r="C2291" s="25">
        <v>44797</v>
      </c>
      <c r="D2291" s="24" t="s">
        <v>32</v>
      </c>
      <c r="E2291" s="24" t="s">
        <v>4596</v>
      </c>
      <c r="F2291" s="24" t="s">
        <v>18</v>
      </c>
      <c r="G2291" s="24" t="s">
        <v>23</v>
      </c>
      <c r="H2291" s="24" t="s">
        <v>14</v>
      </c>
      <c r="I2291" s="25">
        <v>44828</v>
      </c>
    </row>
    <row r="2292" spans="1:9" hidden="1">
      <c r="A2292" s="44" t="s">
        <v>4597</v>
      </c>
      <c r="B2292" s="80" t="s">
        <v>9</v>
      </c>
      <c r="C2292" s="25">
        <v>44797</v>
      </c>
      <c r="D2292" s="24" t="s">
        <v>32</v>
      </c>
      <c r="E2292" s="24" t="s">
        <v>4598</v>
      </c>
      <c r="F2292" s="24" t="s">
        <v>18</v>
      </c>
      <c r="G2292" s="24" t="s">
        <v>23</v>
      </c>
      <c r="H2292" s="24" t="s">
        <v>14</v>
      </c>
      <c r="I2292" s="25">
        <v>44930</v>
      </c>
    </row>
    <row r="2293" spans="1:9" hidden="1">
      <c r="A2293" s="44" t="s">
        <v>4599</v>
      </c>
      <c r="B2293" s="24" t="s">
        <v>9</v>
      </c>
      <c r="C2293" s="25">
        <v>44797</v>
      </c>
      <c r="D2293" s="24" t="s">
        <v>32</v>
      </c>
      <c r="E2293" s="24" t="s">
        <v>4600</v>
      </c>
      <c r="F2293" s="24" t="s">
        <v>34</v>
      </c>
      <c r="G2293" s="24" t="s">
        <v>23</v>
      </c>
      <c r="H2293" s="24" t="s">
        <v>14</v>
      </c>
      <c r="I2293" s="25">
        <v>44874</v>
      </c>
    </row>
    <row r="2294" spans="1:9" hidden="1">
      <c r="A2294" s="44" t="s">
        <v>4601</v>
      </c>
      <c r="B2294" s="24" t="s">
        <v>9</v>
      </c>
      <c r="C2294" s="25">
        <v>44797</v>
      </c>
      <c r="D2294" s="24" t="s">
        <v>32</v>
      </c>
      <c r="E2294" s="24" t="s">
        <v>4602</v>
      </c>
      <c r="F2294" s="24" t="s">
        <v>18</v>
      </c>
      <c r="G2294" s="24" t="s">
        <v>23</v>
      </c>
      <c r="H2294" s="24" t="s">
        <v>14</v>
      </c>
      <c r="I2294" s="25">
        <v>44828</v>
      </c>
    </row>
    <row r="2295" spans="1:9" hidden="1">
      <c r="A2295" s="44" t="s">
        <v>4603</v>
      </c>
      <c r="B2295" s="24" t="s">
        <v>9</v>
      </c>
      <c r="C2295" s="25">
        <v>44797</v>
      </c>
      <c r="D2295" s="24" t="s">
        <v>32</v>
      </c>
      <c r="E2295" s="24" t="s">
        <v>4604</v>
      </c>
      <c r="F2295" s="24" t="s">
        <v>18</v>
      </c>
      <c r="G2295" s="24" t="s">
        <v>23</v>
      </c>
      <c r="H2295" s="24" t="s">
        <v>14</v>
      </c>
      <c r="I2295" s="25">
        <v>44858</v>
      </c>
    </row>
    <row r="2296" spans="1:9" hidden="1">
      <c r="A2296" s="44" t="s">
        <v>4605</v>
      </c>
      <c r="B2296" s="24" t="s">
        <v>9</v>
      </c>
      <c r="C2296" s="25">
        <v>44797</v>
      </c>
      <c r="D2296" s="24" t="s">
        <v>32</v>
      </c>
      <c r="E2296" s="24" t="s">
        <v>4606</v>
      </c>
      <c r="F2296" s="24" t="s">
        <v>30</v>
      </c>
      <c r="G2296" s="24" t="s">
        <v>23</v>
      </c>
      <c r="H2296" s="24" t="s">
        <v>14</v>
      </c>
      <c r="I2296" s="25">
        <v>44828</v>
      </c>
    </row>
    <row r="2297" spans="1:9" hidden="1">
      <c r="A2297" s="44" t="s">
        <v>4607</v>
      </c>
      <c r="B2297" s="80" t="s">
        <v>9</v>
      </c>
      <c r="C2297" s="25">
        <v>44797</v>
      </c>
      <c r="D2297" s="24" t="s">
        <v>32</v>
      </c>
      <c r="E2297" s="24" t="s">
        <v>4608</v>
      </c>
      <c r="F2297" s="24" t="s">
        <v>30</v>
      </c>
      <c r="G2297" s="24" t="s">
        <v>23</v>
      </c>
      <c r="H2297" s="24" t="s">
        <v>14</v>
      </c>
      <c r="I2297" s="25">
        <v>44858</v>
      </c>
    </row>
    <row r="2298" spans="1:9" hidden="1">
      <c r="A2298" s="44" t="s">
        <v>4609</v>
      </c>
      <c r="B2298" s="80" t="s">
        <v>9</v>
      </c>
      <c r="C2298" s="25">
        <v>44797</v>
      </c>
      <c r="D2298" s="24" t="s">
        <v>32</v>
      </c>
      <c r="E2298" s="24" t="s">
        <v>4610</v>
      </c>
      <c r="F2298" s="24" t="s">
        <v>30</v>
      </c>
      <c r="G2298" s="24" t="s">
        <v>23</v>
      </c>
      <c r="H2298" s="24" t="s">
        <v>14</v>
      </c>
      <c r="I2298" s="25">
        <v>44858</v>
      </c>
    </row>
    <row r="2299" spans="1:9" hidden="1">
      <c r="A2299" s="44" t="s">
        <v>4611</v>
      </c>
      <c r="B2299" s="36" t="s">
        <v>9</v>
      </c>
      <c r="C2299" s="25">
        <v>44797</v>
      </c>
      <c r="D2299" s="24" t="s">
        <v>28</v>
      </c>
      <c r="E2299" s="24" t="s">
        <v>4612</v>
      </c>
      <c r="F2299" s="24" t="s">
        <v>34</v>
      </c>
      <c r="G2299" s="24" t="s">
        <v>23</v>
      </c>
      <c r="H2299" s="24" t="s">
        <v>14</v>
      </c>
      <c r="I2299" s="12" t="str">
        <f>IFERROR(((VLOOKUP(D2299,#REF!,2,FALSE))+C2299)+IF(#REF!="SIM",7,0)+IF(D2299="PROGRAMADA","ERRO",0)," ")</f>
        <v xml:space="preserve"> </v>
      </c>
    </row>
    <row r="2300" spans="1:9" hidden="1">
      <c r="A2300" s="44" t="s">
        <v>4613</v>
      </c>
      <c r="B2300" s="24" t="s">
        <v>9</v>
      </c>
      <c r="C2300" s="25">
        <v>44797</v>
      </c>
      <c r="D2300" s="24" t="s">
        <v>28</v>
      </c>
      <c r="E2300" s="24" t="s">
        <v>4614</v>
      </c>
      <c r="F2300" s="24" t="s">
        <v>34</v>
      </c>
      <c r="G2300" s="24" t="s">
        <v>13</v>
      </c>
      <c r="H2300" s="24" t="s">
        <v>14</v>
      </c>
      <c r="I2300" s="12" t="str">
        <f>IFERROR(((VLOOKUP(D2300,#REF!,2,FALSE))+C2300)+IF(#REF!="SIM",7,0)+IF(D2300="PROGRAMADA","ERRO",0)," ")</f>
        <v xml:space="preserve"> </v>
      </c>
    </row>
    <row r="2301" spans="1:9" hidden="1">
      <c r="A2301" s="44" t="s">
        <v>4615</v>
      </c>
      <c r="B2301" s="24" t="s">
        <v>9</v>
      </c>
      <c r="C2301" s="25">
        <v>44797</v>
      </c>
      <c r="D2301" s="24" t="s">
        <v>28</v>
      </c>
      <c r="E2301" s="24" t="s">
        <v>4616</v>
      </c>
      <c r="F2301" s="24" t="s">
        <v>22</v>
      </c>
      <c r="G2301" s="24" t="s">
        <v>128</v>
      </c>
      <c r="H2301" s="24" t="s">
        <v>14</v>
      </c>
      <c r="I2301" s="12" t="str">
        <f>IFERROR(((VLOOKUP(D2301,#REF!,2,FALSE))+C2301)+IF(#REF!="SIM",7,0)+IF(D2301="PROGRAMADA","ERRO",0)," ")</f>
        <v xml:space="preserve"> </v>
      </c>
    </row>
    <row r="2302" spans="1:9" hidden="1">
      <c r="A2302" s="44" t="s">
        <v>4617</v>
      </c>
      <c r="B2302" s="24" t="s">
        <v>9</v>
      </c>
      <c r="C2302" s="25">
        <v>44797</v>
      </c>
      <c r="D2302" s="24" t="s">
        <v>10</v>
      </c>
      <c r="E2302" s="24" t="s">
        <v>4618</v>
      </c>
      <c r="F2302" s="24" t="s">
        <v>30</v>
      </c>
      <c r="G2302" s="24" t="s">
        <v>23</v>
      </c>
      <c r="H2302" s="24" t="s">
        <v>14</v>
      </c>
      <c r="I2302" s="12" t="str">
        <f>IFERROR(((VLOOKUP(D2302,#REF!,2,FALSE))+C2302)+IF(#REF!="SIM",7,0)+IF(D2302="PROGRAMADA","ERRO",0)," ")</f>
        <v xml:space="preserve"> </v>
      </c>
    </row>
    <row r="2303" spans="1:9" hidden="1">
      <c r="A2303" s="44" t="s">
        <v>4619</v>
      </c>
      <c r="B2303" s="24" t="s">
        <v>9</v>
      </c>
      <c r="C2303" s="25">
        <v>44797</v>
      </c>
      <c r="D2303" s="24" t="s">
        <v>10</v>
      </c>
      <c r="E2303" s="24" t="s">
        <v>4620</v>
      </c>
      <c r="F2303" s="24" t="s">
        <v>30</v>
      </c>
      <c r="G2303" s="24" t="s">
        <v>23</v>
      </c>
      <c r="H2303" s="24" t="s">
        <v>14</v>
      </c>
      <c r="I2303" s="12" t="str">
        <f>IFERROR(((VLOOKUP(D2303,#REF!,2,FALSE))+C2303)+IF(#REF!="SIM",7,0)+IF(D2303="PROGRAMADA","ERRO",0)," ")</f>
        <v xml:space="preserve"> </v>
      </c>
    </row>
    <row r="2304" spans="1:9" hidden="1">
      <c r="A2304" s="44" t="s">
        <v>4621</v>
      </c>
      <c r="B2304" s="24" t="s">
        <v>9</v>
      </c>
      <c r="C2304" s="25">
        <v>44797</v>
      </c>
      <c r="D2304" s="24" t="s">
        <v>16</v>
      </c>
      <c r="E2304" s="24" t="s">
        <v>4622</v>
      </c>
      <c r="F2304" s="24" t="s">
        <v>22</v>
      </c>
      <c r="G2304" s="24" t="s">
        <v>49</v>
      </c>
      <c r="H2304" s="24" t="s">
        <v>14</v>
      </c>
      <c r="I2304" s="12" t="str">
        <f>IFERROR(((VLOOKUP(D2304,#REF!,2,FALSE))+C2304)+IF(#REF!="SIM",7,0)+IF(D2304="PROGRAMADA","ERRO",0)," ")</f>
        <v xml:space="preserve"> </v>
      </c>
    </row>
    <row r="2305" spans="1:9" hidden="1">
      <c r="A2305" s="44" t="s">
        <v>4623</v>
      </c>
      <c r="B2305" s="24" t="s">
        <v>9</v>
      </c>
      <c r="C2305" s="25">
        <v>44797</v>
      </c>
      <c r="D2305" s="24" t="s">
        <v>16</v>
      </c>
      <c r="E2305" s="24" t="s">
        <v>4624</v>
      </c>
      <c r="F2305" s="24" t="s">
        <v>22</v>
      </c>
      <c r="G2305" s="24" t="s">
        <v>23</v>
      </c>
      <c r="H2305" s="24" t="s">
        <v>14</v>
      </c>
      <c r="I2305" s="12" t="str">
        <f>IFERROR(((VLOOKUP(D2305,#REF!,2,FALSE))+C2305)+IF(#REF!="SIM",7,0)+IF(D2305="PROGRAMADA","ERRO",0)," ")</f>
        <v xml:space="preserve"> </v>
      </c>
    </row>
    <row r="2306" spans="1:9" hidden="1">
      <c r="A2306" s="44" t="s">
        <v>4625</v>
      </c>
      <c r="B2306" s="24" t="s">
        <v>9</v>
      </c>
      <c r="C2306" s="25">
        <v>44797</v>
      </c>
      <c r="D2306" s="24" t="s">
        <v>28</v>
      </c>
      <c r="E2306" s="24" t="s">
        <v>4626</v>
      </c>
      <c r="F2306" s="24" t="s">
        <v>34</v>
      </c>
      <c r="G2306" s="24" t="s">
        <v>128</v>
      </c>
      <c r="H2306" s="24" t="s">
        <v>14</v>
      </c>
      <c r="I2306" s="12" t="str">
        <f>IFERROR(((VLOOKUP(D2306,#REF!,2,FALSE))+C2306)+IF(#REF!="SIM",7,0)+IF(D2306="PROGRAMADA","ERRO",0)," ")</f>
        <v xml:space="preserve"> </v>
      </c>
    </row>
    <row r="2307" spans="1:9" hidden="1">
      <c r="A2307" s="44" t="s">
        <v>4627</v>
      </c>
      <c r="B2307" s="24" t="s">
        <v>9</v>
      </c>
      <c r="C2307" s="25">
        <v>44797</v>
      </c>
      <c r="D2307" s="24" t="s">
        <v>28</v>
      </c>
      <c r="E2307" s="24" t="s">
        <v>4628</v>
      </c>
      <c r="F2307" s="24" t="s">
        <v>30</v>
      </c>
      <c r="G2307" s="24" t="s">
        <v>23</v>
      </c>
      <c r="H2307" s="24" t="s">
        <v>14</v>
      </c>
      <c r="I2307" s="12" t="str">
        <f>IFERROR(((VLOOKUP(D2307,#REF!,2,FALSE))+C2307)+IF(#REF!="SIM",7,0)+IF(D2307="PROGRAMADA","ERRO",0)," ")</f>
        <v xml:space="preserve"> </v>
      </c>
    </row>
    <row r="2308" spans="1:9" hidden="1">
      <c r="A2308" s="44" t="s">
        <v>4629</v>
      </c>
      <c r="B2308" s="24" t="s">
        <v>155</v>
      </c>
      <c r="C2308" s="25">
        <v>44798</v>
      </c>
      <c r="D2308" s="24" t="s">
        <v>32</v>
      </c>
      <c r="E2308" s="24" t="s">
        <v>4630</v>
      </c>
      <c r="F2308" s="24" t="s">
        <v>34</v>
      </c>
      <c r="G2308" s="24" t="s">
        <v>13</v>
      </c>
      <c r="H2308" s="24" t="s">
        <v>157</v>
      </c>
      <c r="I2308" s="25">
        <v>44798</v>
      </c>
    </row>
    <row r="2309" spans="1:9" hidden="1">
      <c r="A2309" s="44" t="s">
        <v>4631</v>
      </c>
      <c r="B2309" s="24" t="s">
        <v>9</v>
      </c>
      <c r="C2309" s="25">
        <v>44798</v>
      </c>
      <c r="D2309" s="24" t="s">
        <v>10</v>
      </c>
      <c r="E2309" s="24" t="s">
        <v>4632</v>
      </c>
      <c r="F2309" s="24" t="s">
        <v>30</v>
      </c>
      <c r="G2309" s="24" t="s">
        <v>13</v>
      </c>
      <c r="H2309" s="24" t="s">
        <v>14</v>
      </c>
      <c r="I2309" s="12" t="str">
        <f>IFERROR(((VLOOKUP(D2309,#REF!,2,FALSE))+C2309)+IF(#REF!="SIM",7,0)+IF(D2309="PROGRAMADA","ERRO",0)," ")</f>
        <v xml:space="preserve"> </v>
      </c>
    </row>
    <row r="2310" spans="1:9" hidden="1">
      <c r="A2310" s="44" t="s">
        <v>4633</v>
      </c>
      <c r="B2310" s="24" t="s">
        <v>9</v>
      </c>
      <c r="C2310" s="25">
        <v>44798</v>
      </c>
      <c r="D2310" s="24" t="s">
        <v>10</v>
      </c>
      <c r="E2310" s="24" t="s">
        <v>4634</v>
      </c>
      <c r="F2310" s="24" t="s">
        <v>30</v>
      </c>
      <c r="G2310" s="24" t="s">
        <v>19</v>
      </c>
      <c r="H2310" s="24" t="s">
        <v>14</v>
      </c>
      <c r="I2310" s="12" t="str">
        <f>IFERROR(((VLOOKUP(D2310,#REF!,2,FALSE))+C2310)+IF(#REF!="SIM",7,0)+IF(D2310="PROGRAMADA","ERRO",0)," ")</f>
        <v xml:space="preserve"> </v>
      </c>
    </row>
    <row r="2311" spans="1:9" hidden="1">
      <c r="A2311" s="44" t="s">
        <v>4635</v>
      </c>
      <c r="B2311" s="24" t="s">
        <v>9</v>
      </c>
      <c r="C2311" s="25">
        <v>44798</v>
      </c>
      <c r="D2311" s="24" t="s">
        <v>10</v>
      </c>
      <c r="E2311" s="24" t="s">
        <v>4636</v>
      </c>
      <c r="F2311" s="24" t="s">
        <v>30</v>
      </c>
      <c r="G2311" s="24" t="s">
        <v>23</v>
      </c>
      <c r="H2311" s="24" t="s">
        <v>14</v>
      </c>
      <c r="I2311" s="12" t="str">
        <f>IFERROR(((VLOOKUP(D2311,#REF!,2,FALSE))+C2311)+IF(#REF!="SIM",7,0)+IF(D2311="PROGRAMADA","ERRO",0)," ")</f>
        <v xml:space="preserve"> </v>
      </c>
    </row>
    <row r="2312" spans="1:9" hidden="1">
      <c r="A2312" s="44" t="s">
        <v>4637</v>
      </c>
      <c r="B2312" s="24" t="s">
        <v>155</v>
      </c>
      <c r="C2312" s="25">
        <v>44802</v>
      </c>
      <c r="D2312" s="24" t="s">
        <v>32</v>
      </c>
      <c r="E2312" s="24" t="s">
        <v>4638</v>
      </c>
      <c r="F2312" s="24" t="s">
        <v>18</v>
      </c>
      <c r="G2312" s="24" t="s">
        <v>35</v>
      </c>
      <c r="H2312" s="24" t="s">
        <v>157</v>
      </c>
      <c r="I2312" s="25">
        <v>44802</v>
      </c>
    </row>
    <row r="2313" spans="1:9" hidden="1">
      <c r="A2313" s="44" t="s">
        <v>4639</v>
      </c>
      <c r="B2313" s="24" t="s">
        <v>155</v>
      </c>
      <c r="C2313" s="25">
        <v>44802</v>
      </c>
      <c r="D2313" s="24" t="s">
        <v>16</v>
      </c>
      <c r="E2313" s="24" t="s">
        <v>4640</v>
      </c>
      <c r="F2313" s="24" t="s">
        <v>34</v>
      </c>
      <c r="G2313" s="24" t="s">
        <v>26</v>
      </c>
      <c r="H2313" s="24" t="s">
        <v>157</v>
      </c>
      <c r="I2313" s="12" t="str">
        <f>IFERROR(((VLOOKUP(D2313,#REF!,2,FALSE))+C2313)+IF(#REF!="SIM",7,0)+IF(D2313="PROGRAMADA","ERRO",0)," ")</f>
        <v xml:space="preserve"> </v>
      </c>
    </row>
    <row r="2314" spans="1:9" hidden="1">
      <c r="A2314" s="44" t="s">
        <v>4641</v>
      </c>
      <c r="B2314" s="24" t="s">
        <v>155</v>
      </c>
      <c r="C2314" s="25">
        <v>44802</v>
      </c>
      <c r="D2314" s="24" t="s">
        <v>32</v>
      </c>
      <c r="E2314" s="24" t="s">
        <v>4642</v>
      </c>
      <c r="F2314" s="24" t="s">
        <v>22</v>
      </c>
      <c r="G2314" s="24" t="s">
        <v>116</v>
      </c>
      <c r="H2314" s="24" t="s">
        <v>157</v>
      </c>
      <c r="I2314" s="25">
        <v>44802</v>
      </c>
    </row>
    <row r="2315" spans="1:9" hidden="1">
      <c r="A2315" s="44" t="s">
        <v>4643</v>
      </c>
      <c r="B2315" s="24" t="s">
        <v>155</v>
      </c>
      <c r="C2315" s="25">
        <v>44802</v>
      </c>
      <c r="D2315" s="24" t="s">
        <v>32</v>
      </c>
      <c r="E2315" s="24" t="s">
        <v>4644</v>
      </c>
      <c r="F2315" s="24" t="s">
        <v>22</v>
      </c>
      <c r="G2315" s="24" t="s">
        <v>116</v>
      </c>
      <c r="H2315" s="24" t="s">
        <v>157</v>
      </c>
      <c r="I2315" s="25">
        <v>44802</v>
      </c>
    </row>
    <row r="2316" spans="1:9" hidden="1">
      <c r="A2316" s="44" t="s">
        <v>4645</v>
      </c>
      <c r="B2316" s="24" t="s">
        <v>155</v>
      </c>
      <c r="C2316" s="25">
        <v>44802</v>
      </c>
      <c r="D2316" s="24" t="s">
        <v>32</v>
      </c>
      <c r="E2316" s="24" t="s">
        <v>4646</v>
      </c>
      <c r="F2316" s="24" t="s">
        <v>34</v>
      </c>
      <c r="G2316" s="24" t="s">
        <v>23</v>
      </c>
      <c r="H2316" s="24" t="s">
        <v>157</v>
      </c>
      <c r="I2316" s="25">
        <v>44802</v>
      </c>
    </row>
    <row r="2317" spans="1:9" hidden="1">
      <c r="A2317" s="44" t="s">
        <v>4647</v>
      </c>
      <c r="B2317" s="24" t="s">
        <v>9</v>
      </c>
      <c r="C2317" s="25">
        <v>44803</v>
      </c>
      <c r="D2317" s="24" t="s">
        <v>10</v>
      </c>
      <c r="E2317" s="24" t="s">
        <v>4648</v>
      </c>
      <c r="F2317" s="24" t="s">
        <v>30</v>
      </c>
      <c r="G2317" s="24" t="s">
        <v>23</v>
      </c>
      <c r="H2317" s="24" t="s">
        <v>14</v>
      </c>
      <c r="I2317" s="12" t="str">
        <f>IFERROR(((VLOOKUP(D2317,#REF!,2,FALSE))+C2317)+IF(#REF!="SIM",7,0)+IF(D2317="PROGRAMADA","ERRO",0)," ")</f>
        <v xml:space="preserve"> </v>
      </c>
    </row>
    <row r="2318" spans="1:9" hidden="1">
      <c r="A2318" s="44" t="s">
        <v>4649</v>
      </c>
      <c r="B2318" s="24" t="s">
        <v>9</v>
      </c>
      <c r="C2318" s="25">
        <v>44803</v>
      </c>
      <c r="D2318" s="24" t="s">
        <v>10</v>
      </c>
      <c r="E2318" s="24" t="s">
        <v>4650</v>
      </c>
      <c r="F2318" s="24" t="s">
        <v>30</v>
      </c>
      <c r="G2318" s="24" t="s">
        <v>23</v>
      </c>
      <c r="H2318" s="24" t="s">
        <v>14</v>
      </c>
      <c r="I2318" s="12" t="str">
        <f>IFERROR(((VLOOKUP(D2318,#REF!,2,FALSE))+C2318)+IF(#REF!="SIM",7,0)+IF(D2318="PROGRAMADA","ERRO",0)," ")</f>
        <v xml:space="preserve"> </v>
      </c>
    </row>
    <row r="2319" spans="1:9" hidden="1">
      <c r="A2319" s="44" t="s">
        <v>4651</v>
      </c>
      <c r="B2319" s="24" t="s">
        <v>9</v>
      </c>
      <c r="C2319" s="25">
        <v>44803</v>
      </c>
      <c r="D2319" s="24" t="s">
        <v>16</v>
      </c>
      <c r="E2319" s="24" t="s">
        <v>4652</v>
      </c>
      <c r="F2319" s="24" t="s">
        <v>22</v>
      </c>
      <c r="G2319" s="24" t="s">
        <v>23</v>
      </c>
      <c r="H2319" s="24" t="s">
        <v>14</v>
      </c>
      <c r="I2319" s="12" t="str">
        <f>IFERROR(((VLOOKUP(D2319,#REF!,2,FALSE))+C2319)+IF(#REF!="SIM",7,0)+IF(D2319="PROGRAMADA","ERRO",0)," ")</f>
        <v xml:space="preserve"> </v>
      </c>
    </row>
    <row r="2320" spans="1:9" hidden="1">
      <c r="A2320" s="44" t="s">
        <v>4653</v>
      </c>
      <c r="B2320" s="24" t="s">
        <v>9</v>
      </c>
      <c r="C2320" s="25">
        <v>44803</v>
      </c>
      <c r="D2320" s="24" t="s">
        <v>10</v>
      </c>
      <c r="E2320" s="24" t="s">
        <v>4654</v>
      </c>
      <c r="F2320" s="24" t="s">
        <v>30</v>
      </c>
      <c r="G2320" s="24" t="s">
        <v>23</v>
      </c>
      <c r="H2320" s="24" t="s">
        <v>14</v>
      </c>
      <c r="I2320" s="12" t="str">
        <f>IFERROR(((VLOOKUP(D2320,#REF!,2,FALSE))+C2320)+IF(#REF!="SIM",7,0)+IF(D2320="PROGRAMADA","ERRO",0)," ")</f>
        <v xml:space="preserve"> </v>
      </c>
    </row>
    <row r="2321" spans="1:9" hidden="1">
      <c r="A2321" s="44" t="s">
        <v>4655</v>
      </c>
      <c r="B2321" s="24" t="s">
        <v>9</v>
      </c>
      <c r="C2321" s="25">
        <v>44803</v>
      </c>
      <c r="D2321" s="24" t="s">
        <v>16</v>
      </c>
      <c r="E2321" s="24" t="s">
        <v>4656</v>
      </c>
      <c r="F2321" s="24" t="s">
        <v>30</v>
      </c>
      <c r="G2321" s="24" t="s">
        <v>26</v>
      </c>
      <c r="H2321" s="24" t="s">
        <v>14</v>
      </c>
      <c r="I2321" s="12" t="str">
        <f>IFERROR(((VLOOKUP(D2321,#REF!,2,FALSE))+C2321)+IF(#REF!="SIM",7,0)+IF(D2321="PROGRAMADA","ERRO",0)," ")</f>
        <v xml:space="preserve"> </v>
      </c>
    </row>
    <row r="2322" spans="1:9" hidden="1">
      <c r="A2322" s="44" t="s">
        <v>4657</v>
      </c>
      <c r="B2322" s="24" t="s">
        <v>9</v>
      </c>
      <c r="C2322" s="25">
        <v>44803</v>
      </c>
      <c r="D2322" s="24" t="s">
        <v>10</v>
      </c>
      <c r="E2322" s="24" t="s">
        <v>4658</v>
      </c>
      <c r="F2322" s="24" t="s">
        <v>34</v>
      </c>
      <c r="G2322" s="24" t="s">
        <v>23</v>
      </c>
      <c r="H2322" s="24" t="s">
        <v>14</v>
      </c>
      <c r="I2322" s="12" t="str">
        <f>IFERROR(((VLOOKUP(D2322,#REF!,2,FALSE))+C2322)+IF(#REF!="SIM",7,0)+IF(D2322="PROGRAMADA","ERRO",0)," ")</f>
        <v xml:space="preserve"> </v>
      </c>
    </row>
    <row r="2323" spans="1:9" hidden="1">
      <c r="A2323" s="44" t="s">
        <v>4659</v>
      </c>
      <c r="B2323" s="24" t="s">
        <v>9</v>
      </c>
      <c r="C2323" s="25">
        <v>44803</v>
      </c>
      <c r="D2323" s="24" t="s">
        <v>10</v>
      </c>
      <c r="E2323" s="24" t="s">
        <v>4660</v>
      </c>
      <c r="F2323" s="24" t="s">
        <v>30</v>
      </c>
      <c r="G2323" s="24" t="s">
        <v>19</v>
      </c>
      <c r="H2323" s="24" t="s">
        <v>14</v>
      </c>
      <c r="I2323" s="12" t="str">
        <f>IFERROR(((VLOOKUP(D2323,#REF!,2,FALSE))+C2323)+IF(#REF!="SIM",7,0)+IF(D2323="PROGRAMADA","ERRO",0)," ")</f>
        <v xml:space="preserve"> </v>
      </c>
    </row>
    <row r="2324" spans="1:9" hidden="1">
      <c r="A2324" s="44" t="s">
        <v>4661</v>
      </c>
      <c r="B2324" s="24" t="s">
        <v>9</v>
      </c>
      <c r="C2324" s="25">
        <v>44803</v>
      </c>
      <c r="D2324" s="24" t="s">
        <v>28</v>
      </c>
      <c r="E2324" s="24" t="s">
        <v>4662</v>
      </c>
      <c r="F2324" s="24" t="s">
        <v>22</v>
      </c>
      <c r="G2324" s="24" t="s">
        <v>26</v>
      </c>
      <c r="H2324" s="24" t="s">
        <v>14</v>
      </c>
      <c r="I2324" s="12" t="str">
        <f>IFERROR(((VLOOKUP(D2324,#REF!,2,FALSE))+C2324)+IF(#REF!="SIM",7,0)+IF(D2324="PROGRAMADA","ERRO",0)," ")</f>
        <v xml:space="preserve"> </v>
      </c>
    </row>
    <row r="2325" spans="1:9" hidden="1">
      <c r="A2325" s="44" t="s">
        <v>4663</v>
      </c>
      <c r="B2325" s="24" t="s">
        <v>9</v>
      </c>
      <c r="C2325" s="25">
        <v>44803</v>
      </c>
      <c r="D2325" s="24" t="s">
        <v>10</v>
      </c>
      <c r="E2325" s="24" t="s">
        <v>4664</v>
      </c>
      <c r="F2325" s="24" t="s">
        <v>22</v>
      </c>
      <c r="G2325" s="24" t="s">
        <v>23</v>
      </c>
      <c r="H2325" s="24" t="s">
        <v>14</v>
      </c>
      <c r="I2325" s="12" t="str">
        <f>IFERROR(((VLOOKUP(D2325,#REF!,2,FALSE))+C2325)+IF(#REF!="SIM",7,0)+IF(D2325="PROGRAMADA","ERRO",0)," ")</f>
        <v xml:space="preserve"> </v>
      </c>
    </row>
    <row r="2326" spans="1:9" hidden="1">
      <c r="A2326" s="44" t="s">
        <v>4665</v>
      </c>
      <c r="B2326" s="24" t="s">
        <v>9</v>
      </c>
      <c r="C2326" s="25">
        <v>44803</v>
      </c>
      <c r="D2326" s="24" t="s">
        <v>16</v>
      </c>
      <c r="E2326" s="24" t="s">
        <v>4666</v>
      </c>
      <c r="F2326" s="24" t="s">
        <v>30</v>
      </c>
      <c r="G2326" s="24" t="s">
        <v>13</v>
      </c>
      <c r="H2326" s="24" t="s">
        <v>14</v>
      </c>
      <c r="I2326" s="12" t="str">
        <f>IFERROR(((VLOOKUP(D2326,#REF!,2,FALSE))+C2326)+IF(#REF!="SIM",7,0)+IF(D2326="PROGRAMADA","ERRO",0)," ")</f>
        <v xml:space="preserve"> </v>
      </c>
    </row>
    <row r="2327" spans="1:9" hidden="1">
      <c r="A2327" s="44" t="s">
        <v>4667</v>
      </c>
      <c r="B2327" s="24" t="s">
        <v>9</v>
      </c>
      <c r="C2327" s="25">
        <v>44803</v>
      </c>
      <c r="D2327" s="24" t="s">
        <v>10</v>
      </c>
      <c r="E2327" s="24" t="s">
        <v>4668</v>
      </c>
      <c r="F2327" s="24" t="s">
        <v>34</v>
      </c>
      <c r="G2327" s="24" t="s">
        <v>23</v>
      </c>
      <c r="H2327" s="24" t="s">
        <v>14</v>
      </c>
      <c r="I2327" s="12" t="str">
        <f>IFERROR(((VLOOKUP(D2327,#REF!,2,FALSE))+C2327)+IF(#REF!="SIM",7,0)+IF(D2327="PROGRAMADA","ERRO",0)," ")</f>
        <v xml:space="preserve"> </v>
      </c>
    </row>
    <row r="2328" spans="1:9" hidden="1">
      <c r="A2328" s="44" t="s">
        <v>4669</v>
      </c>
      <c r="B2328" s="80" t="s">
        <v>9</v>
      </c>
      <c r="C2328" s="25">
        <v>44803</v>
      </c>
      <c r="D2328" s="24" t="s">
        <v>32</v>
      </c>
      <c r="E2328" s="24" t="s">
        <v>4670</v>
      </c>
      <c r="F2328" s="24" t="s">
        <v>34</v>
      </c>
      <c r="G2328" s="24" t="s">
        <v>13</v>
      </c>
      <c r="H2328" s="24" t="s">
        <v>14</v>
      </c>
      <c r="I2328" s="25">
        <v>44814</v>
      </c>
    </row>
    <row r="2329" spans="1:9" hidden="1">
      <c r="A2329" s="44" t="s">
        <v>4671</v>
      </c>
      <c r="B2329" s="24" t="s">
        <v>155</v>
      </c>
      <c r="C2329" s="25">
        <v>44803</v>
      </c>
      <c r="D2329" s="24" t="s">
        <v>28</v>
      </c>
      <c r="E2329" s="24" t="s">
        <v>4672</v>
      </c>
      <c r="F2329" s="24" t="s">
        <v>34</v>
      </c>
      <c r="G2329" s="24" t="s">
        <v>49</v>
      </c>
      <c r="H2329" s="24" t="s">
        <v>157</v>
      </c>
      <c r="I2329" s="12" t="str">
        <f>IFERROR(((VLOOKUP(D2329,#REF!,2,FALSE))+C2329)+IF(#REF!="SIM",7,0)+IF(D2329="PROGRAMADA","ERRO",0)," ")</f>
        <v xml:space="preserve"> </v>
      </c>
    </row>
    <row r="2330" spans="1:9" hidden="1">
      <c r="A2330" s="44" t="s">
        <v>4673</v>
      </c>
      <c r="B2330" s="24" t="s">
        <v>9</v>
      </c>
      <c r="C2330" s="25">
        <v>44806</v>
      </c>
      <c r="D2330" s="24" t="s">
        <v>32</v>
      </c>
      <c r="E2330" s="24" t="s">
        <v>4674</v>
      </c>
      <c r="F2330" s="24" t="s">
        <v>30</v>
      </c>
      <c r="G2330" s="24" t="s">
        <v>23</v>
      </c>
      <c r="H2330" s="24" t="s">
        <v>14</v>
      </c>
      <c r="I2330" s="25">
        <v>44823</v>
      </c>
    </row>
    <row r="2331" spans="1:9" hidden="1">
      <c r="A2331" s="44" t="s">
        <v>4675</v>
      </c>
      <c r="B2331" s="24" t="s">
        <v>9</v>
      </c>
      <c r="C2331" s="25">
        <v>44806</v>
      </c>
      <c r="D2331" s="24" t="s">
        <v>16</v>
      </c>
      <c r="E2331" s="24" t="s">
        <v>4676</v>
      </c>
      <c r="F2331" s="24" t="s">
        <v>34</v>
      </c>
      <c r="G2331" s="24" t="s">
        <v>128</v>
      </c>
      <c r="H2331" s="24" t="s">
        <v>14</v>
      </c>
      <c r="I2331" s="12" t="str">
        <f>IFERROR(((VLOOKUP(D2331,#REF!,2,FALSE))+C2331)+IF(#REF!="SIM",7,0)+IF(D2331="PROGRAMADA","ERRO",0)," ")</f>
        <v xml:space="preserve"> </v>
      </c>
    </row>
    <row r="2332" spans="1:9" hidden="1">
      <c r="A2332" s="44" t="s">
        <v>4677</v>
      </c>
      <c r="B2332" s="24" t="s">
        <v>9</v>
      </c>
      <c r="C2332" s="25">
        <v>44806</v>
      </c>
      <c r="D2332" s="24" t="s">
        <v>16</v>
      </c>
      <c r="E2332" s="24" t="s">
        <v>4678</v>
      </c>
      <c r="F2332" s="24" t="s">
        <v>30</v>
      </c>
      <c r="G2332" s="24" t="s">
        <v>26</v>
      </c>
      <c r="H2332" s="24" t="s">
        <v>14</v>
      </c>
      <c r="I2332" s="12" t="str">
        <f>IFERROR(((VLOOKUP(D2332,#REF!,2,FALSE))+C2332)+IF(#REF!="SIM",7,0)+IF(D2332="PROGRAMADA","ERRO",0)," ")</f>
        <v xml:space="preserve"> </v>
      </c>
    </row>
    <row r="2333" spans="1:9" hidden="1">
      <c r="A2333" s="44" t="s">
        <v>4679</v>
      </c>
      <c r="B2333" s="24" t="s">
        <v>9</v>
      </c>
      <c r="C2333" s="25">
        <v>44806</v>
      </c>
      <c r="D2333" s="24" t="s">
        <v>16</v>
      </c>
      <c r="E2333" s="24" t="s">
        <v>4680</v>
      </c>
      <c r="F2333" s="24" t="s">
        <v>30</v>
      </c>
      <c r="G2333" s="24" t="s">
        <v>26</v>
      </c>
      <c r="H2333" s="24" t="s">
        <v>14</v>
      </c>
      <c r="I2333" s="12" t="str">
        <f>IFERROR(((VLOOKUP(D2333,#REF!,2,FALSE))+C2333)+IF(#REF!="SIM",7,0)+IF(D2333="PROGRAMADA","ERRO",0)," ")</f>
        <v xml:space="preserve"> </v>
      </c>
    </row>
    <row r="2334" spans="1:9" hidden="1">
      <c r="A2334" s="44" t="s">
        <v>4681</v>
      </c>
      <c r="B2334" s="24" t="s">
        <v>9</v>
      </c>
      <c r="C2334" s="25">
        <v>44806</v>
      </c>
      <c r="D2334" s="24" t="s">
        <v>16</v>
      </c>
      <c r="E2334" s="24" t="s">
        <v>4682</v>
      </c>
      <c r="F2334" s="24" t="s">
        <v>30</v>
      </c>
      <c r="G2334" s="24" t="s">
        <v>128</v>
      </c>
      <c r="H2334" s="24" t="s">
        <v>14</v>
      </c>
      <c r="I2334" s="12" t="str">
        <f>IFERROR(((VLOOKUP(D2334,#REF!,2,FALSE))+C2334)+IF(#REF!="SIM",7,0)+IF(D2334="PROGRAMADA","ERRO",0)," ")</f>
        <v xml:space="preserve"> </v>
      </c>
    </row>
    <row r="2335" spans="1:9" hidden="1">
      <c r="A2335" s="44" t="s">
        <v>4683</v>
      </c>
      <c r="B2335" s="24" t="s">
        <v>155</v>
      </c>
      <c r="C2335" s="25">
        <v>44806</v>
      </c>
      <c r="D2335" s="24" t="s">
        <v>32</v>
      </c>
      <c r="E2335" s="24" t="s">
        <v>4684</v>
      </c>
      <c r="F2335" s="24" t="s">
        <v>30</v>
      </c>
      <c r="G2335" s="24" t="s">
        <v>49</v>
      </c>
      <c r="H2335" s="24" t="s">
        <v>157</v>
      </c>
      <c r="I2335" s="25">
        <v>45296</v>
      </c>
    </row>
    <row r="2336" spans="1:9" hidden="1">
      <c r="A2336" s="10" t="s">
        <v>4685</v>
      </c>
      <c r="B2336" s="16" t="s">
        <v>9</v>
      </c>
      <c r="C2336" s="25">
        <v>44809</v>
      </c>
      <c r="D2336" s="11" t="s">
        <v>32</v>
      </c>
      <c r="E2336" s="11" t="s">
        <v>4686</v>
      </c>
      <c r="F2336" s="11" t="s">
        <v>22</v>
      </c>
      <c r="G2336" s="24" t="s">
        <v>49</v>
      </c>
      <c r="H2336" s="24" t="s">
        <v>14</v>
      </c>
      <c r="I2336" s="25">
        <v>45126</v>
      </c>
    </row>
    <row r="2337" spans="1:9" hidden="1">
      <c r="A2337" s="44" t="s">
        <v>4687</v>
      </c>
      <c r="B2337" s="24" t="s">
        <v>9</v>
      </c>
      <c r="C2337" s="25">
        <v>44809</v>
      </c>
      <c r="D2337" s="24" t="s">
        <v>28</v>
      </c>
      <c r="E2337" s="24" t="s">
        <v>4688</v>
      </c>
      <c r="F2337" s="24" t="s">
        <v>34</v>
      </c>
      <c r="G2337" s="24" t="s">
        <v>128</v>
      </c>
      <c r="H2337" s="24" t="s">
        <v>14</v>
      </c>
      <c r="I2337" s="12" t="str">
        <f>IFERROR(((VLOOKUP(D2337,#REF!,2,FALSE))+C2337)+IF(#REF!="SIM",7,0)+IF(D2337="PROGRAMADA","ERRO",0)," ")</f>
        <v xml:space="preserve"> </v>
      </c>
    </row>
    <row r="2338" spans="1:9" hidden="1">
      <c r="A2338" s="48" t="s">
        <v>4689</v>
      </c>
      <c r="B2338" s="24" t="s">
        <v>155</v>
      </c>
      <c r="C2338" s="25">
        <v>44809</v>
      </c>
      <c r="D2338" s="24" t="s">
        <v>28</v>
      </c>
      <c r="E2338" s="24" t="s">
        <v>4690</v>
      </c>
      <c r="F2338" s="24" t="s">
        <v>22</v>
      </c>
      <c r="G2338" s="24" t="s">
        <v>128</v>
      </c>
      <c r="H2338" s="24" t="s">
        <v>157</v>
      </c>
      <c r="I2338" s="12" t="str">
        <f>IFERROR(((VLOOKUP(D2338,#REF!,2,FALSE))+C2338)+IF(#REF!="SIM",7,0)+IF(D2338="PROGRAMADA","ERRO",0)," ")</f>
        <v xml:space="preserve"> </v>
      </c>
    </row>
    <row r="2339" spans="1:9" hidden="1">
      <c r="A2339" s="44" t="s">
        <v>4691</v>
      </c>
      <c r="B2339" s="24" t="s">
        <v>9</v>
      </c>
      <c r="C2339" s="25">
        <v>44809</v>
      </c>
      <c r="D2339" s="24" t="s">
        <v>28</v>
      </c>
      <c r="E2339" s="24" t="s">
        <v>4692</v>
      </c>
      <c r="F2339" s="24" t="s">
        <v>30</v>
      </c>
      <c r="G2339" s="24" t="s">
        <v>49</v>
      </c>
      <c r="H2339" s="24" t="s">
        <v>14</v>
      </c>
      <c r="I2339" s="12" t="str">
        <f>IFERROR(((VLOOKUP(D2339,#REF!,2,FALSE))+C2339)+IF(#REF!="SIM",7,0)+IF(D2339="PROGRAMADA","ERRO",0)," ")</f>
        <v xml:space="preserve"> </v>
      </c>
    </row>
    <row r="2340" spans="1:9" hidden="1">
      <c r="A2340" s="44" t="s">
        <v>4693</v>
      </c>
      <c r="B2340" s="24" t="s">
        <v>9</v>
      </c>
      <c r="C2340" s="25">
        <v>44809</v>
      </c>
      <c r="D2340" s="24" t="s">
        <v>10</v>
      </c>
      <c r="E2340" s="24" t="s">
        <v>4694</v>
      </c>
      <c r="F2340" s="24" t="s">
        <v>34</v>
      </c>
      <c r="G2340" s="24" t="s">
        <v>23</v>
      </c>
      <c r="H2340" s="24" t="s">
        <v>14</v>
      </c>
      <c r="I2340" s="12" t="str">
        <f>IFERROR(((VLOOKUP(D2340,#REF!,2,FALSE))+C2340)+IF(#REF!="SIM",7,0)+IF(D2340="PROGRAMADA","ERRO",0)," ")</f>
        <v xml:space="preserve"> </v>
      </c>
    </row>
    <row r="2341" spans="1:9" hidden="1">
      <c r="A2341" s="44" t="s">
        <v>4695</v>
      </c>
      <c r="B2341" s="24" t="s">
        <v>9</v>
      </c>
      <c r="C2341" s="25">
        <v>44809</v>
      </c>
      <c r="D2341" s="24" t="s">
        <v>28</v>
      </c>
      <c r="E2341" s="24" t="s">
        <v>4696</v>
      </c>
      <c r="F2341" s="24" t="s">
        <v>34</v>
      </c>
      <c r="G2341" s="24" t="s">
        <v>13</v>
      </c>
      <c r="H2341" s="24" t="s">
        <v>14</v>
      </c>
      <c r="I2341" s="12" t="str">
        <f>IFERROR(((VLOOKUP(D2341,#REF!,2,FALSE))+C2341)+IF(#REF!="SIM",7,0)+IF(D2341="PROGRAMADA","ERRO",0)," ")</f>
        <v xml:space="preserve"> </v>
      </c>
    </row>
    <row r="2342" spans="1:9" hidden="1">
      <c r="A2342" s="44" t="s">
        <v>4697</v>
      </c>
      <c r="B2342" s="24" t="s">
        <v>9</v>
      </c>
      <c r="C2342" s="25">
        <v>44809</v>
      </c>
      <c r="D2342" s="24" t="s">
        <v>16</v>
      </c>
      <c r="E2342" s="24" t="s">
        <v>4698</v>
      </c>
      <c r="F2342" s="24" t="s">
        <v>22</v>
      </c>
      <c r="G2342" s="24" t="s">
        <v>19</v>
      </c>
      <c r="H2342" s="24" t="s">
        <v>14</v>
      </c>
      <c r="I2342" s="12" t="str">
        <f>IFERROR(((VLOOKUP(D2342,#REF!,2,FALSE))+C2342)+IF(#REF!="SIM",7,0)+IF(D2342="PROGRAMADA","ERRO",0)," ")</f>
        <v xml:space="preserve"> </v>
      </c>
    </row>
    <row r="2343" spans="1:9" hidden="1">
      <c r="A2343" s="44" t="s">
        <v>4699</v>
      </c>
      <c r="B2343" s="24" t="s">
        <v>9</v>
      </c>
      <c r="C2343" s="25">
        <v>44809</v>
      </c>
      <c r="D2343" s="24" t="s">
        <v>32</v>
      </c>
      <c r="E2343" s="24" t="s">
        <v>4470</v>
      </c>
      <c r="F2343" s="24" t="s">
        <v>18</v>
      </c>
      <c r="G2343" s="24" t="s">
        <v>13</v>
      </c>
      <c r="H2343" s="24" t="s">
        <v>14</v>
      </c>
      <c r="I2343" s="25">
        <v>44818</v>
      </c>
    </row>
    <row r="2344" spans="1:9" hidden="1">
      <c r="A2344" s="44" t="s">
        <v>4700</v>
      </c>
      <c r="B2344" s="24" t="s">
        <v>9</v>
      </c>
      <c r="C2344" s="25">
        <v>44809</v>
      </c>
      <c r="D2344" s="24" t="s">
        <v>28</v>
      </c>
      <c r="E2344" s="24" t="s">
        <v>4701</v>
      </c>
      <c r="F2344" s="24" t="s">
        <v>34</v>
      </c>
      <c r="G2344" s="24" t="s">
        <v>23</v>
      </c>
      <c r="H2344" s="24" t="s">
        <v>14</v>
      </c>
      <c r="I2344" s="12" t="str">
        <f>IFERROR(((VLOOKUP(D2344,#REF!,2,FALSE))+C2344)+IF(#REF!="SIM",7,0)+IF(D2344="PROGRAMADA","ERRO",0)," ")</f>
        <v xml:space="preserve"> </v>
      </c>
    </row>
    <row r="2345" spans="1:9" hidden="1">
      <c r="A2345" s="44" t="s">
        <v>4702</v>
      </c>
      <c r="B2345" s="24" t="s">
        <v>9</v>
      </c>
      <c r="C2345" s="25">
        <v>44809</v>
      </c>
      <c r="D2345" s="24" t="s">
        <v>32</v>
      </c>
      <c r="E2345" s="24" t="s">
        <v>4703</v>
      </c>
      <c r="F2345" s="24" t="s">
        <v>34</v>
      </c>
      <c r="G2345" s="24" t="s">
        <v>23</v>
      </c>
      <c r="H2345" s="24" t="s">
        <v>14</v>
      </c>
      <c r="I2345" s="25">
        <v>44810</v>
      </c>
    </row>
    <row r="2346" spans="1:9" hidden="1">
      <c r="A2346" s="44" t="s">
        <v>4704</v>
      </c>
      <c r="B2346" s="80" t="s">
        <v>9</v>
      </c>
      <c r="C2346" s="25">
        <v>44809</v>
      </c>
      <c r="D2346" s="24" t="s">
        <v>28</v>
      </c>
      <c r="E2346" s="24" t="s">
        <v>4705</v>
      </c>
      <c r="F2346" s="24" t="s">
        <v>146</v>
      </c>
      <c r="G2346" s="24" t="s">
        <v>46</v>
      </c>
      <c r="H2346" s="24" t="s">
        <v>14</v>
      </c>
      <c r="I2346" s="12" t="str">
        <f>IFERROR(((VLOOKUP(D2346,#REF!,2,FALSE))+C2346)+IF(#REF!="SIM",7,0)+IF(D2346="PROGRAMADA","ERRO",0)," ")</f>
        <v xml:space="preserve"> </v>
      </c>
    </row>
    <row r="2347" spans="1:9" hidden="1">
      <c r="A2347" s="49" t="s">
        <v>4706</v>
      </c>
      <c r="B2347" s="24" t="s">
        <v>9</v>
      </c>
      <c r="C2347" s="25">
        <v>44812</v>
      </c>
      <c r="D2347" s="24" t="s">
        <v>16</v>
      </c>
      <c r="E2347" s="24" t="s">
        <v>4707</v>
      </c>
      <c r="F2347" s="24" t="s">
        <v>22</v>
      </c>
      <c r="G2347" s="24" t="s">
        <v>13</v>
      </c>
      <c r="H2347" s="24" t="s">
        <v>14</v>
      </c>
      <c r="I2347" s="12" t="str">
        <f>IFERROR(((VLOOKUP(D2347,#REF!,2,FALSE))+C2347)+IF(#REF!="SIM",7,0)+IF(D2347="PROGRAMADA","ERRO",0)," ")</f>
        <v xml:space="preserve"> </v>
      </c>
    </row>
    <row r="2348" spans="1:9" hidden="1">
      <c r="A2348" s="44" t="s">
        <v>4708</v>
      </c>
      <c r="B2348" s="24" t="s">
        <v>9</v>
      </c>
      <c r="C2348" s="25">
        <v>44812</v>
      </c>
      <c r="D2348" s="24" t="s">
        <v>16</v>
      </c>
      <c r="E2348" s="24" t="s">
        <v>4709</v>
      </c>
      <c r="F2348" s="24" t="s">
        <v>22</v>
      </c>
      <c r="G2348" s="24" t="s">
        <v>26</v>
      </c>
      <c r="H2348" s="24" t="s">
        <v>14</v>
      </c>
      <c r="I2348" s="12" t="str">
        <f>IFERROR(((VLOOKUP(D2348,#REF!,2,FALSE))+C2348)+IF(#REF!="SIM",7,0)+IF(D2348="PROGRAMADA","ERRO",0)," ")</f>
        <v xml:space="preserve"> </v>
      </c>
    </row>
    <row r="2349" spans="1:9" hidden="1">
      <c r="A2349" s="44" t="s">
        <v>4710</v>
      </c>
      <c r="B2349" s="80" t="s">
        <v>9</v>
      </c>
      <c r="C2349" s="25">
        <v>44812</v>
      </c>
      <c r="D2349" s="24" t="s">
        <v>32</v>
      </c>
      <c r="E2349" s="24" t="s">
        <v>4711</v>
      </c>
      <c r="F2349" s="24" t="s">
        <v>12</v>
      </c>
      <c r="G2349" s="24" t="s">
        <v>13</v>
      </c>
      <c r="H2349" s="24" t="s">
        <v>14</v>
      </c>
      <c r="I2349" s="25">
        <v>44833</v>
      </c>
    </row>
    <row r="2350" spans="1:9" hidden="1">
      <c r="A2350" s="44" t="s">
        <v>4712</v>
      </c>
      <c r="B2350" s="80" t="s">
        <v>9</v>
      </c>
      <c r="C2350" s="25">
        <v>44812</v>
      </c>
      <c r="D2350" s="24" t="s">
        <v>10</v>
      </c>
      <c r="E2350" s="24" t="s">
        <v>4713</v>
      </c>
      <c r="F2350" s="24" t="s">
        <v>22</v>
      </c>
      <c r="G2350" s="24" t="s">
        <v>23</v>
      </c>
      <c r="H2350" s="24" t="s">
        <v>14</v>
      </c>
      <c r="I2350" s="12" t="str">
        <f>IFERROR(((VLOOKUP(D2350,#REF!,2,FALSE))+C2350)+IF(#REF!="SIM",7,0)+IF(D2350="PROGRAMADA","ERRO",0)," ")</f>
        <v xml:space="preserve"> </v>
      </c>
    </row>
    <row r="2351" spans="1:9" hidden="1">
      <c r="A2351" s="44" t="s">
        <v>4714</v>
      </c>
      <c r="B2351" s="24" t="s">
        <v>9</v>
      </c>
      <c r="C2351" s="25">
        <v>44812</v>
      </c>
      <c r="D2351" s="24" t="s">
        <v>28</v>
      </c>
      <c r="E2351" s="24" t="s">
        <v>4715</v>
      </c>
      <c r="F2351" s="24" t="s">
        <v>34</v>
      </c>
      <c r="G2351" s="24" t="s">
        <v>13</v>
      </c>
      <c r="H2351" s="24" t="s">
        <v>14</v>
      </c>
      <c r="I2351" s="12" t="str">
        <f>IFERROR(((VLOOKUP(D2351,#REF!,2,FALSE))+C2351)+IF(#REF!="SIM",7,0)+IF(D2351="PROGRAMADA","ERRO",0)," ")</f>
        <v xml:space="preserve"> </v>
      </c>
    </row>
    <row r="2352" spans="1:9" hidden="1">
      <c r="A2352" s="44" t="s">
        <v>4716</v>
      </c>
      <c r="B2352" s="80" t="s">
        <v>9</v>
      </c>
      <c r="C2352" s="25">
        <v>44813</v>
      </c>
      <c r="D2352" s="24" t="s">
        <v>10</v>
      </c>
      <c r="E2352" s="24" t="s">
        <v>4717</v>
      </c>
      <c r="F2352" s="24" t="s">
        <v>30</v>
      </c>
      <c r="G2352" s="24" t="s">
        <v>116</v>
      </c>
      <c r="H2352" s="24" t="s">
        <v>14</v>
      </c>
      <c r="I2352" s="12" t="str">
        <f>IFERROR(((VLOOKUP(D2352,#REF!,2,FALSE))+C2352)+IF(#REF!="SIM",7,0)+IF(D2352="PROGRAMADA","ERRO",0)," ")</f>
        <v xml:space="preserve"> </v>
      </c>
    </row>
    <row r="2353" spans="1:9" hidden="1">
      <c r="A2353" s="44" t="s">
        <v>4718</v>
      </c>
      <c r="B2353" s="24" t="s">
        <v>9</v>
      </c>
      <c r="C2353" s="25">
        <v>44813</v>
      </c>
      <c r="D2353" s="24" t="s">
        <v>10</v>
      </c>
      <c r="E2353" s="24" t="s">
        <v>4719</v>
      </c>
      <c r="F2353" s="24" t="s">
        <v>22</v>
      </c>
      <c r="G2353" s="24" t="s">
        <v>23</v>
      </c>
      <c r="H2353" s="24" t="s">
        <v>14</v>
      </c>
      <c r="I2353" s="12" t="str">
        <f>IFERROR(((VLOOKUP(D2353,#REF!,2,FALSE))+C2353)+IF(#REF!="SIM",7,0)+IF(D2353="PROGRAMADA","ERRO",0)," ")</f>
        <v xml:space="preserve"> </v>
      </c>
    </row>
    <row r="2354" spans="1:9" hidden="1">
      <c r="A2354" s="44" t="s">
        <v>4720</v>
      </c>
      <c r="B2354" s="80" t="s">
        <v>9</v>
      </c>
      <c r="C2354" s="25">
        <v>44813</v>
      </c>
      <c r="D2354" s="24" t="s">
        <v>28</v>
      </c>
      <c r="E2354" s="24" t="s">
        <v>4721</v>
      </c>
      <c r="F2354" s="24" t="s">
        <v>22</v>
      </c>
      <c r="G2354" s="24" t="s">
        <v>13</v>
      </c>
      <c r="H2354" s="24" t="s">
        <v>14</v>
      </c>
      <c r="I2354" s="12" t="str">
        <f>IFERROR(((VLOOKUP(D2354,#REF!,2,FALSE))+C2354)+IF(#REF!="SIM",7,0)+IF(D2354="PROGRAMADA","ERRO",0)," ")</f>
        <v xml:space="preserve"> </v>
      </c>
    </row>
    <row r="2355" spans="1:9" hidden="1">
      <c r="A2355" s="44" t="s">
        <v>4722</v>
      </c>
      <c r="B2355" s="80" t="s">
        <v>9</v>
      </c>
      <c r="C2355" s="25">
        <v>44813</v>
      </c>
      <c r="D2355" s="24" t="s">
        <v>10</v>
      </c>
      <c r="E2355" s="24" t="s">
        <v>4723</v>
      </c>
      <c r="F2355" s="24" t="s">
        <v>30</v>
      </c>
      <c r="G2355" s="24" t="s">
        <v>23</v>
      </c>
      <c r="H2355" s="24" t="s">
        <v>14</v>
      </c>
      <c r="I2355" s="12" t="str">
        <f>IFERROR(((VLOOKUP(D2355,#REF!,2,FALSE))+C2355)+IF(#REF!="SIM",7,0)+IF(D2355="PROGRAMADA","ERRO",0)," ")</f>
        <v xml:space="preserve"> </v>
      </c>
    </row>
    <row r="2356" spans="1:9" hidden="1">
      <c r="A2356" s="10" t="s">
        <v>4724</v>
      </c>
      <c r="B2356" s="24" t="s">
        <v>155</v>
      </c>
      <c r="C2356" s="25">
        <v>44813</v>
      </c>
      <c r="D2356" s="24" t="s">
        <v>32</v>
      </c>
      <c r="E2356" s="11" t="s">
        <v>4725</v>
      </c>
      <c r="F2356" s="11" t="s">
        <v>22</v>
      </c>
      <c r="G2356" s="24" t="s">
        <v>23</v>
      </c>
      <c r="H2356" s="24" t="s">
        <v>157</v>
      </c>
      <c r="I2356" s="25">
        <v>45296</v>
      </c>
    </row>
    <row r="2357" spans="1:9" hidden="1">
      <c r="A2357" s="50" t="s">
        <v>4726</v>
      </c>
      <c r="B2357" s="24" t="s">
        <v>9</v>
      </c>
      <c r="C2357" s="25">
        <v>44816</v>
      </c>
      <c r="D2357" s="24" t="s">
        <v>10</v>
      </c>
      <c r="E2357" s="24" t="s">
        <v>4727</v>
      </c>
      <c r="F2357" s="24" t="s">
        <v>22</v>
      </c>
      <c r="G2357" s="24" t="s">
        <v>26</v>
      </c>
      <c r="H2357" s="24" t="s">
        <v>14</v>
      </c>
      <c r="I2357" s="25">
        <v>44831</v>
      </c>
    </row>
    <row r="2358" spans="1:9" hidden="1">
      <c r="A2358" s="44" t="s">
        <v>4728</v>
      </c>
      <c r="B2358" s="24" t="s">
        <v>9</v>
      </c>
      <c r="C2358" s="25">
        <v>44816</v>
      </c>
      <c r="D2358" s="24" t="s">
        <v>10</v>
      </c>
      <c r="E2358" s="24" t="s">
        <v>4729</v>
      </c>
      <c r="F2358" s="24" t="s">
        <v>22</v>
      </c>
      <c r="G2358" s="24" t="s">
        <v>23</v>
      </c>
      <c r="H2358" s="24" t="s">
        <v>14</v>
      </c>
      <c r="I2358" s="12" t="str">
        <f>IFERROR(((VLOOKUP(D2358,#REF!,2,FALSE))+C2358)+IF(#REF!="SIM",7,0)+IF(D2358="PROGRAMADA","ERRO",0)," ")</f>
        <v xml:space="preserve"> </v>
      </c>
    </row>
    <row r="2359" spans="1:9" hidden="1">
      <c r="A2359" s="44" t="s">
        <v>4730</v>
      </c>
      <c r="B2359" s="24" t="s">
        <v>9</v>
      </c>
      <c r="C2359" s="25">
        <v>44816</v>
      </c>
      <c r="D2359" s="24" t="s">
        <v>10</v>
      </c>
      <c r="E2359" s="24" t="s">
        <v>4731</v>
      </c>
      <c r="F2359" s="24" t="s">
        <v>30</v>
      </c>
      <c r="G2359" s="24" t="s">
        <v>23</v>
      </c>
      <c r="H2359" s="24" t="s">
        <v>14</v>
      </c>
      <c r="I2359" s="12" t="str">
        <f>IFERROR(((VLOOKUP(D2359,#REF!,2,FALSE))+C2359)+IF(#REF!="SIM",7,0)+IF(D2359="PROGRAMADA","ERRO",0)," ")</f>
        <v xml:space="preserve"> </v>
      </c>
    </row>
    <row r="2360" spans="1:9" hidden="1">
      <c r="A2360" s="44" t="s">
        <v>4732</v>
      </c>
      <c r="B2360" s="24" t="s">
        <v>155</v>
      </c>
      <c r="C2360" s="25">
        <v>44816</v>
      </c>
      <c r="D2360" s="24" t="s">
        <v>32</v>
      </c>
      <c r="E2360" s="24" t="s">
        <v>4733</v>
      </c>
      <c r="F2360" s="24" t="s">
        <v>34</v>
      </c>
      <c r="G2360" s="24" t="s">
        <v>49</v>
      </c>
      <c r="H2360" s="24" t="s">
        <v>157</v>
      </c>
      <c r="I2360" s="25">
        <v>45078</v>
      </c>
    </row>
    <row r="2361" spans="1:9" hidden="1">
      <c r="A2361" s="44" t="s">
        <v>4734</v>
      </c>
      <c r="B2361" s="24" t="s">
        <v>9</v>
      </c>
      <c r="C2361" s="25">
        <v>44816</v>
      </c>
      <c r="D2361" s="24" t="s">
        <v>10</v>
      </c>
      <c r="E2361" s="24" t="s">
        <v>4735</v>
      </c>
      <c r="F2361" s="24" t="s">
        <v>22</v>
      </c>
      <c r="G2361" s="24" t="s">
        <v>23</v>
      </c>
      <c r="H2361" s="24" t="s">
        <v>14</v>
      </c>
      <c r="I2361" s="12" t="str">
        <f>IFERROR(((VLOOKUP(D2361,#REF!,2,FALSE))+C2361)+IF(#REF!="SIM",7,0)+IF(D2361="PROGRAMADA","ERRO",0)," ")</f>
        <v xml:space="preserve"> </v>
      </c>
    </row>
    <row r="2362" spans="1:9" hidden="1">
      <c r="A2362" s="44" t="s">
        <v>4736</v>
      </c>
      <c r="B2362" s="80" t="s">
        <v>9</v>
      </c>
      <c r="C2362" s="25">
        <v>44816</v>
      </c>
      <c r="D2362" s="24" t="s">
        <v>16</v>
      </c>
      <c r="E2362" s="24" t="s">
        <v>4737</v>
      </c>
      <c r="F2362" s="24" t="s">
        <v>22</v>
      </c>
      <c r="G2362" s="24" t="s">
        <v>49</v>
      </c>
      <c r="H2362" s="24" t="s">
        <v>14</v>
      </c>
      <c r="I2362" s="12" t="str">
        <f>IFERROR(((VLOOKUP(D2362,#REF!,2,FALSE))+C2362)+IF(#REF!="SIM",7,0)+IF(D2362="PROGRAMADA","ERRO",0)," ")</f>
        <v xml:space="preserve"> </v>
      </c>
    </row>
    <row r="2363" spans="1:9" hidden="1">
      <c r="A2363" s="44" t="s">
        <v>4738</v>
      </c>
      <c r="B2363" s="24" t="s">
        <v>9</v>
      </c>
      <c r="C2363" s="25">
        <v>44816</v>
      </c>
      <c r="D2363" s="11"/>
      <c r="E2363" s="24" t="s">
        <v>4739</v>
      </c>
      <c r="F2363" s="24" t="s">
        <v>34</v>
      </c>
      <c r="G2363" s="24" t="s">
        <v>116</v>
      </c>
      <c r="H2363" s="24" t="s">
        <v>157</v>
      </c>
      <c r="I2363" s="12" t="str">
        <f>IFERROR(((VLOOKUP(D2363,#REF!,2,FALSE))+C2363)+IF(#REF!="SIM",7,0)+IF(D2363="PROGRAMADA","ERRO",0)," ")</f>
        <v xml:space="preserve"> </v>
      </c>
    </row>
    <row r="2364" spans="1:9" hidden="1">
      <c r="A2364" s="44" t="s">
        <v>4740</v>
      </c>
      <c r="B2364" s="16" t="s">
        <v>155</v>
      </c>
      <c r="C2364" s="25">
        <v>44816</v>
      </c>
      <c r="D2364" s="24" t="s">
        <v>32</v>
      </c>
      <c r="E2364" s="24" t="s">
        <v>4741</v>
      </c>
      <c r="F2364" s="24" t="s">
        <v>22</v>
      </c>
      <c r="G2364" s="24" t="s">
        <v>13</v>
      </c>
      <c r="H2364" s="24" t="s">
        <v>157</v>
      </c>
      <c r="I2364" s="25">
        <v>44816</v>
      </c>
    </row>
    <row r="2365" spans="1:9" hidden="1">
      <c r="A2365" s="44" t="s">
        <v>4742</v>
      </c>
      <c r="B2365" s="24" t="s">
        <v>9</v>
      </c>
      <c r="C2365" s="25">
        <v>44817</v>
      </c>
      <c r="D2365" s="24" t="s">
        <v>28</v>
      </c>
      <c r="E2365" s="24" t="s">
        <v>4743</v>
      </c>
      <c r="F2365" s="24" t="s">
        <v>30</v>
      </c>
      <c r="G2365" s="24" t="s">
        <v>128</v>
      </c>
      <c r="H2365" s="24" t="s">
        <v>14</v>
      </c>
      <c r="I2365" s="12" t="str">
        <f>IFERROR(((VLOOKUP(D2365,#REF!,2,FALSE))+C2365)+IF(#REF!="SIM",7,0)+IF(D2365="PROGRAMADA","ERRO",0)," ")</f>
        <v xml:space="preserve"> </v>
      </c>
    </row>
    <row r="2366" spans="1:9" hidden="1">
      <c r="A2366" s="44" t="s">
        <v>4744</v>
      </c>
      <c r="B2366" s="24" t="s">
        <v>9</v>
      </c>
      <c r="C2366" s="25">
        <v>44817</v>
      </c>
      <c r="D2366" s="24" t="s">
        <v>10</v>
      </c>
      <c r="E2366" s="24" t="s">
        <v>4745</v>
      </c>
      <c r="F2366" s="24" t="s">
        <v>34</v>
      </c>
      <c r="G2366" s="24" t="s">
        <v>23</v>
      </c>
      <c r="H2366" s="24" t="s">
        <v>14</v>
      </c>
      <c r="I2366" s="12" t="str">
        <f>IFERROR(((VLOOKUP(D2366,#REF!,2,FALSE))+C2366)+IF(#REF!="SIM",7,0)+IF(D2366="PROGRAMADA","ERRO",0)," ")</f>
        <v xml:space="preserve"> </v>
      </c>
    </row>
    <row r="2367" spans="1:9" hidden="1">
      <c r="A2367" s="44" t="s">
        <v>4746</v>
      </c>
      <c r="B2367" s="24" t="s">
        <v>9</v>
      </c>
      <c r="C2367" s="25">
        <v>44817</v>
      </c>
      <c r="D2367" s="24" t="s">
        <v>10</v>
      </c>
      <c r="E2367" s="24" t="s">
        <v>4747</v>
      </c>
      <c r="F2367" s="24" t="s">
        <v>30</v>
      </c>
      <c r="G2367" s="24" t="s">
        <v>23</v>
      </c>
      <c r="H2367" s="24" t="s">
        <v>14</v>
      </c>
      <c r="I2367" s="12" t="str">
        <f>IFERROR(((VLOOKUP(D2367,#REF!,2,FALSE))+C2367)+IF(#REF!="SIM",7,0)+IF(D2367="PROGRAMADA","ERRO",0)," ")</f>
        <v xml:space="preserve"> </v>
      </c>
    </row>
    <row r="2368" spans="1:9" hidden="1">
      <c r="A2368" s="44" t="s">
        <v>4748</v>
      </c>
      <c r="B2368" s="24" t="s">
        <v>9</v>
      </c>
      <c r="C2368" s="25">
        <v>44817</v>
      </c>
      <c r="D2368" s="24" t="s">
        <v>28</v>
      </c>
      <c r="E2368" s="24" t="s">
        <v>4749</v>
      </c>
      <c r="F2368" s="24" t="s">
        <v>34</v>
      </c>
      <c r="G2368" s="24" t="s">
        <v>13</v>
      </c>
      <c r="H2368" s="24" t="s">
        <v>14</v>
      </c>
      <c r="I2368" s="12" t="str">
        <f>IFERROR(((VLOOKUP(D2368,#REF!,2,FALSE))+C2368)+IF(#REF!="SIM",7,0)+IF(D2368="PROGRAMADA","ERRO",0)," ")</f>
        <v xml:space="preserve"> </v>
      </c>
    </row>
    <row r="2369" spans="1:9" hidden="1">
      <c r="A2369" s="44" t="s">
        <v>4750</v>
      </c>
      <c r="B2369" s="24" t="s">
        <v>9</v>
      </c>
      <c r="C2369" s="25">
        <v>44817</v>
      </c>
      <c r="D2369" s="24" t="s">
        <v>28</v>
      </c>
      <c r="E2369" s="24" t="s">
        <v>4751</v>
      </c>
      <c r="F2369" s="24" t="s">
        <v>34</v>
      </c>
      <c r="G2369" s="24" t="s">
        <v>49</v>
      </c>
      <c r="H2369" s="24" t="s">
        <v>14</v>
      </c>
      <c r="I2369" s="12" t="str">
        <f>IFERROR(((VLOOKUP(D2369,#REF!,2,FALSE))+C2369)+IF(#REF!="SIM",7,0)+IF(D2369="PROGRAMADA","ERRO",0)," ")</f>
        <v xml:space="preserve"> </v>
      </c>
    </row>
    <row r="2370" spans="1:9" hidden="1">
      <c r="A2370" s="44" t="s">
        <v>4752</v>
      </c>
      <c r="B2370" s="24" t="s">
        <v>9</v>
      </c>
      <c r="C2370" s="25">
        <v>44817</v>
      </c>
      <c r="D2370" s="24" t="s">
        <v>10</v>
      </c>
      <c r="E2370" s="24" t="s">
        <v>4753</v>
      </c>
      <c r="F2370" s="24" t="s">
        <v>30</v>
      </c>
      <c r="G2370" s="24" t="s">
        <v>116</v>
      </c>
      <c r="H2370" s="24" t="s">
        <v>14</v>
      </c>
      <c r="I2370" s="12" t="str">
        <f>IFERROR(((VLOOKUP(D2370,#REF!,2,FALSE))+C2370)+IF(#REF!="SIM",7,0)+IF(D2370="PROGRAMADA","ERRO",0)," ")</f>
        <v xml:space="preserve"> </v>
      </c>
    </row>
    <row r="2371" spans="1:9" hidden="1">
      <c r="A2371" s="44" t="s">
        <v>4754</v>
      </c>
      <c r="B2371" s="24" t="s">
        <v>9</v>
      </c>
      <c r="C2371" s="25">
        <v>44817</v>
      </c>
      <c r="D2371" s="24" t="s">
        <v>10</v>
      </c>
      <c r="E2371" s="24" t="s">
        <v>4755</v>
      </c>
      <c r="F2371" s="24" t="s">
        <v>30</v>
      </c>
      <c r="G2371" s="24" t="s">
        <v>19</v>
      </c>
      <c r="H2371" s="24" t="s">
        <v>14</v>
      </c>
      <c r="I2371" s="12" t="str">
        <f>IFERROR(((VLOOKUP(D2371,#REF!,2,FALSE))+C2371)+IF(#REF!="SIM",7,0)+IF(D2371="PROGRAMADA","ERRO",0)," ")</f>
        <v xml:space="preserve"> </v>
      </c>
    </row>
    <row r="2372" spans="1:9" hidden="1">
      <c r="A2372" s="50" t="s">
        <v>4756</v>
      </c>
      <c r="B2372" s="24" t="s">
        <v>9</v>
      </c>
      <c r="C2372" s="25">
        <v>44817</v>
      </c>
      <c r="D2372" s="24" t="s">
        <v>16</v>
      </c>
      <c r="E2372" s="24" t="s">
        <v>4757</v>
      </c>
      <c r="F2372" s="24" t="s">
        <v>34</v>
      </c>
      <c r="G2372" s="24" t="s">
        <v>26</v>
      </c>
      <c r="H2372" s="24" t="s">
        <v>14</v>
      </c>
      <c r="I2372" s="12" t="str">
        <f>IFERROR(((VLOOKUP(D2372,#REF!,2,FALSE))+C2372)+IF(#REF!="SIM",7,0)+IF(D2372="PROGRAMADA","ERRO",0)," ")</f>
        <v xml:space="preserve"> </v>
      </c>
    </row>
    <row r="2373" spans="1:9" hidden="1">
      <c r="A2373" s="33" t="s">
        <v>4758</v>
      </c>
      <c r="B2373" s="16" t="s">
        <v>155</v>
      </c>
      <c r="C2373" s="25">
        <v>44817</v>
      </c>
      <c r="D2373" s="24" t="s">
        <v>32</v>
      </c>
      <c r="E2373" s="11" t="s">
        <v>4759</v>
      </c>
      <c r="F2373" s="11" t="s">
        <v>34</v>
      </c>
      <c r="G2373" s="11" t="s">
        <v>23</v>
      </c>
      <c r="H2373" s="24" t="s">
        <v>157</v>
      </c>
      <c r="I2373" s="25">
        <v>44817</v>
      </c>
    </row>
    <row r="2374" spans="1:9" hidden="1">
      <c r="A2374" s="44" t="s">
        <v>4760</v>
      </c>
      <c r="B2374" s="24" t="s">
        <v>9</v>
      </c>
      <c r="C2374" s="25">
        <v>44818</v>
      </c>
      <c r="D2374" s="24" t="s">
        <v>10</v>
      </c>
      <c r="E2374" s="24" t="s">
        <v>4761</v>
      </c>
      <c r="F2374" s="24" t="s">
        <v>22</v>
      </c>
      <c r="G2374" s="24" t="s">
        <v>23</v>
      </c>
      <c r="H2374" s="24" t="s">
        <v>14</v>
      </c>
      <c r="I2374" s="25">
        <v>44838</v>
      </c>
    </row>
    <row r="2375" spans="1:9" hidden="1">
      <c r="A2375" s="44" t="s">
        <v>4762</v>
      </c>
      <c r="B2375" s="80" t="s">
        <v>9</v>
      </c>
      <c r="C2375" s="25">
        <v>44818</v>
      </c>
      <c r="D2375" s="24" t="s">
        <v>10</v>
      </c>
      <c r="E2375" s="24" t="s">
        <v>4763</v>
      </c>
      <c r="F2375" s="24" t="s">
        <v>30</v>
      </c>
      <c r="G2375" s="24" t="s">
        <v>23</v>
      </c>
      <c r="H2375" s="24" t="s">
        <v>14</v>
      </c>
      <c r="I2375" s="12" t="str">
        <f>IFERROR(((VLOOKUP(D2375,#REF!,2,FALSE))+C2375)+IF(#REF!="SIM",7,0)+IF(D2375="PROGRAMADA","ERRO",0)," ")</f>
        <v xml:space="preserve"> </v>
      </c>
    </row>
    <row r="2376" spans="1:9" hidden="1">
      <c r="A2376" s="44" t="s">
        <v>4764</v>
      </c>
      <c r="B2376" s="80" t="s">
        <v>9</v>
      </c>
      <c r="C2376" s="25">
        <v>44818</v>
      </c>
      <c r="D2376" s="24" t="s">
        <v>10</v>
      </c>
      <c r="E2376" s="24" t="s">
        <v>4765</v>
      </c>
      <c r="F2376" s="24" t="s">
        <v>30</v>
      </c>
      <c r="G2376" s="24" t="s">
        <v>23</v>
      </c>
      <c r="H2376" s="24" t="s">
        <v>14</v>
      </c>
      <c r="I2376" s="12" t="str">
        <f>IFERROR(((VLOOKUP(D2376,#REF!,2,FALSE))+C2376)+IF(#REF!="SIM",7,0)+IF(D2376="PROGRAMADA","ERRO",0)," ")</f>
        <v xml:space="preserve"> </v>
      </c>
    </row>
    <row r="2377" spans="1:9" hidden="1">
      <c r="A2377" s="44" t="s">
        <v>4766</v>
      </c>
      <c r="B2377" s="24" t="s">
        <v>9</v>
      </c>
      <c r="C2377" s="25">
        <v>44818</v>
      </c>
      <c r="D2377" s="24" t="s">
        <v>10</v>
      </c>
      <c r="E2377" s="24" t="s">
        <v>4767</v>
      </c>
      <c r="F2377" s="24" t="s">
        <v>30</v>
      </c>
      <c r="G2377" s="24" t="s">
        <v>23</v>
      </c>
      <c r="H2377" s="24" t="s">
        <v>14</v>
      </c>
      <c r="I2377" s="12" t="str">
        <f>IFERROR(((VLOOKUP(D2377,#REF!,2,FALSE))+C2377)+IF(#REF!="SIM",7,0)+IF(D2377="PROGRAMADA","ERRO",0)," ")</f>
        <v xml:space="preserve"> </v>
      </c>
    </row>
    <row r="2378" spans="1:9" hidden="1">
      <c r="A2378" s="44" t="s">
        <v>4768</v>
      </c>
      <c r="B2378" s="80" t="s">
        <v>9</v>
      </c>
      <c r="C2378" s="25">
        <v>44818</v>
      </c>
      <c r="D2378" s="24" t="s">
        <v>10</v>
      </c>
      <c r="E2378" s="24" t="s">
        <v>4769</v>
      </c>
      <c r="F2378" s="24" t="s">
        <v>30</v>
      </c>
      <c r="G2378" s="24" t="s">
        <v>23</v>
      </c>
      <c r="H2378" s="24" t="s">
        <v>14</v>
      </c>
      <c r="I2378" s="12" t="str">
        <f>IFERROR(((VLOOKUP(D2378,#REF!,2,FALSE))+C2378)+IF(#REF!="SIM",7,0)+IF(D2378="PROGRAMADA","ERRO",0)," ")</f>
        <v xml:space="preserve"> </v>
      </c>
    </row>
    <row r="2379" spans="1:9" hidden="1">
      <c r="A2379" s="49" t="s">
        <v>4770</v>
      </c>
      <c r="B2379" s="24" t="s">
        <v>155</v>
      </c>
      <c r="C2379" s="25">
        <v>44818</v>
      </c>
      <c r="D2379" s="24" t="s">
        <v>28</v>
      </c>
      <c r="E2379" s="24" t="s">
        <v>4771</v>
      </c>
      <c r="F2379" s="24" t="s">
        <v>34</v>
      </c>
      <c r="G2379" s="24" t="s">
        <v>13</v>
      </c>
      <c r="H2379" s="24" t="s">
        <v>157</v>
      </c>
      <c r="I2379" s="12" t="str">
        <f>IFERROR(((VLOOKUP(D2379,#REF!,2,FALSE))+C2379)+IF(#REF!="SIM",7,0)+IF(D2379="PROGRAMADA","ERRO",0)," ")</f>
        <v xml:space="preserve"> </v>
      </c>
    </row>
    <row r="2380" spans="1:9" hidden="1">
      <c r="A2380" s="44" t="s">
        <v>4772</v>
      </c>
      <c r="B2380" s="24" t="s">
        <v>9</v>
      </c>
      <c r="C2380" s="25">
        <v>44818</v>
      </c>
      <c r="D2380" s="24" t="s">
        <v>28</v>
      </c>
      <c r="E2380" s="24" t="s">
        <v>4773</v>
      </c>
      <c r="F2380" s="24" t="s">
        <v>34</v>
      </c>
      <c r="G2380" s="24" t="s">
        <v>128</v>
      </c>
      <c r="H2380" s="24" t="s">
        <v>14</v>
      </c>
      <c r="I2380" s="12" t="str">
        <f>IFERROR(((VLOOKUP(D2380,#REF!,2,FALSE))+C2380)+IF(#REF!="SIM",7,0)+IF(D2380="PROGRAMADA","ERRO",0)," ")</f>
        <v xml:space="preserve"> </v>
      </c>
    </row>
    <row r="2381" spans="1:9" hidden="1">
      <c r="A2381" s="10" t="s">
        <v>4774</v>
      </c>
      <c r="B2381" s="24" t="s">
        <v>9</v>
      </c>
      <c r="C2381" s="25">
        <v>44819</v>
      </c>
      <c r="D2381" s="11" t="s">
        <v>10</v>
      </c>
      <c r="E2381" s="11" t="s">
        <v>4775</v>
      </c>
      <c r="F2381" s="11" t="s">
        <v>34</v>
      </c>
      <c r="G2381" s="11" t="s">
        <v>23</v>
      </c>
      <c r="H2381" s="24" t="s">
        <v>14</v>
      </c>
      <c r="I2381" s="12" t="str">
        <f>IFERROR(((VLOOKUP(D2381,#REF!,2,FALSE))+C2381)+IF(#REF!="SIM",7,0)+IF(D2381="PROGRAMADA","ERRO",0)," ")</f>
        <v xml:space="preserve"> </v>
      </c>
    </row>
    <row r="2382" spans="1:9" hidden="1">
      <c r="A2382" s="44" t="s">
        <v>4776</v>
      </c>
      <c r="B2382" s="80" t="s">
        <v>9</v>
      </c>
      <c r="C2382" s="25">
        <v>44819</v>
      </c>
      <c r="D2382" s="24" t="s">
        <v>10</v>
      </c>
      <c r="E2382" s="24" t="s">
        <v>4777</v>
      </c>
      <c r="F2382" s="24" t="s">
        <v>22</v>
      </c>
      <c r="G2382" s="24" t="s">
        <v>13</v>
      </c>
      <c r="H2382" s="24" t="s">
        <v>14</v>
      </c>
      <c r="I2382" s="25">
        <v>44841</v>
      </c>
    </row>
    <row r="2383" spans="1:9" hidden="1">
      <c r="A2383" s="44" t="s">
        <v>4778</v>
      </c>
      <c r="B2383" s="24" t="s">
        <v>9</v>
      </c>
      <c r="C2383" s="25">
        <v>44819</v>
      </c>
      <c r="D2383" s="24" t="s">
        <v>16</v>
      </c>
      <c r="E2383" s="24" t="s">
        <v>4779</v>
      </c>
      <c r="F2383" s="24" t="s">
        <v>22</v>
      </c>
      <c r="G2383" s="24" t="s">
        <v>49</v>
      </c>
      <c r="H2383" s="24" t="s">
        <v>14</v>
      </c>
      <c r="I2383" s="12" t="str">
        <f>IFERROR(((VLOOKUP(D2383,#REF!,2,FALSE))+C2383)+IF(#REF!="SIM",7,0)+IF(D2383="PROGRAMADA","ERRO",0)," ")</f>
        <v xml:space="preserve"> </v>
      </c>
    </row>
    <row r="2384" spans="1:9" hidden="1">
      <c r="A2384" s="44" t="s">
        <v>4780</v>
      </c>
      <c r="B2384" s="24" t="s">
        <v>9</v>
      </c>
      <c r="C2384" s="25">
        <v>44819</v>
      </c>
      <c r="D2384" s="24" t="s">
        <v>10</v>
      </c>
      <c r="E2384" s="24" t="s">
        <v>4781</v>
      </c>
      <c r="F2384" s="24" t="s">
        <v>22</v>
      </c>
      <c r="G2384" s="24" t="s">
        <v>23</v>
      </c>
      <c r="H2384" s="24" t="s">
        <v>14</v>
      </c>
      <c r="I2384" s="12" t="str">
        <f>IFERROR(((VLOOKUP(D2384,#REF!,2,FALSE))+C2384)+IF(#REF!="SIM",7,0)+IF(D2384="PROGRAMADA","ERRO",0)," ")</f>
        <v xml:space="preserve"> </v>
      </c>
    </row>
    <row r="2385" spans="1:9" hidden="1">
      <c r="A2385" s="44" t="s">
        <v>4782</v>
      </c>
      <c r="B2385" s="80" t="s">
        <v>9</v>
      </c>
      <c r="C2385" s="25">
        <v>44819</v>
      </c>
      <c r="D2385" s="24" t="s">
        <v>10</v>
      </c>
      <c r="E2385" s="24" t="s">
        <v>4783</v>
      </c>
      <c r="F2385" s="24" t="s">
        <v>30</v>
      </c>
      <c r="G2385" s="24" t="s">
        <v>23</v>
      </c>
      <c r="H2385" s="24" t="s">
        <v>14</v>
      </c>
      <c r="I2385" s="12" t="str">
        <f>IFERROR(((VLOOKUP(D2385,#REF!,2,FALSE))+C2385)+IF(#REF!="SIM",7,0)+IF(D2385="PROGRAMADA","ERRO",0)," ")</f>
        <v xml:space="preserve"> </v>
      </c>
    </row>
    <row r="2386" spans="1:9" hidden="1">
      <c r="A2386" s="44" t="s">
        <v>4784</v>
      </c>
      <c r="B2386" s="24" t="s">
        <v>9</v>
      </c>
      <c r="C2386" s="25">
        <v>44819</v>
      </c>
      <c r="D2386" s="24" t="s">
        <v>28</v>
      </c>
      <c r="E2386" s="24" t="s">
        <v>4785</v>
      </c>
      <c r="F2386" s="24" t="s">
        <v>22</v>
      </c>
      <c r="G2386" s="24" t="s">
        <v>13</v>
      </c>
      <c r="H2386" s="24" t="s">
        <v>14</v>
      </c>
      <c r="I2386" s="12" t="str">
        <f>IFERROR(((VLOOKUP(D2386,#REF!,2,FALSE))+C2386)+IF(#REF!="SIM",7,0)+IF(D2386="PROGRAMADA","ERRO",0)," ")</f>
        <v xml:space="preserve"> </v>
      </c>
    </row>
    <row r="2387" spans="1:9" hidden="1">
      <c r="A2387" s="44" t="s">
        <v>4786</v>
      </c>
      <c r="B2387" s="24" t="s">
        <v>9</v>
      </c>
      <c r="C2387" s="25">
        <v>44819</v>
      </c>
      <c r="D2387" s="24" t="s">
        <v>10</v>
      </c>
      <c r="E2387" s="24" t="s">
        <v>4787</v>
      </c>
      <c r="F2387" s="24" t="s">
        <v>30</v>
      </c>
      <c r="G2387" s="24" t="s">
        <v>13</v>
      </c>
      <c r="H2387" s="24" t="s">
        <v>14</v>
      </c>
      <c r="I2387" s="12" t="str">
        <f>IFERROR(((VLOOKUP(D2387,#REF!,2,FALSE))+C2387)+IF(#REF!="SIM",7,0)+IF(D2387="PROGRAMADA","ERRO",0)," ")</f>
        <v xml:space="preserve"> </v>
      </c>
    </row>
    <row r="2388" spans="1:9" hidden="1">
      <c r="A2388" s="44" t="s">
        <v>4788</v>
      </c>
      <c r="B2388" s="24" t="s">
        <v>9</v>
      </c>
      <c r="C2388" s="25">
        <v>44819</v>
      </c>
      <c r="D2388" s="24" t="s">
        <v>10</v>
      </c>
      <c r="E2388" s="24" t="s">
        <v>4789</v>
      </c>
      <c r="F2388" s="24" t="s">
        <v>30</v>
      </c>
      <c r="G2388" s="24" t="s">
        <v>128</v>
      </c>
      <c r="H2388" s="24" t="s">
        <v>14</v>
      </c>
      <c r="I2388" s="12" t="str">
        <f>IFERROR(((VLOOKUP(D2388,#REF!,2,FALSE))+C2388)+IF(#REF!="SIM",7,0)+IF(D2388="PROGRAMADA","ERRO",0)," ")</f>
        <v xml:space="preserve"> </v>
      </c>
    </row>
    <row r="2389" spans="1:9" hidden="1">
      <c r="A2389" s="44" t="s">
        <v>4790</v>
      </c>
      <c r="B2389" s="24" t="s">
        <v>9</v>
      </c>
      <c r="C2389" s="25">
        <v>44819</v>
      </c>
      <c r="D2389" s="24" t="s">
        <v>28</v>
      </c>
      <c r="E2389" s="24" t="s">
        <v>4791</v>
      </c>
      <c r="F2389" s="24" t="s">
        <v>30</v>
      </c>
      <c r="G2389" s="24" t="s">
        <v>128</v>
      </c>
      <c r="H2389" s="24" t="s">
        <v>14</v>
      </c>
      <c r="I2389" s="12" t="str">
        <f>IFERROR(((VLOOKUP(D2389,#REF!,2,FALSE))+C2389)+IF(#REF!="SIM",7,0)+IF(D2389="PROGRAMADA","ERRO",0)," ")</f>
        <v xml:space="preserve"> </v>
      </c>
    </row>
    <row r="2390" spans="1:9" hidden="1">
      <c r="A2390" s="44" t="s">
        <v>4792</v>
      </c>
      <c r="B2390" s="24" t="s">
        <v>9</v>
      </c>
      <c r="C2390" s="25">
        <v>44819</v>
      </c>
      <c r="D2390" s="24" t="s">
        <v>28</v>
      </c>
      <c r="E2390" s="24" t="s">
        <v>4793</v>
      </c>
      <c r="F2390" s="24" t="s">
        <v>30</v>
      </c>
      <c r="G2390" s="24" t="s">
        <v>23</v>
      </c>
      <c r="H2390" s="24" t="s">
        <v>14</v>
      </c>
      <c r="I2390" s="12" t="str">
        <f>IFERROR(((VLOOKUP(D2390,#REF!,2,FALSE))+C2390)+IF(#REF!="SIM",7,0)+IF(D2390="PROGRAMADA","ERRO",0)," ")</f>
        <v xml:space="preserve"> </v>
      </c>
    </row>
    <row r="2391" spans="1:9" hidden="1">
      <c r="A2391" s="44" t="s">
        <v>4794</v>
      </c>
      <c r="B2391" s="80" t="s">
        <v>9</v>
      </c>
      <c r="C2391" s="25">
        <v>44819</v>
      </c>
      <c r="D2391" s="24" t="s">
        <v>28</v>
      </c>
      <c r="E2391" s="24" t="s">
        <v>4795</v>
      </c>
      <c r="F2391" s="24" t="s">
        <v>22</v>
      </c>
      <c r="G2391" s="24" t="s">
        <v>49</v>
      </c>
      <c r="H2391" s="24" t="s">
        <v>14</v>
      </c>
      <c r="I2391" s="12" t="str">
        <f>IFERROR(((VLOOKUP(D2391,#REF!,2,FALSE))+C2391)+IF(#REF!="SIM",7,0)+IF(D2391="PROGRAMADA","ERRO",0)," ")</f>
        <v xml:space="preserve"> </v>
      </c>
    </row>
    <row r="2392" spans="1:9" hidden="1">
      <c r="A2392" s="10" t="s">
        <v>4796</v>
      </c>
      <c r="B2392" s="24" t="s">
        <v>9</v>
      </c>
      <c r="C2392" s="25">
        <v>44820</v>
      </c>
      <c r="D2392" s="11" t="s">
        <v>10</v>
      </c>
      <c r="E2392" s="11" t="s">
        <v>4797</v>
      </c>
      <c r="F2392" s="11" t="s">
        <v>22</v>
      </c>
      <c r="G2392" s="11" t="s">
        <v>13</v>
      </c>
      <c r="H2392" s="24" t="s">
        <v>14</v>
      </c>
      <c r="I2392" s="12" t="str">
        <f>IFERROR(((VLOOKUP(D2392,#REF!,2,FALSE))+C2392)+IF(#REF!="SIM",7,0)+IF(D2392="PROGRAMADA","ERRO",0)," ")</f>
        <v xml:space="preserve"> </v>
      </c>
    </row>
    <row r="2393" spans="1:9" hidden="1">
      <c r="A2393" s="44" t="s">
        <v>4798</v>
      </c>
      <c r="B2393" s="24" t="s">
        <v>9</v>
      </c>
      <c r="C2393" s="25">
        <v>44820</v>
      </c>
      <c r="D2393" s="24" t="s">
        <v>16</v>
      </c>
      <c r="E2393" s="24" t="s">
        <v>4799</v>
      </c>
      <c r="F2393" s="24" t="s">
        <v>22</v>
      </c>
      <c r="G2393" s="24" t="s">
        <v>49</v>
      </c>
      <c r="H2393" s="24" t="s">
        <v>14</v>
      </c>
      <c r="I2393" s="12" t="str">
        <f>IFERROR(((VLOOKUP(D2393,#REF!,2,FALSE))+C2393)+IF(#REF!="SIM",7,0)+IF(D2393="PROGRAMADA","ERRO",0)," ")</f>
        <v xml:space="preserve"> </v>
      </c>
    </row>
    <row r="2394" spans="1:9" hidden="1">
      <c r="A2394" s="44" t="s">
        <v>4800</v>
      </c>
      <c r="B2394" s="24" t="s">
        <v>9</v>
      </c>
      <c r="C2394" s="25">
        <v>44820</v>
      </c>
      <c r="D2394" s="24" t="s">
        <v>10</v>
      </c>
      <c r="E2394" s="24" t="s">
        <v>4801</v>
      </c>
      <c r="F2394" s="24" t="s">
        <v>30</v>
      </c>
      <c r="G2394" s="24" t="s">
        <v>19</v>
      </c>
      <c r="H2394" s="24" t="s">
        <v>14</v>
      </c>
      <c r="I2394" s="12" t="str">
        <f>IFERROR(((VLOOKUP(D2394,#REF!,2,FALSE))+C2394)+IF(#REF!="SIM",7,0)+IF(D2394="PROGRAMADA","ERRO",0)," ")</f>
        <v xml:space="preserve"> </v>
      </c>
    </row>
    <row r="2395" spans="1:9" hidden="1">
      <c r="A2395" s="44" t="s">
        <v>4802</v>
      </c>
      <c r="B2395" s="24" t="s">
        <v>9</v>
      </c>
      <c r="C2395" s="25">
        <v>44820</v>
      </c>
      <c r="D2395" s="24" t="s">
        <v>28</v>
      </c>
      <c r="E2395" s="24" t="s">
        <v>4803</v>
      </c>
      <c r="F2395" s="24" t="s">
        <v>30</v>
      </c>
      <c r="G2395" s="24" t="s">
        <v>23</v>
      </c>
      <c r="H2395" s="24" t="s">
        <v>14</v>
      </c>
      <c r="I2395" s="12" t="str">
        <f>IFERROR(((VLOOKUP(D2395,#REF!,2,FALSE))+C2395)+IF(#REF!="SIM",7,0)+IF(D2395="PROGRAMADA","ERRO",0)," ")</f>
        <v xml:space="preserve"> </v>
      </c>
    </row>
    <row r="2396" spans="1:9" hidden="1">
      <c r="A2396" s="44" t="s">
        <v>4804</v>
      </c>
      <c r="B2396" s="24" t="s">
        <v>9</v>
      </c>
      <c r="C2396" s="25">
        <v>44820</v>
      </c>
      <c r="D2396" s="24" t="s">
        <v>10</v>
      </c>
      <c r="E2396" s="24" t="s">
        <v>4805</v>
      </c>
      <c r="F2396" s="24" t="s">
        <v>30</v>
      </c>
      <c r="G2396" s="24" t="s">
        <v>13</v>
      </c>
      <c r="H2396" s="24" t="s">
        <v>14</v>
      </c>
      <c r="I2396" s="12" t="str">
        <f>IFERROR(((VLOOKUP(D2396,#REF!,2,FALSE))+C2396)+IF(#REF!="SIM",7,0)+IF(D2396="PROGRAMADA","ERRO",0)," ")</f>
        <v xml:space="preserve"> </v>
      </c>
    </row>
    <row r="2397" spans="1:9" hidden="1">
      <c r="A2397" s="44" t="s">
        <v>4806</v>
      </c>
      <c r="B2397" s="24" t="s">
        <v>9</v>
      </c>
      <c r="C2397" s="25">
        <v>44820</v>
      </c>
      <c r="D2397" s="24" t="s">
        <v>28</v>
      </c>
      <c r="E2397" s="24" t="s">
        <v>4807</v>
      </c>
      <c r="F2397" s="24" t="s">
        <v>34</v>
      </c>
      <c r="G2397" s="24" t="s">
        <v>13</v>
      </c>
      <c r="H2397" s="24" t="s">
        <v>14</v>
      </c>
      <c r="I2397" s="12" t="str">
        <f>IFERROR(((VLOOKUP(D2397,#REF!,2,FALSE))+C2397)+IF(#REF!="SIM",7,0)+IF(D2397="PROGRAMADA","ERRO",0)," ")</f>
        <v xml:space="preserve"> </v>
      </c>
    </row>
    <row r="2398" spans="1:9" hidden="1">
      <c r="A2398" s="44" t="s">
        <v>4808</v>
      </c>
      <c r="B2398" s="24" t="s">
        <v>9</v>
      </c>
      <c r="C2398" s="25">
        <v>44820</v>
      </c>
      <c r="D2398" s="24" t="s">
        <v>32</v>
      </c>
      <c r="E2398" s="24" t="s">
        <v>4809</v>
      </c>
      <c r="F2398" s="24" t="s">
        <v>30</v>
      </c>
      <c r="G2398" s="24" t="s">
        <v>23</v>
      </c>
      <c r="H2398" s="24" t="s">
        <v>14</v>
      </c>
      <c r="I2398" s="25">
        <v>44823</v>
      </c>
    </row>
    <row r="2399" spans="1:9" hidden="1">
      <c r="A2399" s="33" t="s">
        <v>4810</v>
      </c>
      <c r="B2399" s="36" t="s">
        <v>9</v>
      </c>
      <c r="C2399" s="25">
        <v>44823</v>
      </c>
      <c r="D2399" s="11" t="s">
        <v>28</v>
      </c>
      <c r="E2399" s="11" t="s">
        <v>4811</v>
      </c>
      <c r="F2399" s="11" t="s">
        <v>34</v>
      </c>
      <c r="G2399" s="11" t="s">
        <v>26</v>
      </c>
      <c r="H2399" s="24" t="s">
        <v>14</v>
      </c>
      <c r="I2399" s="12" t="str">
        <f>IFERROR(((VLOOKUP(D2399,#REF!,2,FALSE))+C2399)+IF(#REF!="SIM",7,0)+IF(D2399="PROGRAMADA","ERRO",0)," ")</f>
        <v xml:space="preserve"> </v>
      </c>
    </row>
    <row r="2400" spans="1:9" hidden="1">
      <c r="A2400" s="44" t="s">
        <v>4812</v>
      </c>
      <c r="B2400" s="24" t="s">
        <v>9</v>
      </c>
      <c r="C2400" s="25">
        <v>44823</v>
      </c>
      <c r="D2400" s="24" t="s">
        <v>28</v>
      </c>
      <c r="E2400" s="24" t="s">
        <v>4813</v>
      </c>
      <c r="F2400" s="24" t="s">
        <v>34</v>
      </c>
      <c r="G2400" s="24" t="s">
        <v>13</v>
      </c>
      <c r="H2400" s="24" t="s">
        <v>14</v>
      </c>
      <c r="I2400" s="12" t="str">
        <f>IFERROR(((VLOOKUP(D2400,#REF!,2,FALSE))+C2400)+IF(#REF!="SIM",7,0)+IF(D2400="PROGRAMADA","ERRO",0)," ")</f>
        <v xml:space="preserve"> </v>
      </c>
    </row>
    <row r="2401" spans="1:9" hidden="1">
      <c r="A2401" s="44" t="s">
        <v>4814</v>
      </c>
      <c r="B2401" s="24" t="s">
        <v>9</v>
      </c>
      <c r="C2401" s="25">
        <v>44823</v>
      </c>
      <c r="D2401" s="24" t="s">
        <v>32</v>
      </c>
      <c r="E2401" s="51" t="s">
        <v>4815</v>
      </c>
      <c r="F2401" s="24" t="s">
        <v>34</v>
      </c>
      <c r="G2401" s="24" t="s">
        <v>23</v>
      </c>
      <c r="H2401" s="24" t="s">
        <v>14</v>
      </c>
      <c r="I2401" s="25">
        <v>44827</v>
      </c>
    </row>
    <row r="2402" spans="1:9" hidden="1">
      <c r="A2402" s="50" t="s">
        <v>4816</v>
      </c>
      <c r="B2402" s="24" t="s">
        <v>9</v>
      </c>
      <c r="C2402" s="25">
        <v>44823</v>
      </c>
      <c r="D2402" s="24" t="s">
        <v>16</v>
      </c>
      <c r="E2402" s="24" t="s">
        <v>4817</v>
      </c>
      <c r="F2402" s="24" t="s">
        <v>18</v>
      </c>
      <c r="G2402" s="24" t="s">
        <v>26</v>
      </c>
      <c r="H2402" s="24" t="s">
        <v>14</v>
      </c>
      <c r="I2402" s="12" t="str">
        <f>IFERROR(((VLOOKUP(D2402,#REF!,2,FALSE))+C2402)+IF(#REF!="SIM",7,0)+IF(D2402="PROGRAMADA","ERRO",0)," ")</f>
        <v xml:space="preserve"> </v>
      </c>
    </row>
    <row r="2403" spans="1:9" hidden="1">
      <c r="A2403" s="44" t="s">
        <v>4818</v>
      </c>
      <c r="B2403" s="24" t="s">
        <v>9</v>
      </c>
      <c r="C2403" s="25">
        <v>44823</v>
      </c>
      <c r="D2403" s="24" t="s">
        <v>32</v>
      </c>
      <c r="E2403" s="24" t="s">
        <v>4819</v>
      </c>
      <c r="F2403" s="24" t="s">
        <v>30</v>
      </c>
      <c r="G2403" s="24" t="s">
        <v>116</v>
      </c>
      <c r="H2403" s="24" t="s">
        <v>157</v>
      </c>
      <c r="I2403" s="25">
        <v>44826</v>
      </c>
    </row>
    <row r="2404" spans="1:9" hidden="1">
      <c r="A2404" s="44" t="s">
        <v>4820</v>
      </c>
      <c r="B2404" s="24" t="s">
        <v>9</v>
      </c>
      <c r="C2404" s="25">
        <v>44823</v>
      </c>
      <c r="D2404" s="24" t="s">
        <v>28</v>
      </c>
      <c r="E2404" s="24" t="s">
        <v>4821</v>
      </c>
      <c r="F2404" s="24" t="s">
        <v>22</v>
      </c>
      <c r="G2404" s="24" t="s">
        <v>13</v>
      </c>
      <c r="H2404" s="24" t="s">
        <v>14</v>
      </c>
      <c r="I2404" s="12" t="str">
        <f>IFERROR(((VLOOKUP(D2404,#REF!,2,FALSE))+C2404)+IF(#REF!="SIM",7,0)+IF(D2404="PROGRAMADA","ERRO",0)," ")</f>
        <v xml:space="preserve"> </v>
      </c>
    </row>
    <row r="2405" spans="1:9" hidden="1">
      <c r="A2405" s="44" t="s">
        <v>4822</v>
      </c>
      <c r="B2405" s="24" t="s">
        <v>9</v>
      </c>
      <c r="C2405" s="25">
        <v>44832</v>
      </c>
      <c r="D2405" s="24" t="s">
        <v>28</v>
      </c>
      <c r="E2405" s="24" t="s">
        <v>4823</v>
      </c>
      <c r="F2405" s="24" t="s">
        <v>30</v>
      </c>
      <c r="G2405" s="24" t="s">
        <v>13</v>
      </c>
      <c r="H2405" s="24" t="s">
        <v>14</v>
      </c>
      <c r="I2405" s="12" t="str">
        <f>IFERROR(((VLOOKUP(D2405,#REF!,2,FALSE))+C2405)+IF(#REF!="SIM",7,0)+IF(D2405="PROGRAMADA","ERRO",0)," ")</f>
        <v xml:space="preserve"> </v>
      </c>
    </row>
    <row r="2406" spans="1:9" hidden="1">
      <c r="A2406" s="44" t="s">
        <v>4824</v>
      </c>
      <c r="B2406" s="24" t="s">
        <v>9</v>
      </c>
      <c r="C2406" s="25">
        <v>44832</v>
      </c>
      <c r="D2406" s="24" t="s">
        <v>10</v>
      </c>
      <c r="E2406" s="24" t="s">
        <v>4825</v>
      </c>
      <c r="F2406" s="24" t="s">
        <v>30</v>
      </c>
      <c r="G2406" s="24" t="s">
        <v>13</v>
      </c>
      <c r="H2406" s="24" t="s">
        <v>14</v>
      </c>
      <c r="I2406" s="12" t="str">
        <f>IFERROR(((VLOOKUP(D2406,#REF!,2,FALSE))+C2406)+IF(#REF!="SIM",7,0)+IF(D2406="PROGRAMADA","ERRO",0)," ")</f>
        <v xml:space="preserve"> </v>
      </c>
    </row>
    <row r="2407" spans="1:9" hidden="1">
      <c r="A2407" s="44" t="s">
        <v>4826</v>
      </c>
      <c r="B2407" s="24" t="s">
        <v>9</v>
      </c>
      <c r="C2407" s="25">
        <v>44832</v>
      </c>
      <c r="D2407" s="24" t="s">
        <v>28</v>
      </c>
      <c r="E2407" s="24" t="s">
        <v>4827</v>
      </c>
      <c r="F2407" s="24" t="s">
        <v>30</v>
      </c>
      <c r="G2407" s="24" t="s">
        <v>13</v>
      </c>
      <c r="H2407" s="24" t="s">
        <v>14</v>
      </c>
      <c r="I2407" s="12" t="str">
        <f>IFERROR(((VLOOKUP(D2407,#REF!,2,FALSE))+C2407)+IF(#REF!="SIM",7,0)+IF(D2407="PROGRAMADA","ERRO",0)," ")</f>
        <v xml:space="preserve"> </v>
      </c>
    </row>
    <row r="2408" spans="1:9" hidden="1">
      <c r="A2408" s="44" t="s">
        <v>4828</v>
      </c>
      <c r="B2408" s="24" t="s">
        <v>9</v>
      </c>
      <c r="C2408" s="25">
        <v>44832</v>
      </c>
      <c r="D2408" s="24" t="s">
        <v>10</v>
      </c>
      <c r="E2408" s="24" t="s">
        <v>4829</v>
      </c>
      <c r="F2408" s="24" t="s">
        <v>30</v>
      </c>
      <c r="G2408" s="24" t="s">
        <v>13</v>
      </c>
      <c r="H2408" s="24" t="s">
        <v>14</v>
      </c>
      <c r="I2408" s="12" t="str">
        <f>IFERROR(((VLOOKUP(D2408,#REF!,2,FALSE))+C2408)+IF(#REF!="SIM",7,0)+IF(D2408="PROGRAMADA","ERRO",0)," ")</f>
        <v xml:space="preserve"> </v>
      </c>
    </row>
    <row r="2409" spans="1:9" hidden="1">
      <c r="A2409" s="44" t="s">
        <v>4830</v>
      </c>
      <c r="B2409" s="24" t="s">
        <v>9</v>
      </c>
      <c r="C2409" s="25">
        <v>44832</v>
      </c>
      <c r="D2409" s="24" t="s">
        <v>28</v>
      </c>
      <c r="E2409" s="24" t="s">
        <v>4831</v>
      </c>
      <c r="F2409" s="24" t="s">
        <v>30</v>
      </c>
      <c r="G2409" s="24" t="s">
        <v>13</v>
      </c>
      <c r="H2409" s="24" t="s">
        <v>14</v>
      </c>
      <c r="I2409" s="12" t="str">
        <f>IFERROR(((VLOOKUP(D2409,#REF!,2,FALSE))+C2409)+IF(#REF!="SIM",7,0)+IF(D2409="PROGRAMADA","ERRO",0)," ")</f>
        <v xml:space="preserve"> </v>
      </c>
    </row>
    <row r="2410" spans="1:9" hidden="1">
      <c r="A2410" s="44" t="s">
        <v>4832</v>
      </c>
      <c r="B2410" s="24" t="s">
        <v>9</v>
      </c>
      <c r="C2410" s="25">
        <v>44832</v>
      </c>
      <c r="D2410" s="24" t="s">
        <v>28</v>
      </c>
      <c r="E2410" s="24" t="s">
        <v>4833</v>
      </c>
      <c r="F2410" s="24" t="s">
        <v>34</v>
      </c>
      <c r="G2410" s="24" t="s">
        <v>13</v>
      </c>
      <c r="H2410" s="24" t="s">
        <v>14</v>
      </c>
      <c r="I2410" s="12" t="str">
        <f>IFERROR(((VLOOKUP(D2410,#REF!,2,FALSE))+C2410)+IF(#REF!="SIM",7,0)+IF(D2410="PROGRAMADA","ERRO",0)," ")</f>
        <v xml:space="preserve"> </v>
      </c>
    </row>
    <row r="2411" spans="1:9" hidden="1">
      <c r="A2411" s="44" t="s">
        <v>4834</v>
      </c>
      <c r="B2411" s="80" t="s">
        <v>9</v>
      </c>
      <c r="C2411" s="25">
        <v>44832</v>
      </c>
      <c r="D2411" s="24" t="s">
        <v>28</v>
      </c>
      <c r="E2411" s="24" t="s">
        <v>4835</v>
      </c>
      <c r="F2411" s="24" t="s">
        <v>34</v>
      </c>
      <c r="G2411" s="24" t="s">
        <v>13</v>
      </c>
      <c r="H2411" s="24" t="s">
        <v>14</v>
      </c>
      <c r="I2411" s="12" t="str">
        <f>IFERROR(((VLOOKUP(D2411,#REF!,2,FALSE))+C2411)+IF(#REF!="SIM",7,0)+IF(D2411="PROGRAMADA","ERRO",0)," ")</f>
        <v xml:space="preserve"> </v>
      </c>
    </row>
    <row r="2412" spans="1:9" hidden="1">
      <c r="A2412" s="44" t="s">
        <v>4836</v>
      </c>
      <c r="B2412" s="24" t="s">
        <v>9</v>
      </c>
      <c r="C2412" s="25">
        <v>44832</v>
      </c>
      <c r="D2412" s="24" t="s">
        <v>28</v>
      </c>
      <c r="E2412" s="52" t="s">
        <v>4837</v>
      </c>
      <c r="F2412" s="24" t="s">
        <v>34</v>
      </c>
      <c r="G2412" s="24" t="s">
        <v>13</v>
      </c>
      <c r="H2412" s="24" t="s">
        <v>14</v>
      </c>
      <c r="I2412" s="12" t="str">
        <f>IFERROR(((VLOOKUP(D2412,#REF!,2,FALSE))+C2412)+IF(#REF!="SIM",7,0)+IF(D2412="PROGRAMADA","ERRO",0)," ")</f>
        <v xml:space="preserve"> </v>
      </c>
    </row>
    <row r="2413" spans="1:9" hidden="1">
      <c r="A2413" s="49" t="s">
        <v>4838</v>
      </c>
      <c r="B2413" s="80" t="s">
        <v>9</v>
      </c>
      <c r="C2413" s="25">
        <v>44832</v>
      </c>
      <c r="D2413" s="24" t="s">
        <v>10</v>
      </c>
      <c r="E2413" s="24" t="s">
        <v>4839</v>
      </c>
      <c r="F2413" s="24" t="s">
        <v>30</v>
      </c>
      <c r="G2413" s="24" t="s">
        <v>23</v>
      </c>
      <c r="H2413" s="24" t="s">
        <v>14</v>
      </c>
      <c r="I2413" s="12" t="str">
        <f>IFERROR(((VLOOKUP(D2413,#REF!,2,FALSE))+C2413)+IF(#REF!="SIM",7,0)+IF(D2413="PROGRAMADA","ERRO",0)," ")</f>
        <v xml:space="preserve"> </v>
      </c>
    </row>
    <row r="2414" spans="1:9" hidden="1">
      <c r="A2414" s="44" t="s">
        <v>4840</v>
      </c>
      <c r="B2414" s="24" t="s">
        <v>9</v>
      </c>
      <c r="C2414" s="25">
        <v>44832</v>
      </c>
      <c r="D2414" s="24" t="s">
        <v>10</v>
      </c>
      <c r="E2414" s="24" t="s">
        <v>4841</v>
      </c>
      <c r="F2414" s="24" t="s">
        <v>30</v>
      </c>
      <c r="G2414" s="24" t="s">
        <v>23</v>
      </c>
      <c r="H2414" s="24" t="s">
        <v>14</v>
      </c>
      <c r="I2414" s="12" t="str">
        <f>IFERROR(((VLOOKUP(D2414,#REF!,2,FALSE))+C2414)+IF(#REF!="SIM",7,0)+IF(D2414="PROGRAMADA","ERRO",0)," ")</f>
        <v xml:space="preserve"> </v>
      </c>
    </row>
    <row r="2415" spans="1:9" hidden="1">
      <c r="A2415" s="44" t="s">
        <v>4842</v>
      </c>
      <c r="B2415" s="24" t="s">
        <v>9</v>
      </c>
      <c r="C2415" s="25">
        <v>44832</v>
      </c>
      <c r="D2415" s="24" t="s">
        <v>28</v>
      </c>
      <c r="E2415" s="24" t="s">
        <v>4843</v>
      </c>
      <c r="F2415" s="24" t="s">
        <v>30</v>
      </c>
      <c r="G2415" s="24" t="s">
        <v>19</v>
      </c>
      <c r="H2415" s="24" t="s">
        <v>14</v>
      </c>
      <c r="I2415" s="12" t="str">
        <f>IFERROR(((VLOOKUP(D2415,#REF!,2,FALSE))+C2415)+IF(#REF!="SIM",7,0)+IF(D2415="PROGRAMADA","ERRO",0)," ")</f>
        <v xml:space="preserve"> </v>
      </c>
    </row>
    <row r="2416" spans="1:9" hidden="1">
      <c r="A2416" s="44" t="s">
        <v>4844</v>
      </c>
      <c r="B2416" s="24" t="s">
        <v>9</v>
      </c>
      <c r="C2416" s="25">
        <v>44832</v>
      </c>
      <c r="D2416" s="24" t="s">
        <v>28</v>
      </c>
      <c r="E2416" s="24" t="s">
        <v>4845</v>
      </c>
      <c r="F2416" s="24" t="s">
        <v>34</v>
      </c>
      <c r="G2416" s="24" t="s">
        <v>13</v>
      </c>
      <c r="H2416" s="24" t="s">
        <v>14</v>
      </c>
      <c r="I2416" s="12" t="str">
        <f>IFERROR(((VLOOKUP(D2416,#REF!,2,FALSE))+C2416)+IF(#REF!="SIM",7,0)+IF(D2416="PROGRAMADA","ERRO",0)," ")</f>
        <v xml:space="preserve"> </v>
      </c>
    </row>
    <row r="2417" spans="1:9" hidden="1">
      <c r="A2417" s="44" t="s">
        <v>4846</v>
      </c>
      <c r="B2417" s="24" t="s">
        <v>9</v>
      </c>
      <c r="C2417" s="25">
        <v>44832</v>
      </c>
      <c r="D2417" s="24" t="s">
        <v>28</v>
      </c>
      <c r="E2417" s="24" t="s">
        <v>4847</v>
      </c>
      <c r="F2417" s="24" t="s">
        <v>34</v>
      </c>
      <c r="G2417" s="24" t="s">
        <v>13</v>
      </c>
      <c r="H2417" s="24" t="s">
        <v>14</v>
      </c>
      <c r="I2417" s="12" t="str">
        <f>IFERROR(((VLOOKUP(D2417,#REF!,2,FALSE))+C2417)+IF(#REF!="SIM",7,0)+IF(D2417="PROGRAMADA","ERRO",0)," ")</f>
        <v xml:space="preserve"> </v>
      </c>
    </row>
    <row r="2418" spans="1:9" hidden="1">
      <c r="A2418" s="44" t="s">
        <v>4848</v>
      </c>
      <c r="B2418" s="24" t="s">
        <v>9</v>
      </c>
      <c r="C2418" s="25">
        <v>44832</v>
      </c>
      <c r="D2418" s="24" t="s">
        <v>28</v>
      </c>
      <c r="E2418" s="24" t="s">
        <v>4849</v>
      </c>
      <c r="F2418" s="24" t="s">
        <v>30</v>
      </c>
      <c r="G2418" s="24" t="s">
        <v>128</v>
      </c>
      <c r="H2418" s="24" t="s">
        <v>14</v>
      </c>
      <c r="I2418" s="12" t="str">
        <f>IFERROR(((VLOOKUP(D2418,#REF!,2,FALSE))+C2418)+IF(#REF!="SIM",7,0)+IF(D2418="PROGRAMADA","ERRO",0)," ")</f>
        <v xml:space="preserve"> </v>
      </c>
    </row>
    <row r="2419" spans="1:9" hidden="1">
      <c r="A2419" s="44" t="s">
        <v>4850</v>
      </c>
      <c r="B2419" s="80" t="s">
        <v>9</v>
      </c>
      <c r="C2419" s="25">
        <v>44832</v>
      </c>
      <c r="D2419" s="24" t="s">
        <v>10</v>
      </c>
      <c r="E2419" s="24" t="s">
        <v>4851</v>
      </c>
      <c r="F2419" s="24" t="s">
        <v>30</v>
      </c>
      <c r="G2419" s="24" t="s">
        <v>13</v>
      </c>
      <c r="H2419" s="24" t="s">
        <v>14</v>
      </c>
      <c r="I2419" s="12" t="str">
        <f>IFERROR(((VLOOKUP(D2419,#REF!,2,FALSE))+C2419)+IF(#REF!="SIM",7,0)+IF(D2419="PROGRAMADA","ERRO",0)," ")</f>
        <v xml:space="preserve"> </v>
      </c>
    </row>
    <row r="2420" spans="1:9" hidden="1">
      <c r="A2420" s="44" t="s">
        <v>4852</v>
      </c>
      <c r="B2420" s="80" t="s">
        <v>9</v>
      </c>
      <c r="C2420" s="25">
        <v>44832</v>
      </c>
      <c r="D2420" s="24" t="s">
        <v>28</v>
      </c>
      <c r="E2420" s="24" t="s">
        <v>4853</v>
      </c>
      <c r="F2420" s="24" t="s">
        <v>30</v>
      </c>
      <c r="G2420" s="24" t="s">
        <v>128</v>
      </c>
      <c r="H2420" s="24" t="s">
        <v>14</v>
      </c>
      <c r="I2420" s="12" t="str">
        <f>IFERROR(((VLOOKUP(D2420,#REF!,2,FALSE))+C2420)+IF(#REF!="SIM",7,0)+IF(D2420="PROGRAMADA","ERRO",0)," ")</f>
        <v xml:space="preserve"> </v>
      </c>
    </row>
    <row r="2421" spans="1:9" hidden="1">
      <c r="A2421" s="44" t="s">
        <v>4854</v>
      </c>
      <c r="B2421" s="24" t="s">
        <v>155</v>
      </c>
      <c r="C2421" s="25">
        <v>44832</v>
      </c>
      <c r="D2421" s="24" t="s">
        <v>10</v>
      </c>
      <c r="E2421" s="24" t="s">
        <v>4855</v>
      </c>
      <c r="F2421" s="24" t="s">
        <v>30</v>
      </c>
      <c r="G2421" s="24" t="s">
        <v>13</v>
      </c>
      <c r="H2421" s="24" t="s">
        <v>157</v>
      </c>
      <c r="I2421" s="12" t="str">
        <f>IFERROR(((VLOOKUP(D2421,#REF!,2,FALSE))+C2421)+IF(#REF!="SIM",7,0)+IF(D2421="PROGRAMADA","ERRO",0)," ")</f>
        <v xml:space="preserve"> </v>
      </c>
    </row>
    <row r="2422" spans="1:9" hidden="1">
      <c r="A2422" s="44" t="s">
        <v>4856</v>
      </c>
      <c r="B2422" s="80" t="s">
        <v>9</v>
      </c>
      <c r="C2422" s="25">
        <v>44832</v>
      </c>
      <c r="D2422" s="24" t="s">
        <v>32</v>
      </c>
      <c r="E2422" s="24" t="s">
        <v>4857</v>
      </c>
      <c r="F2422" s="24" t="s">
        <v>34</v>
      </c>
      <c r="G2422" s="24" t="s">
        <v>13</v>
      </c>
      <c r="H2422" s="24" t="s">
        <v>14</v>
      </c>
      <c r="I2422" s="25">
        <v>44862</v>
      </c>
    </row>
    <row r="2423" spans="1:9" hidden="1">
      <c r="A2423" s="44" t="s">
        <v>4858</v>
      </c>
      <c r="B2423" s="24" t="s">
        <v>9</v>
      </c>
      <c r="C2423" s="25">
        <v>44832</v>
      </c>
      <c r="D2423" s="24" t="s">
        <v>28</v>
      </c>
      <c r="E2423" s="24" t="s">
        <v>4859</v>
      </c>
      <c r="F2423" s="24" t="s">
        <v>30</v>
      </c>
      <c r="G2423" s="24" t="s">
        <v>13</v>
      </c>
      <c r="H2423" s="24" t="s">
        <v>14</v>
      </c>
      <c r="I2423" s="12" t="str">
        <f>IFERROR(((VLOOKUP(D2423,#REF!,2,FALSE))+C2423)+IF(#REF!="SIM",7,0)+IF(D2423="PROGRAMADA","ERRO",0)," ")</f>
        <v xml:space="preserve"> </v>
      </c>
    </row>
    <row r="2424" spans="1:9" hidden="1">
      <c r="A2424" s="44" t="s">
        <v>4860</v>
      </c>
      <c r="B2424" s="24" t="s">
        <v>9</v>
      </c>
      <c r="C2424" s="25">
        <v>44832</v>
      </c>
      <c r="D2424" s="24" t="s">
        <v>10</v>
      </c>
      <c r="E2424" s="24" t="s">
        <v>4861</v>
      </c>
      <c r="F2424" s="24" t="s">
        <v>34</v>
      </c>
      <c r="G2424" s="24" t="s">
        <v>23</v>
      </c>
      <c r="H2424" s="24" t="s">
        <v>14</v>
      </c>
      <c r="I2424" s="12" t="str">
        <f>IFERROR(((VLOOKUP(D2424,#REF!,2,FALSE))+C2424)+IF(#REF!="SIM",7,0)+IF(D2424="PROGRAMADA","ERRO",0)," ")</f>
        <v xml:space="preserve"> </v>
      </c>
    </row>
    <row r="2425" spans="1:9" hidden="1">
      <c r="A2425" s="44" t="s">
        <v>4862</v>
      </c>
      <c r="B2425" s="24" t="s">
        <v>9</v>
      </c>
      <c r="C2425" s="25">
        <v>44832</v>
      </c>
      <c r="D2425" s="24" t="s">
        <v>16</v>
      </c>
      <c r="E2425" s="24" t="s">
        <v>4863</v>
      </c>
      <c r="F2425" s="24" t="s">
        <v>34</v>
      </c>
      <c r="G2425" s="24" t="s">
        <v>26</v>
      </c>
      <c r="H2425" s="24" t="s">
        <v>14</v>
      </c>
      <c r="I2425" s="12" t="str">
        <f>IFERROR(((VLOOKUP(D2425,#REF!,2,FALSE))+C2425)+IF(#REF!="SIM",7,0)+IF(D2425="PROGRAMADA","ERRO",0)," ")</f>
        <v xml:space="preserve"> </v>
      </c>
    </row>
    <row r="2426" spans="1:9" hidden="1">
      <c r="A2426" s="44" t="s">
        <v>4864</v>
      </c>
      <c r="B2426" s="24" t="s">
        <v>155</v>
      </c>
      <c r="C2426" s="25">
        <v>44832</v>
      </c>
      <c r="D2426" s="24" t="s">
        <v>28</v>
      </c>
      <c r="E2426" s="24" t="s">
        <v>4865</v>
      </c>
      <c r="F2426" s="24" t="s">
        <v>34</v>
      </c>
      <c r="G2426" s="24" t="s">
        <v>13</v>
      </c>
      <c r="H2426" s="24" t="s">
        <v>157</v>
      </c>
      <c r="I2426" s="12" t="str">
        <f>IFERROR(((VLOOKUP(D2426,#REF!,2,FALSE))+C2426)+IF(#REF!="SIM",7,0)+IF(D2426="PROGRAMADA","ERRO",0)," ")</f>
        <v xml:space="preserve"> </v>
      </c>
    </row>
    <row r="2427" spans="1:9" hidden="1">
      <c r="A2427" s="44" t="s">
        <v>4866</v>
      </c>
      <c r="B2427" s="24" t="s">
        <v>155</v>
      </c>
      <c r="C2427" s="25">
        <v>44832</v>
      </c>
      <c r="D2427" s="24" t="s">
        <v>16</v>
      </c>
      <c r="E2427" s="24" t="s">
        <v>4867</v>
      </c>
      <c r="F2427" s="24" t="s">
        <v>34</v>
      </c>
      <c r="G2427" s="24" t="s">
        <v>26</v>
      </c>
      <c r="H2427" s="24" t="s">
        <v>157</v>
      </c>
      <c r="I2427" s="12" t="str">
        <f>IFERROR(((VLOOKUP(D2427,#REF!,2,FALSE))+C2427)+IF(#REF!="SIM",7,0)+IF(D2427="PROGRAMADA","ERRO",0)," ")</f>
        <v xml:space="preserve"> </v>
      </c>
    </row>
    <row r="2428" spans="1:9" hidden="1">
      <c r="A2428" s="44" t="s">
        <v>4868</v>
      </c>
      <c r="B2428" s="80" t="s">
        <v>9</v>
      </c>
      <c r="C2428" s="25">
        <v>44832</v>
      </c>
      <c r="D2428" s="24" t="s">
        <v>28</v>
      </c>
      <c r="E2428" s="24" t="s">
        <v>4869</v>
      </c>
      <c r="F2428" s="24" t="s">
        <v>30</v>
      </c>
      <c r="G2428" s="24" t="s">
        <v>49</v>
      </c>
      <c r="H2428" s="24" t="s">
        <v>14</v>
      </c>
      <c r="I2428" s="12" t="str">
        <f>IFERROR(((VLOOKUP(D2428,#REF!,2,FALSE))+C2428)+IF(#REF!="SIM",7,0)+IF(D2428="PROGRAMADA","ERRO",0)," ")</f>
        <v xml:space="preserve"> </v>
      </c>
    </row>
    <row r="2429" spans="1:9" hidden="1">
      <c r="A2429" s="44" t="s">
        <v>4870</v>
      </c>
      <c r="B2429" s="24" t="s">
        <v>9</v>
      </c>
      <c r="C2429" s="25">
        <v>44832</v>
      </c>
      <c r="D2429" s="24" t="s">
        <v>10</v>
      </c>
      <c r="E2429" s="24" t="s">
        <v>4871</v>
      </c>
      <c r="F2429" s="24" t="s">
        <v>30</v>
      </c>
      <c r="G2429" s="24" t="s">
        <v>23</v>
      </c>
      <c r="H2429" s="24" t="s">
        <v>3166</v>
      </c>
      <c r="I2429" s="12" t="str">
        <f>IFERROR(((VLOOKUP(D2429,#REF!,2,FALSE))+C2429)+IF(#REF!="SIM",7,0)+IF(D2429="PROGRAMADA","ERRO",0)," ")</f>
        <v xml:space="preserve"> </v>
      </c>
    </row>
    <row r="2430" spans="1:9" hidden="1">
      <c r="A2430" s="44" t="s">
        <v>4872</v>
      </c>
      <c r="B2430" s="24" t="s">
        <v>9</v>
      </c>
      <c r="C2430" s="25">
        <v>44832</v>
      </c>
      <c r="D2430" s="24" t="s">
        <v>10</v>
      </c>
      <c r="E2430" s="24" t="s">
        <v>4873</v>
      </c>
      <c r="F2430" s="24" t="s">
        <v>34</v>
      </c>
      <c r="G2430" s="24" t="s">
        <v>23</v>
      </c>
      <c r="H2430" s="24" t="s">
        <v>14</v>
      </c>
      <c r="I2430" s="12" t="str">
        <f>IFERROR(((VLOOKUP(D2430,#REF!,2,FALSE))+C2430)+IF(#REF!="SIM",7,0)+IF(D2430="PROGRAMADA","ERRO",0)," ")</f>
        <v xml:space="preserve"> </v>
      </c>
    </row>
    <row r="2431" spans="1:9" hidden="1">
      <c r="A2431" s="44" t="s">
        <v>4874</v>
      </c>
      <c r="B2431" s="24" t="s">
        <v>9</v>
      </c>
      <c r="C2431" s="25">
        <v>44832</v>
      </c>
      <c r="D2431" s="24" t="s">
        <v>10</v>
      </c>
      <c r="E2431" s="24" t="s">
        <v>4875</v>
      </c>
      <c r="F2431" s="24" t="s">
        <v>34</v>
      </c>
      <c r="G2431" s="24" t="s">
        <v>23</v>
      </c>
      <c r="H2431" s="24" t="s">
        <v>14</v>
      </c>
      <c r="I2431" s="12" t="str">
        <f>IFERROR(((VLOOKUP(D2431,#REF!,2,FALSE))+C2431)+IF(#REF!="SIM",7,0)+IF(D2431="PROGRAMADA","ERRO",0)," ")</f>
        <v xml:space="preserve"> </v>
      </c>
    </row>
    <row r="2432" spans="1:9" hidden="1">
      <c r="A2432" s="44" t="s">
        <v>4876</v>
      </c>
      <c r="B2432" s="24" t="s">
        <v>9</v>
      </c>
      <c r="C2432" s="25">
        <v>44832</v>
      </c>
      <c r="D2432" s="24" t="s">
        <v>10</v>
      </c>
      <c r="E2432" s="24" t="s">
        <v>4877</v>
      </c>
      <c r="F2432" s="24" t="s">
        <v>30</v>
      </c>
      <c r="G2432" s="24" t="s">
        <v>23</v>
      </c>
      <c r="H2432" s="24" t="s">
        <v>14</v>
      </c>
      <c r="I2432" s="12" t="str">
        <f>IFERROR(((VLOOKUP(D2432,#REF!,2,FALSE))+C2432)+IF(#REF!="SIM",7,0)+IF(D2432="PROGRAMADA","ERRO",0)," ")</f>
        <v xml:space="preserve"> </v>
      </c>
    </row>
    <row r="2433" spans="1:9" hidden="1">
      <c r="A2433" s="44" t="s">
        <v>4878</v>
      </c>
      <c r="B2433" s="24" t="s">
        <v>9</v>
      </c>
      <c r="C2433" s="25">
        <v>44832</v>
      </c>
      <c r="D2433" s="24" t="s">
        <v>10</v>
      </c>
      <c r="E2433" s="24" t="s">
        <v>4879</v>
      </c>
      <c r="F2433" s="24" t="s">
        <v>30</v>
      </c>
      <c r="G2433" s="24" t="s">
        <v>13</v>
      </c>
      <c r="H2433" s="24" t="s">
        <v>14</v>
      </c>
      <c r="I2433" s="12" t="str">
        <f>IFERROR(((VLOOKUP(D2433,#REF!,2,FALSE))+C2433)+IF(#REF!="SIM",7,0)+IF(D2433="PROGRAMADA","ERRO",0)," ")</f>
        <v xml:space="preserve"> </v>
      </c>
    </row>
    <row r="2434" spans="1:9" hidden="1">
      <c r="A2434" s="44" t="s">
        <v>4880</v>
      </c>
      <c r="B2434" s="24" t="s">
        <v>9</v>
      </c>
      <c r="C2434" s="25">
        <v>44832</v>
      </c>
      <c r="D2434" s="24" t="s">
        <v>10</v>
      </c>
      <c r="E2434" s="24" t="s">
        <v>4881</v>
      </c>
      <c r="F2434" s="24" t="s">
        <v>30</v>
      </c>
      <c r="G2434" s="24" t="s">
        <v>23</v>
      </c>
      <c r="H2434" s="24" t="s">
        <v>14</v>
      </c>
      <c r="I2434" s="12" t="str">
        <f>IFERROR(((VLOOKUP(D2434,#REF!,2,FALSE))+C2434)+IF(#REF!="SIM",7,0)+IF(D2434="PROGRAMADA","ERRO",0)," ")</f>
        <v xml:space="preserve"> </v>
      </c>
    </row>
    <row r="2435" spans="1:9" hidden="1">
      <c r="A2435" s="44" t="s">
        <v>4882</v>
      </c>
      <c r="B2435" s="24" t="s">
        <v>9</v>
      </c>
      <c r="C2435" s="25">
        <v>44832</v>
      </c>
      <c r="D2435" s="24" t="s">
        <v>10</v>
      </c>
      <c r="E2435" s="24" t="s">
        <v>4883</v>
      </c>
      <c r="F2435" s="24" t="s">
        <v>22</v>
      </c>
      <c r="G2435" s="24" t="s">
        <v>13</v>
      </c>
      <c r="H2435" s="24" t="s">
        <v>14</v>
      </c>
      <c r="I2435" s="12" t="str">
        <f>IFERROR(((VLOOKUP(D2435,#REF!,2,FALSE))+C2435)+IF(#REF!="SIM",7,0)+IF(D2435="PROGRAMADA","ERRO",0)," ")</f>
        <v xml:space="preserve"> </v>
      </c>
    </row>
    <row r="2436" spans="1:9" hidden="1">
      <c r="A2436" s="44" t="s">
        <v>4884</v>
      </c>
      <c r="B2436" s="24" t="s">
        <v>155</v>
      </c>
      <c r="C2436" s="25">
        <v>44832</v>
      </c>
      <c r="D2436" s="24" t="s">
        <v>10</v>
      </c>
      <c r="E2436" s="24" t="s">
        <v>4885</v>
      </c>
      <c r="F2436" s="24" t="s">
        <v>30</v>
      </c>
      <c r="G2436" s="24" t="s">
        <v>23</v>
      </c>
      <c r="H2436" s="24" t="s">
        <v>157</v>
      </c>
      <c r="I2436" s="12" t="str">
        <f>IFERROR(((VLOOKUP(D2436,#REF!,2,FALSE))+C2436)+IF(#REF!="SIM",7,0)+IF(D2436="PROGRAMADA","ERRO",0)," ")</f>
        <v xml:space="preserve"> </v>
      </c>
    </row>
    <row r="2437" spans="1:9" hidden="1">
      <c r="A2437" s="44" t="s">
        <v>4886</v>
      </c>
      <c r="B2437" s="80" t="s">
        <v>9</v>
      </c>
      <c r="C2437" s="25">
        <v>44832</v>
      </c>
      <c r="D2437" s="24" t="s">
        <v>28</v>
      </c>
      <c r="E2437" s="24" t="s">
        <v>4887</v>
      </c>
      <c r="F2437" s="24" t="s">
        <v>22</v>
      </c>
      <c r="G2437" s="24" t="s">
        <v>13</v>
      </c>
      <c r="H2437" s="24" t="s">
        <v>14</v>
      </c>
      <c r="I2437" s="12" t="str">
        <f>IFERROR(((VLOOKUP(D2437,#REF!,2,FALSE))+C2437)+IF(#REF!="SIM",7,0)+IF(D2437="PROGRAMADA","ERRO",0)," ")</f>
        <v xml:space="preserve"> </v>
      </c>
    </row>
    <row r="2438" spans="1:9" hidden="1">
      <c r="A2438" s="44" t="s">
        <v>4888</v>
      </c>
      <c r="B2438" s="24" t="s">
        <v>9</v>
      </c>
      <c r="C2438" s="25">
        <v>44832</v>
      </c>
      <c r="D2438" s="24" t="s">
        <v>28</v>
      </c>
      <c r="E2438" s="24" t="s">
        <v>4889</v>
      </c>
      <c r="F2438" s="24" t="s">
        <v>30</v>
      </c>
      <c r="G2438" s="24" t="s">
        <v>13</v>
      </c>
      <c r="H2438" s="24" t="s">
        <v>14</v>
      </c>
      <c r="I2438" s="12" t="str">
        <f>IFERROR(((VLOOKUP(D2438,#REF!,2,FALSE))+C2438)+IF(#REF!="SIM",7,0)+IF(D2438="PROGRAMADA","ERRO",0)," ")</f>
        <v xml:space="preserve"> </v>
      </c>
    </row>
    <row r="2439" spans="1:9" hidden="1">
      <c r="A2439" s="44" t="s">
        <v>4890</v>
      </c>
      <c r="B2439" s="80" t="s">
        <v>9</v>
      </c>
      <c r="C2439" s="25">
        <v>44832</v>
      </c>
      <c r="D2439" s="24" t="s">
        <v>28</v>
      </c>
      <c r="E2439" s="24" t="s">
        <v>4891</v>
      </c>
      <c r="F2439" s="24" t="s">
        <v>22</v>
      </c>
      <c r="G2439" s="24" t="s">
        <v>13</v>
      </c>
      <c r="H2439" s="24" t="s">
        <v>14</v>
      </c>
      <c r="I2439" s="12" t="str">
        <f>IFERROR(((VLOOKUP(D2439,#REF!,2,FALSE))+C2439)+IF(#REF!="SIM",7,0)+IF(D2439="PROGRAMADA","ERRO",0)," ")</f>
        <v xml:space="preserve"> </v>
      </c>
    </row>
    <row r="2440" spans="1:9" hidden="1">
      <c r="A2440" s="44" t="s">
        <v>4892</v>
      </c>
      <c r="B2440" s="80" t="s">
        <v>9</v>
      </c>
      <c r="C2440" s="25">
        <v>44832</v>
      </c>
      <c r="D2440" s="24" t="s">
        <v>32</v>
      </c>
      <c r="E2440" s="24" t="s">
        <v>4893</v>
      </c>
      <c r="F2440" s="24" t="s">
        <v>30</v>
      </c>
      <c r="G2440" s="24" t="s">
        <v>13</v>
      </c>
      <c r="H2440" s="24" t="s">
        <v>14</v>
      </c>
      <c r="I2440" s="25">
        <v>44862</v>
      </c>
    </row>
    <row r="2441" spans="1:9" hidden="1">
      <c r="A2441" s="44" t="s">
        <v>4894</v>
      </c>
      <c r="B2441" s="80" t="s">
        <v>9</v>
      </c>
      <c r="C2441" s="25">
        <v>44832</v>
      </c>
      <c r="D2441" s="24" t="s">
        <v>10</v>
      </c>
      <c r="E2441" s="24" t="s">
        <v>4895</v>
      </c>
      <c r="F2441" s="24" t="s">
        <v>34</v>
      </c>
      <c r="G2441" s="24" t="s">
        <v>49</v>
      </c>
      <c r="H2441" s="24" t="s">
        <v>14</v>
      </c>
      <c r="I2441" s="12" t="str">
        <f>IFERROR(((VLOOKUP(D2441,#REF!,2,FALSE))+C2441)+IF(#REF!="SIM",7,0)+IF(D2441="PROGRAMADA","ERRO",0)," ")</f>
        <v xml:space="preserve"> </v>
      </c>
    </row>
    <row r="2442" spans="1:9" hidden="1">
      <c r="A2442" s="44" t="s">
        <v>4896</v>
      </c>
      <c r="B2442" s="24" t="s">
        <v>9</v>
      </c>
      <c r="C2442" s="25">
        <v>44832</v>
      </c>
      <c r="D2442" s="24" t="s">
        <v>10</v>
      </c>
      <c r="E2442" s="24" t="s">
        <v>4897</v>
      </c>
      <c r="F2442" s="24" t="s">
        <v>34</v>
      </c>
      <c r="G2442" s="24" t="s">
        <v>49</v>
      </c>
      <c r="H2442" s="24" t="s">
        <v>14</v>
      </c>
      <c r="I2442" s="12" t="str">
        <f>IFERROR(((VLOOKUP(D2442,#REF!,2,FALSE))+C2442)+IF(#REF!="SIM",7,0)+IF(D2442="PROGRAMADA","ERRO",0)," ")</f>
        <v xml:space="preserve"> </v>
      </c>
    </row>
    <row r="2443" spans="1:9" hidden="1">
      <c r="A2443" s="44" t="s">
        <v>4898</v>
      </c>
      <c r="B2443" s="80" t="s">
        <v>9</v>
      </c>
      <c r="C2443" s="25">
        <v>44832</v>
      </c>
      <c r="D2443" s="24" t="s">
        <v>28</v>
      </c>
      <c r="E2443" s="24" t="s">
        <v>4899</v>
      </c>
      <c r="F2443" s="24" t="s">
        <v>34</v>
      </c>
      <c r="G2443" s="24" t="s">
        <v>26</v>
      </c>
      <c r="H2443" s="24" t="s">
        <v>14</v>
      </c>
      <c r="I2443" s="12" t="str">
        <f>IFERROR(((VLOOKUP(D2443,#REF!,2,FALSE))+C2443)+IF(#REF!="SIM",7,0)+IF(D2443="PROGRAMADA","ERRO",0)," ")</f>
        <v xml:space="preserve"> </v>
      </c>
    </row>
    <row r="2444" spans="1:9" hidden="1">
      <c r="A2444" s="44" t="s">
        <v>4900</v>
      </c>
      <c r="B2444" s="80" t="s">
        <v>9</v>
      </c>
      <c r="C2444" s="25">
        <v>44833</v>
      </c>
      <c r="D2444" s="24" t="s">
        <v>28</v>
      </c>
      <c r="E2444" s="24" t="s">
        <v>4901</v>
      </c>
      <c r="F2444" s="24" t="s">
        <v>34</v>
      </c>
      <c r="G2444" s="24" t="s">
        <v>26</v>
      </c>
      <c r="H2444" s="24" t="s">
        <v>14</v>
      </c>
      <c r="I2444" s="12" t="str">
        <f>IFERROR(((VLOOKUP(D2444,#REF!,2,FALSE))+C2444)+IF(#REF!="SIM",7,0)+IF(D2444="PROGRAMADA","ERRO",0)," ")</f>
        <v xml:space="preserve"> </v>
      </c>
    </row>
    <row r="2445" spans="1:9" hidden="1">
      <c r="A2445" s="44" t="s">
        <v>4902</v>
      </c>
      <c r="B2445" s="24" t="s">
        <v>9</v>
      </c>
      <c r="C2445" s="25">
        <v>44833</v>
      </c>
      <c r="D2445" s="24" t="s">
        <v>28</v>
      </c>
      <c r="E2445" s="24" t="s">
        <v>4903</v>
      </c>
      <c r="F2445" s="24" t="s">
        <v>34</v>
      </c>
      <c r="G2445" s="24" t="s">
        <v>49</v>
      </c>
      <c r="H2445" s="24" t="s">
        <v>14</v>
      </c>
      <c r="I2445" s="12" t="str">
        <f>IFERROR(((VLOOKUP(D2445,#REF!,2,FALSE))+C2445)+IF(#REF!="SIM",7,0)+IF(D2445="PROGRAMADA","ERRO",0)," ")</f>
        <v xml:space="preserve"> </v>
      </c>
    </row>
    <row r="2446" spans="1:9" hidden="1">
      <c r="A2446" s="53" t="s">
        <v>4904</v>
      </c>
      <c r="B2446" s="54" t="s">
        <v>155</v>
      </c>
      <c r="C2446" s="55">
        <v>44833</v>
      </c>
      <c r="D2446" s="54" t="s">
        <v>10</v>
      </c>
      <c r="E2446" s="54" t="s">
        <v>4905</v>
      </c>
      <c r="F2446" s="54" t="s">
        <v>34</v>
      </c>
      <c r="G2446" s="54" t="s">
        <v>116</v>
      </c>
      <c r="H2446" s="54" t="s">
        <v>157</v>
      </c>
      <c r="I2446" s="56" t="str">
        <f>IFERROR(((VLOOKUP(D2446,#REF!,2,FALSE))+C2446)+IF(#REF!="SIM",7,0)+IF(D2446="PROGRAMADA","ERRO",0)," ")</f>
        <v xml:space="preserve"> </v>
      </c>
    </row>
    <row r="2447" spans="1:9" hidden="1">
      <c r="A2447" s="44" t="s">
        <v>4906</v>
      </c>
      <c r="B2447" s="80" t="s">
        <v>9</v>
      </c>
      <c r="C2447" s="25">
        <v>44833</v>
      </c>
      <c r="D2447" s="24" t="s">
        <v>28</v>
      </c>
      <c r="E2447" s="24" t="s">
        <v>4907</v>
      </c>
      <c r="F2447" s="24" t="s">
        <v>34</v>
      </c>
      <c r="G2447" s="24" t="s">
        <v>13</v>
      </c>
      <c r="H2447" s="24" t="s">
        <v>14</v>
      </c>
      <c r="I2447" s="12" t="str">
        <f>IFERROR(((VLOOKUP(D2447,#REF!,2,FALSE))+C2447)+IF(#REF!="SIM",7,0)+IF(D2447="PROGRAMADA","ERRO",0)," ")</f>
        <v xml:space="preserve"> </v>
      </c>
    </row>
    <row r="2448" spans="1:9" hidden="1">
      <c r="A2448" s="44" t="s">
        <v>4908</v>
      </c>
      <c r="B2448" s="24" t="s">
        <v>9</v>
      </c>
      <c r="C2448" s="25">
        <v>44833</v>
      </c>
      <c r="D2448" s="24" t="s">
        <v>10</v>
      </c>
      <c r="E2448" s="24" t="s">
        <v>4909</v>
      </c>
      <c r="F2448" s="24" t="s">
        <v>30</v>
      </c>
      <c r="G2448" s="24" t="s">
        <v>26</v>
      </c>
      <c r="H2448" s="24" t="s">
        <v>14</v>
      </c>
      <c r="I2448" s="12" t="str">
        <f>IFERROR(((VLOOKUP(D2448,#REF!,2,FALSE))+C2448)+IF(#REF!="SIM",7,0)+IF(D2448="PROGRAMADA","ERRO",0)," ")</f>
        <v xml:space="preserve"> </v>
      </c>
    </row>
    <row r="2449" spans="1:9" hidden="1">
      <c r="A2449" s="44" t="s">
        <v>4910</v>
      </c>
      <c r="B2449" s="80" t="s">
        <v>9</v>
      </c>
      <c r="C2449" s="25">
        <v>44833</v>
      </c>
      <c r="D2449" s="24" t="s">
        <v>28</v>
      </c>
      <c r="E2449" s="24" t="s">
        <v>4911</v>
      </c>
      <c r="F2449" s="24" t="s">
        <v>30</v>
      </c>
      <c r="G2449" s="24" t="s">
        <v>13</v>
      </c>
      <c r="H2449" s="24" t="s">
        <v>14</v>
      </c>
      <c r="I2449" s="12" t="str">
        <f>IFERROR(((VLOOKUP(D2449,#REF!,2,FALSE))+C2449)+IF(#REF!="SIM",7,0)+IF(D2449="PROGRAMADA","ERRO",0)," ")</f>
        <v xml:space="preserve"> </v>
      </c>
    </row>
    <row r="2450" spans="1:9" hidden="1">
      <c r="A2450" s="44" t="s">
        <v>4912</v>
      </c>
      <c r="B2450" s="24" t="s">
        <v>155</v>
      </c>
      <c r="C2450" s="25">
        <v>44833</v>
      </c>
      <c r="D2450" s="24" t="s">
        <v>10</v>
      </c>
      <c r="E2450" s="24" t="s">
        <v>4913</v>
      </c>
      <c r="F2450" s="24" t="s">
        <v>459</v>
      </c>
      <c r="G2450" s="24" t="s">
        <v>23</v>
      </c>
      <c r="H2450" s="24" t="s">
        <v>157</v>
      </c>
      <c r="I2450" s="12" t="str">
        <f>IFERROR(((VLOOKUP(D2450,#REF!,2,FALSE))+C2450)+IF(#REF!="SIM",7,0)+IF(D2450="PROGRAMADA","ERRO",0)," ")</f>
        <v xml:space="preserve"> </v>
      </c>
    </row>
    <row r="2451" spans="1:9" hidden="1">
      <c r="A2451" s="44" t="s">
        <v>4914</v>
      </c>
      <c r="B2451" s="24" t="s">
        <v>9</v>
      </c>
      <c r="C2451" s="25">
        <v>44833</v>
      </c>
      <c r="D2451" s="24" t="s">
        <v>10</v>
      </c>
      <c r="E2451" s="24" t="s">
        <v>4915</v>
      </c>
      <c r="F2451" s="24" t="s">
        <v>30</v>
      </c>
      <c r="G2451" s="24" t="s">
        <v>23</v>
      </c>
      <c r="H2451" s="24" t="s">
        <v>14</v>
      </c>
      <c r="I2451" s="12" t="str">
        <f>IFERROR(((VLOOKUP(D2451,#REF!,2,FALSE))+C2451)+IF(#REF!="SIM",7,0)+IF(D2451="PROGRAMADA","ERRO",0)," ")</f>
        <v xml:space="preserve"> </v>
      </c>
    </row>
    <row r="2452" spans="1:9" hidden="1">
      <c r="A2452" s="44" t="s">
        <v>4916</v>
      </c>
      <c r="B2452" s="24" t="s">
        <v>155</v>
      </c>
      <c r="C2452" s="25">
        <v>44833</v>
      </c>
      <c r="D2452" s="24" t="s">
        <v>10</v>
      </c>
      <c r="E2452" s="24" t="s">
        <v>4917</v>
      </c>
      <c r="F2452" s="24" t="s">
        <v>34</v>
      </c>
      <c r="G2452" s="24" t="s">
        <v>49</v>
      </c>
      <c r="H2452" s="24" t="s">
        <v>157</v>
      </c>
      <c r="I2452" s="12" t="str">
        <f>IFERROR(((VLOOKUP(D2452,#REF!,2,FALSE))+C2452)+IF(#REF!="SIM",7,0)+IF(D2452="PROGRAMADA","ERRO",0)," ")</f>
        <v xml:space="preserve"> </v>
      </c>
    </row>
    <row r="2453" spans="1:9" hidden="1">
      <c r="A2453" s="44" t="s">
        <v>4918</v>
      </c>
      <c r="B2453" s="24" t="s">
        <v>155</v>
      </c>
      <c r="C2453" s="25">
        <v>44833</v>
      </c>
      <c r="D2453" s="24" t="s">
        <v>10</v>
      </c>
      <c r="E2453" s="24" t="s">
        <v>4919</v>
      </c>
      <c r="F2453" s="24" t="s">
        <v>34</v>
      </c>
      <c r="G2453" s="24" t="s">
        <v>49</v>
      </c>
      <c r="H2453" s="24" t="s">
        <v>157</v>
      </c>
      <c r="I2453" s="12" t="str">
        <f>IFERROR(((VLOOKUP(D2453,#REF!,2,FALSE))+C2453)+IF(#REF!="SIM",7,0)+IF(D2453="PROGRAMADA","ERRO",0)," ")</f>
        <v xml:space="preserve"> </v>
      </c>
    </row>
    <row r="2454" spans="1:9" hidden="1">
      <c r="A2454" s="44" t="s">
        <v>4920</v>
      </c>
      <c r="B2454" s="24" t="s">
        <v>9</v>
      </c>
      <c r="C2454" s="25">
        <v>44833</v>
      </c>
      <c r="D2454" s="24" t="s">
        <v>32</v>
      </c>
      <c r="E2454" s="24" t="s">
        <v>4921</v>
      </c>
      <c r="F2454" s="24" t="s">
        <v>34</v>
      </c>
      <c r="G2454" s="24" t="s">
        <v>23</v>
      </c>
      <c r="H2454" s="24" t="s">
        <v>14</v>
      </c>
      <c r="I2454" s="25">
        <v>44834</v>
      </c>
    </row>
    <row r="2455" spans="1:9" hidden="1">
      <c r="A2455" s="44" t="s">
        <v>4922</v>
      </c>
      <c r="B2455" s="24" t="s">
        <v>9</v>
      </c>
      <c r="C2455" s="25">
        <v>44833</v>
      </c>
      <c r="D2455" s="24" t="s">
        <v>32</v>
      </c>
      <c r="E2455" s="24" t="s">
        <v>4923</v>
      </c>
      <c r="F2455" s="24" t="s">
        <v>34</v>
      </c>
      <c r="G2455" s="24" t="s">
        <v>23</v>
      </c>
      <c r="H2455" s="24" t="s">
        <v>14</v>
      </c>
      <c r="I2455" s="25">
        <v>44834</v>
      </c>
    </row>
    <row r="2456" spans="1:9" hidden="1">
      <c r="A2456" s="44" t="s">
        <v>4924</v>
      </c>
      <c r="B2456" s="24" t="s">
        <v>9</v>
      </c>
      <c r="C2456" s="25">
        <v>44833</v>
      </c>
      <c r="D2456" s="24" t="s">
        <v>10</v>
      </c>
      <c r="E2456" s="24" t="s">
        <v>4925</v>
      </c>
      <c r="F2456" s="24" t="s">
        <v>22</v>
      </c>
      <c r="G2456" s="24" t="s">
        <v>23</v>
      </c>
      <c r="H2456" s="24" t="s">
        <v>3166</v>
      </c>
      <c r="I2456" s="12" t="str">
        <f>IFERROR(((VLOOKUP(D2456,#REF!,2,FALSE))+C2456)+IF(#REF!="SIM",7,0)+IF(D2456="PROGRAMADA","ERRO",0)," ")</f>
        <v xml:space="preserve"> </v>
      </c>
    </row>
    <row r="2457" spans="1:9" hidden="1">
      <c r="A2457" s="44" t="s">
        <v>4926</v>
      </c>
      <c r="B2457" s="24" t="s">
        <v>155</v>
      </c>
      <c r="C2457" s="25">
        <v>44833</v>
      </c>
      <c r="D2457" s="24" t="s">
        <v>10</v>
      </c>
      <c r="E2457" s="24" t="s">
        <v>4927</v>
      </c>
      <c r="F2457" s="24" t="s">
        <v>30</v>
      </c>
      <c r="G2457" s="24" t="s">
        <v>23</v>
      </c>
      <c r="H2457" s="24" t="s">
        <v>157</v>
      </c>
      <c r="I2457" s="12" t="str">
        <f>IFERROR(((VLOOKUP(D2457,#REF!,2,FALSE))+C2457)+IF(#REF!="SIM",7,0)+IF(D2457="PROGRAMADA","ERRO",0)," ")</f>
        <v xml:space="preserve"> </v>
      </c>
    </row>
    <row r="2458" spans="1:9" hidden="1">
      <c r="A2458" s="44" t="s">
        <v>4928</v>
      </c>
      <c r="B2458" s="24" t="s">
        <v>155</v>
      </c>
      <c r="C2458" s="25">
        <v>44833</v>
      </c>
      <c r="D2458" s="24" t="s">
        <v>10</v>
      </c>
      <c r="E2458" s="24" t="s">
        <v>4929</v>
      </c>
      <c r="F2458" s="24" t="s">
        <v>34</v>
      </c>
      <c r="G2458" s="24" t="s">
        <v>13</v>
      </c>
      <c r="H2458" s="24" t="s">
        <v>157</v>
      </c>
      <c r="I2458" s="12" t="str">
        <f>IFERROR(((VLOOKUP(D2458,#REF!,2,FALSE))+C2458)+IF(#REF!="SIM",7,0)+IF(D2458="PROGRAMADA","ERRO",0)," ")</f>
        <v xml:space="preserve"> </v>
      </c>
    </row>
    <row r="2459" spans="1:9" hidden="1">
      <c r="A2459" s="44" t="s">
        <v>4930</v>
      </c>
      <c r="B2459" s="24" t="s">
        <v>9</v>
      </c>
      <c r="C2459" s="25">
        <v>44833</v>
      </c>
      <c r="D2459" s="24" t="s">
        <v>10</v>
      </c>
      <c r="E2459" s="24" t="s">
        <v>4931</v>
      </c>
      <c r="F2459" s="24" t="s">
        <v>34</v>
      </c>
      <c r="G2459" s="24" t="s">
        <v>23</v>
      </c>
      <c r="H2459" s="24" t="s">
        <v>14</v>
      </c>
      <c r="I2459" s="12" t="str">
        <f>IFERROR(((VLOOKUP(D2459,#REF!,2,FALSE))+C2459)+IF(#REF!="SIM",7,0)+IF(D2459="PROGRAMADA","ERRO",0)," ")</f>
        <v xml:space="preserve"> </v>
      </c>
    </row>
    <row r="2460" spans="1:9" hidden="1">
      <c r="A2460" s="44" t="s">
        <v>4932</v>
      </c>
      <c r="B2460" s="24" t="s">
        <v>155</v>
      </c>
      <c r="C2460" s="25">
        <v>44833</v>
      </c>
      <c r="D2460" s="24" t="s">
        <v>28</v>
      </c>
      <c r="E2460" s="24" t="s">
        <v>4933</v>
      </c>
      <c r="F2460" s="24" t="s">
        <v>22</v>
      </c>
      <c r="G2460" s="24" t="s">
        <v>46</v>
      </c>
      <c r="H2460" s="24" t="s">
        <v>157</v>
      </c>
      <c r="I2460" s="12" t="str">
        <f>IFERROR(((VLOOKUP(D2460,#REF!,2,FALSE))+C2460)+IF(#REF!="SIM",7,0)+IF(D2460="PROGRAMADA","ERRO",0)," ")</f>
        <v xml:space="preserve"> </v>
      </c>
    </row>
    <row r="2461" spans="1:9" hidden="1">
      <c r="A2461" s="44" t="s">
        <v>4934</v>
      </c>
      <c r="B2461" s="24" t="s">
        <v>9</v>
      </c>
      <c r="C2461" s="25">
        <v>44833</v>
      </c>
      <c r="D2461" s="24" t="s">
        <v>16</v>
      </c>
      <c r="E2461" s="24" t="s">
        <v>4935</v>
      </c>
      <c r="F2461" s="24" t="s">
        <v>34</v>
      </c>
      <c r="G2461" s="24" t="s">
        <v>26</v>
      </c>
      <c r="H2461" s="24" t="s">
        <v>14</v>
      </c>
      <c r="I2461" s="12" t="str">
        <f>IFERROR(((VLOOKUP(D2461,#REF!,2,FALSE))+C2461)+IF(#REF!="SIM",7,0)+IF(D2461="PROGRAMADA","ERRO",0)," ")</f>
        <v xml:space="preserve"> </v>
      </c>
    </row>
    <row r="2462" spans="1:9" hidden="1">
      <c r="A2462" s="44" t="s">
        <v>4936</v>
      </c>
      <c r="B2462" s="24" t="s">
        <v>155</v>
      </c>
      <c r="C2462" s="25">
        <v>44833</v>
      </c>
      <c r="D2462" s="24" t="s">
        <v>28</v>
      </c>
      <c r="E2462" s="24" t="s">
        <v>4937</v>
      </c>
      <c r="F2462" s="24" t="s">
        <v>30</v>
      </c>
      <c r="G2462" s="24" t="s">
        <v>13</v>
      </c>
      <c r="H2462" s="24" t="s">
        <v>157</v>
      </c>
      <c r="I2462" s="12" t="str">
        <f>IFERROR(((VLOOKUP(D2462,#REF!,2,FALSE))+C2462)+IF(#REF!="SIM",7,0)+IF(D2462="PROGRAMADA","ERRO",0)," ")</f>
        <v xml:space="preserve"> </v>
      </c>
    </row>
    <row r="2463" spans="1:9" hidden="1">
      <c r="A2463" s="44" t="s">
        <v>4938</v>
      </c>
      <c r="B2463" s="24" t="s">
        <v>9</v>
      </c>
      <c r="C2463" s="25">
        <v>44833</v>
      </c>
      <c r="D2463" s="24" t="s">
        <v>16</v>
      </c>
      <c r="E2463" s="24" t="s">
        <v>4939</v>
      </c>
      <c r="F2463" s="24" t="s">
        <v>30</v>
      </c>
      <c r="G2463" s="24" t="s">
        <v>26</v>
      </c>
      <c r="H2463" s="24" t="s">
        <v>14</v>
      </c>
      <c r="I2463" s="12" t="str">
        <f>IFERROR(((VLOOKUP(D2463,#REF!,2,FALSE))+C2463)+IF(#REF!="SIM",7,0)+IF(D2463="PROGRAMADA","ERRO",0)," ")</f>
        <v xml:space="preserve"> </v>
      </c>
    </row>
    <row r="2464" spans="1:9" hidden="1">
      <c r="A2464" s="44" t="s">
        <v>4940</v>
      </c>
      <c r="B2464" s="24" t="s">
        <v>9</v>
      </c>
      <c r="C2464" s="25">
        <v>44833</v>
      </c>
      <c r="D2464" s="24" t="s">
        <v>28</v>
      </c>
      <c r="E2464" s="24" t="s">
        <v>4941</v>
      </c>
      <c r="F2464" s="24" t="s">
        <v>30</v>
      </c>
      <c r="G2464" s="24" t="s">
        <v>49</v>
      </c>
      <c r="H2464" s="24" t="s">
        <v>14</v>
      </c>
      <c r="I2464" s="12" t="str">
        <f>IFERROR(((VLOOKUP(D2464,#REF!,2,FALSE))+C2464)+IF(#REF!="SIM",7,0)+IF(D2464="PROGRAMADA","ERRO",0)," ")</f>
        <v xml:space="preserve"> </v>
      </c>
    </row>
    <row r="2465" spans="1:9" hidden="1">
      <c r="A2465" s="44" t="s">
        <v>4942</v>
      </c>
      <c r="B2465" s="24" t="s">
        <v>9</v>
      </c>
      <c r="C2465" s="25">
        <v>44833</v>
      </c>
      <c r="D2465" s="24" t="s">
        <v>28</v>
      </c>
      <c r="E2465" s="24" t="s">
        <v>4943</v>
      </c>
      <c r="F2465" s="24" t="s">
        <v>30</v>
      </c>
      <c r="G2465" s="24" t="s">
        <v>49</v>
      </c>
      <c r="H2465" s="24" t="s">
        <v>14</v>
      </c>
      <c r="I2465" s="12" t="str">
        <f>IFERROR(((VLOOKUP(D2465,#REF!,2,FALSE))+C2465)+IF(#REF!="SIM",7,0)+IF(D2465="PROGRAMADA","ERRO",0)," ")</f>
        <v xml:space="preserve"> </v>
      </c>
    </row>
    <row r="2466" spans="1:9" hidden="1">
      <c r="A2466" s="44" t="s">
        <v>4944</v>
      </c>
      <c r="B2466" s="80" t="s">
        <v>9</v>
      </c>
      <c r="C2466" s="25">
        <v>44833</v>
      </c>
      <c r="D2466" s="24" t="s">
        <v>16</v>
      </c>
      <c r="E2466" s="24" t="s">
        <v>4945</v>
      </c>
      <c r="F2466" s="24" t="s">
        <v>22</v>
      </c>
      <c r="G2466" s="24" t="s">
        <v>13</v>
      </c>
      <c r="H2466" s="24" t="s">
        <v>14</v>
      </c>
      <c r="I2466" s="12" t="str">
        <f>IFERROR(((VLOOKUP(D2466,#REF!,2,FALSE))+C2466)+IF(#REF!="SIM",7,0)+IF(D2466="PROGRAMADA","ERRO",0)," ")</f>
        <v xml:space="preserve"> </v>
      </c>
    </row>
    <row r="2467" spans="1:9" hidden="1">
      <c r="A2467" s="44" t="s">
        <v>4946</v>
      </c>
      <c r="B2467" s="24" t="s">
        <v>9</v>
      </c>
      <c r="C2467" s="25">
        <v>44833</v>
      </c>
      <c r="D2467" s="24" t="s">
        <v>32</v>
      </c>
      <c r="E2467" s="24" t="s">
        <v>4947</v>
      </c>
      <c r="F2467" s="24" t="s">
        <v>30</v>
      </c>
      <c r="G2467" s="24" t="s">
        <v>23</v>
      </c>
      <c r="H2467" s="24" t="s">
        <v>14</v>
      </c>
      <c r="I2467" s="25">
        <v>44833</v>
      </c>
    </row>
    <row r="2468" spans="1:9" hidden="1">
      <c r="A2468" s="44" t="s">
        <v>4948</v>
      </c>
      <c r="B2468" s="24" t="s">
        <v>9</v>
      </c>
      <c r="C2468" s="25">
        <v>44833</v>
      </c>
      <c r="D2468" s="24" t="s">
        <v>28</v>
      </c>
      <c r="E2468" s="24" t="s">
        <v>4949</v>
      </c>
      <c r="F2468" s="24" t="s">
        <v>18</v>
      </c>
      <c r="G2468" s="24" t="s">
        <v>26</v>
      </c>
      <c r="H2468" s="24" t="s">
        <v>14</v>
      </c>
      <c r="I2468" s="12" t="str">
        <f>IFERROR(((VLOOKUP(D2468,#REF!,2,FALSE))+C2468)+IF(#REF!="SIM",7,0)+IF(D2468="PROGRAMADA","ERRO",0)," ")</f>
        <v xml:space="preserve"> </v>
      </c>
    </row>
    <row r="2469" spans="1:9" hidden="1">
      <c r="A2469" s="44" t="s">
        <v>4950</v>
      </c>
      <c r="B2469" s="80" t="s">
        <v>9</v>
      </c>
      <c r="C2469" s="25">
        <v>44833</v>
      </c>
      <c r="D2469" s="24" t="s">
        <v>16</v>
      </c>
      <c r="E2469" s="24" t="s">
        <v>4951</v>
      </c>
      <c r="F2469" s="24" t="s">
        <v>30</v>
      </c>
      <c r="G2469" s="24" t="s">
        <v>13</v>
      </c>
      <c r="H2469" s="24" t="s">
        <v>14</v>
      </c>
      <c r="I2469" s="12" t="str">
        <f>IFERROR(((VLOOKUP(D2469,#REF!,2,FALSE))+C2469)+IF(#REF!="SIM",7,0)+IF(D2469="PROGRAMADA","ERRO",0)," ")</f>
        <v xml:space="preserve"> </v>
      </c>
    </row>
    <row r="2470" spans="1:9" hidden="1">
      <c r="A2470" s="44" t="s">
        <v>4952</v>
      </c>
      <c r="B2470" s="24" t="s">
        <v>9</v>
      </c>
      <c r="C2470" s="25">
        <v>44833</v>
      </c>
      <c r="D2470" s="24" t="s">
        <v>28</v>
      </c>
      <c r="E2470" s="24" t="s">
        <v>4953</v>
      </c>
      <c r="F2470" s="24" t="s">
        <v>30</v>
      </c>
      <c r="G2470" s="24" t="s">
        <v>13</v>
      </c>
      <c r="H2470" s="24" t="s">
        <v>14</v>
      </c>
      <c r="I2470" s="12" t="str">
        <f>IFERROR(((VLOOKUP(D2470,#REF!,2,FALSE))+C2470)+IF(#REF!="SIM",7,0)+IF(D2470="PROGRAMADA","ERRO",0)," ")</f>
        <v xml:space="preserve"> </v>
      </c>
    </row>
    <row r="2471" spans="1:9" hidden="1">
      <c r="A2471" s="44" t="s">
        <v>4954</v>
      </c>
      <c r="B2471" s="24" t="s">
        <v>9</v>
      </c>
      <c r="C2471" s="25">
        <v>44833</v>
      </c>
      <c r="D2471" s="24" t="s">
        <v>10</v>
      </c>
      <c r="E2471" s="24" t="s">
        <v>4955</v>
      </c>
      <c r="F2471" s="24" t="s">
        <v>34</v>
      </c>
      <c r="G2471" s="24" t="s">
        <v>49</v>
      </c>
      <c r="H2471" s="24" t="s">
        <v>14</v>
      </c>
      <c r="I2471" s="12" t="str">
        <f>IFERROR(((VLOOKUP(D2471,#REF!,2,FALSE))+C2471)+IF(#REF!="SIM",7,0)+IF(D2471="PROGRAMADA","ERRO",0)," ")</f>
        <v xml:space="preserve"> </v>
      </c>
    </row>
    <row r="2472" spans="1:9" hidden="1">
      <c r="A2472" s="44" t="s">
        <v>4956</v>
      </c>
      <c r="B2472" s="24" t="s">
        <v>155</v>
      </c>
      <c r="C2472" s="25">
        <v>44833</v>
      </c>
      <c r="D2472" s="24" t="s">
        <v>32</v>
      </c>
      <c r="E2472" s="24" t="s">
        <v>4957</v>
      </c>
      <c r="F2472" s="24" t="s">
        <v>30</v>
      </c>
      <c r="G2472" s="24" t="s">
        <v>49</v>
      </c>
      <c r="H2472" s="24" t="s">
        <v>157</v>
      </c>
      <c r="I2472" s="25">
        <v>44863</v>
      </c>
    </row>
    <row r="2473" spans="1:9" hidden="1">
      <c r="A2473" s="44" t="s">
        <v>4958</v>
      </c>
      <c r="B2473" s="80" t="s">
        <v>9</v>
      </c>
      <c r="C2473" s="25">
        <v>44833</v>
      </c>
      <c r="D2473" s="24" t="s">
        <v>28</v>
      </c>
      <c r="E2473" s="24" t="s">
        <v>4959</v>
      </c>
      <c r="F2473" s="24" t="s">
        <v>34</v>
      </c>
      <c r="G2473" s="24" t="s">
        <v>13</v>
      </c>
      <c r="H2473" s="24" t="s">
        <v>157</v>
      </c>
      <c r="I2473" s="12" t="str">
        <f>IFERROR(((VLOOKUP(D2473,#REF!,2,FALSE))+C2473)+IF(#REF!="SIM",7,0)+IF(D2473="PROGRAMADA","ERRO",0)," ")</f>
        <v xml:space="preserve"> </v>
      </c>
    </row>
    <row r="2474" spans="1:9" hidden="1">
      <c r="A2474" s="44" t="s">
        <v>4960</v>
      </c>
      <c r="B2474" s="24" t="s">
        <v>9</v>
      </c>
      <c r="C2474" s="25">
        <v>44833</v>
      </c>
      <c r="D2474" s="24" t="s">
        <v>10</v>
      </c>
      <c r="E2474" s="24" t="s">
        <v>4961</v>
      </c>
      <c r="F2474" s="24" t="s">
        <v>30</v>
      </c>
      <c r="G2474" s="24" t="s">
        <v>13</v>
      </c>
      <c r="H2474" s="24" t="s">
        <v>14</v>
      </c>
      <c r="I2474" s="12" t="str">
        <f>IFERROR(((VLOOKUP(D2474,#REF!,2,FALSE))+C2474)+IF(#REF!="SIM",7,0)+IF(D2474="PROGRAMADA","ERRO",0)," ")</f>
        <v xml:space="preserve"> </v>
      </c>
    </row>
    <row r="2475" spans="1:9" hidden="1">
      <c r="A2475" s="44" t="s">
        <v>4962</v>
      </c>
      <c r="B2475" s="80" t="s">
        <v>9</v>
      </c>
      <c r="C2475" s="25">
        <v>44833</v>
      </c>
      <c r="D2475" s="24" t="s">
        <v>16</v>
      </c>
      <c r="E2475" s="24" t="s">
        <v>4963</v>
      </c>
      <c r="F2475" s="24" t="s">
        <v>34</v>
      </c>
      <c r="G2475" s="24" t="s">
        <v>13</v>
      </c>
      <c r="H2475" s="24" t="s">
        <v>14</v>
      </c>
      <c r="I2475" s="12" t="str">
        <f>IFERROR(((VLOOKUP(D2475,#REF!,2,FALSE))+C2475)+IF(#REF!="SIM",7,0)+IF(D2475="PROGRAMADA","ERRO",0)," ")</f>
        <v xml:space="preserve"> </v>
      </c>
    </row>
    <row r="2476" spans="1:9" hidden="1">
      <c r="A2476" s="44" t="s">
        <v>4964</v>
      </c>
      <c r="B2476" s="24" t="s">
        <v>9</v>
      </c>
      <c r="C2476" s="25">
        <v>44833</v>
      </c>
      <c r="D2476" s="24" t="s">
        <v>28</v>
      </c>
      <c r="E2476" s="24" t="s">
        <v>4965</v>
      </c>
      <c r="F2476" s="24" t="s">
        <v>34</v>
      </c>
      <c r="G2476" s="24" t="s">
        <v>49</v>
      </c>
      <c r="H2476" s="24" t="s">
        <v>14</v>
      </c>
      <c r="I2476" s="12" t="str">
        <f>IFERROR(((VLOOKUP(D2476,#REF!,2,FALSE))+C2476)+IF(#REF!="SIM",7,0)+IF(D2476="PROGRAMADA","ERRO",0)," ")</f>
        <v xml:space="preserve"> </v>
      </c>
    </row>
    <row r="2477" spans="1:9" hidden="1">
      <c r="A2477" s="44" t="s">
        <v>4966</v>
      </c>
      <c r="B2477" s="24" t="s">
        <v>9</v>
      </c>
      <c r="C2477" s="25">
        <v>44833</v>
      </c>
      <c r="D2477" s="24" t="s">
        <v>28</v>
      </c>
      <c r="E2477" s="24" t="s">
        <v>4967</v>
      </c>
      <c r="F2477" s="24" t="s">
        <v>30</v>
      </c>
      <c r="G2477" s="24" t="s">
        <v>26</v>
      </c>
      <c r="H2477" s="24" t="s">
        <v>14</v>
      </c>
      <c r="I2477" s="12" t="str">
        <f>IFERROR(((VLOOKUP(D2477,#REF!,2,FALSE))+C2477)+IF(#REF!="SIM",7,0)+IF(D2477="PROGRAMADA","ERRO",0)," ")</f>
        <v xml:space="preserve"> </v>
      </c>
    </row>
    <row r="2478" spans="1:9" hidden="1">
      <c r="A2478" s="44" t="s">
        <v>4968</v>
      </c>
      <c r="B2478" s="24" t="s">
        <v>155</v>
      </c>
      <c r="C2478" s="25">
        <v>44833</v>
      </c>
      <c r="D2478" s="24" t="s">
        <v>32</v>
      </c>
      <c r="E2478" s="24" t="s">
        <v>4969</v>
      </c>
      <c r="F2478" s="24" t="s">
        <v>30</v>
      </c>
      <c r="G2478" s="24" t="s">
        <v>23</v>
      </c>
      <c r="H2478" s="24" t="s">
        <v>157</v>
      </c>
      <c r="I2478" s="25">
        <v>44833</v>
      </c>
    </row>
    <row r="2479" spans="1:9" hidden="1">
      <c r="A2479" s="44" t="s">
        <v>4970</v>
      </c>
      <c r="B2479" s="24" t="s">
        <v>155</v>
      </c>
      <c r="C2479" s="25">
        <v>44833</v>
      </c>
      <c r="D2479" s="24" t="s">
        <v>28</v>
      </c>
      <c r="E2479" s="24" t="s">
        <v>4971</v>
      </c>
      <c r="F2479" s="24" t="s">
        <v>34</v>
      </c>
      <c r="G2479" s="24" t="s">
        <v>49</v>
      </c>
      <c r="H2479" s="24" t="s">
        <v>157</v>
      </c>
      <c r="I2479" s="12" t="str">
        <f>IFERROR(((VLOOKUP(D2479,#REF!,2,FALSE))+C2479)+IF(#REF!="SIM",7,0)+IF(D2479="PROGRAMADA","ERRO",0)," ")</f>
        <v xml:space="preserve"> </v>
      </c>
    </row>
    <row r="2480" spans="1:9" hidden="1">
      <c r="A2480" s="44" t="s">
        <v>4972</v>
      </c>
      <c r="B2480" s="24" t="s">
        <v>9</v>
      </c>
      <c r="C2480" s="25">
        <v>44833</v>
      </c>
      <c r="D2480" s="24" t="s">
        <v>10</v>
      </c>
      <c r="E2480" s="24" t="s">
        <v>4973</v>
      </c>
      <c r="F2480" s="24" t="s">
        <v>34</v>
      </c>
      <c r="G2480" s="24" t="s">
        <v>13</v>
      </c>
      <c r="H2480" s="24" t="s">
        <v>14</v>
      </c>
      <c r="I2480" s="12" t="str">
        <f>IFERROR(((VLOOKUP(D2480,#REF!,2,FALSE))+C2480)+IF(#REF!="SIM",7,0)+IF(D2480="PROGRAMADA","ERRO",0)," ")</f>
        <v xml:space="preserve"> </v>
      </c>
    </row>
    <row r="2481" spans="1:9" hidden="1">
      <c r="A2481" s="44" t="s">
        <v>4974</v>
      </c>
      <c r="B2481" s="24" t="s">
        <v>9</v>
      </c>
      <c r="C2481" s="25">
        <v>44833</v>
      </c>
      <c r="D2481" s="24" t="s">
        <v>28</v>
      </c>
      <c r="E2481" s="24" t="s">
        <v>4975</v>
      </c>
      <c r="F2481" s="24" t="s">
        <v>22</v>
      </c>
      <c r="G2481" s="24" t="s">
        <v>128</v>
      </c>
      <c r="H2481" s="24" t="s">
        <v>14</v>
      </c>
      <c r="I2481" s="12" t="str">
        <f>IFERROR(((VLOOKUP(D2481,#REF!,2,FALSE))+C2481)+IF(#REF!="SIM",7,0)+IF(D2481="PROGRAMADA","ERRO",0)," ")</f>
        <v xml:space="preserve"> </v>
      </c>
    </row>
    <row r="2482" spans="1:9" hidden="1">
      <c r="A2482" s="44" t="s">
        <v>4976</v>
      </c>
      <c r="B2482" s="24" t="s">
        <v>9</v>
      </c>
      <c r="C2482" s="25">
        <v>44837</v>
      </c>
      <c r="D2482" s="24" t="s">
        <v>28</v>
      </c>
      <c r="E2482" s="24" t="s">
        <v>4977</v>
      </c>
      <c r="F2482" s="24" t="s">
        <v>34</v>
      </c>
      <c r="G2482" s="24" t="s">
        <v>128</v>
      </c>
      <c r="H2482" s="24" t="s">
        <v>14</v>
      </c>
      <c r="I2482" s="12" t="str">
        <f>IFERROR(((VLOOKUP(D2482,#REF!,2,FALSE))+C2482)+IF(#REF!="SIM",7,0)+IF(D2482="PROGRAMADA","ERRO",0)," ")</f>
        <v xml:space="preserve"> </v>
      </c>
    </row>
    <row r="2483" spans="1:9" hidden="1">
      <c r="A2483" s="44" t="s">
        <v>4978</v>
      </c>
      <c r="B2483" s="80" t="s">
        <v>9</v>
      </c>
      <c r="C2483" s="25">
        <v>44837</v>
      </c>
      <c r="D2483" s="24" t="s">
        <v>28</v>
      </c>
      <c r="E2483" s="24" t="s">
        <v>4979</v>
      </c>
      <c r="F2483" s="24" t="s">
        <v>30</v>
      </c>
      <c r="G2483" s="24" t="s">
        <v>13</v>
      </c>
      <c r="H2483" s="24" t="s">
        <v>14</v>
      </c>
      <c r="I2483" s="12" t="str">
        <f>IFERROR(((VLOOKUP(D2483,#REF!,2,FALSE))+C2483)+IF(#REF!="SIM",7,0)+IF(D2483="PROGRAMADA","ERRO",0)," ")</f>
        <v xml:space="preserve"> </v>
      </c>
    </row>
    <row r="2484" spans="1:9" hidden="1">
      <c r="A2484" s="44" t="s">
        <v>4980</v>
      </c>
      <c r="B2484" s="24" t="s">
        <v>9</v>
      </c>
      <c r="C2484" s="25">
        <v>44837</v>
      </c>
      <c r="D2484" s="24" t="s">
        <v>16</v>
      </c>
      <c r="E2484" s="24" t="s">
        <v>4981</v>
      </c>
      <c r="F2484" s="24" t="s">
        <v>30</v>
      </c>
      <c r="G2484" s="24" t="s">
        <v>26</v>
      </c>
      <c r="H2484" s="24" t="s">
        <v>14</v>
      </c>
      <c r="I2484" s="12" t="str">
        <f>IFERROR(((VLOOKUP(D2484,#REF!,2,FALSE))+C2484)+IF(#REF!="SIM",7,0)+IF(D2484="PROGRAMADA","ERRO",0)," ")</f>
        <v xml:space="preserve"> </v>
      </c>
    </row>
    <row r="2485" spans="1:9" hidden="1">
      <c r="A2485" s="44" t="s">
        <v>4982</v>
      </c>
      <c r="B2485" s="24" t="s">
        <v>9</v>
      </c>
      <c r="C2485" s="25">
        <v>44837</v>
      </c>
      <c r="D2485" s="24" t="s">
        <v>28</v>
      </c>
      <c r="E2485" s="24" t="s">
        <v>4983</v>
      </c>
      <c r="F2485" s="24" t="s">
        <v>30</v>
      </c>
      <c r="G2485" s="24" t="s">
        <v>13</v>
      </c>
      <c r="H2485" s="24" t="s">
        <v>14</v>
      </c>
      <c r="I2485" s="12" t="str">
        <f>IFERROR(((VLOOKUP(D2485,#REF!,2,FALSE))+C2485)+IF(#REF!="SIM",7,0)+IF(D2485="PROGRAMADA","ERRO",0)," ")</f>
        <v xml:space="preserve"> </v>
      </c>
    </row>
    <row r="2486" spans="1:9" hidden="1">
      <c r="A2486" s="44" t="s">
        <v>4984</v>
      </c>
      <c r="B2486" s="24" t="s">
        <v>9</v>
      </c>
      <c r="C2486" s="25">
        <v>44837</v>
      </c>
      <c r="D2486" s="24" t="s">
        <v>10</v>
      </c>
      <c r="E2486" s="24" t="s">
        <v>4985</v>
      </c>
      <c r="F2486" s="24" t="s">
        <v>30</v>
      </c>
      <c r="G2486" s="24" t="s">
        <v>35</v>
      </c>
      <c r="H2486" s="24" t="s">
        <v>14</v>
      </c>
      <c r="I2486" s="12" t="str">
        <f>IFERROR(((VLOOKUP(D2486,#REF!,2,FALSE))+C2486)+IF(#REF!="SIM",7,0)+IF(D2486="PROGRAMADA","ERRO",0)," ")</f>
        <v xml:space="preserve"> </v>
      </c>
    </row>
    <row r="2487" spans="1:9" hidden="1">
      <c r="A2487" s="44" t="s">
        <v>4986</v>
      </c>
      <c r="B2487" s="24" t="s">
        <v>9</v>
      </c>
      <c r="C2487" s="25">
        <v>44837</v>
      </c>
      <c r="D2487" s="24" t="s">
        <v>28</v>
      </c>
      <c r="E2487" s="24" t="s">
        <v>4987</v>
      </c>
      <c r="F2487" s="24" t="s">
        <v>30</v>
      </c>
      <c r="G2487" s="24" t="s">
        <v>19</v>
      </c>
      <c r="H2487" s="24" t="s">
        <v>14</v>
      </c>
      <c r="I2487" s="12" t="str">
        <f>IFERROR(((VLOOKUP(D2487,#REF!,2,FALSE))+C2487)+IF(#REF!="SIM",7,0)+IF(D2487="PROGRAMADA","ERRO",0)," ")</f>
        <v xml:space="preserve"> </v>
      </c>
    </row>
    <row r="2488" spans="1:9" hidden="1">
      <c r="A2488" s="44" t="s">
        <v>4988</v>
      </c>
      <c r="B2488" s="80" t="s">
        <v>9</v>
      </c>
      <c r="C2488" s="25">
        <v>44837</v>
      </c>
      <c r="D2488" s="24" t="s">
        <v>10</v>
      </c>
      <c r="E2488" s="24" t="s">
        <v>4989</v>
      </c>
      <c r="F2488" s="24" t="s">
        <v>30</v>
      </c>
      <c r="G2488" s="24" t="s">
        <v>23</v>
      </c>
      <c r="H2488" s="24" t="s">
        <v>14</v>
      </c>
      <c r="I2488" s="12" t="str">
        <f>IFERROR(((VLOOKUP(D2488,#REF!,2,FALSE))+C2488)+IF(#REF!="SIM",7,0)+IF(D2488="PROGRAMADA","ERRO",0)," ")</f>
        <v xml:space="preserve"> </v>
      </c>
    </row>
    <row r="2489" spans="1:9" hidden="1">
      <c r="A2489" s="44" t="s">
        <v>4990</v>
      </c>
      <c r="B2489" s="24" t="s">
        <v>9</v>
      </c>
      <c r="C2489" s="25">
        <v>44837</v>
      </c>
      <c r="D2489" s="24" t="s">
        <v>16</v>
      </c>
      <c r="E2489" s="24" t="s">
        <v>4991</v>
      </c>
      <c r="F2489" s="24" t="s">
        <v>30</v>
      </c>
      <c r="G2489" s="24" t="s">
        <v>26</v>
      </c>
      <c r="H2489" s="24" t="s">
        <v>14</v>
      </c>
      <c r="I2489" s="12" t="str">
        <f>IFERROR(((VLOOKUP(D2489,#REF!,2,FALSE))+C2489)+IF(#REF!="SIM",7,0)+IF(D2489="PROGRAMADA","ERRO",0)," ")</f>
        <v xml:space="preserve"> </v>
      </c>
    </row>
    <row r="2490" spans="1:9" hidden="1">
      <c r="A2490" s="44" t="s">
        <v>4992</v>
      </c>
      <c r="B2490" s="80" t="s">
        <v>9</v>
      </c>
      <c r="C2490" s="25">
        <v>44837</v>
      </c>
      <c r="D2490" s="24" t="s">
        <v>16</v>
      </c>
      <c r="E2490" s="24" t="s">
        <v>4993</v>
      </c>
      <c r="F2490" s="24" t="s">
        <v>22</v>
      </c>
      <c r="G2490" s="24" t="s">
        <v>49</v>
      </c>
      <c r="H2490" s="24" t="s">
        <v>14</v>
      </c>
      <c r="I2490" s="12" t="str">
        <f>IFERROR(((VLOOKUP(D2490,#REF!,2,FALSE))+C2490)+IF(#REF!="SIM",7,0)+IF(D2490="PROGRAMADA","ERRO",0)," ")</f>
        <v xml:space="preserve"> </v>
      </c>
    </row>
    <row r="2491" spans="1:9" hidden="1">
      <c r="A2491" s="44" t="s">
        <v>4994</v>
      </c>
      <c r="B2491" s="24" t="s">
        <v>9</v>
      </c>
      <c r="C2491" s="25">
        <v>44837</v>
      </c>
      <c r="D2491" s="24" t="s">
        <v>10</v>
      </c>
      <c r="E2491" s="24" t="s">
        <v>4995</v>
      </c>
      <c r="F2491" s="24" t="s">
        <v>30</v>
      </c>
      <c r="G2491" s="24" t="s">
        <v>23</v>
      </c>
      <c r="H2491" s="24" t="s">
        <v>14</v>
      </c>
      <c r="I2491" s="12" t="str">
        <f>IFERROR(((VLOOKUP(D2491,#REF!,2,FALSE))+C2491)+IF(#REF!="SIM",7,0)+IF(D2491="PROGRAMADA","ERRO",0)," ")</f>
        <v xml:space="preserve"> </v>
      </c>
    </row>
    <row r="2492" spans="1:9" hidden="1">
      <c r="A2492" s="44" t="s">
        <v>4996</v>
      </c>
      <c r="B2492" s="24" t="s">
        <v>9</v>
      </c>
      <c r="C2492" s="25">
        <v>44837</v>
      </c>
      <c r="D2492" s="24" t="s">
        <v>28</v>
      </c>
      <c r="E2492" s="24" t="s">
        <v>4997</v>
      </c>
      <c r="F2492" s="24" t="s">
        <v>30</v>
      </c>
      <c r="G2492" s="24" t="s">
        <v>128</v>
      </c>
      <c r="H2492" s="24" t="s">
        <v>14</v>
      </c>
      <c r="I2492" s="12" t="str">
        <f>IFERROR(((VLOOKUP(D2492,#REF!,2,FALSE))+C2492)+IF(#REF!="SIM",7,0)+IF(D2492="PROGRAMADA","ERRO",0)," ")</f>
        <v xml:space="preserve"> </v>
      </c>
    </row>
    <row r="2493" spans="1:9" hidden="1">
      <c r="A2493" s="44" t="s">
        <v>4998</v>
      </c>
      <c r="B2493" s="24" t="s">
        <v>155</v>
      </c>
      <c r="C2493" s="25">
        <v>44839</v>
      </c>
      <c r="D2493" s="24" t="s">
        <v>28</v>
      </c>
      <c r="E2493" s="24" t="s">
        <v>4999</v>
      </c>
      <c r="F2493" s="24" t="s">
        <v>30</v>
      </c>
      <c r="G2493" s="24" t="s">
        <v>13</v>
      </c>
      <c r="H2493" s="24" t="s">
        <v>157</v>
      </c>
      <c r="I2493" s="12" t="str">
        <f>IFERROR(((VLOOKUP(D2493,#REF!,2,FALSE))+C2493)+IF(#REF!="SIM",7,0)+IF(D2493="PROGRAMADA","ERRO",0)," ")</f>
        <v xml:space="preserve"> </v>
      </c>
    </row>
    <row r="2494" spans="1:9" hidden="1">
      <c r="A2494" s="44" t="s">
        <v>5000</v>
      </c>
      <c r="B2494" s="80" t="s">
        <v>9</v>
      </c>
      <c r="C2494" s="25">
        <v>44839</v>
      </c>
      <c r="D2494" s="24" t="s">
        <v>16</v>
      </c>
      <c r="E2494" s="24" t="s">
        <v>5001</v>
      </c>
      <c r="F2494" s="24" t="s">
        <v>30</v>
      </c>
      <c r="G2494" s="24" t="s">
        <v>49</v>
      </c>
      <c r="H2494" s="24" t="s">
        <v>14</v>
      </c>
      <c r="I2494" s="12" t="str">
        <f>IFERROR(((VLOOKUP(D2494,#REF!,2,FALSE))+C2494)+IF(#REF!="SIM",7,0)+IF(D2494="PROGRAMADA","ERRO",0)," ")</f>
        <v xml:space="preserve"> </v>
      </c>
    </row>
    <row r="2495" spans="1:9" hidden="1">
      <c r="A2495" s="44" t="s">
        <v>5002</v>
      </c>
      <c r="B2495" s="24" t="s">
        <v>9</v>
      </c>
      <c r="C2495" s="25">
        <v>44839</v>
      </c>
      <c r="D2495" s="24" t="s">
        <v>16</v>
      </c>
      <c r="E2495" s="24" t="s">
        <v>5003</v>
      </c>
      <c r="F2495" s="24" t="s">
        <v>18</v>
      </c>
      <c r="G2495" s="24" t="s">
        <v>23</v>
      </c>
      <c r="H2495" s="24" t="s">
        <v>14</v>
      </c>
      <c r="I2495" s="12" t="str">
        <f>IFERROR(((VLOOKUP(D2495,#REF!,2,FALSE))+C2495)+IF(#REF!="SIM",7,0)+IF(D2495="PROGRAMADA","ERRO",0)," ")</f>
        <v xml:space="preserve"> </v>
      </c>
    </row>
    <row r="2496" spans="1:9" hidden="1">
      <c r="A2496" s="44" t="s">
        <v>5004</v>
      </c>
      <c r="B2496" s="24" t="s">
        <v>9</v>
      </c>
      <c r="C2496" s="25">
        <v>44839</v>
      </c>
      <c r="D2496" s="24" t="s">
        <v>28</v>
      </c>
      <c r="E2496" s="24" t="s">
        <v>5005</v>
      </c>
      <c r="F2496" s="24" t="s">
        <v>22</v>
      </c>
      <c r="G2496" s="24" t="s">
        <v>13</v>
      </c>
      <c r="H2496" s="24" t="s">
        <v>14</v>
      </c>
      <c r="I2496" s="12" t="str">
        <f>IFERROR(((VLOOKUP(D2496,#REF!,2,FALSE))+C2496)+IF(#REF!="SIM",7,0)+IF(D2496="PROGRAMADA","ERRO",0)," ")</f>
        <v xml:space="preserve"> </v>
      </c>
    </row>
    <row r="2497" spans="1:9" hidden="1">
      <c r="A2497" s="44" t="s">
        <v>5006</v>
      </c>
      <c r="B2497" s="80" t="s">
        <v>9</v>
      </c>
      <c r="C2497" s="25">
        <v>44839</v>
      </c>
      <c r="D2497" s="24" t="s">
        <v>10</v>
      </c>
      <c r="E2497" s="24" t="s">
        <v>5007</v>
      </c>
      <c r="F2497" s="24" t="s">
        <v>22</v>
      </c>
      <c r="G2497" s="24" t="s">
        <v>23</v>
      </c>
      <c r="H2497" s="24" t="s">
        <v>14</v>
      </c>
      <c r="I2497" s="12" t="str">
        <f>IFERROR(((VLOOKUP(D2497,#REF!,2,FALSE))+C2497)+IF(#REF!="SIM",7,0)+IF(D2497="PROGRAMADA","ERRO",0)," ")</f>
        <v xml:space="preserve"> </v>
      </c>
    </row>
    <row r="2498" spans="1:9" hidden="1">
      <c r="A2498" s="44" t="s">
        <v>5008</v>
      </c>
      <c r="B2498" s="24" t="s">
        <v>9</v>
      </c>
      <c r="C2498" s="25">
        <v>44839</v>
      </c>
      <c r="D2498" s="24" t="s">
        <v>28</v>
      </c>
      <c r="E2498" s="24" t="s">
        <v>5009</v>
      </c>
      <c r="F2498" s="24" t="s">
        <v>34</v>
      </c>
      <c r="G2498" s="24" t="s">
        <v>19</v>
      </c>
      <c r="H2498" s="24" t="s">
        <v>14</v>
      </c>
      <c r="I2498" s="12" t="str">
        <f>IFERROR(((VLOOKUP(D2498,#REF!,2,FALSE))+C2498)+IF(#REF!="SIM",7,0)+IF(D2498="PROGRAMADA","ERRO",0)," ")</f>
        <v xml:space="preserve"> </v>
      </c>
    </row>
    <row r="2499" spans="1:9" hidden="1">
      <c r="A2499" s="44" t="s">
        <v>5010</v>
      </c>
      <c r="B2499" s="24" t="s">
        <v>9</v>
      </c>
      <c r="C2499" s="25">
        <v>44839</v>
      </c>
      <c r="D2499" s="24" t="s">
        <v>28</v>
      </c>
      <c r="E2499" s="24" t="s">
        <v>5011</v>
      </c>
      <c r="F2499" s="24" t="s">
        <v>22</v>
      </c>
      <c r="G2499" s="24" t="s">
        <v>128</v>
      </c>
      <c r="H2499" s="24" t="s">
        <v>14</v>
      </c>
      <c r="I2499" s="12" t="str">
        <f>IFERROR(((VLOOKUP(D2499,#REF!,2,FALSE))+C2499)+IF(#REF!="SIM",7,0)+IF(D2499="PROGRAMADA","ERRO",0)," ")</f>
        <v xml:space="preserve"> </v>
      </c>
    </row>
    <row r="2500" spans="1:9" hidden="1">
      <c r="A2500" s="44" t="s">
        <v>5012</v>
      </c>
      <c r="B2500" s="80" t="s">
        <v>9</v>
      </c>
      <c r="C2500" s="25">
        <v>44839</v>
      </c>
      <c r="D2500" s="24" t="s">
        <v>32</v>
      </c>
      <c r="E2500" s="24" t="s">
        <v>5013</v>
      </c>
      <c r="F2500" s="24" t="s">
        <v>34</v>
      </c>
      <c r="G2500" s="24" t="s">
        <v>49</v>
      </c>
      <c r="H2500" s="24" t="s">
        <v>14</v>
      </c>
      <c r="I2500" s="25">
        <v>44870</v>
      </c>
    </row>
    <row r="2501" spans="1:9" hidden="1">
      <c r="A2501" s="44" t="s">
        <v>5014</v>
      </c>
      <c r="B2501" s="24" t="s">
        <v>9</v>
      </c>
      <c r="C2501" s="25">
        <v>44839</v>
      </c>
      <c r="D2501" s="24" t="s">
        <v>10</v>
      </c>
      <c r="E2501" s="24" t="s">
        <v>5015</v>
      </c>
      <c r="F2501" s="24" t="s">
        <v>34</v>
      </c>
      <c r="G2501" s="24" t="s">
        <v>49</v>
      </c>
      <c r="H2501" s="24" t="s">
        <v>14</v>
      </c>
      <c r="I2501" s="12" t="str">
        <f>IFERROR(((VLOOKUP(D2501,#REF!,2,FALSE))+C2501)+IF(#REF!="SIM",7,0)+IF(D2501="PROGRAMADA","ERRO",0)," ")</f>
        <v xml:space="preserve"> </v>
      </c>
    </row>
    <row r="2502" spans="1:9" hidden="1">
      <c r="A2502" s="44" t="s">
        <v>5016</v>
      </c>
      <c r="B2502" s="80" t="s">
        <v>9</v>
      </c>
      <c r="C2502" s="25">
        <v>44839</v>
      </c>
      <c r="D2502" s="24" t="s">
        <v>16</v>
      </c>
      <c r="E2502" s="24" t="s">
        <v>5017</v>
      </c>
      <c r="F2502" s="24" t="s">
        <v>30</v>
      </c>
      <c r="G2502" s="24" t="s">
        <v>13</v>
      </c>
      <c r="H2502" s="24" t="s">
        <v>14</v>
      </c>
      <c r="I2502" s="12" t="str">
        <f>IFERROR(((VLOOKUP(D2502,#REF!,2,FALSE))+C2502)+IF(#REF!="SIM",7,0)+IF(D2502="PROGRAMADA","ERRO",0)," ")</f>
        <v xml:space="preserve"> </v>
      </c>
    </row>
    <row r="2503" spans="1:9" hidden="1">
      <c r="A2503" s="44" t="s">
        <v>5018</v>
      </c>
      <c r="B2503" s="24" t="s">
        <v>9</v>
      </c>
      <c r="C2503" s="25">
        <v>44841</v>
      </c>
      <c r="D2503" s="24" t="s">
        <v>28</v>
      </c>
      <c r="E2503" s="24" t="s">
        <v>5019</v>
      </c>
      <c r="F2503" s="24" t="s">
        <v>30</v>
      </c>
      <c r="G2503" s="24" t="s">
        <v>49</v>
      </c>
      <c r="H2503" s="24" t="s">
        <v>14</v>
      </c>
      <c r="I2503" s="12" t="str">
        <f>IFERROR(((VLOOKUP(D2503,#REF!,2,FALSE))+C2503)+IF(#REF!="SIM",7,0)+IF(D2503="PROGRAMADA","ERRO",0)," ")</f>
        <v xml:space="preserve"> </v>
      </c>
    </row>
    <row r="2504" spans="1:9" hidden="1">
      <c r="A2504" s="44" t="s">
        <v>5020</v>
      </c>
      <c r="B2504" s="24" t="s">
        <v>9</v>
      </c>
      <c r="C2504" s="25">
        <v>44841</v>
      </c>
      <c r="D2504" s="24" t="s">
        <v>16</v>
      </c>
      <c r="E2504" s="24" t="s">
        <v>5021</v>
      </c>
      <c r="F2504" s="24" t="s">
        <v>30</v>
      </c>
      <c r="G2504" s="24" t="s">
        <v>13</v>
      </c>
      <c r="H2504" s="24" t="s">
        <v>14</v>
      </c>
      <c r="I2504" s="12" t="str">
        <f>IFERROR(((VLOOKUP(D2504,#REF!,2,FALSE))+C2504)+IF(#REF!="SIM",7,0)+IF(D2504="PROGRAMADA","ERRO",0)," ")</f>
        <v xml:space="preserve"> </v>
      </c>
    </row>
    <row r="2505" spans="1:9" hidden="1">
      <c r="A2505" s="44" t="s">
        <v>5022</v>
      </c>
      <c r="B2505" s="24" t="s">
        <v>9</v>
      </c>
      <c r="C2505" s="25">
        <v>44841</v>
      </c>
      <c r="D2505" s="24" t="s">
        <v>28</v>
      </c>
      <c r="E2505" s="24" t="s">
        <v>5023</v>
      </c>
      <c r="F2505" s="24" t="s">
        <v>34</v>
      </c>
      <c r="G2505" s="24" t="s">
        <v>19</v>
      </c>
      <c r="H2505" s="24" t="s">
        <v>14</v>
      </c>
      <c r="I2505" s="12" t="str">
        <f>IFERROR(((VLOOKUP(D2505,#REF!,2,FALSE))+C2505)+IF(#REF!="SIM",7,0)+IF(D2505="PROGRAMADA","ERRO",0)," ")</f>
        <v xml:space="preserve"> </v>
      </c>
    </row>
    <row r="2506" spans="1:9" hidden="1">
      <c r="A2506" s="44" t="s">
        <v>5024</v>
      </c>
      <c r="B2506" s="24" t="s">
        <v>9</v>
      </c>
      <c r="C2506" s="25">
        <v>44841</v>
      </c>
      <c r="D2506" s="24" t="s">
        <v>28</v>
      </c>
      <c r="E2506" s="24" t="s">
        <v>5025</v>
      </c>
      <c r="F2506" s="24" t="s">
        <v>34</v>
      </c>
      <c r="G2506" s="24" t="s">
        <v>35</v>
      </c>
      <c r="H2506" s="24" t="s">
        <v>14</v>
      </c>
      <c r="I2506" s="12" t="str">
        <f>IFERROR(((VLOOKUP(D2506,#REF!,2,FALSE))+C2506)+IF(#REF!="SIM",7,0)+IF(D2506="PROGRAMADA","ERRO",0)," ")</f>
        <v xml:space="preserve"> </v>
      </c>
    </row>
    <row r="2507" spans="1:9" hidden="1">
      <c r="A2507" s="44" t="s">
        <v>5026</v>
      </c>
      <c r="B2507" s="24" t="s">
        <v>9</v>
      </c>
      <c r="C2507" s="25">
        <v>44841</v>
      </c>
      <c r="D2507" s="24" t="s">
        <v>28</v>
      </c>
      <c r="E2507" s="24" t="s">
        <v>5027</v>
      </c>
      <c r="F2507" s="24" t="s">
        <v>146</v>
      </c>
      <c r="G2507" s="24" t="s">
        <v>26</v>
      </c>
      <c r="H2507" s="24" t="s">
        <v>14</v>
      </c>
      <c r="I2507" s="12" t="str">
        <f>IFERROR(((VLOOKUP(D2507,#REF!,2,FALSE))+C2507)+IF(#REF!="SIM",7,0)+IF(D2507="PROGRAMADA","ERRO",0)," ")</f>
        <v xml:space="preserve"> </v>
      </c>
    </row>
    <row r="2508" spans="1:9" hidden="1">
      <c r="A2508" s="44" t="s">
        <v>5028</v>
      </c>
      <c r="B2508" s="80" t="s">
        <v>9</v>
      </c>
      <c r="C2508" s="25">
        <v>44841</v>
      </c>
      <c r="D2508" s="24" t="s">
        <v>32</v>
      </c>
      <c r="E2508" s="24" t="s">
        <v>5029</v>
      </c>
      <c r="F2508" s="24" t="s">
        <v>30</v>
      </c>
      <c r="G2508" s="24" t="s">
        <v>23</v>
      </c>
      <c r="H2508" s="24" t="s">
        <v>14</v>
      </c>
      <c r="I2508" s="25">
        <v>44847</v>
      </c>
    </row>
    <row r="2509" spans="1:9" hidden="1">
      <c r="A2509" s="44" t="s">
        <v>5030</v>
      </c>
      <c r="B2509" s="24" t="s">
        <v>9</v>
      </c>
      <c r="C2509" s="25">
        <v>44841</v>
      </c>
      <c r="D2509" s="24" t="s">
        <v>28</v>
      </c>
      <c r="E2509" s="24" t="s">
        <v>5031</v>
      </c>
      <c r="F2509" s="24" t="s">
        <v>30</v>
      </c>
      <c r="G2509" s="24" t="s">
        <v>26</v>
      </c>
      <c r="H2509" s="24" t="s">
        <v>14</v>
      </c>
      <c r="I2509" s="12" t="str">
        <f>IFERROR(((VLOOKUP(D2509,#REF!,2,FALSE))+C2509)+IF(#REF!="SIM",7,0)+IF(D2509="PROGRAMADA","ERRO",0)," ")</f>
        <v xml:space="preserve"> </v>
      </c>
    </row>
    <row r="2510" spans="1:9" hidden="1">
      <c r="A2510" s="44" t="s">
        <v>5032</v>
      </c>
      <c r="B2510" s="24" t="s">
        <v>9</v>
      </c>
      <c r="C2510" s="25">
        <v>44841</v>
      </c>
      <c r="D2510" s="24" t="s">
        <v>10</v>
      </c>
      <c r="E2510" s="24" t="s">
        <v>5033</v>
      </c>
      <c r="F2510" s="24" t="s">
        <v>30</v>
      </c>
      <c r="G2510" s="24" t="s">
        <v>23</v>
      </c>
      <c r="H2510" s="24" t="s">
        <v>14</v>
      </c>
      <c r="I2510" s="12" t="str">
        <f>IFERROR(((VLOOKUP(D2510,#REF!,2,FALSE))+C2510)+IF(#REF!="SIM",7,0)+IF(D2510="PROGRAMADA","ERRO",0)," ")</f>
        <v xml:space="preserve"> </v>
      </c>
    </row>
    <row r="2511" spans="1:9" hidden="1">
      <c r="A2511" s="44" t="s">
        <v>5034</v>
      </c>
      <c r="B2511" s="24" t="s">
        <v>9</v>
      </c>
      <c r="C2511" s="25">
        <v>44841</v>
      </c>
      <c r="D2511" s="24" t="s">
        <v>10</v>
      </c>
      <c r="E2511" s="24" t="s">
        <v>5035</v>
      </c>
      <c r="F2511" s="24" t="s">
        <v>34</v>
      </c>
      <c r="G2511" s="24" t="s">
        <v>23</v>
      </c>
      <c r="H2511" s="24" t="s">
        <v>14</v>
      </c>
      <c r="I2511" s="12" t="str">
        <f>IFERROR(((VLOOKUP(D2511,#REF!,2,FALSE))+C2511)+IF(#REF!="SIM",7,0)+IF(D2511="PROGRAMADA","ERRO",0)," ")</f>
        <v xml:space="preserve"> </v>
      </c>
    </row>
    <row r="2512" spans="1:9" hidden="1">
      <c r="A2512" s="44" t="s">
        <v>5036</v>
      </c>
      <c r="B2512" s="24" t="s">
        <v>155</v>
      </c>
      <c r="C2512" s="25">
        <v>44846</v>
      </c>
      <c r="D2512" s="24" t="s">
        <v>32</v>
      </c>
      <c r="E2512" s="24" t="s">
        <v>5037</v>
      </c>
      <c r="F2512" s="24" t="s">
        <v>30</v>
      </c>
      <c r="G2512" s="24" t="s">
        <v>23</v>
      </c>
      <c r="H2512" s="24" t="s">
        <v>157</v>
      </c>
      <c r="I2512" s="25">
        <v>45078</v>
      </c>
    </row>
    <row r="2513" spans="1:9" hidden="1">
      <c r="A2513" s="44" t="s">
        <v>5038</v>
      </c>
      <c r="B2513" s="36" t="s">
        <v>9</v>
      </c>
      <c r="C2513" s="25">
        <v>44847</v>
      </c>
      <c r="D2513" s="24" t="s">
        <v>28</v>
      </c>
      <c r="E2513" s="24" t="s">
        <v>5039</v>
      </c>
      <c r="F2513" s="24" t="s">
        <v>30</v>
      </c>
      <c r="G2513" s="24" t="s">
        <v>13</v>
      </c>
      <c r="H2513" s="24" t="s">
        <v>14</v>
      </c>
      <c r="I2513" s="12" t="str">
        <f>IFERROR(((VLOOKUP(D2513,#REF!,2,FALSE))+C2513)+IF(#REF!="SIM",7,0)+IF(D2513="PROGRAMADA","ERRO",0)," ")</f>
        <v xml:space="preserve"> </v>
      </c>
    </row>
    <row r="2514" spans="1:9" hidden="1">
      <c r="A2514" s="44" t="s">
        <v>5040</v>
      </c>
      <c r="B2514" s="24" t="s">
        <v>9</v>
      </c>
      <c r="C2514" s="25">
        <v>44847</v>
      </c>
      <c r="D2514" s="24" t="s">
        <v>10</v>
      </c>
      <c r="E2514" s="24" t="s">
        <v>5041</v>
      </c>
      <c r="F2514" s="24" t="s">
        <v>34</v>
      </c>
      <c r="G2514" s="24" t="s">
        <v>26</v>
      </c>
      <c r="H2514" s="24" t="s">
        <v>14</v>
      </c>
      <c r="I2514" s="12" t="str">
        <f>IFERROR(((VLOOKUP(D2514,#REF!,2,FALSE))+C2514)+IF(#REF!="SIM",7,0)+IF(D2514="PROGRAMADA","ERRO",0)," ")</f>
        <v xml:space="preserve"> </v>
      </c>
    </row>
    <row r="2515" spans="1:9" hidden="1">
      <c r="A2515" s="44" t="s">
        <v>5042</v>
      </c>
      <c r="B2515" s="24" t="s">
        <v>9</v>
      </c>
      <c r="C2515" s="25">
        <v>44847</v>
      </c>
      <c r="D2515" s="24" t="s">
        <v>28</v>
      </c>
      <c r="E2515" s="24" t="s">
        <v>5043</v>
      </c>
      <c r="F2515" s="24" t="s">
        <v>22</v>
      </c>
      <c r="G2515" s="24" t="s">
        <v>13</v>
      </c>
      <c r="H2515" s="24" t="s">
        <v>14</v>
      </c>
      <c r="I2515" s="12" t="str">
        <f>IFERROR(((VLOOKUP(D2515,#REF!,2,FALSE))+C2515)+IF(#REF!="SIM",7,0)+IF(D2515="PROGRAMADA","ERRO",0)," ")</f>
        <v xml:space="preserve"> </v>
      </c>
    </row>
    <row r="2516" spans="1:9" hidden="1">
      <c r="A2516" s="44" t="s">
        <v>5044</v>
      </c>
      <c r="B2516" s="80" t="s">
        <v>9</v>
      </c>
      <c r="C2516" s="25">
        <v>44847</v>
      </c>
      <c r="D2516" s="24" t="s">
        <v>28</v>
      </c>
      <c r="E2516" s="24" t="s">
        <v>5045</v>
      </c>
      <c r="F2516" s="24" t="s">
        <v>30</v>
      </c>
      <c r="G2516" s="24" t="s">
        <v>13</v>
      </c>
      <c r="H2516" s="24" t="s">
        <v>14</v>
      </c>
      <c r="I2516" s="12" t="str">
        <f>IFERROR(((VLOOKUP(D2516,#REF!,2,FALSE))+C2516)+IF(#REF!="SIM",7,0)+IF(D2516="PROGRAMADA","ERRO",0)," ")</f>
        <v xml:space="preserve"> </v>
      </c>
    </row>
    <row r="2517" spans="1:9" hidden="1">
      <c r="A2517" s="44" t="s">
        <v>5046</v>
      </c>
      <c r="B2517" s="24" t="s">
        <v>9</v>
      </c>
      <c r="C2517" s="25">
        <v>44847</v>
      </c>
      <c r="D2517" s="24" t="s">
        <v>28</v>
      </c>
      <c r="E2517" s="24" t="s">
        <v>5047</v>
      </c>
      <c r="F2517" s="24" t="s">
        <v>22</v>
      </c>
      <c r="G2517" s="24" t="s">
        <v>13</v>
      </c>
      <c r="H2517" s="24" t="s">
        <v>14</v>
      </c>
      <c r="I2517" s="12" t="str">
        <f>IFERROR(((VLOOKUP(D2517,#REF!,2,FALSE))+C2517)+IF(#REF!="SIM",7,0)+IF(D2517="PROGRAMADA","ERRO",0)," ")</f>
        <v xml:space="preserve"> </v>
      </c>
    </row>
    <row r="2518" spans="1:9" hidden="1">
      <c r="A2518" s="44" t="s">
        <v>5048</v>
      </c>
      <c r="B2518" s="24" t="s">
        <v>9</v>
      </c>
      <c r="C2518" s="25">
        <v>44847</v>
      </c>
      <c r="D2518" s="24" t="s">
        <v>28</v>
      </c>
      <c r="E2518" s="24" t="s">
        <v>5049</v>
      </c>
      <c r="F2518" s="24" t="s">
        <v>30</v>
      </c>
      <c r="G2518" s="24" t="s">
        <v>13</v>
      </c>
      <c r="H2518" s="24" t="s">
        <v>157</v>
      </c>
      <c r="I2518" s="12" t="str">
        <f>IFERROR(((VLOOKUP(D2518,#REF!,2,FALSE))+C2518)+IF(#REF!="SIM",7,0)+IF(D2518="PROGRAMADA","ERRO",0)," ")</f>
        <v xml:space="preserve"> </v>
      </c>
    </row>
    <row r="2519" spans="1:9" hidden="1">
      <c r="A2519" s="44" t="s">
        <v>5050</v>
      </c>
      <c r="B2519" s="24" t="s">
        <v>9</v>
      </c>
      <c r="C2519" s="25">
        <v>44847</v>
      </c>
      <c r="D2519" s="24" t="s">
        <v>28</v>
      </c>
      <c r="E2519" s="24" t="s">
        <v>5051</v>
      </c>
      <c r="F2519" s="24" t="s">
        <v>30</v>
      </c>
      <c r="G2519" s="24" t="s">
        <v>49</v>
      </c>
      <c r="H2519" s="24" t="s">
        <v>14</v>
      </c>
      <c r="I2519" s="12" t="str">
        <f>IFERROR(((VLOOKUP(D2519,#REF!,2,FALSE))+C2519)+IF(#REF!="SIM",7,0)+IF(D2519="PROGRAMADA","ERRO",0)," ")</f>
        <v xml:space="preserve"> </v>
      </c>
    </row>
    <row r="2520" spans="1:9" hidden="1">
      <c r="A2520" s="44" t="s">
        <v>5052</v>
      </c>
      <c r="B2520" s="24" t="s">
        <v>9</v>
      </c>
      <c r="C2520" s="25">
        <v>44847</v>
      </c>
      <c r="D2520" s="24" t="s">
        <v>10</v>
      </c>
      <c r="E2520" s="24" t="s">
        <v>5053</v>
      </c>
      <c r="F2520" s="24" t="s">
        <v>34</v>
      </c>
      <c r="G2520" s="24" t="s">
        <v>13</v>
      </c>
      <c r="H2520" s="24" t="s">
        <v>14</v>
      </c>
      <c r="I2520" s="12" t="str">
        <f>IFERROR(((VLOOKUP(D2520,#REF!,2,FALSE))+C2520)+IF(#REF!="SIM",7,0)+IF(D2520="PROGRAMADA","ERRO",0)," ")</f>
        <v xml:space="preserve"> </v>
      </c>
    </row>
    <row r="2521" spans="1:9" hidden="1">
      <c r="A2521" s="44" t="s">
        <v>5054</v>
      </c>
      <c r="B2521" s="24" t="s">
        <v>9</v>
      </c>
      <c r="C2521" s="25">
        <v>44847</v>
      </c>
      <c r="D2521" s="24" t="s">
        <v>10</v>
      </c>
      <c r="E2521" s="24" t="s">
        <v>5055</v>
      </c>
      <c r="F2521" s="24" t="s">
        <v>22</v>
      </c>
      <c r="G2521" s="24" t="s">
        <v>23</v>
      </c>
      <c r="H2521" s="24" t="s">
        <v>14</v>
      </c>
      <c r="I2521" s="12" t="str">
        <f>IFERROR(((VLOOKUP(D2521,#REF!,2,FALSE))+C2521)+IF(#REF!="SIM",7,0)+IF(D2521="PROGRAMADA","ERRO",0)," ")</f>
        <v xml:space="preserve"> </v>
      </c>
    </row>
    <row r="2522" spans="1:9" hidden="1">
      <c r="A2522" s="44" t="s">
        <v>5056</v>
      </c>
      <c r="B2522" s="24" t="s">
        <v>9</v>
      </c>
      <c r="C2522" s="25">
        <v>44847</v>
      </c>
      <c r="D2522" s="24" t="s">
        <v>16</v>
      </c>
      <c r="E2522" s="24" t="s">
        <v>5057</v>
      </c>
      <c r="F2522" s="24" t="s">
        <v>34</v>
      </c>
      <c r="G2522" s="24" t="s">
        <v>26</v>
      </c>
      <c r="H2522" s="24" t="s">
        <v>14</v>
      </c>
      <c r="I2522" s="12" t="str">
        <f>IFERROR(((VLOOKUP(D2522,#REF!,2,FALSE))+C2522)+IF(#REF!="SIM",7,0)+IF(D2522="PROGRAMADA","ERRO",0)," ")</f>
        <v xml:space="preserve"> </v>
      </c>
    </row>
    <row r="2523" spans="1:9" hidden="1">
      <c r="A2523" s="44" t="s">
        <v>5058</v>
      </c>
      <c r="B2523" s="24" t="s">
        <v>9</v>
      </c>
      <c r="C2523" s="25">
        <v>44847</v>
      </c>
      <c r="D2523" s="24" t="s">
        <v>16</v>
      </c>
      <c r="E2523" s="24" t="s">
        <v>5059</v>
      </c>
      <c r="F2523" s="24" t="s">
        <v>34</v>
      </c>
      <c r="G2523" s="24" t="s">
        <v>26</v>
      </c>
      <c r="H2523" s="24" t="s">
        <v>14</v>
      </c>
      <c r="I2523" s="12" t="str">
        <f>IFERROR(((VLOOKUP(D2523,#REF!,2,FALSE))+C2523)+IF(#REF!="SIM",7,0)+IF(D2523="PROGRAMADA","ERRO",0)," ")</f>
        <v xml:space="preserve"> </v>
      </c>
    </row>
    <row r="2524" spans="1:9" hidden="1">
      <c r="A2524" s="44" t="s">
        <v>5060</v>
      </c>
      <c r="B2524" s="24" t="s">
        <v>9</v>
      </c>
      <c r="C2524" s="25">
        <v>44847</v>
      </c>
      <c r="D2524" s="24" t="s">
        <v>28</v>
      </c>
      <c r="E2524" s="24" t="s">
        <v>5061</v>
      </c>
      <c r="F2524" s="24" t="s">
        <v>34</v>
      </c>
      <c r="G2524" s="24" t="s">
        <v>26</v>
      </c>
      <c r="H2524" s="24" t="s">
        <v>14</v>
      </c>
      <c r="I2524" s="12" t="str">
        <f>IFERROR(((VLOOKUP(D2524,#REF!,2,FALSE))+C2524)+IF(#REF!="SIM",7,0)+IF(D2524="PROGRAMADA","ERRO",0)," ")</f>
        <v xml:space="preserve"> </v>
      </c>
    </row>
    <row r="2525" spans="1:9" hidden="1">
      <c r="A2525" s="44" t="s">
        <v>5062</v>
      </c>
      <c r="B2525" s="24" t="s">
        <v>155</v>
      </c>
      <c r="C2525" s="25">
        <v>44847</v>
      </c>
      <c r="D2525" s="24" t="s">
        <v>10</v>
      </c>
      <c r="E2525" s="24" t="s">
        <v>5063</v>
      </c>
      <c r="F2525" s="24" t="s">
        <v>34</v>
      </c>
      <c r="G2525" s="24" t="s">
        <v>26</v>
      </c>
      <c r="H2525" s="24" t="s">
        <v>157</v>
      </c>
      <c r="I2525" s="12" t="str">
        <f>IFERROR(((VLOOKUP(D2525,#REF!,2,FALSE))+C2525)+IF(#REF!="SIM",7,0)+IF(D2525="PROGRAMADA","ERRO",0)," ")</f>
        <v xml:space="preserve"> </v>
      </c>
    </row>
    <row r="2526" spans="1:9" hidden="1">
      <c r="A2526" s="44" t="s">
        <v>5064</v>
      </c>
      <c r="B2526" s="80" t="s">
        <v>9</v>
      </c>
      <c r="C2526" s="25">
        <v>44847</v>
      </c>
      <c r="D2526" s="24" t="s">
        <v>10</v>
      </c>
      <c r="E2526" s="24" t="s">
        <v>5065</v>
      </c>
      <c r="F2526" s="24" t="s">
        <v>30</v>
      </c>
      <c r="G2526" s="24" t="s">
        <v>13</v>
      </c>
      <c r="H2526" s="24" t="s">
        <v>14</v>
      </c>
      <c r="I2526" s="12" t="str">
        <f>IFERROR(((VLOOKUP(D2526,#REF!,2,FALSE))+C2526)+IF(#REF!="SIM",7,0)+IF(D2526="PROGRAMADA","ERRO",0)," ")</f>
        <v xml:space="preserve"> </v>
      </c>
    </row>
    <row r="2527" spans="1:9" hidden="1">
      <c r="A2527" s="44" t="s">
        <v>5066</v>
      </c>
      <c r="B2527" s="24" t="s">
        <v>9</v>
      </c>
      <c r="C2527" s="25">
        <v>44847</v>
      </c>
      <c r="D2527" s="24" t="s">
        <v>10</v>
      </c>
      <c r="E2527" s="24" t="s">
        <v>5067</v>
      </c>
      <c r="F2527" s="24" t="s">
        <v>30</v>
      </c>
      <c r="G2527" s="24" t="s">
        <v>13</v>
      </c>
      <c r="H2527" s="24" t="s">
        <v>14</v>
      </c>
      <c r="I2527" s="12" t="str">
        <f>IFERROR(((VLOOKUP(D2527,#REF!,2,FALSE))+C2527)+IF(#REF!="SIM",7,0)+IF(D2527="PROGRAMADA","ERRO",0)," ")</f>
        <v xml:space="preserve"> </v>
      </c>
    </row>
    <row r="2528" spans="1:9" hidden="1">
      <c r="A2528" s="44" t="s">
        <v>5068</v>
      </c>
      <c r="B2528" s="24" t="s">
        <v>9</v>
      </c>
      <c r="C2528" s="25">
        <v>44847</v>
      </c>
      <c r="D2528" s="24" t="s">
        <v>28</v>
      </c>
      <c r="E2528" s="24" t="s">
        <v>5069</v>
      </c>
      <c r="F2528" s="24" t="s">
        <v>30</v>
      </c>
      <c r="G2528" s="24" t="s">
        <v>49</v>
      </c>
      <c r="H2528" s="24" t="s">
        <v>14</v>
      </c>
      <c r="I2528" s="12" t="str">
        <f>IFERROR(((VLOOKUP(D2528,#REF!,2,FALSE))+C2528)+IF(#REF!="SIM",7,0)+IF(D2528="PROGRAMADA","ERRO",0)," ")</f>
        <v xml:space="preserve"> </v>
      </c>
    </row>
    <row r="2529" spans="1:9" hidden="1">
      <c r="A2529" s="44" t="s">
        <v>5070</v>
      </c>
      <c r="B2529" s="24" t="s">
        <v>155</v>
      </c>
      <c r="C2529" s="25">
        <v>44847</v>
      </c>
      <c r="D2529" s="24" t="s">
        <v>10</v>
      </c>
      <c r="E2529" s="24" t="s">
        <v>5071</v>
      </c>
      <c r="F2529" s="24" t="s">
        <v>22</v>
      </c>
      <c r="G2529" s="24" t="s">
        <v>23</v>
      </c>
      <c r="H2529" s="24" t="s">
        <v>157</v>
      </c>
      <c r="I2529" s="12" t="str">
        <f>IFERROR(((VLOOKUP(D2529,#REF!,2,FALSE))+C2529)+IF(#REF!="SIM",7,0)+IF(D2529="PROGRAMADA","ERRO",0)," ")</f>
        <v xml:space="preserve"> </v>
      </c>
    </row>
    <row r="2530" spans="1:9" hidden="1">
      <c r="A2530" s="44" t="s">
        <v>5072</v>
      </c>
      <c r="B2530" s="24" t="s">
        <v>9</v>
      </c>
      <c r="C2530" s="25">
        <v>44847</v>
      </c>
      <c r="D2530" s="24" t="s">
        <v>10</v>
      </c>
      <c r="E2530" s="24" t="s">
        <v>5073</v>
      </c>
      <c r="F2530" s="24" t="s">
        <v>30</v>
      </c>
      <c r="G2530" s="24" t="s">
        <v>13</v>
      </c>
      <c r="H2530" s="24" t="s">
        <v>14</v>
      </c>
      <c r="I2530" s="12" t="str">
        <f>IFERROR(((VLOOKUP(D2530,#REF!,2,FALSE))+C2530)+IF(#REF!="SIM",7,0)+IF(D2530="PROGRAMADA","ERRO",0)," ")</f>
        <v xml:space="preserve"> </v>
      </c>
    </row>
    <row r="2531" spans="1:9" hidden="1">
      <c r="A2531" s="44" t="s">
        <v>5074</v>
      </c>
      <c r="B2531" s="24" t="s">
        <v>9</v>
      </c>
      <c r="C2531" s="25">
        <v>44847</v>
      </c>
      <c r="D2531" s="24" t="s">
        <v>28</v>
      </c>
      <c r="E2531" s="24" t="s">
        <v>5075</v>
      </c>
      <c r="F2531" s="24" t="s">
        <v>34</v>
      </c>
      <c r="G2531" s="24" t="s">
        <v>23</v>
      </c>
      <c r="H2531" s="24" t="s">
        <v>14</v>
      </c>
      <c r="I2531" s="12" t="str">
        <f>IFERROR(((VLOOKUP(D2531,#REF!,2,FALSE))+C2531)+IF(#REF!="SIM",7,0)+IF(D2531="PROGRAMADA","ERRO",0)," ")</f>
        <v xml:space="preserve"> </v>
      </c>
    </row>
    <row r="2532" spans="1:9" hidden="1">
      <c r="A2532" s="44" t="s">
        <v>5076</v>
      </c>
      <c r="B2532" s="24" t="s">
        <v>9</v>
      </c>
      <c r="C2532" s="25">
        <v>44847</v>
      </c>
      <c r="D2532" s="24" t="s">
        <v>28</v>
      </c>
      <c r="E2532" s="24" t="s">
        <v>5077</v>
      </c>
      <c r="F2532" s="24" t="s">
        <v>30</v>
      </c>
      <c r="G2532" s="24" t="s">
        <v>23</v>
      </c>
      <c r="H2532" s="24" t="s">
        <v>14</v>
      </c>
      <c r="I2532" s="12" t="str">
        <f>IFERROR(((VLOOKUP(D2532,#REF!,2,FALSE))+C2532)+IF(#REF!="SIM",7,0)+IF(D2532="PROGRAMADA","ERRO",0)," ")</f>
        <v xml:space="preserve"> </v>
      </c>
    </row>
    <row r="2533" spans="1:9" hidden="1">
      <c r="A2533" s="44" t="s">
        <v>5078</v>
      </c>
      <c r="B2533" s="24" t="s">
        <v>9</v>
      </c>
      <c r="C2533" s="25">
        <v>44851</v>
      </c>
      <c r="D2533" s="24" t="s">
        <v>10</v>
      </c>
      <c r="E2533" s="24" t="s">
        <v>5079</v>
      </c>
      <c r="F2533" s="24" t="s">
        <v>34</v>
      </c>
      <c r="G2533" s="24" t="s">
        <v>23</v>
      </c>
      <c r="H2533" s="24" t="s">
        <v>14</v>
      </c>
      <c r="I2533" s="12" t="str">
        <f>IFERROR(((VLOOKUP(D2533,#REF!,2,FALSE))+C2533)+IF(#REF!="SIM",7,0)+IF(D2533="PROGRAMADA","ERRO",0)," ")</f>
        <v xml:space="preserve"> </v>
      </c>
    </row>
    <row r="2534" spans="1:9" hidden="1">
      <c r="A2534" s="44" t="s">
        <v>5080</v>
      </c>
      <c r="B2534" s="24" t="s">
        <v>9</v>
      </c>
      <c r="C2534" s="25">
        <v>44851</v>
      </c>
      <c r="D2534" s="24" t="s">
        <v>10</v>
      </c>
      <c r="E2534" s="24" t="s">
        <v>5081</v>
      </c>
      <c r="F2534" s="24" t="s">
        <v>34</v>
      </c>
      <c r="G2534" s="24" t="s">
        <v>23</v>
      </c>
      <c r="H2534" s="24" t="s">
        <v>14</v>
      </c>
      <c r="I2534" s="12" t="str">
        <f>IFERROR(((VLOOKUP(D2534,#REF!,2,FALSE))+C2534)+IF(#REF!="SIM",7,0)+IF(D2534="PROGRAMADA","ERRO",0)," ")</f>
        <v xml:space="preserve"> </v>
      </c>
    </row>
    <row r="2535" spans="1:9" hidden="1">
      <c r="A2535" s="44" t="s">
        <v>5082</v>
      </c>
      <c r="B2535" s="24" t="s">
        <v>9</v>
      </c>
      <c r="C2535" s="25">
        <v>44851</v>
      </c>
      <c r="D2535" s="24" t="s">
        <v>28</v>
      </c>
      <c r="E2535" s="24" t="s">
        <v>5083</v>
      </c>
      <c r="F2535" s="24" t="s">
        <v>30</v>
      </c>
      <c r="G2535" s="24" t="s">
        <v>19</v>
      </c>
      <c r="H2535" s="24" t="s">
        <v>14</v>
      </c>
      <c r="I2535" s="12" t="str">
        <f>IFERROR(((VLOOKUP(D2535,#REF!,2,FALSE))+C2535)+IF(#REF!="SIM",7,0)+IF(D2535="PROGRAMADA","ERRO",0)," ")</f>
        <v xml:space="preserve"> </v>
      </c>
    </row>
    <row r="2536" spans="1:9" hidden="1">
      <c r="A2536" s="44" t="s">
        <v>5084</v>
      </c>
      <c r="B2536" s="24" t="s">
        <v>9</v>
      </c>
      <c r="C2536" s="25">
        <v>44851</v>
      </c>
      <c r="D2536" s="24" t="s">
        <v>28</v>
      </c>
      <c r="E2536" s="24" t="s">
        <v>5085</v>
      </c>
      <c r="F2536" s="24" t="s">
        <v>22</v>
      </c>
      <c r="G2536" s="24" t="s">
        <v>23</v>
      </c>
      <c r="H2536" s="24" t="s">
        <v>14</v>
      </c>
      <c r="I2536" s="12" t="str">
        <f>IFERROR(((VLOOKUP(D2536,#REF!,2,FALSE))+C2536)+IF(#REF!="SIM",7,0)+IF(D2536="PROGRAMADA","ERRO",0)," ")</f>
        <v xml:space="preserve"> </v>
      </c>
    </row>
    <row r="2537" spans="1:9" hidden="1">
      <c r="A2537" s="44" t="s">
        <v>5086</v>
      </c>
      <c r="B2537" s="24" t="s">
        <v>9</v>
      </c>
      <c r="C2537" s="25">
        <v>44851</v>
      </c>
      <c r="D2537" s="24" t="s">
        <v>28</v>
      </c>
      <c r="E2537" s="24" t="s">
        <v>5087</v>
      </c>
      <c r="F2537" s="24" t="s">
        <v>30</v>
      </c>
      <c r="G2537" s="24" t="s">
        <v>23</v>
      </c>
      <c r="H2537" s="24" t="s">
        <v>14</v>
      </c>
      <c r="I2537" s="12" t="str">
        <f>IFERROR(((VLOOKUP(D2537,#REF!,2,FALSE))+C2537)+IF(#REF!="SIM",7,0)+IF(D2537="PROGRAMADA","ERRO",0)," ")</f>
        <v xml:space="preserve"> </v>
      </c>
    </row>
    <row r="2538" spans="1:9" hidden="1">
      <c r="A2538" s="44" t="s">
        <v>5088</v>
      </c>
      <c r="B2538" s="24" t="s">
        <v>9</v>
      </c>
      <c r="C2538" s="25">
        <v>44851</v>
      </c>
      <c r="D2538" s="24" t="s">
        <v>10</v>
      </c>
      <c r="E2538" s="24" t="s">
        <v>5089</v>
      </c>
      <c r="F2538" s="24" t="s">
        <v>34</v>
      </c>
      <c r="G2538" s="24" t="s">
        <v>23</v>
      </c>
      <c r="H2538" s="24" t="s">
        <v>14</v>
      </c>
      <c r="I2538" s="12" t="str">
        <f>IFERROR(((VLOOKUP(D2538,#REF!,2,FALSE))+C2538)+IF(#REF!="SIM",7,0)+IF(D2538="PROGRAMADA","ERRO",0)," ")</f>
        <v xml:space="preserve"> </v>
      </c>
    </row>
    <row r="2539" spans="1:9" hidden="1">
      <c r="A2539" s="44" t="s">
        <v>5090</v>
      </c>
      <c r="B2539" s="80" t="s">
        <v>9</v>
      </c>
      <c r="C2539" s="25">
        <v>44851</v>
      </c>
      <c r="D2539" s="24" t="s">
        <v>10</v>
      </c>
      <c r="E2539" s="24" t="s">
        <v>5091</v>
      </c>
      <c r="F2539" s="24" t="s">
        <v>146</v>
      </c>
      <c r="G2539" s="24" t="s">
        <v>49</v>
      </c>
      <c r="H2539" s="24" t="s">
        <v>14</v>
      </c>
      <c r="I2539" s="12" t="str">
        <f>IFERROR(((VLOOKUP(D2539,#REF!,2,FALSE))+C2539)+IF(#REF!="SIM",7,0)+IF(D2539="PROGRAMADA","ERRO",0)," ")</f>
        <v xml:space="preserve"> </v>
      </c>
    </row>
    <row r="2540" spans="1:9" hidden="1">
      <c r="A2540" s="44" t="s">
        <v>5092</v>
      </c>
      <c r="B2540" s="24" t="s">
        <v>9</v>
      </c>
      <c r="C2540" s="25">
        <v>44851</v>
      </c>
      <c r="D2540" s="24" t="s">
        <v>10</v>
      </c>
      <c r="E2540" s="24" t="s">
        <v>5093</v>
      </c>
      <c r="F2540" s="24" t="s">
        <v>18</v>
      </c>
      <c r="G2540" s="24" t="s">
        <v>13</v>
      </c>
      <c r="H2540" s="24" t="s">
        <v>14</v>
      </c>
      <c r="I2540" s="12" t="str">
        <f>IFERROR(((VLOOKUP(D2540,#REF!,2,FALSE))+C2540)+IF(#REF!="SIM",7,0)+IF(D2540="PROGRAMADA","ERRO",0)," ")</f>
        <v xml:space="preserve"> </v>
      </c>
    </row>
    <row r="2541" spans="1:9" hidden="1">
      <c r="A2541" s="44" t="s">
        <v>5094</v>
      </c>
      <c r="B2541" s="80" t="s">
        <v>9</v>
      </c>
      <c r="C2541" s="25">
        <v>44851</v>
      </c>
      <c r="D2541" s="24" t="s">
        <v>28</v>
      </c>
      <c r="E2541" s="24" t="s">
        <v>5095</v>
      </c>
      <c r="F2541" s="24" t="s">
        <v>30</v>
      </c>
      <c r="G2541" s="24" t="s">
        <v>13</v>
      </c>
      <c r="H2541" s="24" t="s">
        <v>14</v>
      </c>
      <c r="I2541" s="12" t="str">
        <f>IFERROR(((VLOOKUP(D2541,#REF!,2,FALSE))+C2541)+IF(#REF!="SIM",7,0)+IF(D2541="PROGRAMADA","ERRO",0)," ")</f>
        <v xml:space="preserve"> </v>
      </c>
    </row>
    <row r="2542" spans="1:9" hidden="1">
      <c r="A2542" s="44" t="s">
        <v>5096</v>
      </c>
      <c r="B2542" s="24" t="s">
        <v>9</v>
      </c>
      <c r="C2542" s="25">
        <v>44851</v>
      </c>
      <c r="D2542" s="24" t="s">
        <v>16</v>
      </c>
      <c r="E2542" s="24" t="s">
        <v>5097</v>
      </c>
      <c r="F2542" s="24" t="s">
        <v>22</v>
      </c>
      <c r="G2542" s="24" t="s">
        <v>26</v>
      </c>
      <c r="H2542" s="24" t="s">
        <v>14</v>
      </c>
      <c r="I2542" s="12" t="str">
        <f>IFERROR(((VLOOKUP(D2542,#REF!,2,FALSE))+C2542)+IF(#REF!="SIM",7,0)+IF(D2542="PROGRAMADA","ERRO",0)," ")</f>
        <v xml:space="preserve"> </v>
      </c>
    </row>
    <row r="2543" spans="1:9" hidden="1">
      <c r="A2543" s="44" t="s">
        <v>5098</v>
      </c>
      <c r="B2543" s="24" t="s">
        <v>9</v>
      </c>
      <c r="C2543" s="25">
        <v>44851</v>
      </c>
      <c r="D2543" s="24" t="s">
        <v>16</v>
      </c>
      <c r="E2543" s="24" t="s">
        <v>5099</v>
      </c>
      <c r="F2543" s="24" t="s">
        <v>34</v>
      </c>
      <c r="G2543" s="24" t="s">
        <v>13</v>
      </c>
      <c r="H2543" s="24" t="s">
        <v>14</v>
      </c>
      <c r="I2543" s="12" t="str">
        <f>IFERROR(((VLOOKUP(D2543,#REF!,2,FALSE))+C2543)+IF(#REF!="SIM",7,0)+IF(D2543="PROGRAMADA","ERRO",0)," ")</f>
        <v xml:space="preserve"> </v>
      </c>
    </row>
    <row r="2544" spans="1:9" hidden="1">
      <c r="A2544" s="44" t="s">
        <v>5100</v>
      </c>
      <c r="B2544" s="24" t="s">
        <v>9</v>
      </c>
      <c r="C2544" s="25">
        <v>44851</v>
      </c>
      <c r="D2544" s="24" t="s">
        <v>16</v>
      </c>
      <c r="E2544" s="24" t="s">
        <v>5101</v>
      </c>
      <c r="F2544" s="24" t="s">
        <v>34</v>
      </c>
      <c r="G2544" s="24" t="s">
        <v>26</v>
      </c>
      <c r="H2544" s="24" t="s">
        <v>14</v>
      </c>
      <c r="I2544" s="12" t="str">
        <f>IFERROR(((VLOOKUP(D2544,#REF!,2,FALSE))+C2544)+IF(#REF!="SIM",7,0)+IF(D2544="PROGRAMADA","ERRO",0)," ")</f>
        <v xml:space="preserve"> </v>
      </c>
    </row>
    <row r="2545" spans="1:9" hidden="1">
      <c r="A2545" s="44" t="s">
        <v>5102</v>
      </c>
      <c r="B2545" s="24" t="s">
        <v>9</v>
      </c>
      <c r="C2545" s="25">
        <v>44851</v>
      </c>
      <c r="D2545" s="24" t="s">
        <v>10</v>
      </c>
      <c r="E2545" s="24" t="s">
        <v>5103</v>
      </c>
      <c r="F2545" s="24" t="s">
        <v>18</v>
      </c>
      <c r="G2545" s="24" t="s">
        <v>23</v>
      </c>
      <c r="H2545" s="24" t="s">
        <v>14</v>
      </c>
      <c r="I2545" s="12" t="str">
        <f>IFERROR(((VLOOKUP(D2545,#REF!,2,FALSE))+C2545)+IF(#REF!="SIM",7,0)+IF(D2545="PROGRAMADA","ERRO",0)," ")</f>
        <v xml:space="preserve"> </v>
      </c>
    </row>
    <row r="2546" spans="1:9" hidden="1">
      <c r="A2546" s="44" t="s">
        <v>5104</v>
      </c>
      <c r="B2546" s="24" t="s">
        <v>9</v>
      </c>
      <c r="C2546" s="25">
        <v>44851</v>
      </c>
      <c r="D2546" s="24" t="s">
        <v>16</v>
      </c>
      <c r="E2546" s="24" t="s">
        <v>5105</v>
      </c>
      <c r="F2546" s="24" t="s">
        <v>34</v>
      </c>
      <c r="G2546" s="24" t="s">
        <v>13</v>
      </c>
      <c r="H2546" s="24" t="s">
        <v>14</v>
      </c>
      <c r="I2546" s="12" t="str">
        <f>IFERROR(((VLOOKUP(D2546,#REF!,2,FALSE))+C2546)+IF(#REF!="SIM",7,0)+IF(D2546="PROGRAMADA","ERRO",0)," ")</f>
        <v xml:space="preserve"> </v>
      </c>
    </row>
    <row r="2547" spans="1:9" hidden="1">
      <c r="A2547" s="44" t="s">
        <v>5106</v>
      </c>
      <c r="B2547" s="24" t="s">
        <v>9</v>
      </c>
      <c r="C2547" s="25">
        <v>44851</v>
      </c>
      <c r="D2547" s="24" t="s">
        <v>28</v>
      </c>
      <c r="E2547" s="24" t="s">
        <v>5107</v>
      </c>
      <c r="F2547" s="24" t="s">
        <v>30</v>
      </c>
      <c r="G2547" s="24" t="s">
        <v>13</v>
      </c>
      <c r="H2547" s="24" t="s">
        <v>14</v>
      </c>
      <c r="I2547" s="12" t="str">
        <f>IFERROR(((VLOOKUP(D2547,#REF!,2,FALSE))+C2547)+IF(#REF!="SIM",7,0)+IF(D2547="PROGRAMADA","ERRO",0)," ")</f>
        <v xml:space="preserve"> </v>
      </c>
    </row>
    <row r="2548" spans="1:9" hidden="1">
      <c r="A2548" s="44" t="s">
        <v>5108</v>
      </c>
      <c r="B2548" s="24" t="s">
        <v>9</v>
      </c>
      <c r="C2548" s="25">
        <v>44851</v>
      </c>
      <c r="D2548" s="24" t="s">
        <v>28</v>
      </c>
      <c r="E2548" s="24" t="s">
        <v>5109</v>
      </c>
      <c r="F2548" s="24" t="s">
        <v>34</v>
      </c>
      <c r="G2548" s="24" t="s">
        <v>128</v>
      </c>
      <c r="H2548" s="24" t="s">
        <v>14</v>
      </c>
      <c r="I2548" s="12" t="str">
        <f>IFERROR(((VLOOKUP(D2548,#REF!,2,FALSE))+C2548)+IF(#REF!="SIM",7,0)+IF(D2548="PROGRAMADA","ERRO",0)," ")</f>
        <v xml:space="preserve"> </v>
      </c>
    </row>
    <row r="2549" spans="1:9" hidden="1">
      <c r="A2549" s="44" t="s">
        <v>5110</v>
      </c>
      <c r="B2549" s="80" t="s">
        <v>9</v>
      </c>
      <c r="C2549" s="25">
        <v>44851</v>
      </c>
      <c r="D2549" s="24" t="s">
        <v>16</v>
      </c>
      <c r="E2549" s="24" t="s">
        <v>5111</v>
      </c>
      <c r="F2549" s="24" t="s">
        <v>34</v>
      </c>
      <c r="G2549" s="24" t="s">
        <v>26</v>
      </c>
      <c r="H2549" s="24" t="s">
        <v>14</v>
      </c>
      <c r="I2549" s="12" t="str">
        <f>IFERROR(((VLOOKUP(D2549,#REF!,2,FALSE))+C2549)+IF(#REF!="SIM",7,0)+IF(D2549="PROGRAMADA","ERRO",0)," ")</f>
        <v xml:space="preserve"> </v>
      </c>
    </row>
    <row r="2550" spans="1:9" hidden="1">
      <c r="A2550" s="44" t="s">
        <v>5112</v>
      </c>
      <c r="B2550" s="24" t="s">
        <v>9</v>
      </c>
      <c r="C2550" s="25">
        <v>44851</v>
      </c>
      <c r="D2550" s="24" t="s">
        <v>16</v>
      </c>
      <c r="E2550" s="24" t="s">
        <v>5113</v>
      </c>
      <c r="F2550" s="24" t="s">
        <v>34</v>
      </c>
      <c r="G2550" s="24" t="s">
        <v>23</v>
      </c>
      <c r="H2550" s="24" t="s">
        <v>14</v>
      </c>
      <c r="I2550" s="12" t="str">
        <f>IFERROR(((VLOOKUP(D2550,#REF!,2,FALSE))+C2550)+IF(#REF!="SIM",7,0)+IF(D2550="PROGRAMADA","ERRO",0)," ")</f>
        <v xml:space="preserve"> </v>
      </c>
    </row>
    <row r="2551" spans="1:9" hidden="1">
      <c r="A2551" s="44" t="s">
        <v>5114</v>
      </c>
      <c r="B2551" s="24" t="s">
        <v>9</v>
      </c>
      <c r="C2551" s="25">
        <v>44851</v>
      </c>
      <c r="D2551" s="24" t="s">
        <v>16</v>
      </c>
      <c r="E2551" s="24" t="s">
        <v>5115</v>
      </c>
      <c r="F2551" s="24" t="s">
        <v>34</v>
      </c>
      <c r="G2551" s="24" t="s">
        <v>26</v>
      </c>
      <c r="H2551" s="24" t="s">
        <v>14</v>
      </c>
      <c r="I2551" s="12" t="str">
        <f>IFERROR(((VLOOKUP(D2551,#REF!,2,FALSE))+C2551)+IF(#REF!="SIM",7,0)+IF(D2551="PROGRAMADA","ERRO",0)," ")</f>
        <v xml:space="preserve"> </v>
      </c>
    </row>
    <row r="2552" spans="1:9" hidden="1">
      <c r="A2552" s="44" t="s">
        <v>5116</v>
      </c>
      <c r="B2552" s="24" t="s">
        <v>9</v>
      </c>
      <c r="C2552" s="25">
        <v>44851</v>
      </c>
      <c r="D2552" s="24" t="s">
        <v>28</v>
      </c>
      <c r="E2552" s="24" t="s">
        <v>5117</v>
      </c>
      <c r="F2552" s="24" t="s">
        <v>30</v>
      </c>
      <c r="G2552" s="24" t="s">
        <v>49</v>
      </c>
      <c r="H2552" s="24" t="s">
        <v>14</v>
      </c>
      <c r="I2552" s="12" t="str">
        <f>IFERROR(((VLOOKUP(D2552,#REF!,2,FALSE))+C2552)+IF(#REF!="SIM",7,0)+IF(D2552="PROGRAMADA","ERRO",0)," ")</f>
        <v xml:space="preserve"> </v>
      </c>
    </row>
    <row r="2553" spans="1:9" hidden="1">
      <c r="A2553" s="44" t="s">
        <v>5118</v>
      </c>
      <c r="B2553" s="24" t="s">
        <v>9</v>
      </c>
      <c r="C2553" s="25">
        <v>44852</v>
      </c>
      <c r="D2553" s="24" t="s">
        <v>10</v>
      </c>
      <c r="E2553" s="24" t="s">
        <v>5119</v>
      </c>
      <c r="F2553" s="24" t="s">
        <v>30</v>
      </c>
      <c r="G2553" s="24" t="s">
        <v>23</v>
      </c>
      <c r="H2553" s="24" t="s">
        <v>14</v>
      </c>
      <c r="I2553" s="12" t="str">
        <f>IFERROR(((VLOOKUP(D2553,#REF!,2,FALSE))+C2553)+IF(#REF!="SIM",7,0)+IF(D2553="PROGRAMADA","ERRO",0)," ")</f>
        <v xml:space="preserve"> </v>
      </c>
    </row>
    <row r="2554" spans="1:9" hidden="1">
      <c r="A2554" s="44" t="s">
        <v>5120</v>
      </c>
      <c r="B2554" s="24" t="s">
        <v>9</v>
      </c>
      <c r="C2554" s="25">
        <v>44852</v>
      </c>
      <c r="D2554" s="24" t="s">
        <v>28</v>
      </c>
      <c r="E2554" s="24" t="s">
        <v>5121</v>
      </c>
      <c r="F2554" s="24" t="s">
        <v>30</v>
      </c>
      <c r="G2554" s="24" t="s">
        <v>26</v>
      </c>
      <c r="H2554" s="24" t="s">
        <v>14</v>
      </c>
      <c r="I2554" s="12" t="str">
        <f>IFERROR(((VLOOKUP(D2554,#REF!,2,FALSE))+C2554)+IF(#REF!="SIM",7,0)+IF(D2554="PROGRAMADA","ERRO",0)," ")</f>
        <v xml:space="preserve"> </v>
      </c>
    </row>
    <row r="2555" spans="1:9" hidden="1">
      <c r="A2555" s="44" t="s">
        <v>5122</v>
      </c>
      <c r="B2555" s="24" t="s">
        <v>9</v>
      </c>
      <c r="C2555" s="25">
        <v>44852</v>
      </c>
      <c r="D2555" s="24" t="s">
        <v>28</v>
      </c>
      <c r="E2555" s="24" t="s">
        <v>5123</v>
      </c>
      <c r="F2555" s="24" t="s">
        <v>30</v>
      </c>
      <c r="G2555" s="24" t="s">
        <v>288</v>
      </c>
      <c r="H2555" s="24" t="s">
        <v>14</v>
      </c>
      <c r="I2555" s="12" t="str">
        <f>IFERROR(((VLOOKUP(D2555,#REF!,2,FALSE))+C2555)+IF(#REF!="SIM",7,0)+IF(D2555="PROGRAMADA","ERRO",0)," ")</f>
        <v xml:space="preserve"> </v>
      </c>
    </row>
    <row r="2556" spans="1:9" hidden="1">
      <c r="A2556" s="44" t="s">
        <v>5124</v>
      </c>
      <c r="B2556" s="80" t="s">
        <v>9</v>
      </c>
      <c r="C2556" s="25">
        <v>44852</v>
      </c>
      <c r="D2556" s="24" t="s">
        <v>10</v>
      </c>
      <c r="E2556" s="24" t="s">
        <v>5125</v>
      </c>
      <c r="F2556" s="24" t="s">
        <v>30</v>
      </c>
      <c r="G2556" s="24" t="s">
        <v>23</v>
      </c>
      <c r="H2556" s="24" t="s">
        <v>14</v>
      </c>
      <c r="I2556" s="12" t="str">
        <f>IFERROR(((VLOOKUP(D2556,#REF!,2,FALSE))+C2556)+IF(#REF!="SIM",7,0)+IF(D2556="PROGRAMADA","ERRO",0)," ")</f>
        <v xml:space="preserve"> </v>
      </c>
    </row>
    <row r="2557" spans="1:9" hidden="1">
      <c r="A2557" s="60" t="s">
        <v>5126</v>
      </c>
      <c r="B2557" s="24" t="s">
        <v>9</v>
      </c>
      <c r="C2557" s="25">
        <v>44852</v>
      </c>
      <c r="D2557" s="24" t="s">
        <v>16</v>
      </c>
      <c r="E2557" s="24" t="s">
        <v>5127</v>
      </c>
      <c r="F2557" s="24" t="s">
        <v>34</v>
      </c>
      <c r="G2557" s="24" t="s">
        <v>26</v>
      </c>
      <c r="H2557" s="24" t="s">
        <v>14</v>
      </c>
      <c r="I2557" s="12" t="str">
        <f>IFERROR(((VLOOKUP(D2557,#REF!,2,FALSE))+C2557)+IF(#REF!="SIM",7,0)+IF(D2557="PROGRAMADA","ERRO",0)," ")</f>
        <v xml:space="preserve"> </v>
      </c>
    </row>
    <row r="2558" spans="1:9" hidden="1">
      <c r="A2558" s="44" t="s">
        <v>5128</v>
      </c>
      <c r="B2558" s="80" t="s">
        <v>9</v>
      </c>
      <c r="C2558" s="25">
        <v>44852</v>
      </c>
      <c r="D2558" s="24" t="s">
        <v>10</v>
      </c>
      <c r="E2558" s="24" t="s">
        <v>5129</v>
      </c>
      <c r="F2558" s="24" t="s">
        <v>30</v>
      </c>
      <c r="G2558" s="24" t="s">
        <v>13</v>
      </c>
      <c r="H2558" s="24" t="s">
        <v>14</v>
      </c>
      <c r="I2558" s="12" t="str">
        <f>IFERROR(((VLOOKUP(D2558,#REF!,2,FALSE))+C2558)+IF(#REF!="SIM",7,0)+IF(D2558="PROGRAMADA","ERRO",0)," ")</f>
        <v xml:space="preserve"> </v>
      </c>
    </row>
    <row r="2559" spans="1:9" hidden="1">
      <c r="A2559" s="44" t="s">
        <v>5130</v>
      </c>
      <c r="B2559" s="24" t="s">
        <v>9</v>
      </c>
      <c r="C2559" s="25">
        <v>44852</v>
      </c>
      <c r="D2559" s="24" t="s">
        <v>10</v>
      </c>
      <c r="E2559" s="24" t="s">
        <v>5131</v>
      </c>
      <c r="F2559" s="24" t="s">
        <v>30</v>
      </c>
      <c r="G2559" s="24" t="s">
        <v>23</v>
      </c>
      <c r="H2559" s="24" t="s">
        <v>14</v>
      </c>
      <c r="I2559" s="12" t="str">
        <f>IFERROR(((VLOOKUP(D2559,#REF!,2,FALSE))+C2559)+IF(#REF!="SIM",7,0)+IF(D2559="PROGRAMADA","ERRO",0)," ")</f>
        <v xml:space="preserve"> </v>
      </c>
    </row>
    <row r="2560" spans="1:9" hidden="1">
      <c r="A2560" s="44" t="s">
        <v>5132</v>
      </c>
      <c r="B2560" s="24" t="s">
        <v>9</v>
      </c>
      <c r="C2560" s="25">
        <v>44852</v>
      </c>
      <c r="D2560" s="24" t="s">
        <v>10</v>
      </c>
      <c r="E2560" s="24" t="s">
        <v>5133</v>
      </c>
      <c r="F2560" s="24" t="s">
        <v>30</v>
      </c>
      <c r="G2560" s="24" t="s">
        <v>23</v>
      </c>
      <c r="H2560" s="24" t="s">
        <v>14</v>
      </c>
      <c r="I2560" s="12" t="str">
        <f>IFERROR(((VLOOKUP(D2560,#REF!,2,FALSE))+C2560)+IF(#REF!="SIM",7,0)+IF(D2560="PROGRAMADA","ERRO",0)," ")</f>
        <v xml:space="preserve"> </v>
      </c>
    </row>
    <row r="2561" spans="1:9" hidden="1">
      <c r="A2561" s="44" t="s">
        <v>5134</v>
      </c>
      <c r="B2561" s="80" t="s">
        <v>9</v>
      </c>
      <c r="C2561" s="25">
        <v>44852</v>
      </c>
      <c r="D2561" s="24" t="s">
        <v>10</v>
      </c>
      <c r="E2561" s="24" t="s">
        <v>5135</v>
      </c>
      <c r="F2561" s="24" t="s">
        <v>30</v>
      </c>
      <c r="G2561" s="24" t="s">
        <v>35</v>
      </c>
      <c r="H2561" s="24" t="s">
        <v>14</v>
      </c>
      <c r="I2561" s="12" t="str">
        <f>IFERROR(((VLOOKUP(D2561,#REF!,2,FALSE))+C2561)+IF(#REF!="SIM",7,0)+IF(D2561="PROGRAMADA","ERRO",0)," ")</f>
        <v xml:space="preserve"> </v>
      </c>
    </row>
    <row r="2562" spans="1:9" hidden="1">
      <c r="A2562" s="44" t="s">
        <v>5136</v>
      </c>
      <c r="B2562" s="80" t="s">
        <v>9</v>
      </c>
      <c r="C2562" s="25">
        <v>44852</v>
      </c>
      <c r="D2562" s="24" t="s">
        <v>10</v>
      </c>
      <c r="E2562" s="24" t="s">
        <v>5137</v>
      </c>
      <c r="F2562" s="24" t="s">
        <v>30</v>
      </c>
      <c r="G2562" s="24" t="s">
        <v>26</v>
      </c>
      <c r="H2562" s="24" t="s">
        <v>14</v>
      </c>
      <c r="I2562" s="12" t="str">
        <f>IFERROR(((VLOOKUP(D2562,#REF!,2,FALSE))+C2562)+IF(#REF!="SIM",7,0)+IF(D2562="PROGRAMADA","ERRO",0)," ")</f>
        <v xml:space="preserve"> </v>
      </c>
    </row>
    <row r="2563" spans="1:9" hidden="1">
      <c r="A2563" s="44" t="s">
        <v>5138</v>
      </c>
      <c r="B2563" s="24" t="s">
        <v>9</v>
      </c>
      <c r="C2563" s="25">
        <v>44852</v>
      </c>
      <c r="D2563" s="24" t="s">
        <v>28</v>
      </c>
      <c r="E2563" s="24" t="s">
        <v>5139</v>
      </c>
      <c r="F2563" s="24" t="s">
        <v>30</v>
      </c>
      <c r="G2563" s="24" t="s">
        <v>26</v>
      </c>
      <c r="H2563" s="24" t="s">
        <v>14</v>
      </c>
      <c r="I2563" s="12" t="str">
        <f>IFERROR(((VLOOKUP(D2563,#REF!,2,FALSE))+C2563)+IF(#REF!="SIM",7,0)+IF(D2563="PROGRAMADA","ERRO",0)," ")</f>
        <v xml:space="preserve"> </v>
      </c>
    </row>
    <row r="2564" spans="1:9" hidden="1">
      <c r="A2564" s="44" t="s">
        <v>5140</v>
      </c>
      <c r="B2564" s="24" t="s">
        <v>9</v>
      </c>
      <c r="C2564" s="25">
        <v>44852</v>
      </c>
      <c r="D2564" s="24" t="s">
        <v>28</v>
      </c>
      <c r="E2564" s="24" t="s">
        <v>5141</v>
      </c>
      <c r="F2564" s="24" t="s">
        <v>30</v>
      </c>
      <c r="G2564" s="24" t="s">
        <v>49</v>
      </c>
      <c r="H2564" s="24" t="s">
        <v>14</v>
      </c>
      <c r="I2564" s="12" t="str">
        <f>IFERROR(((VLOOKUP(D2564,#REF!,2,FALSE))+C2564)+IF(#REF!="SIM",7,0)+IF(D2564="PROGRAMADA","ERRO",0)," ")</f>
        <v xml:space="preserve"> </v>
      </c>
    </row>
    <row r="2565" spans="1:9" hidden="1">
      <c r="A2565" s="44" t="s">
        <v>5142</v>
      </c>
      <c r="B2565" s="24" t="s">
        <v>9</v>
      </c>
      <c r="C2565" s="25">
        <v>44853</v>
      </c>
      <c r="D2565" s="24" t="s">
        <v>28</v>
      </c>
      <c r="E2565" s="24" t="s">
        <v>5143</v>
      </c>
      <c r="F2565" s="24" t="s">
        <v>34</v>
      </c>
      <c r="G2565" s="24" t="s">
        <v>23</v>
      </c>
      <c r="H2565" s="24" t="s">
        <v>14</v>
      </c>
      <c r="I2565" s="12" t="str">
        <f>IFERROR(((VLOOKUP(D2565,#REF!,2,FALSE))+C2565)+IF(#REF!="SIM",7,0)+IF(D2565="PROGRAMADA","ERRO",0)," ")</f>
        <v xml:space="preserve"> </v>
      </c>
    </row>
    <row r="2566" spans="1:9" hidden="1">
      <c r="A2566" s="44" t="s">
        <v>5144</v>
      </c>
      <c r="B2566" s="24" t="s">
        <v>155</v>
      </c>
      <c r="C2566" s="25">
        <v>44853</v>
      </c>
      <c r="D2566" s="24" t="s">
        <v>28</v>
      </c>
      <c r="E2566" s="24" t="s">
        <v>5145</v>
      </c>
      <c r="F2566" s="24" t="s">
        <v>34</v>
      </c>
      <c r="G2566" s="24" t="s">
        <v>46</v>
      </c>
      <c r="H2566" s="24" t="s">
        <v>157</v>
      </c>
      <c r="I2566" s="12" t="str">
        <f>IFERROR(((VLOOKUP(D2566,#REF!,2,FALSE))+C2566)+IF(#REF!="SIM",7,0)+IF(D2566="PROGRAMADA","ERRO",0)," ")</f>
        <v xml:space="preserve"> </v>
      </c>
    </row>
    <row r="2567" spans="1:9" hidden="1">
      <c r="A2567" s="44" t="s">
        <v>5146</v>
      </c>
      <c r="B2567" s="24" t="s">
        <v>9</v>
      </c>
      <c r="C2567" s="25">
        <v>44853</v>
      </c>
      <c r="D2567" s="24" t="s">
        <v>10</v>
      </c>
      <c r="E2567" s="24" t="s">
        <v>5147</v>
      </c>
      <c r="F2567" s="24" t="s">
        <v>30</v>
      </c>
      <c r="G2567" s="24" t="s">
        <v>23</v>
      </c>
      <c r="H2567" s="24" t="s">
        <v>14</v>
      </c>
      <c r="I2567" s="12" t="str">
        <f>IFERROR(((VLOOKUP(D2567,#REF!,2,FALSE))+C2567)+IF(#REF!="SIM",7,0)+IF(D2567="PROGRAMADA","ERRO",0)," ")</f>
        <v xml:space="preserve"> </v>
      </c>
    </row>
    <row r="2568" spans="1:9" hidden="1">
      <c r="A2568" s="44" t="s">
        <v>5148</v>
      </c>
      <c r="B2568" s="80" t="s">
        <v>9</v>
      </c>
      <c r="C2568" s="25">
        <v>44853</v>
      </c>
      <c r="D2568" s="24" t="s">
        <v>32</v>
      </c>
      <c r="E2568" s="24" t="s">
        <v>5149</v>
      </c>
      <c r="F2568" s="24" t="s">
        <v>30</v>
      </c>
      <c r="G2568" s="24" t="s">
        <v>23</v>
      </c>
      <c r="H2568" s="24" t="s">
        <v>14</v>
      </c>
      <c r="I2568" s="25">
        <v>44926</v>
      </c>
    </row>
    <row r="2569" spans="1:9" hidden="1">
      <c r="A2569" s="49" t="s">
        <v>5150</v>
      </c>
      <c r="B2569" s="24" t="s">
        <v>9</v>
      </c>
      <c r="C2569" s="25">
        <v>44853</v>
      </c>
      <c r="D2569" s="24" t="s">
        <v>10</v>
      </c>
      <c r="E2569" s="24" t="s">
        <v>5151</v>
      </c>
      <c r="F2569" s="24" t="s">
        <v>30</v>
      </c>
      <c r="G2569" s="24" t="s">
        <v>23</v>
      </c>
      <c r="H2569" s="24" t="s">
        <v>14</v>
      </c>
      <c r="I2569" s="12" t="str">
        <f>IFERROR(((VLOOKUP(D2569,#REF!,2,FALSE))+C2569)+IF(#REF!="SIM",7,0)+IF(D2569="PROGRAMADA","ERRO",0)," ")</f>
        <v xml:space="preserve"> </v>
      </c>
    </row>
    <row r="2570" spans="1:9" hidden="1">
      <c r="A2570" s="44" t="s">
        <v>5152</v>
      </c>
      <c r="B2570" s="24" t="s">
        <v>9</v>
      </c>
      <c r="C2570" s="25">
        <v>44853</v>
      </c>
      <c r="D2570" s="24" t="s">
        <v>10</v>
      </c>
      <c r="E2570" s="24" t="s">
        <v>5153</v>
      </c>
      <c r="F2570" s="24" t="s">
        <v>34</v>
      </c>
      <c r="G2570" s="24" t="s">
        <v>23</v>
      </c>
      <c r="H2570" s="24" t="s">
        <v>14</v>
      </c>
      <c r="I2570" s="12" t="str">
        <f>IFERROR(((VLOOKUP(D2570,#REF!,2,FALSE))+C2570)+IF(#REF!="SIM",7,0)+IF(D2570="PROGRAMADA","ERRO",0)," ")</f>
        <v xml:space="preserve"> </v>
      </c>
    </row>
    <row r="2571" spans="1:9" hidden="1">
      <c r="A2571" s="44" t="s">
        <v>5154</v>
      </c>
      <c r="B2571" s="24" t="s">
        <v>9</v>
      </c>
      <c r="C2571" s="25">
        <v>44853</v>
      </c>
      <c r="D2571" s="24" t="s">
        <v>16</v>
      </c>
      <c r="E2571" s="24" t="s">
        <v>5155</v>
      </c>
      <c r="F2571" s="24" t="s">
        <v>34</v>
      </c>
      <c r="G2571" s="24" t="s">
        <v>13</v>
      </c>
      <c r="H2571" s="24" t="s">
        <v>14</v>
      </c>
      <c r="I2571" s="12" t="str">
        <f>IFERROR(((VLOOKUP(D2571,#REF!,2,FALSE))+C2571)+IF(#REF!="SIM",7,0)+IF(D2571="PROGRAMADA","ERRO",0)," ")</f>
        <v xml:space="preserve"> </v>
      </c>
    </row>
    <row r="2572" spans="1:9" hidden="1">
      <c r="A2572" s="44" t="s">
        <v>5156</v>
      </c>
      <c r="B2572" s="24" t="s">
        <v>9</v>
      </c>
      <c r="C2572" s="25">
        <v>44853</v>
      </c>
      <c r="D2572" s="24" t="s">
        <v>10</v>
      </c>
      <c r="E2572" s="24" t="s">
        <v>5157</v>
      </c>
      <c r="F2572" s="24" t="s">
        <v>30</v>
      </c>
      <c r="G2572" s="24" t="s">
        <v>23</v>
      </c>
      <c r="H2572" s="24" t="s">
        <v>14</v>
      </c>
      <c r="I2572" s="12" t="str">
        <f>IFERROR(((VLOOKUP(D2572,#REF!,2,FALSE))+C2572)+IF(#REF!="SIM",7,0)+IF(D2572="PROGRAMADA","ERRO",0)," ")</f>
        <v xml:space="preserve"> </v>
      </c>
    </row>
    <row r="2573" spans="1:9" hidden="1">
      <c r="A2573" s="44" t="s">
        <v>5158</v>
      </c>
      <c r="B2573" s="24" t="s">
        <v>155</v>
      </c>
      <c r="C2573" s="25">
        <v>44853</v>
      </c>
      <c r="D2573" s="24" t="s">
        <v>10</v>
      </c>
      <c r="E2573" s="24" t="s">
        <v>5159</v>
      </c>
      <c r="F2573" s="24" t="s">
        <v>30</v>
      </c>
      <c r="G2573" s="24" t="s">
        <v>13</v>
      </c>
      <c r="H2573" s="24" t="s">
        <v>157</v>
      </c>
      <c r="I2573" s="12" t="str">
        <f>IFERROR(((VLOOKUP(D2573,#REF!,2,FALSE))+C2573)+IF(#REF!="SIM",7,0)+IF(D2573="PROGRAMADA","ERRO",0)," ")</f>
        <v xml:space="preserve"> </v>
      </c>
    </row>
    <row r="2574" spans="1:9" hidden="1">
      <c r="A2574" s="44" t="s">
        <v>5160</v>
      </c>
      <c r="B2574" s="24" t="s">
        <v>9</v>
      </c>
      <c r="C2574" s="25">
        <v>44853</v>
      </c>
      <c r="D2574" s="24" t="s">
        <v>10</v>
      </c>
      <c r="E2574" s="24" t="s">
        <v>5161</v>
      </c>
      <c r="F2574" s="24" t="s">
        <v>30</v>
      </c>
      <c r="G2574" s="24" t="s">
        <v>13</v>
      </c>
      <c r="H2574" s="24" t="s">
        <v>14</v>
      </c>
      <c r="I2574" s="12" t="str">
        <f>IFERROR(((VLOOKUP(D2574,#REF!,2,FALSE))+C2574)+IF(#REF!="SIM",7,0)+IF(D2574="PROGRAMADA","ERRO",0)," ")</f>
        <v xml:space="preserve"> </v>
      </c>
    </row>
    <row r="2575" spans="1:9" hidden="1">
      <c r="A2575" s="44" t="s">
        <v>5162</v>
      </c>
      <c r="B2575" s="24" t="s">
        <v>9</v>
      </c>
      <c r="C2575" s="25">
        <v>44853</v>
      </c>
      <c r="D2575" s="24" t="s">
        <v>10</v>
      </c>
      <c r="E2575" s="62" t="s">
        <v>5163</v>
      </c>
      <c r="F2575" s="24" t="s">
        <v>30</v>
      </c>
      <c r="G2575" s="24" t="s">
        <v>23</v>
      </c>
      <c r="H2575" s="24" t="s">
        <v>14</v>
      </c>
      <c r="I2575" s="12" t="str">
        <f>IFERROR(((VLOOKUP(D2575,#REF!,2,FALSE))+C2575)+IF(#REF!="SIM",7,0)+IF(D2575="PROGRAMADA","ERRO",0)," ")</f>
        <v xml:space="preserve"> </v>
      </c>
    </row>
    <row r="2576" spans="1:9" hidden="1">
      <c r="A2576" s="44" t="s">
        <v>5164</v>
      </c>
      <c r="B2576" s="24" t="s">
        <v>9</v>
      </c>
      <c r="C2576" s="25">
        <v>44853</v>
      </c>
      <c r="D2576" s="24" t="s">
        <v>28</v>
      </c>
      <c r="E2576" s="24" t="s">
        <v>5165</v>
      </c>
      <c r="F2576" s="24" t="s">
        <v>22</v>
      </c>
      <c r="G2576" s="24" t="s">
        <v>19</v>
      </c>
      <c r="H2576" s="24" t="s">
        <v>14</v>
      </c>
      <c r="I2576" s="12" t="str">
        <f>IFERROR(((VLOOKUP(D2576,#REF!,2,FALSE))+C2576)+IF(#REF!="SIM",7,0)+IF(D2576="PROGRAMADA","ERRO",0)," ")</f>
        <v xml:space="preserve"> </v>
      </c>
    </row>
    <row r="2577" spans="1:9" hidden="1">
      <c r="A2577" s="44" t="s">
        <v>5166</v>
      </c>
      <c r="B2577" s="80" t="s">
        <v>9</v>
      </c>
      <c r="C2577" s="25">
        <v>44854</v>
      </c>
      <c r="D2577" s="24" t="s">
        <v>10</v>
      </c>
      <c r="E2577" s="24" t="s">
        <v>5167</v>
      </c>
      <c r="F2577" s="24" t="s">
        <v>34</v>
      </c>
      <c r="G2577" s="24" t="s">
        <v>116</v>
      </c>
      <c r="H2577" s="73" t="s">
        <v>14</v>
      </c>
      <c r="I2577" s="12" t="str">
        <f>IFERROR(((VLOOKUP(D2577,#REF!,2,FALSE))+C2577)+IF(#REF!="SIM",7,0)+IF(D2577="PROGRAMADA","ERRO",0)," ")</f>
        <v xml:space="preserve"> </v>
      </c>
    </row>
    <row r="2578" spans="1:9" ht="75" hidden="1">
      <c r="A2578" s="788" t="s">
        <v>5168</v>
      </c>
      <c r="B2578" s="104" t="s">
        <v>9</v>
      </c>
      <c r="C2578" s="56">
        <v>44854</v>
      </c>
      <c r="D2578" s="104" t="s">
        <v>28</v>
      </c>
      <c r="E2578" s="102" t="s">
        <v>14115</v>
      </c>
      <c r="F2578" s="104" t="s">
        <v>30</v>
      </c>
      <c r="G2578" s="152" t="s">
        <v>13</v>
      </c>
      <c r="H2578" s="159" t="s">
        <v>15503</v>
      </c>
      <c r="I2578" s="134" t="str">
        <f>IFERROR(((VLOOKUP(D2578,#REF!,2,FALSE))+C2578)+IF(#REF!="SIM",7,0)+IF(D2578="PROGRAMADA","ERRO",0)," ")</f>
        <v xml:space="preserve"> </v>
      </c>
    </row>
    <row r="2579" spans="1:9" hidden="1">
      <c r="A2579" s="44" t="s">
        <v>5169</v>
      </c>
      <c r="B2579" s="24" t="s">
        <v>9</v>
      </c>
      <c r="C2579" s="25">
        <v>44854</v>
      </c>
      <c r="D2579" s="24" t="s">
        <v>10</v>
      </c>
      <c r="E2579" s="24" t="s">
        <v>5170</v>
      </c>
      <c r="F2579" s="24" t="s">
        <v>34</v>
      </c>
      <c r="G2579" s="24" t="s">
        <v>23</v>
      </c>
      <c r="H2579" s="22" t="s">
        <v>14</v>
      </c>
      <c r="I2579" s="12" t="str">
        <f>IFERROR(((VLOOKUP(D2579,#REF!,2,FALSE))+C2579)+IF(#REF!="SIM",7,0)+IF(D2579="PROGRAMADA","ERRO",0)," ")</f>
        <v xml:space="preserve"> </v>
      </c>
    </row>
    <row r="2580" spans="1:9" hidden="1">
      <c r="A2580" s="44" t="s">
        <v>5171</v>
      </c>
      <c r="B2580" s="80" t="s">
        <v>9</v>
      </c>
      <c r="C2580" s="25">
        <v>44854</v>
      </c>
      <c r="D2580" s="24" t="s">
        <v>10</v>
      </c>
      <c r="E2580" s="24" t="s">
        <v>5172</v>
      </c>
      <c r="F2580" s="24" t="s">
        <v>34</v>
      </c>
      <c r="G2580" s="24" t="s">
        <v>35</v>
      </c>
      <c r="H2580" s="24" t="s">
        <v>14</v>
      </c>
      <c r="I2580" s="12" t="str">
        <f>IFERROR(((VLOOKUP(D2580,#REF!,2,FALSE))+C2580)+IF(#REF!="SIM",7,0)+IF(D2580="PROGRAMADA","ERRO",0)," ")</f>
        <v xml:space="preserve"> </v>
      </c>
    </row>
    <row r="2581" spans="1:9" hidden="1">
      <c r="A2581" s="44" t="s">
        <v>5173</v>
      </c>
      <c r="B2581" s="80" t="s">
        <v>9</v>
      </c>
      <c r="C2581" s="25">
        <v>44854</v>
      </c>
      <c r="D2581" s="24" t="s">
        <v>10</v>
      </c>
      <c r="E2581" s="24" t="s">
        <v>5174</v>
      </c>
      <c r="F2581" s="24" t="s">
        <v>30</v>
      </c>
      <c r="G2581" s="24" t="s">
        <v>23</v>
      </c>
      <c r="H2581" s="24" t="s">
        <v>14</v>
      </c>
      <c r="I2581" s="12" t="str">
        <f>IFERROR(((VLOOKUP(D2581,#REF!,2,FALSE))+C2581)+IF(#REF!="SIM",7,0)+IF(D2581="PROGRAMADA","ERRO",0)," ")</f>
        <v xml:space="preserve"> </v>
      </c>
    </row>
    <row r="2582" spans="1:9" hidden="1">
      <c r="A2582" s="44" t="s">
        <v>5175</v>
      </c>
      <c r="B2582" s="80" t="s">
        <v>9</v>
      </c>
      <c r="C2582" s="25">
        <v>44854</v>
      </c>
      <c r="D2582" s="24" t="s">
        <v>16</v>
      </c>
      <c r="E2582" s="24" t="s">
        <v>5176</v>
      </c>
      <c r="F2582" s="24" t="s">
        <v>30</v>
      </c>
      <c r="G2582" s="24" t="s">
        <v>26</v>
      </c>
      <c r="H2582" s="24" t="s">
        <v>14</v>
      </c>
      <c r="I2582" s="12" t="str">
        <f>IFERROR(((VLOOKUP(D2582,#REF!,2,FALSE))+C2582)+IF(#REF!="SIM",7,0)+IF(D2582="PROGRAMADA","ERRO",0)," ")</f>
        <v xml:space="preserve"> </v>
      </c>
    </row>
    <row r="2583" spans="1:9" hidden="1">
      <c r="A2583" s="44" t="s">
        <v>5177</v>
      </c>
      <c r="B2583" s="24" t="s">
        <v>9</v>
      </c>
      <c r="C2583" s="25">
        <v>44854</v>
      </c>
      <c r="D2583" s="24" t="s">
        <v>10</v>
      </c>
      <c r="E2583" s="24" t="s">
        <v>5178</v>
      </c>
      <c r="F2583" s="24" t="s">
        <v>30</v>
      </c>
      <c r="G2583" s="24" t="s">
        <v>23</v>
      </c>
      <c r="H2583" s="24" t="s">
        <v>14</v>
      </c>
      <c r="I2583" s="12" t="str">
        <f>IFERROR(((VLOOKUP(D2583,#REF!,2,FALSE))+C2583)+IF(#REF!="SIM",7,0)+IF(D2583="PROGRAMADA","ERRO",0)," ")</f>
        <v xml:space="preserve"> </v>
      </c>
    </row>
    <row r="2584" spans="1:9" hidden="1">
      <c r="A2584" s="44" t="s">
        <v>5179</v>
      </c>
      <c r="B2584" s="80" t="s">
        <v>9</v>
      </c>
      <c r="C2584" s="25">
        <v>44854</v>
      </c>
      <c r="D2584" s="24" t="s">
        <v>10</v>
      </c>
      <c r="E2584" s="24" t="s">
        <v>5180</v>
      </c>
      <c r="F2584" s="24" t="s">
        <v>30</v>
      </c>
      <c r="G2584" s="24" t="s">
        <v>23</v>
      </c>
      <c r="H2584" s="24" t="s">
        <v>14</v>
      </c>
      <c r="I2584" s="12" t="str">
        <f>IFERROR(((VLOOKUP(D2584,#REF!,2,FALSE))+C2584)+IF(#REF!="SIM",7,0)+IF(D2584="PROGRAMADA","ERRO",0)," ")</f>
        <v xml:space="preserve"> </v>
      </c>
    </row>
    <row r="2585" spans="1:9" hidden="1">
      <c r="A2585" s="44" t="s">
        <v>5181</v>
      </c>
      <c r="B2585" s="24" t="s">
        <v>9</v>
      </c>
      <c r="C2585" s="25">
        <v>44854</v>
      </c>
      <c r="D2585" s="24" t="s">
        <v>10</v>
      </c>
      <c r="E2585" s="24" t="s">
        <v>5182</v>
      </c>
      <c r="F2585" s="24" t="s">
        <v>30</v>
      </c>
      <c r="G2585" s="24" t="s">
        <v>23</v>
      </c>
      <c r="H2585" s="24" t="s">
        <v>14</v>
      </c>
      <c r="I2585" s="12" t="str">
        <f>IFERROR(((VLOOKUP(D2585,#REF!,2,FALSE))+C2585)+IF(#REF!="SIM",7,0)+IF(D2585="PROGRAMADA","ERRO",0)," ")</f>
        <v xml:space="preserve"> </v>
      </c>
    </row>
    <row r="2586" spans="1:9" hidden="1">
      <c r="A2586" s="44" t="s">
        <v>5183</v>
      </c>
      <c r="B2586" s="24" t="s">
        <v>9</v>
      </c>
      <c r="C2586" s="25">
        <v>44854</v>
      </c>
      <c r="D2586" s="24" t="s">
        <v>10</v>
      </c>
      <c r="E2586" s="24" t="s">
        <v>5184</v>
      </c>
      <c r="F2586" s="24" t="s">
        <v>30</v>
      </c>
      <c r="G2586" s="24" t="s">
        <v>23</v>
      </c>
      <c r="H2586" s="24" t="s">
        <v>14</v>
      </c>
      <c r="I2586" s="12" t="str">
        <f>IFERROR(((VLOOKUP(D2586,#REF!,2,FALSE))+C2586)+IF(#REF!="SIM",7,0)+IF(D2586="PROGRAMADA","ERRO",0)," ")</f>
        <v xml:space="preserve"> </v>
      </c>
    </row>
    <row r="2587" spans="1:9" hidden="1">
      <c r="A2587" s="44" t="s">
        <v>5185</v>
      </c>
      <c r="B2587" s="80" t="s">
        <v>9</v>
      </c>
      <c r="C2587" s="25">
        <v>44855</v>
      </c>
      <c r="D2587" s="24" t="s">
        <v>32</v>
      </c>
      <c r="E2587" s="24" t="s">
        <v>5186</v>
      </c>
      <c r="F2587" s="24" t="s">
        <v>459</v>
      </c>
      <c r="G2587" s="24" t="s">
        <v>23</v>
      </c>
      <c r="H2587" s="24" t="s">
        <v>14</v>
      </c>
      <c r="I2587" s="25">
        <v>44912</v>
      </c>
    </row>
    <row r="2588" spans="1:9" hidden="1">
      <c r="A2588" s="44" t="s">
        <v>5187</v>
      </c>
      <c r="B2588" s="24" t="s">
        <v>9</v>
      </c>
      <c r="C2588" s="25">
        <v>44855</v>
      </c>
      <c r="D2588" s="24" t="s">
        <v>10</v>
      </c>
      <c r="E2588" s="24" t="s">
        <v>5188</v>
      </c>
      <c r="F2588" s="24" t="s">
        <v>30</v>
      </c>
      <c r="G2588" s="24" t="s">
        <v>23</v>
      </c>
      <c r="H2588" s="24" t="s">
        <v>14</v>
      </c>
      <c r="I2588" s="12" t="str">
        <f>IFERROR(((VLOOKUP(D2588,#REF!,2,FALSE))+C2588)+IF(#REF!="SIM",7,0)+IF(D2588="PROGRAMADA","ERRO",0)," ")</f>
        <v xml:space="preserve"> </v>
      </c>
    </row>
    <row r="2589" spans="1:9" hidden="1">
      <c r="A2589" s="44" t="s">
        <v>5189</v>
      </c>
      <c r="B2589" s="24" t="s">
        <v>9</v>
      </c>
      <c r="C2589" s="25">
        <v>44855</v>
      </c>
      <c r="D2589" s="24" t="s">
        <v>10</v>
      </c>
      <c r="E2589" s="24" t="s">
        <v>5190</v>
      </c>
      <c r="F2589" s="24" t="s">
        <v>30</v>
      </c>
      <c r="G2589" s="24" t="s">
        <v>23</v>
      </c>
      <c r="H2589" s="24" t="s">
        <v>14</v>
      </c>
      <c r="I2589" s="12" t="str">
        <f>IFERROR(((VLOOKUP(D2589,#REF!,2,FALSE))+C2589)+IF(#REF!="SIM",7,0)+IF(D2589="PROGRAMADA","ERRO",0)," ")</f>
        <v xml:space="preserve"> </v>
      </c>
    </row>
    <row r="2590" spans="1:9" hidden="1">
      <c r="A2590" s="44" t="s">
        <v>5191</v>
      </c>
      <c r="B2590" s="24" t="s">
        <v>9</v>
      </c>
      <c r="C2590" s="25">
        <v>44855</v>
      </c>
      <c r="D2590" s="24" t="s">
        <v>10</v>
      </c>
      <c r="E2590" s="24" t="s">
        <v>5192</v>
      </c>
      <c r="F2590" s="24" t="s">
        <v>18</v>
      </c>
      <c r="G2590" s="24" t="s">
        <v>23</v>
      </c>
      <c r="H2590" s="24" t="s">
        <v>14</v>
      </c>
      <c r="I2590" s="12" t="str">
        <f>IFERROR(((VLOOKUP(D2590,#REF!,2,FALSE))+C2590)+IF(#REF!="SIM",7,0)+IF(D2590="PROGRAMADA","ERRO",0)," ")</f>
        <v xml:space="preserve"> </v>
      </c>
    </row>
    <row r="2591" spans="1:9" hidden="1">
      <c r="A2591" s="44" t="s">
        <v>5193</v>
      </c>
      <c r="B2591" s="80" t="s">
        <v>9</v>
      </c>
      <c r="C2591" s="25">
        <v>44855</v>
      </c>
      <c r="D2591" s="24" t="s">
        <v>10</v>
      </c>
      <c r="E2591" s="24" t="s">
        <v>5194</v>
      </c>
      <c r="F2591" s="24" t="s">
        <v>18</v>
      </c>
      <c r="G2591" s="24" t="s">
        <v>23</v>
      </c>
      <c r="H2591" s="24" t="s">
        <v>14</v>
      </c>
      <c r="I2591" s="12" t="str">
        <f>IFERROR(((VLOOKUP(D2591,#REF!,2,FALSE))+C2591)+IF(#REF!="SIM",7,0)+IF(D2591="PROGRAMADA","ERRO",0)," ")</f>
        <v xml:space="preserve"> </v>
      </c>
    </row>
    <row r="2592" spans="1:9" hidden="1">
      <c r="A2592" s="44" t="s">
        <v>5195</v>
      </c>
      <c r="B2592" s="24" t="s">
        <v>9</v>
      </c>
      <c r="C2592" s="25">
        <v>44855</v>
      </c>
      <c r="D2592" s="24" t="s">
        <v>10</v>
      </c>
      <c r="E2592" s="62" t="s">
        <v>5196</v>
      </c>
      <c r="F2592" s="24" t="s">
        <v>30</v>
      </c>
      <c r="G2592" s="24" t="s">
        <v>26</v>
      </c>
      <c r="H2592" s="24" t="s">
        <v>14</v>
      </c>
      <c r="I2592" s="12" t="str">
        <f>IFERROR(((VLOOKUP(D2592,#REF!,2,FALSE))+C2592)+IF(#REF!="SIM",7,0)+IF(D2592="PROGRAMADA","ERRO",0)," ")</f>
        <v xml:space="preserve"> </v>
      </c>
    </row>
    <row r="2593" spans="1:9" hidden="1">
      <c r="A2593" s="44" t="s">
        <v>5197</v>
      </c>
      <c r="B2593" s="80" t="s">
        <v>9</v>
      </c>
      <c r="C2593" s="25">
        <v>44855</v>
      </c>
      <c r="D2593" s="24" t="s">
        <v>28</v>
      </c>
      <c r="E2593" s="24" t="s">
        <v>5198</v>
      </c>
      <c r="F2593" s="24" t="s">
        <v>34</v>
      </c>
      <c r="G2593" s="24" t="s">
        <v>26</v>
      </c>
      <c r="H2593" s="24" t="s">
        <v>14</v>
      </c>
      <c r="I2593" s="12" t="str">
        <f>IFERROR(((VLOOKUP(D2593,#REF!,2,FALSE))+C2593)+IF(#REF!="SIM",7,0)+IF(D2593="PROGRAMADA","ERRO",0)," ")</f>
        <v xml:space="preserve"> </v>
      </c>
    </row>
    <row r="2594" spans="1:9" hidden="1">
      <c r="A2594" s="44" t="s">
        <v>5199</v>
      </c>
      <c r="B2594" s="24" t="s">
        <v>9</v>
      </c>
      <c r="C2594" s="25">
        <v>44855</v>
      </c>
      <c r="D2594" s="24" t="s">
        <v>10</v>
      </c>
      <c r="E2594" s="24" t="s">
        <v>5200</v>
      </c>
      <c r="F2594" s="24" t="s">
        <v>34</v>
      </c>
      <c r="G2594" s="24" t="s">
        <v>23</v>
      </c>
      <c r="H2594" s="24" t="s">
        <v>14</v>
      </c>
      <c r="I2594" s="12" t="str">
        <f>IFERROR(((VLOOKUP(D2594,#REF!,2,FALSE))+C2594)+IF(#REF!="SIM",7,0)+IF(D2594="PROGRAMADA","ERRO",0)," ")</f>
        <v xml:space="preserve"> </v>
      </c>
    </row>
    <row r="2595" spans="1:9" hidden="1">
      <c r="A2595" s="44" t="s">
        <v>5201</v>
      </c>
      <c r="B2595" s="24" t="s">
        <v>9</v>
      </c>
      <c r="C2595" s="25">
        <v>44855</v>
      </c>
      <c r="D2595" s="24" t="s">
        <v>10</v>
      </c>
      <c r="E2595" s="24" t="s">
        <v>5202</v>
      </c>
      <c r="F2595" s="24" t="s">
        <v>30</v>
      </c>
      <c r="G2595" s="24" t="s">
        <v>23</v>
      </c>
      <c r="H2595" s="24" t="s">
        <v>14</v>
      </c>
      <c r="I2595" s="12" t="str">
        <f>IFERROR(((VLOOKUP(D2595,#REF!,2,FALSE))+C2595)+IF(#REF!="SIM",7,0)+IF(D2595="PROGRAMADA","ERRO",0)," ")</f>
        <v xml:space="preserve"> </v>
      </c>
    </row>
    <row r="2596" spans="1:9" hidden="1">
      <c r="A2596" s="44" t="s">
        <v>5203</v>
      </c>
      <c r="B2596" s="80" t="s">
        <v>9</v>
      </c>
      <c r="C2596" s="25">
        <v>44855</v>
      </c>
      <c r="D2596" s="24" t="s">
        <v>10</v>
      </c>
      <c r="E2596" s="24" t="s">
        <v>5204</v>
      </c>
      <c r="F2596" s="24" t="s">
        <v>30</v>
      </c>
      <c r="G2596" s="24" t="s">
        <v>49</v>
      </c>
      <c r="H2596" s="24" t="s">
        <v>14</v>
      </c>
      <c r="I2596" s="12" t="str">
        <f>IFERROR(((VLOOKUP(D2596,#REF!,2,FALSE))+C2596)+IF(#REF!="SIM",7,0)+IF(D2596="PROGRAMADA","ERRO",0)," ")</f>
        <v xml:space="preserve"> </v>
      </c>
    </row>
    <row r="2597" spans="1:9" hidden="1">
      <c r="A2597" s="49" t="s">
        <v>5205</v>
      </c>
      <c r="B2597" s="24" t="s">
        <v>9</v>
      </c>
      <c r="C2597" s="25">
        <v>44855</v>
      </c>
      <c r="D2597" s="24" t="s">
        <v>16</v>
      </c>
      <c r="E2597" s="24" t="s">
        <v>5206</v>
      </c>
      <c r="F2597" s="24" t="s">
        <v>34</v>
      </c>
      <c r="G2597" s="24" t="s">
        <v>26</v>
      </c>
      <c r="H2597" s="24" t="s">
        <v>14</v>
      </c>
      <c r="I2597" s="12" t="str">
        <f>IFERROR(((VLOOKUP(D2597,#REF!,2,FALSE))+C2597)+IF(#REF!="SIM",7,0)+IF(D2597="PROGRAMADA","ERRO",0)," ")</f>
        <v xml:space="preserve"> </v>
      </c>
    </row>
    <row r="2598" spans="1:9" hidden="1">
      <c r="A2598" s="44" t="s">
        <v>5207</v>
      </c>
      <c r="B2598" s="24" t="s">
        <v>9</v>
      </c>
      <c r="C2598" s="25">
        <v>44855</v>
      </c>
      <c r="D2598" s="24" t="s">
        <v>28</v>
      </c>
      <c r="E2598" s="24" t="s">
        <v>5208</v>
      </c>
      <c r="F2598" s="24" t="s">
        <v>34</v>
      </c>
      <c r="G2598" s="24" t="s">
        <v>46</v>
      </c>
      <c r="H2598" s="24" t="s">
        <v>14</v>
      </c>
      <c r="I2598" s="12" t="str">
        <f>IFERROR(((VLOOKUP(D2598,#REF!,2,FALSE))+C2598)+IF(#REF!="SIM",7,0)+IF(D2598="PROGRAMADA","ERRO",0)," ")</f>
        <v xml:space="preserve"> </v>
      </c>
    </row>
    <row r="2599" spans="1:9" hidden="1">
      <c r="A2599" s="60" t="s">
        <v>5209</v>
      </c>
      <c r="B2599" s="24" t="s">
        <v>9</v>
      </c>
      <c r="C2599" s="25">
        <v>44855</v>
      </c>
      <c r="D2599" s="24" t="s">
        <v>16</v>
      </c>
      <c r="E2599" s="24" t="s">
        <v>5210</v>
      </c>
      <c r="F2599" s="24" t="s">
        <v>30</v>
      </c>
      <c r="G2599" s="24" t="s">
        <v>23</v>
      </c>
      <c r="H2599" s="24" t="s">
        <v>14</v>
      </c>
      <c r="I2599" s="12" t="str">
        <f>IFERROR(((VLOOKUP(D2599,#REF!,2,FALSE))+C2599)+IF(#REF!="SIM",7,0)+IF(D2599="PROGRAMADA","ERRO",0)," ")</f>
        <v xml:space="preserve"> </v>
      </c>
    </row>
    <row r="2600" spans="1:9" hidden="1">
      <c r="A2600" s="44" t="s">
        <v>5211</v>
      </c>
      <c r="B2600" s="24" t="s">
        <v>9</v>
      </c>
      <c r="C2600" s="25">
        <v>44855</v>
      </c>
      <c r="D2600" s="24" t="s">
        <v>28</v>
      </c>
      <c r="E2600" s="24" t="s">
        <v>5212</v>
      </c>
      <c r="F2600" s="24" t="s">
        <v>34</v>
      </c>
      <c r="G2600" s="24" t="s">
        <v>49</v>
      </c>
      <c r="H2600" s="24" t="s">
        <v>14</v>
      </c>
      <c r="I2600" s="12" t="str">
        <f>IFERROR(((VLOOKUP(D2600,#REF!,2,FALSE))+C2600)+IF(#REF!="SIM",7,0)+IF(D2600="PROGRAMADA","ERRO",0)," ")</f>
        <v xml:space="preserve"> </v>
      </c>
    </row>
    <row r="2601" spans="1:9" hidden="1">
      <c r="A2601" s="44" t="s">
        <v>5213</v>
      </c>
      <c r="B2601" s="24" t="s">
        <v>9</v>
      </c>
      <c r="C2601" s="25">
        <v>44855</v>
      </c>
      <c r="D2601" s="24" t="s">
        <v>16</v>
      </c>
      <c r="E2601" s="24" t="s">
        <v>5214</v>
      </c>
      <c r="F2601" s="24" t="s">
        <v>18</v>
      </c>
      <c r="G2601" s="24" t="s">
        <v>23</v>
      </c>
      <c r="H2601" s="24" t="s">
        <v>14</v>
      </c>
      <c r="I2601" s="12" t="str">
        <f>IFERROR(((VLOOKUP(D2601,#REF!,2,FALSE))+C2601)+IF(#REF!="SIM",7,0)+IF(D2601="PROGRAMADA","ERRO",0)," ")</f>
        <v xml:space="preserve"> </v>
      </c>
    </row>
    <row r="2602" spans="1:9" hidden="1">
      <c r="A2602" s="44" t="s">
        <v>5215</v>
      </c>
      <c r="B2602" s="80" t="s">
        <v>9</v>
      </c>
      <c r="C2602" s="25">
        <v>44855</v>
      </c>
      <c r="D2602" s="24" t="s">
        <v>10</v>
      </c>
      <c r="E2602" s="24" t="s">
        <v>5216</v>
      </c>
      <c r="F2602" s="24" t="s">
        <v>22</v>
      </c>
      <c r="G2602" s="24" t="s">
        <v>26</v>
      </c>
      <c r="H2602" s="24" t="s">
        <v>14</v>
      </c>
      <c r="I2602" s="12" t="str">
        <f>IFERROR(((VLOOKUP(D2602,#REF!,2,FALSE))+C2602)+IF(#REF!="SIM",7,0)+IF(D2602="PROGRAMADA","ERRO",0)," ")</f>
        <v xml:space="preserve"> </v>
      </c>
    </row>
    <row r="2603" spans="1:9" hidden="1">
      <c r="A2603" s="44" t="s">
        <v>5217</v>
      </c>
      <c r="B2603" s="24" t="s">
        <v>9</v>
      </c>
      <c r="C2603" s="25">
        <v>44855</v>
      </c>
      <c r="D2603" s="24" t="s">
        <v>10</v>
      </c>
      <c r="E2603" s="24" t="s">
        <v>5218</v>
      </c>
      <c r="F2603" s="24" t="s">
        <v>30</v>
      </c>
      <c r="G2603" s="24" t="s">
        <v>23</v>
      </c>
      <c r="H2603" s="24" t="s">
        <v>14</v>
      </c>
      <c r="I2603" s="12" t="str">
        <f>IFERROR(((VLOOKUP(D2603,#REF!,2,FALSE))+C2603)+IF(#REF!="SIM",7,0)+IF(D2603="PROGRAMADA","ERRO",0)," ")</f>
        <v xml:space="preserve"> </v>
      </c>
    </row>
    <row r="2604" spans="1:9" hidden="1">
      <c r="A2604" s="44" t="s">
        <v>5219</v>
      </c>
      <c r="B2604" s="24" t="s">
        <v>9</v>
      </c>
      <c r="C2604" s="25">
        <v>44855</v>
      </c>
      <c r="D2604" s="24" t="s">
        <v>16</v>
      </c>
      <c r="E2604" s="24" t="s">
        <v>5220</v>
      </c>
      <c r="F2604" s="24" t="s">
        <v>34</v>
      </c>
      <c r="G2604" s="24" t="s">
        <v>26</v>
      </c>
      <c r="H2604" s="24" t="s">
        <v>14</v>
      </c>
      <c r="I2604" s="12" t="str">
        <f>IFERROR(((VLOOKUP(D2604,#REF!,2,FALSE))+C2604)+IF(#REF!="SIM",7,0)+IF(D2604="PROGRAMADA","ERRO",0)," ")</f>
        <v xml:space="preserve"> </v>
      </c>
    </row>
    <row r="2605" spans="1:9" hidden="1">
      <c r="A2605" s="44" t="s">
        <v>5221</v>
      </c>
      <c r="B2605" s="24" t="s">
        <v>155</v>
      </c>
      <c r="C2605" s="25">
        <v>44858</v>
      </c>
      <c r="D2605" s="24" t="s">
        <v>10</v>
      </c>
      <c r="E2605" s="24" t="s">
        <v>5222</v>
      </c>
      <c r="F2605" s="24" t="s">
        <v>22</v>
      </c>
      <c r="G2605" s="24" t="s">
        <v>13</v>
      </c>
      <c r="H2605" s="24" t="s">
        <v>157</v>
      </c>
      <c r="I2605" s="12" t="str">
        <f>IFERROR(((VLOOKUP(D2605,#REF!,2,FALSE))+C2605)+IF(#REF!="SIM",7,0)+IF(D2605="PROGRAMADA","ERRO",0)," ")</f>
        <v xml:space="preserve"> </v>
      </c>
    </row>
    <row r="2606" spans="1:9" hidden="1">
      <c r="A2606" s="44" t="s">
        <v>5223</v>
      </c>
      <c r="B2606" s="24" t="s">
        <v>9</v>
      </c>
      <c r="C2606" s="25">
        <v>44858</v>
      </c>
      <c r="D2606" s="24" t="s">
        <v>28</v>
      </c>
      <c r="E2606" s="24" t="s">
        <v>5224</v>
      </c>
      <c r="F2606" s="24" t="s">
        <v>22</v>
      </c>
      <c r="G2606" s="24" t="s">
        <v>23</v>
      </c>
      <c r="H2606" s="24" t="s">
        <v>2998</v>
      </c>
      <c r="I2606" s="12" t="str">
        <f>IFERROR(((VLOOKUP(D2606,#REF!,2,FALSE))+C2606)+IF(#REF!="SIM",7,0)+IF(D2606="PROGRAMADA","ERRO",0)," ")</f>
        <v xml:space="preserve"> </v>
      </c>
    </row>
    <row r="2607" spans="1:9" hidden="1">
      <c r="A2607" s="44" t="s">
        <v>5225</v>
      </c>
      <c r="B2607" s="24" t="s">
        <v>9</v>
      </c>
      <c r="C2607" s="25">
        <v>44858</v>
      </c>
      <c r="D2607" s="24" t="s">
        <v>10</v>
      </c>
      <c r="E2607" s="24" t="s">
        <v>5226</v>
      </c>
      <c r="F2607" s="24" t="s">
        <v>34</v>
      </c>
      <c r="G2607" s="24" t="s">
        <v>23</v>
      </c>
      <c r="H2607" s="24" t="s">
        <v>14</v>
      </c>
      <c r="I2607" s="12" t="str">
        <f>IFERROR(((VLOOKUP(D2607,#REF!,2,FALSE))+C2607)+IF(#REF!="SIM",7,0)+IF(D2607="PROGRAMADA","ERRO",0)," ")</f>
        <v xml:space="preserve"> </v>
      </c>
    </row>
    <row r="2608" spans="1:9" hidden="1">
      <c r="A2608" s="44" t="s">
        <v>5227</v>
      </c>
      <c r="B2608" s="24" t="s">
        <v>9</v>
      </c>
      <c r="C2608" s="25">
        <v>44858</v>
      </c>
      <c r="D2608" s="24" t="s">
        <v>16</v>
      </c>
      <c r="E2608" s="24" t="s">
        <v>5228</v>
      </c>
      <c r="F2608" s="24" t="s">
        <v>30</v>
      </c>
      <c r="G2608" s="24" t="s">
        <v>23</v>
      </c>
      <c r="H2608" s="24" t="s">
        <v>14</v>
      </c>
      <c r="I2608" s="12" t="str">
        <f>IFERROR(((VLOOKUP(D2608,#REF!,2,FALSE))+C2608)+IF(#REF!="SIM",7,0)+IF(D2608="PROGRAMADA","ERRO",0)," ")</f>
        <v xml:space="preserve"> </v>
      </c>
    </row>
    <row r="2609" spans="1:9" hidden="1">
      <c r="A2609" s="44" t="s">
        <v>5229</v>
      </c>
      <c r="B2609" s="24" t="s">
        <v>9</v>
      </c>
      <c r="C2609" s="25">
        <v>44858</v>
      </c>
      <c r="D2609" s="24" t="s">
        <v>28</v>
      </c>
      <c r="E2609" s="24" t="s">
        <v>5230</v>
      </c>
      <c r="F2609" s="24" t="s">
        <v>30</v>
      </c>
      <c r="G2609" s="24" t="s">
        <v>128</v>
      </c>
      <c r="H2609" s="24" t="s">
        <v>14</v>
      </c>
      <c r="I2609" s="12" t="str">
        <f>IFERROR(((VLOOKUP(D2609,#REF!,2,FALSE))+C2609)+IF(#REF!="SIM",7,0)+IF(D2609="PROGRAMADA","ERRO",0)," ")</f>
        <v xml:space="preserve"> </v>
      </c>
    </row>
    <row r="2610" spans="1:9" hidden="1">
      <c r="A2610" s="44" t="s">
        <v>5231</v>
      </c>
      <c r="B2610" s="24" t="s">
        <v>9</v>
      </c>
      <c r="C2610" s="25">
        <v>44858</v>
      </c>
      <c r="D2610" s="24" t="s">
        <v>10</v>
      </c>
      <c r="E2610" s="24" t="s">
        <v>5232</v>
      </c>
      <c r="F2610" s="24" t="s">
        <v>22</v>
      </c>
      <c r="G2610" s="24" t="s">
        <v>49</v>
      </c>
      <c r="H2610" s="24" t="s">
        <v>14</v>
      </c>
      <c r="I2610" s="12" t="str">
        <f>IFERROR(((VLOOKUP(D2610,#REF!,2,FALSE))+C2610)+IF(#REF!="SIM",7,0)+IF(D2610="PROGRAMADA","ERRO",0)," ")</f>
        <v xml:space="preserve"> </v>
      </c>
    </row>
    <row r="2611" spans="1:9" hidden="1">
      <c r="A2611" s="44" t="s">
        <v>5233</v>
      </c>
      <c r="B2611" s="80" t="s">
        <v>9</v>
      </c>
      <c r="C2611" s="25">
        <v>44858</v>
      </c>
      <c r="D2611" s="24" t="s">
        <v>32</v>
      </c>
      <c r="E2611" s="24" t="s">
        <v>5234</v>
      </c>
      <c r="F2611" s="24" t="s">
        <v>30</v>
      </c>
      <c r="G2611" s="24" t="s">
        <v>13</v>
      </c>
      <c r="H2611" s="24" t="s">
        <v>14</v>
      </c>
      <c r="I2611" s="25">
        <v>45064</v>
      </c>
    </row>
    <row r="2612" spans="1:9" hidden="1">
      <c r="A2612" s="44" t="s">
        <v>5235</v>
      </c>
      <c r="B2612" s="80" t="s">
        <v>9</v>
      </c>
      <c r="C2612" s="25">
        <v>44858</v>
      </c>
      <c r="D2612" s="24" t="s">
        <v>10</v>
      </c>
      <c r="E2612" s="24" t="s">
        <v>5236</v>
      </c>
      <c r="F2612" s="24" t="s">
        <v>30</v>
      </c>
      <c r="G2612" s="24" t="s">
        <v>23</v>
      </c>
      <c r="H2612" s="24" t="s">
        <v>14</v>
      </c>
      <c r="I2612" s="12" t="str">
        <f>IFERROR(((VLOOKUP(D2612,#REF!,2,FALSE))+C2612)+IF(#REF!="SIM",7,0)+IF(D2612="PROGRAMADA","ERRO",0)," ")</f>
        <v xml:space="preserve"> </v>
      </c>
    </row>
    <row r="2613" spans="1:9" hidden="1">
      <c r="A2613" s="44" t="s">
        <v>5237</v>
      </c>
      <c r="B2613" s="24" t="s">
        <v>9</v>
      </c>
      <c r="C2613" s="25">
        <v>44858</v>
      </c>
      <c r="D2613" s="24" t="s">
        <v>10</v>
      </c>
      <c r="E2613" s="24" t="s">
        <v>5238</v>
      </c>
      <c r="F2613" s="24" t="s">
        <v>30</v>
      </c>
      <c r="G2613" s="24" t="s">
        <v>23</v>
      </c>
      <c r="H2613" s="24" t="s">
        <v>14</v>
      </c>
      <c r="I2613" s="12" t="str">
        <f>IFERROR(((VLOOKUP(D2613,#REF!,2,FALSE))+C2613)+IF(#REF!="SIM",7,0)+IF(D2613="PROGRAMADA","ERRO",0)," ")</f>
        <v xml:space="preserve"> </v>
      </c>
    </row>
    <row r="2614" spans="1:9" hidden="1">
      <c r="A2614" s="44" t="s">
        <v>5239</v>
      </c>
      <c r="B2614" s="24" t="s">
        <v>9</v>
      </c>
      <c r="C2614" s="25">
        <v>44858</v>
      </c>
      <c r="D2614" s="24" t="s">
        <v>28</v>
      </c>
      <c r="E2614" s="24" t="s">
        <v>5240</v>
      </c>
      <c r="F2614" s="24" t="s">
        <v>30</v>
      </c>
      <c r="G2614" s="24" t="s">
        <v>13</v>
      </c>
      <c r="H2614" s="24" t="s">
        <v>14</v>
      </c>
      <c r="I2614" s="12" t="str">
        <f>IFERROR(((VLOOKUP(D2614,#REF!,2,FALSE))+C2614)+IF(#REF!="SIM",7,0)+IF(D2614="PROGRAMADA","ERRO",0)," ")</f>
        <v xml:space="preserve"> </v>
      </c>
    </row>
    <row r="2615" spans="1:9" hidden="1">
      <c r="A2615" s="44" t="s">
        <v>5241</v>
      </c>
      <c r="B2615" s="80" t="s">
        <v>9</v>
      </c>
      <c r="C2615" s="25">
        <v>44858</v>
      </c>
      <c r="D2615" s="24" t="s">
        <v>28</v>
      </c>
      <c r="E2615" s="24" t="s">
        <v>5242</v>
      </c>
      <c r="F2615" s="24" t="s">
        <v>34</v>
      </c>
      <c r="G2615" s="24" t="s">
        <v>35</v>
      </c>
      <c r="H2615" s="24" t="s">
        <v>14</v>
      </c>
      <c r="I2615" s="12" t="str">
        <f>IFERROR(((VLOOKUP(D2615,#REF!,2,FALSE))+C2615)+IF(#REF!="SIM",7,0)+IF(D2615="PROGRAMADA","ERRO",0)," ")</f>
        <v xml:space="preserve"> </v>
      </c>
    </row>
    <row r="2616" spans="1:9" hidden="1">
      <c r="A2616" s="44" t="s">
        <v>5243</v>
      </c>
      <c r="B2616" s="24" t="s">
        <v>9</v>
      </c>
      <c r="C2616" s="25">
        <v>44858</v>
      </c>
      <c r="D2616" s="24" t="s">
        <v>10</v>
      </c>
      <c r="E2616" s="24" t="s">
        <v>5244</v>
      </c>
      <c r="F2616" s="24" t="s">
        <v>30</v>
      </c>
      <c r="G2616" s="24" t="s">
        <v>23</v>
      </c>
      <c r="H2616" s="24" t="s">
        <v>14</v>
      </c>
      <c r="I2616" s="12" t="str">
        <f>IFERROR(((VLOOKUP(D2616,#REF!,2,FALSE))+C2616)+IF(#REF!="SIM",7,0)+IF(D2616="PROGRAMADA","ERRO",0)," ")</f>
        <v xml:space="preserve"> </v>
      </c>
    </row>
    <row r="2617" spans="1:9" hidden="1">
      <c r="A2617" s="44" t="s">
        <v>5245</v>
      </c>
      <c r="B2617" s="24" t="s">
        <v>9</v>
      </c>
      <c r="C2617" s="25">
        <v>44858</v>
      </c>
      <c r="D2617" s="24" t="s">
        <v>16</v>
      </c>
      <c r="E2617" s="24" t="s">
        <v>5246</v>
      </c>
      <c r="F2617" s="24" t="s">
        <v>22</v>
      </c>
      <c r="G2617" s="24" t="s">
        <v>13</v>
      </c>
      <c r="H2617" s="24" t="s">
        <v>14</v>
      </c>
      <c r="I2617" s="12" t="str">
        <f>IFERROR(((VLOOKUP(D2617,#REF!,2,FALSE))+C2617)+IF(#REF!="SIM",7,0)+IF(D2617="PROGRAMADA","ERRO",0)," ")</f>
        <v xml:space="preserve"> </v>
      </c>
    </row>
    <row r="2618" spans="1:9" hidden="1">
      <c r="A2618" s="44" t="s">
        <v>5247</v>
      </c>
      <c r="B2618" s="80" t="s">
        <v>9</v>
      </c>
      <c r="C2618" s="25">
        <v>44858</v>
      </c>
      <c r="D2618" s="24" t="s">
        <v>10</v>
      </c>
      <c r="E2618" s="24" t="s">
        <v>5248</v>
      </c>
      <c r="F2618" s="24" t="s">
        <v>30</v>
      </c>
      <c r="G2618" s="24" t="s">
        <v>23</v>
      </c>
      <c r="H2618" s="24" t="s">
        <v>14</v>
      </c>
      <c r="I2618" s="12" t="str">
        <f>IFERROR(((VLOOKUP(D2618,#REF!,2,FALSE))+C2618)+IF(#REF!="SIM",7,0)+IF(D2618="PROGRAMADA","ERRO",0)," ")</f>
        <v xml:space="preserve"> </v>
      </c>
    </row>
    <row r="2619" spans="1:9" hidden="1">
      <c r="A2619" s="44" t="s">
        <v>5249</v>
      </c>
      <c r="B2619" s="80" t="s">
        <v>9</v>
      </c>
      <c r="C2619" s="25">
        <v>44859</v>
      </c>
      <c r="D2619" s="24" t="s">
        <v>32</v>
      </c>
      <c r="E2619" s="24" t="s">
        <v>5250</v>
      </c>
      <c r="F2619" s="24" t="s">
        <v>34</v>
      </c>
      <c r="G2619" s="24" t="s">
        <v>35</v>
      </c>
      <c r="H2619" s="24" t="s">
        <v>14</v>
      </c>
      <c r="I2619" s="25">
        <v>45091</v>
      </c>
    </row>
    <row r="2620" spans="1:9" hidden="1">
      <c r="A2620" s="44" t="s">
        <v>5251</v>
      </c>
      <c r="B2620" s="24" t="s">
        <v>9</v>
      </c>
      <c r="C2620" s="25">
        <v>44859</v>
      </c>
      <c r="D2620" s="24" t="s">
        <v>10</v>
      </c>
      <c r="E2620" s="24" t="s">
        <v>5252</v>
      </c>
      <c r="F2620" s="24" t="s">
        <v>30</v>
      </c>
      <c r="G2620" s="24" t="s">
        <v>23</v>
      </c>
      <c r="H2620" s="24" t="s">
        <v>14</v>
      </c>
      <c r="I2620" s="12" t="str">
        <f>IFERROR(((VLOOKUP(D2620,#REF!,2,FALSE))+C2620)+IF(#REF!="SIM",7,0)+IF(D2620="PROGRAMADA","ERRO",0)," ")</f>
        <v xml:space="preserve"> </v>
      </c>
    </row>
    <row r="2621" spans="1:9" hidden="1">
      <c r="A2621" s="44" t="s">
        <v>5253</v>
      </c>
      <c r="B2621" s="80" t="s">
        <v>9</v>
      </c>
      <c r="C2621" s="25">
        <v>44859</v>
      </c>
      <c r="D2621" s="24" t="s">
        <v>16</v>
      </c>
      <c r="E2621" s="63" t="s">
        <v>5254</v>
      </c>
      <c r="F2621" s="24" t="s">
        <v>30</v>
      </c>
      <c r="G2621" s="24" t="s">
        <v>23</v>
      </c>
      <c r="H2621" s="24" t="s">
        <v>14</v>
      </c>
      <c r="I2621" s="12" t="str">
        <f>IFERROR(((VLOOKUP(D2621,#REF!,2,FALSE))+C2621)+IF(#REF!="SIM",7,0)+IF(D2621="PROGRAMADA","ERRO",0)," ")</f>
        <v xml:space="preserve"> </v>
      </c>
    </row>
    <row r="2622" spans="1:9" hidden="1">
      <c r="A2622" s="44" t="s">
        <v>5255</v>
      </c>
      <c r="B2622" s="80" t="s">
        <v>9</v>
      </c>
      <c r="C2622" s="25">
        <v>44859</v>
      </c>
      <c r="D2622" s="24" t="s">
        <v>16</v>
      </c>
      <c r="E2622" s="24" t="s">
        <v>5256</v>
      </c>
      <c r="F2622" s="24" t="s">
        <v>34</v>
      </c>
      <c r="G2622" s="24" t="s">
        <v>26</v>
      </c>
      <c r="H2622" s="24" t="s">
        <v>14</v>
      </c>
      <c r="I2622" s="12" t="str">
        <f>IFERROR(((VLOOKUP(D2622,#REF!,2,FALSE))+C2622)+IF(#REF!="SIM",7,0)+IF(D2622="PROGRAMADA","ERRO",0)," ")</f>
        <v xml:space="preserve"> </v>
      </c>
    </row>
    <row r="2623" spans="1:9" hidden="1">
      <c r="A2623" s="44" t="s">
        <v>5257</v>
      </c>
      <c r="B2623" s="80" t="s">
        <v>9</v>
      </c>
      <c r="C2623" s="25">
        <v>44860</v>
      </c>
      <c r="D2623" s="24" t="s">
        <v>10</v>
      </c>
      <c r="E2623" s="24" t="s">
        <v>5258</v>
      </c>
      <c r="F2623" s="24" t="s">
        <v>34</v>
      </c>
      <c r="G2623" s="24" t="s">
        <v>23</v>
      </c>
      <c r="H2623" s="24" t="s">
        <v>14</v>
      </c>
      <c r="I2623" s="12" t="str">
        <f>IFERROR(((VLOOKUP(D2623,#REF!,2,FALSE))+C2623)+IF(#REF!="SIM",7,0)+IF(D2623="PROGRAMADA","ERRO",0)," ")</f>
        <v xml:space="preserve"> </v>
      </c>
    </row>
    <row r="2624" spans="1:9" hidden="1">
      <c r="A2624" s="44" t="s">
        <v>5259</v>
      </c>
      <c r="B2624" s="24" t="s">
        <v>9</v>
      </c>
      <c r="C2624" s="25">
        <v>44860</v>
      </c>
      <c r="D2624" s="24" t="s">
        <v>10</v>
      </c>
      <c r="E2624" s="24" t="s">
        <v>5260</v>
      </c>
      <c r="F2624" s="24" t="s">
        <v>34</v>
      </c>
      <c r="G2624" s="24" t="s">
        <v>23</v>
      </c>
      <c r="H2624" s="24" t="s">
        <v>14</v>
      </c>
      <c r="I2624" s="12" t="str">
        <f>IFERROR(((VLOOKUP(D2624,#REF!,2,FALSE))+C2624)+IF(#REF!="SIM",7,0)+IF(D2624="PROGRAMADA","ERRO",0)," ")</f>
        <v xml:space="preserve"> </v>
      </c>
    </row>
    <row r="2625" spans="1:9" hidden="1">
      <c r="A2625" s="44" t="s">
        <v>5261</v>
      </c>
      <c r="B2625" s="80" t="s">
        <v>9</v>
      </c>
      <c r="C2625" s="25">
        <v>44860</v>
      </c>
      <c r="D2625" s="24" t="s">
        <v>10</v>
      </c>
      <c r="E2625" s="24" t="s">
        <v>5262</v>
      </c>
      <c r="F2625" s="24" t="s">
        <v>30</v>
      </c>
      <c r="G2625" s="24" t="s">
        <v>13</v>
      </c>
      <c r="H2625" s="24" t="s">
        <v>14</v>
      </c>
      <c r="I2625" s="12" t="str">
        <f>IFERROR(((VLOOKUP(D2625,#REF!,2,FALSE))+C2625)+IF(#REF!="SIM",7,0)+IF(D2625="PROGRAMADA","ERRO",0)," ")</f>
        <v xml:space="preserve"> </v>
      </c>
    </row>
    <row r="2626" spans="1:9" hidden="1">
      <c r="A2626" s="44" t="s">
        <v>5263</v>
      </c>
      <c r="B2626" s="24" t="s">
        <v>9</v>
      </c>
      <c r="C2626" s="25">
        <v>44860</v>
      </c>
      <c r="D2626" s="24" t="s">
        <v>32</v>
      </c>
      <c r="E2626" s="62" t="s">
        <v>5264</v>
      </c>
      <c r="F2626" s="24" t="s">
        <v>22</v>
      </c>
      <c r="G2626" s="24" t="s">
        <v>49</v>
      </c>
      <c r="H2626" s="24" t="s">
        <v>14</v>
      </c>
      <c r="I2626" s="25">
        <v>44868</v>
      </c>
    </row>
    <row r="2627" spans="1:9" hidden="1">
      <c r="A2627" s="44" t="s">
        <v>5265</v>
      </c>
      <c r="B2627" s="24" t="s">
        <v>9</v>
      </c>
      <c r="C2627" s="25">
        <v>44860</v>
      </c>
      <c r="D2627" s="24" t="s">
        <v>28</v>
      </c>
      <c r="E2627" s="24" t="s">
        <v>5266</v>
      </c>
      <c r="F2627" s="24" t="s">
        <v>30</v>
      </c>
      <c r="G2627" s="24" t="s">
        <v>13</v>
      </c>
      <c r="H2627" s="24" t="s">
        <v>14</v>
      </c>
      <c r="I2627" s="12" t="str">
        <f>IFERROR(((VLOOKUP(D2627,#REF!,2,FALSE))+C2627)+IF(#REF!="SIM",7,0)+IF(D2627="PROGRAMADA","ERRO",0)," ")</f>
        <v xml:space="preserve"> </v>
      </c>
    </row>
    <row r="2628" spans="1:9" hidden="1">
      <c r="A2628" s="44" t="s">
        <v>5267</v>
      </c>
      <c r="B2628" s="24" t="s">
        <v>9</v>
      </c>
      <c r="C2628" s="25">
        <v>44860</v>
      </c>
      <c r="D2628" s="24" t="s">
        <v>16</v>
      </c>
      <c r="E2628" s="24" t="s">
        <v>5268</v>
      </c>
      <c r="F2628" s="24" t="s">
        <v>34</v>
      </c>
      <c r="G2628" s="24" t="s">
        <v>23</v>
      </c>
      <c r="H2628" s="24" t="s">
        <v>14</v>
      </c>
      <c r="I2628" s="12" t="str">
        <f>IFERROR(((VLOOKUP(D2628,#REF!,2,FALSE))+C2628)+IF(#REF!="SIM",7,0)+IF(D2628="PROGRAMADA","ERRO",0)," ")</f>
        <v xml:space="preserve"> </v>
      </c>
    </row>
    <row r="2629" spans="1:9" hidden="1">
      <c r="A2629" s="44" t="s">
        <v>5269</v>
      </c>
      <c r="B2629" s="24" t="s">
        <v>9</v>
      </c>
      <c r="C2629" s="25">
        <v>44860</v>
      </c>
      <c r="D2629" s="24" t="s">
        <v>28</v>
      </c>
      <c r="E2629" s="62" t="s">
        <v>5270</v>
      </c>
      <c r="F2629" s="24" t="s">
        <v>22</v>
      </c>
      <c r="G2629" s="24" t="s">
        <v>13</v>
      </c>
      <c r="H2629" s="24" t="s">
        <v>14</v>
      </c>
      <c r="I2629" s="12" t="str">
        <f>IFERROR(((VLOOKUP(D2629,#REF!,2,FALSE))+C2629)+IF(#REF!="SIM",7,0)+IF(D2629="PROGRAMADA","ERRO",0)," ")</f>
        <v xml:space="preserve"> </v>
      </c>
    </row>
    <row r="2630" spans="1:9" hidden="1">
      <c r="A2630" s="44" t="s">
        <v>5271</v>
      </c>
      <c r="B2630" s="24" t="s">
        <v>9</v>
      </c>
      <c r="C2630" s="25">
        <v>44860</v>
      </c>
      <c r="D2630" s="24" t="s">
        <v>28</v>
      </c>
      <c r="E2630" s="24" t="s">
        <v>5272</v>
      </c>
      <c r="F2630" s="24" t="s">
        <v>30</v>
      </c>
      <c r="G2630" s="24" t="s">
        <v>46</v>
      </c>
      <c r="H2630" s="24" t="s">
        <v>14</v>
      </c>
      <c r="I2630" s="12" t="str">
        <f>IFERROR(((VLOOKUP(D2630,#REF!,2,FALSE))+C2630)+IF(#REF!="SIM",7,0)+IF(D2630="PROGRAMADA","ERRO",0)," ")</f>
        <v xml:space="preserve"> </v>
      </c>
    </row>
    <row r="2631" spans="1:9" hidden="1">
      <c r="A2631" s="44" t="s">
        <v>5273</v>
      </c>
      <c r="B2631" s="24" t="s">
        <v>9</v>
      </c>
      <c r="C2631" s="25">
        <v>44860</v>
      </c>
      <c r="D2631" s="24" t="s">
        <v>28</v>
      </c>
      <c r="E2631" s="24" t="s">
        <v>5274</v>
      </c>
      <c r="F2631" s="24" t="s">
        <v>30</v>
      </c>
      <c r="G2631" s="24" t="s">
        <v>26</v>
      </c>
      <c r="H2631" s="24" t="s">
        <v>14</v>
      </c>
      <c r="I2631" s="12" t="str">
        <f>IFERROR(((VLOOKUP(D2631,#REF!,2,FALSE))+C2631)+IF(#REF!="SIM",7,0)+IF(D2631="PROGRAMADA","ERRO",0)," ")</f>
        <v xml:space="preserve"> </v>
      </c>
    </row>
    <row r="2632" spans="1:9" hidden="1">
      <c r="A2632" s="44" t="s">
        <v>5275</v>
      </c>
      <c r="B2632" s="24" t="s">
        <v>9</v>
      </c>
      <c r="C2632" s="25">
        <v>44860</v>
      </c>
      <c r="D2632" s="24" t="s">
        <v>10</v>
      </c>
      <c r="E2632" s="52" t="s">
        <v>5276</v>
      </c>
      <c r="F2632" s="24" t="s">
        <v>22</v>
      </c>
      <c r="G2632" s="24" t="s">
        <v>23</v>
      </c>
      <c r="H2632" s="24" t="s">
        <v>14</v>
      </c>
      <c r="I2632" s="12" t="str">
        <f>IFERROR(((VLOOKUP(D2632,#REF!,2,FALSE))+C2632)+IF(#REF!="SIM",7,0)+IF(D2632="PROGRAMADA","ERRO",0)," ")</f>
        <v xml:space="preserve"> </v>
      </c>
    </row>
    <row r="2633" spans="1:9" hidden="1">
      <c r="A2633" s="44" t="s">
        <v>5277</v>
      </c>
      <c r="B2633" s="24" t="s">
        <v>9</v>
      </c>
      <c r="C2633" s="25">
        <v>44860</v>
      </c>
      <c r="D2633" s="24" t="s">
        <v>10</v>
      </c>
      <c r="E2633" s="24" t="s">
        <v>5278</v>
      </c>
      <c r="F2633" s="24" t="s">
        <v>30</v>
      </c>
      <c r="G2633" s="24" t="s">
        <v>23</v>
      </c>
      <c r="H2633" s="24" t="s">
        <v>14</v>
      </c>
      <c r="I2633" s="12" t="str">
        <f>IFERROR(((VLOOKUP(D2633,#REF!,2,FALSE))+C2633)+IF(#REF!="SIM",7,0)+IF(D2633="PROGRAMADA","ERRO",0)," ")</f>
        <v xml:space="preserve"> </v>
      </c>
    </row>
    <row r="2634" spans="1:9" hidden="1">
      <c r="A2634" s="44" t="s">
        <v>5279</v>
      </c>
      <c r="B2634" s="24" t="s">
        <v>9</v>
      </c>
      <c r="C2634" s="25">
        <v>44860</v>
      </c>
      <c r="D2634" s="24" t="s">
        <v>28</v>
      </c>
      <c r="E2634" s="24" t="s">
        <v>5280</v>
      </c>
      <c r="F2634" s="24" t="s">
        <v>34</v>
      </c>
      <c r="G2634" s="24" t="s">
        <v>13</v>
      </c>
      <c r="H2634" s="24" t="s">
        <v>14</v>
      </c>
      <c r="I2634" s="12" t="str">
        <f>IFERROR(((VLOOKUP(D2634,#REF!,2,FALSE))+C2634)+IF(#REF!="SIM",7,0)+IF(D2634="PROGRAMADA","ERRO",0)," ")</f>
        <v xml:space="preserve"> </v>
      </c>
    </row>
    <row r="2635" spans="1:9" hidden="1">
      <c r="A2635" s="44" t="s">
        <v>5281</v>
      </c>
      <c r="B2635" s="24" t="s">
        <v>9</v>
      </c>
      <c r="C2635" s="25">
        <v>44860</v>
      </c>
      <c r="D2635" s="24" t="s">
        <v>10</v>
      </c>
      <c r="E2635" s="62" t="s">
        <v>5282</v>
      </c>
      <c r="F2635" s="24" t="s">
        <v>30</v>
      </c>
      <c r="G2635" s="24" t="s">
        <v>49</v>
      </c>
      <c r="H2635" s="24" t="s">
        <v>14</v>
      </c>
      <c r="I2635" s="12" t="str">
        <f>IFERROR(((VLOOKUP(D2635,#REF!,2,FALSE))+C2635)+IF(#REF!="SIM",7,0)+IF(D2635="PROGRAMADA","ERRO",0)," ")</f>
        <v xml:space="preserve"> </v>
      </c>
    </row>
    <row r="2636" spans="1:9" hidden="1">
      <c r="A2636" s="44" t="s">
        <v>5283</v>
      </c>
      <c r="B2636" s="80" t="s">
        <v>9</v>
      </c>
      <c r="C2636" s="25">
        <v>44860</v>
      </c>
      <c r="D2636" s="24" t="s">
        <v>10</v>
      </c>
      <c r="E2636" s="24" t="s">
        <v>5284</v>
      </c>
      <c r="F2636" s="24" t="s">
        <v>34</v>
      </c>
      <c r="G2636" s="24" t="s">
        <v>49</v>
      </c>
      <c r="H2636" s="24" t="s">
        <v>14</v>
      </c>
      <c r="I2636" s="12" t="str">
        <f>IFERROR(((VLOOKUP(D2636,#REF!,2,FALSE))+C2636)+IF(#REF!="SIM",7,0)+IF(D2636="PROGRAMADA","ERRO",0)," ")</f>
        <v xml:space="preserve"> </v>
      </c>
    </row>
    <row r="2637" spans="1:9" hidden="1">
      <c r="A2637" s="44" t="s">
        <v>5285</v>
      </c>
      <c r="B2637" s="80" t="s">
        <v>9</v>
      </c>
      <c r="C2637" s="25">
        <v>44860</v>
      </c>
      <c r="D2637" s="24" t="s">
        <v>10</v>
      </c>
      <c r="E2637" s="24" t="s">
        <v>5286</v>
      </c>
      <c r="F2637" s="24" t="s">
        <v>34</v>
      </c>
      <c r="G2637" s="24" t="s">
        <v>49</v>
      </c>
      <c r="H2637" s="24" t="s">
        <v>14</v>
      </c>
      <c r="I2637" s="12" t="str">
        <f>IFERROR(((VLOOKUP(D2637,#REF!,2,FALSE))+C2637)+IF(#REF!="SIM",7,0)+IF(D2637="PROGRAMADA","ERRO",0)," ")</f>
        <v xml:space="preserve"> </v>
      </c>
    </row>
    <row r="2638" spans="1:9" hidden="1">
      <c r="A2638" s="44" t="s">
        <v>5287</v>
      </c>
      <c r="B2638" s="80" t="s">
        <v>9</v>
      </c>
      <c r="C2638" s="25">
        <v>44860</v>
      </c>
      <c r="D2638" s="24" t="s">
        <v>10</v>
      </c>
      <c r="E2638" s="24" t="s">
        <v>5288</v>
      </c>
      <c r="F2638" s="24" t="s">
        <v>34</v>
      </c>
      <c r="G2638" s="24" t="s">
        <v>13</v>
      </c>
      <c r="H2638" s="24" t="s">
        <v>14</v>
      </c>
      <c r="I2638" s="12" t="str">
        <f>IFERROR(((VLOOKUP(D2638,#REF!,2,FALSE))+C2638)+IF(#REF!="SIM",7,0)+IF(D2638="PROGRAMADA","ERRO",0)," ")</f>
        <v xml:space="preserve"> </v>
      </c>
    </row>
    <row r="2639" spans="1:9" hidden="1">
      <c r="A2639" s="44" t="s">
        <v>5289</v>
      </c>
      <c r="B2639" s="80" t="s">
        <v>9</v>
      </c>
      <c r="C2639" s="25">
        <v>44860</v>
      </c>
      <c r="D2639" s="24" t="s">
        <v>10</v>
      </c>
      <c r="E2639" s="24" t="s">
        <v>5290</v>
      </c>
      <c r="F2639" s="24" t="s">
        <v>22</v>
      </c>
      <c r="G2639" s="24" t="s">
        <v>49</v>
      </c>
      <c r="H2639" s="24" t="s">
        <v>14</v>
      </c>
      <c r="I2639" s="12" t="str">
        <f>IFERROR(((VLOOKUP(D2639,#REF!,2,FALSE))+C2639)+IF(#REF!="SIM",7,0)+IF(D2639="PROGRAMADA","ERRO",0)," ")</f>
        <v xml:space="preserve"> </v>
      </c>
    </row>
    <row r="2640" spans="1:9" hidden="1">
      <c r="A2640" s="60" t="s">
        <v>5291</v>
      </c>
      <c r="B2640" s="80" t="s">
        <v>9</v>
      </c>
      <c r="C2640" s="25">
        <v>44860</v>
      </c>
      <c r="D2640" s="24" t="s">
        <v>16</v>
      </c>
      <c r="E2640" s="24" t="s">
        <v>5292</v>
      </c>
      <c r="F2640" s="24" t="s">
        <v>12</v>
      </c>
      <c r="G2640" s="24" t="s">
        <v>13</v>
      </c>
      <c r="H2640" s="24" t="s">
        <v>14</v>
      </c>
      <c r="I2640" s="12" t="str">
        <f>IFERROR(((VLOOKUP(D2640,#REF!,2,FALSE))+C2640)+IF(#REF!="SIM",7,0)+IF(D2640="PROGRAMADA","ERRO",0)," ")</f>
        <v xml:space="preserve"> </v>
      </c>
    </row>
    <row r="2641" spans="1:9" hidden="1">
      <c r="A2641" s="44" t="s">
        <v>5293</v>
      </c>
      <c r="B2641" s="24" t="s">
        <v>9</v>
      </c>
      <c r="C2641" s="25">
        <v>44860</v>
      </c>
      <c r="D2641" s="24" t="s">
        <v>32</v>
      </c>
      <c r="E2641" s="62" t="s">
        <v>5294</v>
      </c>
      <c r="F2641" s="24" t="s">
        <v>30</v>
      </c>
      <c r="G2641" s="24" t="s">
        <v>23</v>
      </c>
      <c r="H2641" s="24" t="s">
        <v>14</v>
      </c>
      <c r="I2641" s="25">
        <v>44860</v>
      </c>
    </row>
    <row r="2642" spans="1:9" hidden="1">
      <c r="A2642" s="44" t="s">
        <v>5295</v>
      </c>
      <c r="B2642" s="24" t="s">
        <v>9</v>
      </c>
      <c r="C2642" s="25">
        <v>44860</v>
      </c>
      <c r="D2642" s="24" t="s">
        <v>28</v>
      </c>
      <c r="E2642" s="24" t="s">
        <v>5296</v>
      </c>
      <c r="F2642" s="24" t="s">
        <v>30</v>
      </c>
      <c r="G2642" s="24" t="s">
        <v>23</v>
      </c>
      <c r="H2642" s="24" t="s">
        <v>14</v>
      </c>
      <c r="I2642" s="12" t="str">
        <f>IFERROR(((VLOOKUP(D2642,#REF!,2,FALSE))+C2642)+IF(#REF!="SIM",7,0)+IF(D2642="PROGRAMADA","ERRO",0)," ")</f>
        <v xml:space="preserve"> </v>
      </c>
    </row>
    <row r="2643" spans="1:9" hidden="1">
      <c r="A2643" s="44" t="s">
        <v>5297</v>
      </c>
      <c r="B2643" s="24" t="s">
        <v>9</v>
      </c>
      <c r="C2643" s="25">
        <v>44860</v>
      </c>
      <c r="D2643" s="24" t="s">
        <v>10</v>
      </c>
      <c r="E2643" s="24" t="s">
        <v>5298</v>
      </c>
      <c r="F2643" s="24" t="s">
        <v>30</v>
      </c>
      <c r="G2643" s="24" t="s">
        <v>26</v>
      </c>
      <c r="H2643" s="24" t="s">
        <v>14</v>
      </c>
      <c r="I2643" s="12" t="str">
        <f>IFERROR(((VLOOKUP(D2643,#REF!,2,FALSE))+C2643)+IF(#REF!="SIM",7,0)+IF(D2643="PROGRAMADA","ERRO",0)," ")</f>
        <v xml:space="preserve"> </v>
      </c>
    </row>
    <row r="2644" spans="1:9" hidden="1">
      <c r="A2644" s="44" t="s">
        <v>5299</v>
      </c>
      <c r="B2644" s="24" t="s">
        <v>9</v>
      </c>
      <c r="C2644" s="25">
        <v>44860</v>
      </c>
      <c r="D2644" s="24" t="s">
        <v>16</v>
      </c>
      <c r="E2644" s="24" t="s">
        <v>5300</v>
      </c>
      <c r="F2644" s="24" t="s">
        <v>30</v>
      </c>
      <c r="G2644" s="24" t="s">
        <v>13</v>
      </c>
      <c r="H2644" s="24" t="s">
        <v>14</v>
      </c>
      <c r="I2644" s="12" t="str">
        <f>IFERROR(((VLOOKUP(D2644,#REF!,2,FALSE))+C2644)+IF(#REF!="SIM",7,0)+IF(D2644="PROGRAMADA","ERRO",0)," ")</f>
        <v xml:space="preserve"> </v>
      </c>
    </row>
    <row r="2645" spans="1:9" hidden="1">
      <c r="A2645" s="44" t="s">
        <v>5301</v>
      </c>
      <c r="B2645" s="24" t="s">
        <v>9</v>
      </c>
      <c r="C2645" s="25">
        <v>44862</v>
      </c>
      <c r="D2645" s="24" t="s">
        <v>28</v>
      </c>
      <c r="E2645" s="24" t="s">
        <v>5302</v>
      </c>
      <c r="F2645" s="24" t="s">
        <v>34</v>
      </c>
      <c r="G2645" s="24" t="s">
        <v>49</v>
      </c>
      <c r="H2645" s="24" t="s">
        <v>14</v>
      </c>
      <c r="I2645" s="12" t="str">
        <f>IFERROR(((VLOOKUP(D2645,#REF!,2,FALSE))+C2645)+IF(#REF!="SIM",7,0)+IF(D2645="PROGRAMADA","ERRO",0)," ")</f>
        <v xml:space="preserve"> </v>
      </c>
    </row>
    <row r="2646" spans="1:9" hidden="1">
      <c r="A2646" s="44" t="s">
        <v>5303</v>
      </c>
      <c r="B2646" s="80" t="s">
        <v>9</v>
      </c>
      <c r="C2646" s="25">
        <v>44862</v>
      </c>
      <c r="D2646" s="24" t="s">
        <v>28</v>
      </c>
      <c r="E2646" s="24" t="s">
        <v>5304</v>
      </c>
      <c r="F2646" s="24" t="s">
        <v>34</v>
      </c>
      <c r="G2646" s="24" t="s">
        <v>49</v>
      </c>
      <c r="H2646" s="24" t="s">
        <v>14</v>
      </c>
      <c r="I2646" s="12" t="str">
        <f>IFERROR(((VLOOKUP(D2646,#REF!,2,FALSE))+C2646)+IF(#REF!="SIM",7,0)+IF(D2646="PROGRAMADA","ERRO",0)," ")</f>
        <v xml:space="preserve"> </v>
      </c>
    </row>
    <row r="2647" spans="1:9" hidden="1">
      <c r="A2647" s="44" t="s">
        <v>5305</v>
      </c>
      <c r="B2647" s="24" t="s">
        <v>9</v>
      </c>
      <c r="C2647" s="25">
        <v>44862</v>
      </c>
      <c r="D2647" s="24" t="s">
        <v>28</v>
      </c>
      <c r="E2647" s="24" t="s">
        <v>5306</v>
      </c>
      <c r="F2647" s="24" t="s">
        <v>34</v>
      </c>
      <c r="G2647" s="24" t="s">
        <v>49</v>
      </c>
      <c r="H2647" s="24" t="s">
        <v>14</v>
      </c>
      <c r="I2647" s="12" t="str">
        <f>IFERROR(((VLOOKUP(D2647,#REF!,2,FALSE))+C2647)+IF(#REF!="SIM",7,0)+IF(D2647="PROGRAMADA","ERRO",0)," ")</f>
        <v xml:space="preserve"> </v>
      </c>
    </row>
    <row r="2648" spans="1:9" hidden="1">
      <c r="A2648" s="44" t="s">
        <v>5307</v>
      </c>
      <c r="B2648" s="24" t="s">
        <v>9</v>
      </c>
      <c r="C2648" s="25">
        <v>44862</v>
      </c>
      <c r="D2648" s="24" t="s">
        <v>10</v>
      </c>
      <c r="E2648" s="24" t="s">
        <v>5308</v>
      </c>
      <c r="F2648" s="24" t="s">
        <v>34</v>
      </c>
      <c r="G2648" s="24" t="s">
        <v>23</v>
      </c>
      <c r="H2648" s="24" t="s">
        <v>14</v>
      </c>
      <c r="I2648" s="12" t="str">
        <f>IFERROR(((VLOOKUP(D2648,#REF!,2,FALSE))+C2648)+IF(#REF!="SIM",7,0)+IF(D2648="PROGRAMADA","ERRO",0)," ")</f>
        <v xml:space="preserve"> </v>
      </c>
    </row>
    <row r="2649" spans="1:9" hidden="1">
      <c r="A2649" s="44" t="s">
        <v>5309</v>
      </c>
      <c r="B2649" s="24" t="s">
        <v>9</v>
      </c>
      <c r="C2649" s="25">
        <v>44862</v>
      </c>
      <c r="D2649" s="24" t="s">
        <v>10</v>
      </c>
      <c r="E2649" s="24" t="s">
        <v>5310</v>
      </c>
      <c r="F2649" s="24" t="s">
        <v>30</v>
      </c>
      <c r="G2649" s="24" t="s">
        <v>23</v>
      </c>
      <c r="H2649" s="24" t="s">
        <v>14</v>
      </c>
      <c r="I2649" s="12" t="str">
        <f>IFERROR(((VLOOKUP(D2649,#REF!,2,FALSE))+C2649)+IF(#REF!="SIM",7,0)+IF(D2649="PROGRAMADA","ERRO",0)," ")</f>
        <v xml:space="preserve"> </v>
      </c>
    </row>
    <row r="2650" spans="1:9" hidden="1">
      <c r="A2650" s="44" t="s">
        <v>5311</v>
      </c>
      <c r="B2650" s="80" t="s">
        <v>9</v>
      </c>
      <c r="C2650" s="25">
        <v>44862</v>
      </c>
      <c r="D2650" s="24" t="s">
        <v>28</v>
      </c>
      <c r="E2650" s="24" t="s">
        <v>5312</v>
      </c>
      <c r="F2650" s="24" t="s">
        <v>30</v>
      </c>
      <c r="G2650" s="24" t="s">
        <v>49</v>
      </c>
      <c r="H2650" s="24" t="s">
        <v>14</v>
      </c>
      <c r="I2650" s="12" t="str">
        <f>IFERROR(((VLOOKUP(D2650,#REF!,2,FALSE))+C2650)+IF(#REF!="SIM",7,0)+IF(D2650="PROGRAMADA","ERRO",0)," ")</f>
        <v xml:space="preserve"> </v>
      </c>
    </row>
    <row r="2651" spans="1:9" hidden="1">
      <c r="A2651" s="44" t="s">
        <v>5313</v>
      </c>
      <c r="B2651" s="80" t="s">
        <v>9</v>
      </c>
      <c r="C2651" s="25">
        <v>44862</v>
      </c>
      <c r="D2651" s="24" t="s">
        <v>28</v>
      </c>
      <c r="E2651" s="24" t="s">
        <v>5314</v>
      </c>
      <c r="F2651" s="24" t="s">
        <v>34</v>
      </c>
      <c r="G2651" s="24" t="s">
        <v>49</v>
      </c>
      <c r="H2651" s="24" t="s">
        <v>14</v>
      </c>
      <c r="I2651" s="12" t="str">
        <f>IFERROR(((VLOOKUP(D2651,#REF!,2,FALSE))+C2651)+IF(#REF!="SIM",7,0)+IF(D2651="PROGRAMADA","ERRO",0)," ")</f>
        <v xml:space="preserve"> </v>
      </c>
    </row>
    <row r="2652" spans="1:9" hidden="1">
      <c r="A2652" s="44" t="s">
        <v>5315</v>
      </c>
      <c r="B2652" s="80" t="s">
        <v>9</v>
      </c>
      <c r="C2652" s="25">
        <v>44865</v>
      </c>
      <c r="D2652" s="24" t="s">
        <v>28</v>
      </c>
      <c r="E2652" s="24" t="s">
        <v>5316</v>
      </c>
      <c r="F2652" s="24" t="s">
        <v>34</v>
      </c>
      <c r="G2652" s="24" t="s">
        <v>26</v>
      </c>
      <c r="H2652" s="24" t="s">
        <v>14</v>
      </c>
      <c r="I2652" s="12" t="str">
        <f>IFERROR(((VLOOKUP(D2652,#REF!,2,FALSE))+C2652)+IF(#REF!="SIM",7,0)+IF(D2652="PROGRAMADA","ERRO",0)," ")</f>
        <v xml:space="preserve"> </v>
      </c>
    </row>
    <row r="2653" spans="1:9" hidden="1">
      <c r="A2653" s="49" t="s">
        <v>5317</v>
      </c>
      <c r="B2653" s="24" t="s">
        <v>155</v>
      </c>
      <c r="C2653" s="25">
        <v>44865</v>
      </c>
      <c r="D2653" s="24" t="s">
        <v>16</v>
      </c>
      <c r="E2653" s="62" t="s">
        <v>5318</v>
      </c>
      <c r="F2653" s="24" t="s">
        <v>22</v>
      </c>
      <c r="G2653" s="24" t="s">
        <v>13</v>
      </c>
      <c r="H2653" s="24" t="s">
        <v>157</v>
      </c>
      <c r="I2653" s="12" t="str">
        <f>IFERROR(((VLOOKUP(D2653,#REF!,2,FALSE))+C2653)+IF(#REF!="SIM",7,0)+IF(D2653="PROGRAMADA","ERRO",0)," ")</f>
        <v xml:space="preserve"> </v>
      </c>
    </row>
    <row r="2654" spans="1:9" hidden="1">
      <c r="A2654" s="44" t="s">
        <v>5319</v>
      </c>
      <c r="B2654" s="80" t="s">
        <v>9</v>
      </c>
      <c r="C2654" s="25">
        <v>44865</v>
      </c>
      <c r="D2654" s="24" t="s">
        <v>10</v>
      </c>
      <c r="E2654" s="24" t="s">
        <v>5320</v>
      </c>
      <c r="F2654" s="24" t="s">
        <v>34</v>
      </c>
      <c r="G2654" s="24" t="s">
        <v>49</v>
      </c>
      <c r="H2654" s="24" t="s">
        <v>14</v>
      </c>
      <c r="I2654" s="12" t="str">
        <f>IFERROR(((VLOOKUP(D2654,#REF!,2,FALSE))+C2654)+IF(#REF!="SIM",7,0)+IF(D2654="PROGRAMADA","ERRO",0)," ")</f>
        <v xml:space="preserve"> </v>
      </c>
    </row>
    <row r="2655" spans="1:9" hidden="1">
      <c r="A2655" s="44" t="s">
        <v>5321</v>
      </c>
      <c r="B2655" s="24" t="s">
        <v>9</v>
      </c>
      <c r="C2655" s="25">
        <v>44865</v>
      </c>
      <c r="D2655" s="24" t="s">
        <v>32</v>
      </c>
      <c r="E2655" s="24" t="s">
        <v>5322</v>
      </c>
      <c r="F2655" s="24" t="s">
        <v>131</v>
      </c>
      <c r="G2655" s="24" t="s">
        <v>23</v>
      </c>
      <c r="H2655" s="24" t="s">
        <v>14</v>
      </c>
      <c r="I2655" s="25">
        <v>44890</v>
      </c>
    </row>
    <row r="2656" spans="1:9" hidden="1">
      <c r="A2656" s="44" t="s">
        <v>5323</v>
      </c>
      <c r="B2656" s="24" t="s">
        <v>9</v>
      </c>
      <c r="C2656" s="25">
        <v>44865</v>
      </c>
      <c r="D2656" s="24" t="s">
        <v>16</v>
      </c>
      <c r="E2656" s="24" t="s">
        <v>5324</v>
      </c>
      <c r="F2656" s="24" t="s">
        <v>22</v>
      </c>
      <c r="G2656" s="24" t="s">
        <v>13</v>
      </c>
      <c r="H2656" s="24" t="s">
        <v>14</v>
      </c>
      <c r="I2656" s="12" t="str">
        <f>IFERROR(((VLOOKUP(D2656,#REF!,2,FALSE))+C2656)+IF(#REF!="SIM",7,0)+IF(D2656="PROGRAMADA","ERRO",0)," ")</f>
        <v xml:space="preserve"> </v>
      </c>
    </row>
    <row r="2657" spans="1:9" hidden="1">
      <c r="A2657" s="44" t="s">
        <v>5325</v>
      </c>
      <c r="B2657" s="24" t="s">
        <v>9</v>
      </c>
      <c r="C2657" s="25">
        <v>44866</v>
      </c>
      <c r="D2657" s="24" t="s">
        <v>28</v>
      </c>
      <c r="E2657" s="24" t="s">
        <v>5326</v>
      </c>
      <c r="F2657" s="24" t="s">
        <v>22</v>
      </c>
      <c r="G2657" s="24" t="s">
        <v>116</v>
      </c>
      <c r="H2657" s="24" t="s">
        <v>2998</v>
      </c>
      <c r="I2657" s="12" t="str">
        <f>IFERROR(((VLOOKUP(D2657,#REF!,2,FALSE))+C2657)+IF(#REF!="SIM",7,0)+IF(D2657="PROGRAMADA","ERRO",0)," ")</f>
        <v xml:space="preserve"> </v>
      </c>
    </row>
    <row r="2658" spans="1:9" hidden="1">
      <c r="A2658" s="44" t="s">
        <v>5327</v>
      </c>
      <c r="B2658" s="24" t="s">
        <v>9</v>
      </c>
      <c r="C2658" s="25">
        <v>44866</v>
      </c>
      <c r="D2658" s="24" t="s">
        <v>28</v>
      </c>
      <c r="E2658" s="24" t="s">
        <v>5328</v>
      </c>
      <c r="F2658" s="24" t="s">
        <v>34</v>
      </c>
      <c r="G2658" s="24" t="s">
        <v>26</v>
      </c>
      <c r="H2658" s="24" t="s">
        <v>14</v>
      </c>
      <c r="I2658" s="12" t="str">
        <f>IFERROR(((VLOOKUP(D2658,#REF!,2,FALSE))+C2658)+IF(#REF!="SIM",7,0)+IF(D2658="PROGRAMADA","ERRO",0)," ")</f>
        <v xml:space="preserve"> </v>
      </c>
    </row>
    <row r="2659" spans="1:9" hidden="1">
      <c r="A2659" s="44" t="s">
        <v>5329</v>
      </c>
      <c r="B2659" s="80" t="s">
        <v>9</v>
      </c>
      <c r="C2659" s="25">
        <v>44866</v>
      </c>
      <c r="D2659" s="24" t="s">
        <v>28</v>
      </c>
      <c r="E2659" s="24" t="s">
        <v>5330</v>
      </c>
      <c r="F2659" s="24" t="s">
        <v>146</v>
      </c>
      <c r="G2659" s="24" t="s">
        <v>23</v>
      </c>
      <c r="H2659" s="24" t="s">
        <v>14</v>
      </c>
      <c r="I2659" s="12" t="str">
        <f>IFERROR(((VLOOKUP(D2659,#REF!,2,FALSE))+C2659)+IF(#REF!="SIM",7,0)+IF(D2659="PROGRAMADA","ERRO",0)," ")</f>
        <v xml:space="preserve"> </v>
      </c>
    </row>
    <row r="2660" spans="1:9" hidden="1">
      <c r="A2660" s="44" t="s">
        <v>5331</v>
      </c>
      <c r="B2660" s="24" t="s">
        <v>9</v>
      </c>
      <c r="C2660" s="25">
        <v>44866</v>
      </c>
      <c r="D2660" s="24" t="s">
        <v>28</v>
      </c>
      <c r="E2660" s="24" t="s">
        <v>5332</v>
      </c>
      <c r="F2660" s="24" t="s">
        <v>22</v>
      </c>
      <c r="G2660" s="24" t="s">
        <v>13</v>
      </c>
      <c r="H2660" s="24" t="s">
        <v>14</v>
      </c>
      <c r="I2660" s="12" t="str">
        <f>IFERROR(((VLOOKUP(D2660,#REF!,2,FALSE))+C2660)+IF(#REF!="SIM",7,0)+IF(D2660="PROGRAMADA","ERRO",0)," ")</f>
        <v xml:space="preserve"> </v>
      </c>
    </row>
    <row r="2661" spans="1:9" hidden="1">
      <c r="A2661" s="44" t="s">
        <v>5333</v>
      </c>
      <c r="B2661" s="24" t="s">
        <v>9</v>
      </c>
      <c r="C2661" s="25">
        <v>44866</v>
      </c>
      <c r="D2661" s="24" t="s">
        <v>16</v>
      </c>
      <c r="E2661" s="24" t="s">
        <v>5334</v>
      </c>
      <c r="F2661" s="24" t="s">
        <v>146</v>
      </c>
      <c r="G2661" s="24" t="s">
        <v>26</v>
      </c>
      <c r="H2661" s="24" t="s">
        <v>14</v>
      </c>
      <c r="I2661" s="12" t="str">
        <f>IFERROR(((VLOOKUP(D2661,#REF!,2,FALSE))+C2661)+IF(#REF!="SIM",7,0)+IF(D2661="PROGRAMADA","ERRO",0)," ")</f>
        <v xml:space="preserve"> </v>
      </c>
    </row>
    <row r="2662" spans="1:9" hidden="1">
      <c r="A2662" s="44" t="s">
        <v>5335</v>
      </c>
      <c r="B2662" s="24" t="s">
        <v>9</v>
      </c>
      <c r="C2662" s="25">
        <v>44866</v>
      </c>
      <c r="D2662" s="24" t="s">
        <v>10</v>
      </c>
      <c r="E2662" s="24" t="s">
        <v>5336</v>
      </c>
      <c r="F2662" s="24" t="s">
        <v>30</v>
      </c>
      <c r="G2662" s="24" t="s">
        <v>23</v>
      </c>
      <c r="H2662" s="24" t="s">
        <v>14</v>
      </c>
      <c r="I2662" s="12" t="str">
        <f>IFERROR(((VLOOKUP(D2662,#REF!,2,FALSE))+C2662)+IF(#REF!="SIM",7,0)+IF(D2662="PROGRAMADA","ERRO",0)," ")</f>
        <v xml:space="preserve"> </v>
      </c>
    </row>
    <row r="2663" spans="1:9" hidden="1">
      <c r="A2663" s="44" t="s">
        <v>5337</v>
      </c>
      <c r="B2663" s="24" t="s">
        <v>9</v>
      </c>
      <c r="C2663" s="25">
        <v>44866</v>
      </c>
      <c r="D2663" s="24" t="s">
        <v>16</v>
      </c>
      <c r="E2663" s="24" t="s">
        <v>5338</v>
      </c>
      <c r="F2663" s="24" t="s">
        <v>30</v>
      </c>
      <c r="G2663" s="24" t="s">
        <v>26</v>
      </c>
      <c r="H2663" s="24" t="s">
        <v>14</v>
      </c>
      <c r="I2663" s="12" t="str">
        <f>IFERROR(((VLOOKUP(D2663,#REF!,2,FALSE))+C2663)+IF(#REF!="SIM",7,0)+IF(D2663="PROGRAMADA","ERRO",0)," ")</f>
        <v xml:space="preserve"> </v>
      </c>
    </row>
    <row r="2664" spans="1:9" hidden="1">
      <c r="A2664" s="44" t="s">
        <v>5339</v>
      </c>
      <c r="B2664" s="24" t="s">
        <v>9</v>
      </c>
      <c r="C2664" s="25">
        <v>44866</v>
      </c>
      <c r="D2664" s="24" t="s">
        <v>28</v>
      </c>
      <c r="E2664" s="24" t="s">
        <v>5340</v>
      </c>
      <c r="F2664" s="24" t="s">
        <v>30</v>
      </c>
      <c r="G2664" s="24" t="s">
        <v>49</v>
      </c>
      <c r="H2664" s="24" t="s">
        <v>14</v>
      </c>
      <c r="I2664" s="12" t="str">
        <f>IFERROR(((VLOOKUP(D2664,#REF!,2,FALSE))+C2664)+IF(#REF!="SIM",7,0)+IF(D2664="PROGRAMADA","ERRO",0)," ")</f>
        <v xml:space="preserve"> </v>
      </c>
    </row>
    <row r="2665" spans="1:9" hidden="1">
      <c r="A2665" s="44" t="s">
        <v>5341</v>
      </c>
      <c r="B2665" s="24" t="s">
        <v>9</v>
      </c>
      <c r="C2665" s="25">
        <v>44866</v>
      </c>
      <c r="D2665" s="24" t="s">
        <v>10</v>
      </c>
      <c r="E2665" s="24" t="s">
        <v>5342</v>
      </c>
      <c r="F2665" s="24" t="s">
        <v>30</v>
      </c>
      <c r="G2665" s="24" t="s">
        <v>23</v>
      </c>
      <c r="H2665" s="24" t="s">
        <v>14</v>
      </c>
      <c r="I2665" s="12" t="str">
        <f>IFERROR(((VLOOKUP(D2665,#REF!,2,FALSE))+C2665)+IF(#REF!="SIM",7,0)+IF(D2665="PROGRAMADA","ERRO",0)," ")</f>
        <v xml:space="preserve"> </v>
      </c>
    </row>
    <row r="2666" spans="1:9" hidden="1">
      <c r="A2666" s="44" t="s">
        <v>5343</v>
      </c>
      <c r="B2666" s="24" t="s">
        <v>9</v>
      </c>
      <c r="C2666" s="25">
        <v>44866</v>
      </c>
      <c r="D2666" s="24" t="s">
        <v>10</v>
      </c>
      <c r="E2666" s="24" t="s">
        <v>5344</v>
      </c>
      <c r="F2666" s="24" t="s">
        <v>30</v>
      </c>
      <c r="G2666" s="24" t="s">
        <v>23</v>
      </c>
      <c r="H2666" s="24" t="s">
        <v>14</v>
      </c>
      <c r="I2666" s="12" t="str">
        <f>IFERROR(((VLOOKUP(D2666,#REF!,2,FALSE))+C2666)+IF(#REF!="SIM",7,0)+IF(D2666="PROGRAMADA","ERRO",0)," ")</f>
        <v xml:space="preserve"> </v>
      </c>
    </row>
    <row r="2667" spans="1:9" hidden="1">
      <c r="A2667" s="44" t="s">
        <v>5345</v>
      </c>
      <c r="B2667" s="24" t="s">
        <v>9</v>
      </c>
      <c r="C2667" s="25">
        <v>44866</v>
      </c>
      <c r="D2667" s="24" t="s">
        <v>10</v>
      </c>
      <c r="E2667" s="24" t="s">
        <v>5346</v>
      </c>
      <c r="F2667" s="24" t="s">
        <v>30</v>
      </c>
      <c r="G2667" s="24" t="s">
        <v>23</v>
      </c>
      <c r="H2667" s="24" t="s">
        <v>14</v>
      </c>
      <c r="I2667" s="12" t="str">
        <f>IFERROR(((VLOOKUP(D2667,#REF!,2,FALSE))+C2667)+IF(#REF!="SIM",7,0)+IF(D2667="PROGRAMADA","ERRO",0)," ")</f>
        <v xml:space="preserve"> </v>
      </c>
    </row>
    <row r="2668" spans="1:9" hidden="1">
      <c r="A2668" s="44" t="s">
        <v>5347</v>
      </c>
      <c r="B2668" s="24" t="s">
        <v>155</v>
      </c>
      <c r="C2668" s="25">
        <v>44866</v>
      </c>
      <c r="D2668" s="24" t="s">
        <v>28</v>
      </c>
      <c r="E2668" s="24" t="s">
        <v>5348</v>
      </c>
      <c r="F2668" s="24" t="s">
        <v>30</v>
      </c>
      <c r="G2668" s="24" t="s">
        <v>23</v>
      </c>
      <c r="H2668" s="24" t="s">
        <v>157</v>
      </c>
      <c r="I2668" s="12" t="str">
        <f>IFERROR(((VLOOKUP(D2668,#REF!,2,FALSE))+C2668)+IF(#REF!="SIM",7,0)+IF(D2668="PROGRAMADA","ERRO",0)," ")</f>
        <v xml:space="preserve"> </v>
      </c>
    </row>
    <row r="2669" spans="1:9" hidden="1">
      <c r="A2669" s="44" t="s">
        <v>5349</v>
      </c>
      <c r="B2669" s="24" t="s">
        <v>155</v>
      </c>
      <c r="C2669" s="25">
        <v>44869</v>
      </c>
      <c r="D2669" s="24" t="s">
        <v>10</v>
      </c>
      <c r="E2669" s="24" t="s">
        <v>5350</v>
      </c>
      <c r="F2669" s="24" t="s">
        <v>30</v>
      </c>
      <c r="G2669" s="24" t="s">
        <v>23</v>
      </c>
      <c r="H2669" s="24" t="s">
        <v>157</v>
      </c>
      <c r="I2669" s="12" t="str">
        <f>IFERROR(((VLOOKUP(D2669,#REF!,2,FALSE))+C2669)+IF(#REF!="SIM",7,0)+IF(D2669="PROGRAMADA","ERRO",0)," ")</f>
        <v xml:space="preserve"> </v>
      </c>
    </row>
    <row r="2670" spans="1:9" hidden="1">
      <c r="A2670" s="44" t="s">
        <v>5351</v>
      </c>
      <c r="B2670" s="24" t="s">
        <v>9</v>
      </c>
      <c r="C2670" s="25">
        <v>44869</v>
      </c>
      <c r="D2670" s="24" t="s">
        <v>16</v>
      </c>
      <c r="E2670" s="24" t="s">
        <v>5352</v>
      </c>
      <c r="F2670" s="24" t="s">
        <v>22</v>
      </c>
      <c r="G2670" s="24" t="s">
        <v>13</v>
      </c>
      <c r="H2670" s="24" t="s">
        <v>14</v>
      </c>
      <c r="I2670" s="12" t="str">
        <f>IFERROR(((VLOOKUP(D2670,#REF!,2,FALSE))+C2670)+IF(#REF!="SIM",7,0)+IF(D2670="PROGRAMADA","ERRO",0)," ")</f>
        <v xml:space="preserve"> </v>
      </c>
    </row>
    <row r="2671" spans="1:9" hidden="1">
      <c r="A2671" s="44" t="s">
        <v>5353</v>
      </c>
      <c r="B2671" s="24" t="s">
        <v>9</v>
      </c>
      <c r="C2671" s="25">
        <v>44869</v>
      </c>
      <c r="D2671" s="24" t="s">
        <v>28</v>
      </c>
      <c r="E2671" s="24" t="s">
        <v>5354</v>
      </c>
      <c r="F2671" s="24" t="s">
        <v>30</v>
      </c>
      <c r="G2671" s="24" t="s">
        <v>49</v>
      </c>
      <c r="H2671" s="24" t="s">
        <v>14</v>
      </c>
      <c r="I2671" s="12" t="str">
        <f>IFERROR(((VLOOKUP(D2671,#REF!,2,FALSE))+C2671)+IF(#REF!="SIM",7,0)+IF(D2671="PROGRAMADA","ERRO",0)," ")</f>
        <v xml:space="preserve"> </v>
      </c>
    </row>
    <row r="2672" spans="1:9" hidden="1">
      <c r="A2672" s="44" t="s">
        <v>5355</v>
      </c>
      <c r="B2672" s="24" t="s">
        <v>9</v>
      </c>
      <c r="C2672" s="25">
        <v>44869</v>
      </c>
      <c r="D2672" s="24" t="s">
        <v>28</v>
      </c>
      <c r="E2672" s="24" t="s">
        <v>5356</v>
      </c>
      <c r="F2672" s="24" t="s">
        <v>30</v>
      </c>
      <c r="G2672" s="24" t="s">
        <v>128</v>
      </c>
      <c r="H2672" s="24" t="s">
        <v>14</v>
      </c>
      <c r="I2672" s="12" t="str">
        <f>IFERROR(((VLOOKUP(D2672,#REF!,2,FALSE))+C2672)+IF(#REF!="SIM",7,0)+IF(D2672="PROGRAMADA","ERRO",0)," ")</f>
        <v xml:space="preserve"> </v>
      </c>
    </row>
    <row r="2673" spans="1:9" hidden="1">
      <c r="A2673" s="44" t="s">
        <v>5357</v>
      </c>
      <c r="B2673" s="24" t="s">
        <v>9</v>
      </c>
      <c r="C2673" s="25">
        <v>44869</v>
      </c>
      <c r="D2673" s="24" t="s">
        <v>10</v>
      </c>
      <c r="E2673" s="24" t="s">
        <v>5358</v>
      </c>
      <c r="F2673" s="24" t="s">
        <v>30</v>
      </c>
      <c r="G2673" s="24" t="s">
        <v>23</v>
      </c>
      <c r="H2673" s="24" t="s">
        <v>14</v>
      </c>
      <c r="I2673" s="12" t="str">
        <f>IFERROR(((VLOOKUP(D2673,#REF!,2,FALSE))+C2673)+IF(#REF!="SIM",7,0)+IF(D2673="PROGRAMADA","ERRO",0)," ")</f>
        <v xml:space="preserve"> </v>
      </c>
    </row>
    <row r="2674" spans="1:9" hidden="1">
      <c r="A2674" s="44" t="s">
        <v>5359</v>
      </c>
      <c r="B2674" s="80" t="s">
        <v>9</v>
      </c>
      <c r="C2674" s="25">
        <v>44869</v>
      </c>
      <c r="D2674" s="24" t="s">
        <v>28</v>
      </c>
      <c r="E2674" s="24" t="s">
        <v>5360</v>
      </c>
      <c r="F2674" s="24" t="s">
        <v>34</v>
      </c>
      <c r="G2674" s="24" t="s">
        <v>26</v>
      </c>
      <c r="H2674" s="24" t="s">
        <v>14</v>
      </c>
      <c r="I2674" s="12" t="str">
        <f>IFERROR(((VLOOKUP(D2674,#REF!,2,FALSE))+C2674)+IF(#REF!="SIM",7,0)+IF(D2674="PROGRAMADA","ERRO",0)," ")</f>
        <v xml:space="preserve"> </v>
      </c>
    </row>
    <row r="2675" spans="1:9" hidden="1">
      <c r="A2675" s="44" t="s">
        <v>5361</v>
      </c>
      <c r="B2675" s="24" t="s">
        <v>9</v>
      </c>
      <c r="C2675" s="25">
        <v>44869</v>
      </c>
      <c r="D2675" s="24" t="s">
        <v>28</v>
      </c>
      <c r="E2675" s="24" t="s">
        <v>5362</v>
      </c>
      <c r="F2675" s="24" t="s">
        <v>34</v>
      </c>
      <c r="G2675" s="24" t="s">
        <v>26</v>
      </c>
      <c r="H2675" s="24" t="s">
        <v>14</v>
      </c>
      <c r="I2675" s="12" t="str">
        <f>IFERROR(((VLOOKUP(D2675,#REF!,2,FALSE))+C2675)+IF(#REF!="SIM",7,0)+IF(D2675="PROGRAMADA","ERRO",0)," ")</f>
        <v xml:space="preserve"> </v>
      </c>
    </row>
    <row r="2676" spans="1:9" hidden="1">
      <c r="A2676" s="44" t="s">
        <v>5363</v>
      </c>
      <c r="B2676" s="24" t="s">
        <v>9</v>
      </c>
      <c r="C2676" s="25">
        <v>44869</v>
      </c>
      <c r="D2676" s="24" t="s">
        <v>28</v>
      </c>
      <c r="E2676" s="24" t="s">
        <v>5364</v>
      </c>
      <c r="F2676" s="24" t="s">
        <v>34</v>
      </c>
      <c r="G2676" s="24" t="s">
        <v>26</v>
      </c>
      <c r="H2676" s="24" t="s">
        <v>14</v>
      </c>
      <c r="I2676" s="12" t="str">
        <f>IFERROR(((VLOOKUP(D2676,#REF!,2,FALSE))+C2676)+IF(#REF!="SIM",7,0)+IF(D2676="PROGRAMADA","ERRO",0)," ")</f>
        <v xml:space="preserve"> </v>
      </c>
    </row>
    <row r="2677" spans="1:9" hidden="1">
      <c r="A2677" s="44" t="s">
        <v>5365</v>
      </c>
      <c r="B2677" s="24" t="s">
        <v>9</v>
      </c>
      <c r="C2677" s="25">
        <v>44869</v>
      </c>
      <c r="D2677" s="24" t="s">
        <v>10</v>
      </c>
      <c r="E2677" s="24" t="s">
        <v>5366</v>
      </c>
      <c r="F2677" s="24" t="s">
        <v>30</v>
      </c>
      <c r="G2677" s="24" t="s">
        <v>23</v>
      </c>
      <c r="H2677" s="24" t="s">
        <v>14</v>
      </c>
      <c r="I2677" s="12" t="str">
        <f>IFERROR(((VLOOKUP(D2677,#REF!,2,FALSE))+C2677)+IF(#REF!="SIM",7,0)+IF(D2677="PROGRAMADA","ERRO",0)," ")</f>
        <v xml:space="preserve"> </v>
      </c>
    </row>
    <row r="2678" spans="1:9" hidden="1">
      <c r="A2678" s="44" t="s">
        <v>5367</v>
      </c>
      <c r="B2678" s="24" t="s">
        <v>9</v>
      </c>
      <c r="C2678" s="25">
        <v>44869</v>
      </c>
      <c r="D2678" s="24" t="s">
        <v>28</v>
      </c>
      <c r="E2678" s="24" t="s">
        <v>5368</v>
      </c>
      <c r="F2678" s="24" t="s">
        <v>30</v>
      </c>
      <c r="G2678" s="24" t="s">
        <v>26</v>
      </c>
      <c r="H2678" s="24" t="s">
        <v>14</v>
      </c>
      <c r="I2678" s="12" t="str">
        <f>IFERROR(((VLOOKUP(D2678,#REF!,2,FALSE))+C2678)+IF(#REF!="SIM",7,0)+IF(D2678="PROGRAMADA","ERRO",0)," ")</f>
        <v xml:space="preserve"> </v>
      </c>
    </row>
    <row r="2679" spans="1:9" hidden="1">
      <c r="A2679" s="44" t="s">
        <v>5369</v>
      </c>
      <c r="B2679" s="80" t="s">
        <v>9</v>
      </c>
      <c r="C2679" s="25">
        <v>44869</v>
      </c>
      <c r="D2679" s="24" t="s">
        <v>28</v>
      </c>
      <c r="E2679" s="24" t="s">
        <v>5370</v>
      </c>
      <c r="F2679" s="24" t="s">
        <v>34</v>
      </c>
      <c r="G2679" s="24" t="s">
        <v>13</v>
      </c>
      <c r="H2679" s="24" t="s">
        <v>14</v>
      </c>
      <c r="I2679" s="12" t="str">
        <f>IFERROR(((VLOOKUP(D2679,#REF!,2,FALSE))+C2679)+IF(#REF!="SIM",7,0)+IF(D2679="PROGRAMADA","ERRO",0)," ")</f>
        <v xml:space="preserve"> </v>
      </c>
    </row>
    <row r="2680" spans="1:9" hidden="1">
      <c r="A2680" s="44" t="s">
        <v>5371</v>
      </c>
      <c r="B2680" s="24" t="s">
        <v>9</v>
      </c>
      <c r="C2680" s="25">
        <v>44869</v>
      </c>
      <c r="D2680" s="24" t="s">
        <v>16</v>
      </c>
      <c r="E2680" s="24" t="s">
        <v>5372</v>
      </c>
      <c r="F2680" s="24" t="s">
        <v>22</v>
      </c>
      <c r="G2680" s="24" t="s">
        <v>13</v>
      </c>
      <c r="H2680" s="24" t="s">
        <v>14</v>
      </c>
      <c r="I2680" s="12" t="str">
        <f>IFERROR(((VLOOKUP(D2680,#REF!,2,FALSE))+C2680)+IF(#REF!="SIM",7,0)+IF(D2680="PROGRAMADA","ERRO",0)," ")</f>
        <v xml:space="preserve"> </v>
      </c>
    </row>
    <row r="2681" spans="1:9" hidden="1">
      <c r="A2681" s="44" t="s">
        <v>5373</v>
      </c>
      <c r="B2681" s="24" t="s">
        <v>9</v>
      </c>
      <c r="C2681" s="25">
        <v>44869</v>
      </c>
      <c r="D2681" s="24" t="s">
        <v>10</v>
      </c>
      <c r="E2681" s="24" t="s">
        <v>5374</v>
      </c>
      <c r="F2681" s="24" t="s">
        <v>30</v>
      </c>
      <c r="G2681" s="24" t="s">
        <v>23</v>
      </c>
      <c r="H2681" s="24" t="s">
        <v>14</v>
      </c>
      <c r="I2681" s="12" t="str">
        <f>IFERROR(((VLOOKUP(D2681,#REF!,2,FALSE))+C2681)+IF(#REF!="SIM",7,0)+IF(D2681="PROGRAMADA","ERRO",0)," ")</f>
        <v xml:space="preserve"> </v>
      </c>
    </row>
    <row r="2682" spans="1:9" hidden="1">
      <c r="A2682" s="44" t="s">
        <v>5375</v>
      </c>
      <c r="B2682" s="24" t="s">
        <v>9</v>
      </c>
      <c r="C2682" s="25">
        <v>44869</v>
      </c>
      <c r="D2682" s="24" t="s">
        <v>28</v>
      </c>
      <c r="E2682" s="24" t="s">
        <v>5376</v>
      </c>
      <c r="F2682" s="24" t="s">
        <v>22</v>
      </c>
      <c r="G2682" s="24" t="s">
        <v>13</v>
      </c>
      <c r="H2682" s="24" t="s">
        <v>14</v>
      </c>
      <c r="I2682" s="12" t="str">
        <f>IFERROR(((VLOOKUP(D2682,#REF!,2,FALSE))+C2682)+IF(#REF!="SIM",7,0)+IF(D2682="PROGRAMADA","ERRO",0)," ")</f>
        <v xml:space="preserve"> </v>
      </c>
    </row>
    <row r="2683" spans="1:9" hidden="1">
      <c r="A2683" s="44" t="s">
        <v>5377</v>
      </c>
      <c r="B2683" s="24" t="s">
        <v>9</v>
      </c>
      <c r="C2683" s="25">
        <v>44869</v>
      </c>
      <c r="D2683" s="24" t="s">
        <v>28</v>
      </c>
      <c r="E2683" s="24" t="s">
        <v>5378</v>
      </c>
      <c r="F2683" s="24" t="s">
        <v>22</v>
      </c>
      <c r="G2683" s="24" t="s">
        <v>13</v>
      </c>
      <c r="H2683" s="24" t="s">
        <v>14</v>
      </c>
      <c r="I2683" s="12" t="str">
        <f>IFERROR(((VLOOKUP(D2683,#REF!,2,FALSE))+C2683)+IF(#REF!="SIM",7,0)+IF(D2683="PROGRAMADA","ERRO",0)," ")</f>
        <v xml:space="preserve"> </v>
      </c>
    </row>
    <row r="2684" spans="1:9" hidden="1">
      <c r="A2684" s="44" t="s">
        <v>5379</v>
      </c>
      <c r="B2684" s="24" t="s">
        <v>9</v>
      </c>
      <c r="C2684" s="25">
        <v>44869</v>
      </c>
      <c r="D2684" s="24" t="s">
        <v>28</v>
      </c>
      <c r="E2684" s="24" t="s">
        <v>5380</v>
      </c>
      <c r="F2684" s="24" t="s">
        <v>30</v>
      </c>
      <c r="G2684" s="24" t="s">
        <v>13</v>
      </c>
      <c r="H2684" s="24" t="s">
        <v>14</v>
      </c>
      <c r="I2684" s="12" t="str">
        <f>IFERROR(((VLOOKUP(D2684,#REF!,2,FALSE))+C2684)+IF(#REF!="SIM",7,0)+IF(D2684="PROGRAMADA","ERRO",0)," ")</f>
        <v xml:space="preserve"> </v>
      </c>
    </row>
    <row r="2685" spans="1:9" hidden="1">
      <c r="A2685" s="44" t="s">
        <v>5381</v>
      </c>
      <c r="B2685" s="24" t="s">
        <v>9</v>
      </c>
      <c r="C2685" s="25">
        <v>44869</v>
      </c>
      <c r="D2685" s="24" t="s">
        <v>28</v>
      </c>
      <c r="E2685" s="24" t="s">
        <v>5382</v>
      </c>
      <c r="F2685" s="24" t="s">
        <v>30</v>
      </c>
      <c r="G2685" s="24" t="s">
        <v>13</v>
      </c>
      <c r="H2685" s="24" t="s">
        <v>14</v>
      </c>
      <c r="I2685" s="12" t="str">
        <f>IFERROR(((VLOOKUP(D2685,#REF!,2,FALSE))+C2685)+IF(#REF!="SIM",7,0)+IF(D2685="PROGRAMADA","ERRO",0)," ")</f>
        <v xml:space="preserve"> </v>
      </c>
    </row>
    <row r="2686" spans="1:9" hidden="1">
      <c r="A2686" s="44" t="s">
        <v>5383</v>
      </c>
      <c r="B2686" s="24" t="s">
        <v>9</v>
      </c>
      <c r="C2686" s="25">
        <v>44869</v>
      </c>
      <c r="D2686" s="24" t="s">
        <v>28</v>
      </c>
      <c r="E2686" s="24" t="s">
        <v>5384</v>
      </c>
      <c r="F2686" s="24" t="s">
        <v>30</v>
      </c>
      <c r="G2686" s="24" t="s">
        <v>19</v>
      </c>
      <c r="H2686" s="24" t="s">
        <v>14</v>
      </c>
      <c r="I2686" s="12" t="str">
        <f>IFERROR(((VLOOKUP(D2686,#REF!,2,FALSE))+C2686)+IF(#REF!="SIM",7,0)+IF(D2686="PROGRAMADA","ERRO",0)," ")</f>
        <v xml:space="preserve"> </v>
      </c>
    </row>
    <row r="2687" spans="1:9" hidden="1">
      <c r="A2687" s="44" t="s">
        <v>5385</v>
      </c>
      <c r="B2687" s="24" t="s">
        <v>9</v>
      </c>
      <c r="C2687" s="25">
        <v>44869</v>
      </c>
      <c r="D2687" s="24" t="s">
        <v>28</v>
      </c>
      <c r="E2687" s="24" t="s">
        <v>5386</v>
      </c>
      <c r="F2687" s="24" t="s">
        <v>34</v>
      </c>
      <c r="G2687" s="24" t="s">
        <v>26</v>
      </c>
      <c r="H2687" s="24" t="s">
        <v>14</v>
      </c>
      <c r="I2687" s="12" t="str">
        <f>IFERROR(((VLOOKUP(D2687,#REF!,2,FALSE))+C2687)+IF(#REF!="SIM",7,0)+IF(D2687="PROGRAMADA","ERRO",0)," ")</f>
        <v xml:space="preserve"> </v>
      </c>
    </row>
    <row r="2688" spans="1:9" hidden="1">
      <c r="A2688" s="44" t="s">
        <v>5387</v>
      </c>
      <c r="B2688" s="24" t="s">
        <v>9</v>
      </c>
      <c r="C2688" s="25">
        <v>44869</v>
      </c>
      <c r="D2688" s="24" t="s">
        <v>28</v>
      </c>
      <c r="E2688" s="24" t="s">
        <v>5388</v>
      </c>
      <c r="F2688" s="24" t="s">
        <v>30</v>
      </c>
      <c r="G2688" s="24" t="s">
        <v>26</v>
      </c>
      <c r="H2688" s="24" t="s">
        <v>14</v>
      </c>
      <c r="I2688" s="12" t="str">
        <f>IFERROR(((VLOOKUP(D2688,#REF!,2,FALSE))+C2688)+IF(#REF!="SIM",7,0)+IF(D2688="PROGRAMADA","ERRO",0)," ")</f>
        <v xml:space="preserve"> </v>
      </c>
    </row>
    <row r="2689" spans="1:9" hidden="1">
      <c r="A2689" s="44" t="s">
        <v>5389</v>
      </c>
      <c r="B2689" s="24" t="s">
        <v>9</v>
      </c>
      <c r="C2689" s="25">
        <v>44872</v>
      </c>
      <c r="D2689" s="24" t="s">
        <v>28</v>
      </c>
      <c r="E2689" s="24" t="s">
        <v>5390</v>
      </c>
      <c r="F2689" s="24" t="s">
        <v>30</v>
      </c>
      <c r="G2689" s="24" t="s">
        <v>26</v>
      </c>
      <c r="H2689" s="24" t="s">
        <v>14</v>
      </c>
      <c r="I2689" s="12" t="str">
        <f>IFERROR(((VLOOKUP(D2689,#REF!,2,FALSE))+C2689)+IF(#REF!="SIM",7,0)+IF(D2689="PROGRAMADA","ERRO",0)," ")</f>
        <v xml:space="preserve"> </v>
      </c>
    </row>
    <row r="2690" spans="1:9" hidden="1">
      <c r="A2690" s="44" t="s">
        <v>5391</v>
      </c>
      <c r="B2690" s="24" t="s">
        <v>155</v>
      </c>
      <c r="C2690" s="25">
        <v>44872</v>
      </c>
      <c r="D2690" s="24" t="s">
        <v>28</v>
      </c>
      <c r="E2690" s="24" t="s">
        <v>5392</v>
      </c>
      <c r="F2690" s="24" t="s">
        <v>30</v>
      </c>
      <c r="G2690" s="24" t="s">
        <v>26</v>
      </c>
      <c r="H2690" s="24" t="s">
        <v>157</v>
      </c>
      <c r="I2690" s="12" t="str">
        <f>IFERROR(((VLOOKUP(D2690,#REF!,2,FALSE))+C2690)+IF(#REF!="SIM",7,0)+IF(D2690="PROGRAMADA","ERRO",0)," ")</f>
        <v xml:space="preserve"> </v>
      </c>
    </row>
    <row r="2691" spans="1:9" hidden="1">
      <c r="A2691" s="44" t="s">
        <v>5393</v>
      </c>
      <c r="B2691" s="24" t="s">
        <v>9</v>
      </c>
      <c r="C2691" s="25">
        <v>44872</v>
      </c>
      <c r="D2691" s="24" t="s">
        <v>10</v>
      </c>
      <c r="E2691" s="24" t="s">
        <v>5394</v>
      </c>
      <c r="F2691" s="24" t="s">
        <v>34</v>
      </c>
      <c r="G2691" s="24" t="s">
        <v>35</v>
      </c>
      <c r="H2691" s="24" t="s">
        <v>14</v>
      </c>
      <c r="I2691" s="12" t="str">
        <f>IFERROR(((VLOOKUP(D2691,#REF!,2,FALSE))+C2691)+IF(#REF!="SIM",7,0)+IF(D2691="PROGRAMADA","ERRO",0)," ")</f>
        <v xml:space="preserve"> </v>
      </c>
    </row>
    <row r="2692" spans="1:9" hidden="1">
      <c r="A2692" s="44" t="s">
        <v>5395</v>
      </c>
      <c r="B2692" s="80" t="s">
        <v>9</v>
      </c>
      <c r="C2692" s="25">
        <v>44872</v>
      </c>
      <c r="D2692" s="24" t="s">
        <v>10</v>
      </c>
      <c r="E2692" s="24" t="s">
        <v>5396</v>
      </c>
      <c r="F2692" s="24" t="s">
        <v>34</v>
      </c>
      <c r="G2692" s="24" t="s">
        <v>49</v>
      </c>
      <c r="H2692" s="24" t="s">
        <v>14</v>
      </c>
      <c r="I2692" s="12" t="str">
        <f>IFERROR(((VLOOKUP(D2692,#REF!,2,FALSE))+C2692)+IF(#REF!="SIM",7,0)+IF(D2692="PROGRAMADA","ERRO",0)," ")</f>
        <v xml:space="preserve"> </v>
      </c>
    </row>
    <row r="2693" spans="1:9" hidden="1">
      <c r="A2693" s="44" t="s">
        <v>5397</v>
      </c>
      <c r="B2693" s="80" t="s">
        <v>9</v>
      </c>
      <c r="C2693" s="25">
        <v>44872</v>
      </c>
      <c r="D2693" s="24" t="s">
        <v>10</v>
      </c>
      <c r="E2693" s="24" t="s">
        <v>5398</v>
      </c>
      <c r="F2693" s="24" t="s">
        <v>18</v>
      </c>
      <c r="G2693" s="24" t="s">
        <v>13</v>
      </c>
      <c r="H2693" s="24" t="s">
        <v>14</v>
      </c>
      <c r="I2693" s="12" t="str">
        <f>IFERROR(((VLOOKUP(D2693,#REF!,2,FALSE))+C2693)+IF(#REF!="SIM",7,0)+IF(D2693="PROGRAMADA","ERRO",0)," ")</f>
        <v xml:space="preserve"> </v>
      </c>
    </row>
    <row r="2694" spans="1:9" hidden="1">
      <c r="A2694" s="44" t="s">
        <v>5399</v>
      </c>
      <c r="B2694" s="80" t="s">
        <v>9</v>
      </c>
      <c r="C2694" s="25">
        <v>44872</v>
      </c>
      <c r="D2694" s="24" t="s">
        <v>28</v>
      </c>
      <c r="E2694" s="24" t="s">
        <v>5400</v>
      </c>
      <c r="F2694" s="24" t="s">
        <v>30</v>
      </c>
      <c r="G2694" s="24" t="s">
        <v>13</v>
      </c>
      <c r="H2694" s="24" t="s">
        <v>14</v>
      </c>
      <c r="I2694" s="12" t="str">
        <f>IFERROR(((VLOOKUP(D2694,#REF!,2,FALSE))+C2694)+IF(#REF!="SIM",7,0)+IF(D2694="PROGRAMADA","ERRO",0)," ")</f>
        <v xml:space="preserve"> </v>
      </c>
    </row>
    <row r="2695" spans="1:9" hidden="1">
      <c r="A2695" s="44" t="s">
        <v>5401</v>
      </c>
      <c r="B2695" s="24" t="s">
        <v>155</v>
      </c>
      <c r="C2695" s="25">
        <v>44872</v>
      </c>
      <c r="D2695" s="24" t="s">
        <v>28</v>
      </c>
      <c r="E2695" s="24" t="s">
        <v>5392</v>
      </c>
      <c r="F2695" s="24" t="s">
        <v>30</v>
      </c>
      <c r="G2695" s="24" t="s">
        <v>26</v>
      </c>
      <c r="H2695" s="24" t="s">
        <v>157</v>
      </c>
      <c r="I2695" s="12" t="str">
        <f>IFERROR(((VLOOKUP(D2695,#REF!,2,FALSE))+C2695)+IF(#REF!="SIM",7,0)+IF(D2695="PROGRAMADA","ERRO",0)," ")</f>
        <v xml:space="preserve"> </v>
      </c>
    </row>
    <row r="2696" spans="1:9" hidden="1">
      <c r="A2696" s="44" t="s">
        <v>5402</v>
      </c>
      <c r="B2696" s="80" t="s">
        <v>9</v>
      </c>
      <c r="C2696" s="25">
        <v>44872</v>
      </c>
      <c r="D2696" s="24" t="s">
        <v>10</v>
      </c>
      <c r="E2696" s="24" t="s">
        <v>5403</v>
      </c>
      <c r="F2696" s="24" t="s">
        <v>30</v>
      </c>
      <c r="G2696" s="24" t="s">
        <v>13</v>
      </c>
      <c r="H2696" s="24" t="s">
        <v>14</v>
      </c>
      <c r="I2696" s="12" t="str">
        <f>IFERROR(((VLOOKUP(D2696,#REF!,2,FALSE))+C2696)+IF(#REF!="SIM",7,0)+IF(D2696="PROGRAMADA","ERRO",0)," ")</f>
        <v xml:space="preserve"> </v>
      </c>
    </row>
    <row r="2697" spans="1:9" hidden="1">
      <c r="A2697" s="44" t="s">
        <v>5404</v>
      </c>
      <c r="B2697" s="24" t="s">
        <v>9</v>
      </c>
      <c r="C2697" s="25">
        <v>44872</v>
      </c>
      <c r="D2697" s="24" t="s">
        <v>10</v>
      </c>
      <c r="E2697" s="24" t="s">
        <v>5405</v>
      </c>
      <c r="F2697" s="24" t="s">
        <v>146</v>
      </c>
      <c r="G2697" s="24" t="s">
        <v>49</v>
      </c>
      <c r="H2697" s="24" t="s">
        <v>14</v>
      </c>
      <c r="I2697" s="12" t="str">
        <f>IFERROR(((VLOOKUP(D2697,#REF!,2,FALSE))+C2697)+IF(#REF!="SIM",7,0)+IF(D2697="PROGRAMADA","ERRO",0)," ")</f>
        <v xml:space="preserve"> </v>
      </c>
    </row>
    <row r="2698" spans="1:9" hidden="1">
      <c r="A2698" s="44" t="s">
        <v>5406</v>
      </c>
      <c r="B2698" s="24" t="s">
        <v>9</v>
      </c>
      <c r="C2698" s="25">
        <v>44872</v>
      </c>
      <c r="D2698" s="24" t="s">
        <v>16</v>
      </c>
      <c r="E2698" s="24" t="s">
        <v>5407</v>
      </c>
      <c r="F2698" s="24" t="s">
        <v>22</v>
      </c>
      <c r="G2698" s="24" t="s">
        <v>26</v>
      </c>
      <c r="H2698" s="24" t="s">
        <v>14</v>
      </c>
      <c r="I2698" s="12" t="str">
        <f>IFERROR(((VLOOKUP(D2698,#REF!,2,FALSE))+C2698)+IF(#REF!="SIM",7,0)+IF(D2698="PROGRAMADA","ERRO",0)," ")</f>
        <v xml:space="preserve"> </v>
      </c>
    </row>
    <row r="2699" spans="1:9" hidden="1">
      <c r="A2699" s="44" t="s">
        <v>5408</v>
      </c>
      <c r="B2699" s="80" t="s">
        <v>9</v>
      </c>
      <c r="C2699" s="25">
        <v>44872</v>
      </c>
      <c r="D2699" s="24" t="s">
        <v>28</v>
      </c>
      <c r="E2699" s="24" t="s">
        <v>5409</v>
      </c>
      <c r="F2699" s="24" t="s">
        <v>30</v>
      </c>
      <c r="G2699" s="24" t="s">
        <v>23</v>
      </c>
      <c r="H2699" s="24" t="s">
        <v>14</v>
      </c>
      <c r="I2699" s="12" t="str">
        <f>IFERROR(((VLOOKUP(D2699,#REF!,2,FALSE))+C2699)+IF(#REF!="SIM",7,0)+IF(D2699="PROGRAMADA","ERRO",0)," ")</f>
        <v xml:space="preserve"> </v>
      </c>
    </row>
    <row r="2700" spans="1:9" hidden="1">
      <c r="A2700" s="44" t="s">
        <v>5410</v>
      </c>
      <c r="B2700" s="24" t="s">
        <v>9</v>
      </c>
      <c r="C2700" s="25">
        <v>44872</v>
      </c>
      <c r="D2700" s="24" t="s">
        <v>28</v>
      </c>
      <c r="E2700" s="24" t="s">
        <v>5411</v>
      </c>
      <c r="F2700" s="24" t="s">
        <v>30</v>
      </c>
      <c r="G2700" s="24" t="s">
        <v>23</v>
      </c>
      <c r="H2700" s="24" t="s">
        <v>14</v>
      </c>
      <c r="I2700" s="12" t="str">
        <f>IFERROR(((VLOOKUP(D2700,#REF!,2,FALSE))+C2700)+IF(#REF!="SIM",7,0)+IF(D2700="PROGRAMADA","ERRO",0)," ")</f>
        <v xml:space="preserve"> </v>
      </c>
    </row>
    <row r="2701" spans="1:9" hidden="1">
      <c r="A2701" s="44" t="s">
        <v>5412</v>
      </c>
      <c r="B2701" s="80" t="s">
        <v>9</v>
      </c>
      <c r="C2701" s="25">
        <v>44872</v>
      </c>
      <c r="D2701" s="24" t="s">
        <v>10</v>
      </c>
      <c r="E2701" s="24" t="s">
        <v>5413</v>
      </c>
      <c r="F2701" s="24" t="s">
        <v>30</v>
      </c>
      <c r="G2701" s="24" t="s">
        <v>49</v>
      </c>
      <c r="H2701" s="24" t="s">
        <v>14</v>
      </c>
      <c r="I2701" s="12" t="str">
        <f>IFERROR(((VLOOKUP(D2701,#REF!,2,FALSE))+C2701)+IF(#REF!="SIM",7,0)+IF(D2701="PROGRAMADA","ERRO",0)," ")</f>
        <v xml:space="preserve"> </v>
      </c>
    </row>
    <row r="2702" spans="1:9" hidden="1">
      <c r="A2702" s="44" t="s">
        <v>5414</v>
      </c>
      <c r="B2702" s="24" t="s">
        <v>9</v>
      </c>
      <c r="C2702" s="25">
        <v>44874</v>
      </c>
      <c r="D2702" s="24" t="s">
        <v>32</v>
      </c>
      <c r="E2702" s="24" t="s">
        <v>5415</v>
      </c>
      <c r="F2702" s="24" t="s">
        <v>22</v>
      </c>
      <c r="G2702" s="24" t="s">
        <v>116</v>
      </c>
      <c r="H2702" s="24" t="s">
        <v>14</v>
      </c>
      <c r="I2702" s="25">
        <v>44874</v>
      </c>
    </row>
    <row r="2703" spans="1:9" hidden="1">
      <c r="A2703" s="44" t="s">
        <v>5416</v>
      </c>
      <c r="B2703" s="80" t="s">
        <v>9</v>
      </c>
      <c r="C2703" s="25">
        <v>44874</v>
      </c>
      <c r="D2703" s="24" t="s">
        <v>10</v>
      </c>
      <c r="E2703" s="24" t="s">
        <v>5417</v>
      </c>
      <c r="F2703" s="24" t="s">
        <v>22</v>
      </c>
      <c r="G2703" s="24" t="s">
        <v>116</v>
      </c>
      <c r="H2703" s="24" t="s">
        <v>14</v>
      </c>
      <c r="I2703" s="12" t="str">
        <f>IFERROR(((VLOOKUP(D2703,#REF!,2,FALSE))+C2703)+IF(#REF!="SIM",7,0)+IF(D2703="PROGRAMADA","ERRO",0)," ")</f>
        <v xml:space="preserve"> </v>
      </c>
    </row>
    <row r="2704" spans="1:9" hidden="1">
      <c r="A2704" s="44" t="s">
        <v>5418</v>
      </c>
      <c r="B2704" s="24" t="s">
        <v>9</v>
      </c>
      <c r="C2704" s="25">
        <v>44874</v>
      </c>
      <c r="D2704" s="24" t="s">
        <v>10</v>
      </c>
      <c r="E2704" s="24" t="s">
        <v>5419</v>
      </c>
      <c r="F2704" s="24" t="s">
        <v>34</v>
      </c>
      <c r="G2704" s="24" t="s">
        <v>23</v>
      </c>
      <c r="H2704" s="24" t="s">
        <v>14</v>
      </c>
      <c r="I2704" s="12" t="str">
        <f>IFERROR(((VLOOKUP(D2704,#REF!,2,FALSE))+C2704)+IF(#REF!="SIM",7,0)+IF(D2704="PROGRAMADA","ERRO",0)," ")</f>
        <v xml:space="preserve"> </v>
      </c>
    </row>
    <row r="2705" spans="1:9" hidden="1">
      <c r="A2705" s="44" t="s">
        <v>5420</v>
      </c>
      <c r="B2705" s="24" t="s">
        <v>9</v>
      </c>
      <c r="C2705" s="25">
        <v>44874</v>
      </c>
      <c r="D2705" s="24" t="s">
        <v>10</v>
      </c>
      <c r="E2705" s="24" t="s">
        <v>5421</v>
      </c>
      <c r="F2705" s="24" t="s">
        <v>34</v>
      </c>
      <c r="G2705" s="24" t="s">
        <v>23</v>
      </c>
      <c r="H2705" s="24" t="s">
        <v>14</v>
      </c>
      <c r="I2705" s="12" t="str">
        <f>IFERROR(((VLOOKUP(D2705,#REF!,2,FALSE))+C2705)+IF(#REF!="SIM",7,0)+IF(D2705="PROGRAMADA","ERRO",0)," ")</f>
        <v xml:space="preserve"> </v>
      </c>
    </row>
    <row r="2706" spans="1:9" hidden="1">
      <c r="A2706" s="44" t="s">
        <v>5422</v>
      </c>
      <c r="B2706" s="24" t="s">
        <v>9</v>
      </c>
      <c r="C2706" s="25">
        <v>44874</v>
      </c>
      <c r="D2706" s="24" t="s">
        <v>28</v>
      </c>
      <c r="E2706" s="24" t="s">
        <v>5423</v>
      </c>
      <c r="F2706" s="24" t="s">
        <v>34</v>
      </c>
      <c r="G2706" s="24" t="s">
        <v>13</v>
      </c>
      <c r="H2706" s="24" t="s">
        <v>14</v>
      </c>
      <c r="I2706" s="12" t="str">
        <f>IFERROR(((VLOOKUP(D2706,#REF!,2,FALSE))+C2706)+IF(#REF!="SIM",7,0)+IF(D2706="PROGRAMADA","ERRO",0)," ")</f>
        <v xml:space="preserve"> </v>
      </c>
    </row>
    <row r="2707" spans="1:9" hidden="1">
      <c r="A2707" s="44" t="s">
        <v>5424</v>
      </c>
      <c r="B2707" s="80" t="s">
        <v>9</v>
      </c>
      <c r="C2707" s="25">
        <v>44874</v>
      </c>
      <c r="D2707" s="24" t="s">
        <v>10</v>
      </c>
      <c r="E2707" s="24" t="s">
        <v>5425</v>
      </c>
      <c r="F2707" s="24" t="s">
        <v>30</v>
      </c>
      <c r="G2707" s="24" t="s">
        <v>49</v>
      </c>
      <c r="H2707" s="24" t="s">
        <v>14</v>
      </c>
      <c r="I2707" s="12" t="str">
        <f>IFERROR(((VLOOKUP(D2707,#REF!,2,FALSE))+C2707)+IF(#REF!="SIM",7,0)+IF(D2707="PROGRAMADA","ERRO",0)," ")</f>
        <v xml:space="preserve"> </v>
      </c>
    </row>
    <row r="2708" spans="1:9" hidden="1">
      <c r="A2708" s="44" t="s">
        <v>5426</v>
      </c>
      <c r="B2708" s="24" t="s">
        <v>9</v>
      </c>
      <c r="C2708" s="25">
        <v>44874</v>
      </c>
      <c r="D2708" s="24" t="s">
        <v>28</v>
      </c>
      <c r="E2708" s="24" t="s">
        <v>5427</v>
      </c>
      <c r="F2708" s="24" t="s">
        <v>30</v>
      </c>
      <c r="G2708" s="24" t="s">
        <v>13</v>
      </c>
      <c r="H2708" s="24" t="s">
        <v>14</v>
      </c>
      <c r="I2708" s="12" t="str">
        <f>IFERROR(((VLOOKUP(D2708,#REF!,2,FALSE))+C2708)+IF(#REF!="SIM",7,0)+IF(D2708="PROGRAMADA","ERRO",0)," ")</f>
        <v xml:space="preserve"> </v>
      </c>
    </row>
    <row r="2709" spans="1:9" hidden="1">
      <c r="A2709" s="44" t="s">
        <v>5428</v>
      </c>
      <c r="B2709" s="24" t="s">
        <v>9</v>
      </c>
      <c r="C2709" s="25">
        <v>44874</v>
      </c>
      <c r="D2709" s="24" t="s">
        <v>10</v>
      </c>
      <c r="E2709" s="24" t="s">
        <v>5429</v>
      </c>
      <c r="F2709" s="24" t="s">
        <v>30</v>
      </c>
      <c r="G2709" s="24" t="s">
        <v>116</v>
      </c>
      <c r="H2709" s="24" t="s">
        <v>14</v>
      </c>
      <c r="I2709" s="12" t="str">
        <f>IFERROR(((VLOOKUP(D2709,#REF!,2,FALSE))+C2709)+IF(#REF!="SIM",7,0)+IF(D2709="PROGRAMADA","ERRO",0)," ")</f>
        <v xml:space="preserve"> </v>
      </c>
    </row>
    <row r="2710" spans="1:9" hidden="1">
      <c r="A2710" s="44" t="s">
        <v>5430</v>
      </c>
      <c r="B2710" s="24" t="s">
        <v>9</v>
      </c>
      <c r="C2710" s="25">
        <v>44874</v>
      </c>
      <c r="D2710" s="24" t="s">
        <v>10</v>
      </c>
      <c r="E2710" s="24" t="s">
        <v>5431</v>
      </c>
      <c r="F2710" s="24" t="s">
        <v>30</v>
      </c>
      <c r="G2710" s="24" t="s">
        <v>23</v>
      </c>
      <c r="H2710" s="24" t="s">
        <v>14</v>
      </c>
      <c r="I2710" s="12" t="str">
        <f>IFERROR(((VLOOKUP(D2710,#REF!,2,FALSE))+C2710)+IF(#REF!="SIM",7,0)+IF(D2710="PROGRAMADA","ERRO",0)," ")</f>
        <v xml:space="preserve"> </v>
      </c>
    </row>
    <row r="2711" spans="1:9" hidden="1">
      <c r="A2711" s="44" t="s">
        <v>5432</v>
      </c>
      <c r="B2711" s="24" t="s">
        <v>9</v>
      </c>
      <c r="C2711" s="25">
        <v>44874</v>
      </c>
      <c r="D2711" s="24" t="s">
        <v>32</v>
      </c>
      <c r="E2711" s="24" t="s">
        <v>5433</v>
      </c>
      <c r="F2711" s="24" t="s">
        <v>34</v>
      </c>
      <c r="G2711" s="24" t="s">
        <v>23</v>
      </c>
      <c r="H2711" s="24" t="s">
        <v>14</v>
      </c>
      <c r="I2711" s="25">
        <v>44875</v>
      </c>
    </row>
    <row r="2712" spans="1:9" hidden="1">
      <c r="A2712" s="44" t="s">
        <v>5434</v>
      </c>
      <c r="B2712" s="80" t="s">
        <v>9</v>
      </c>
      <c r="C2712" s="25">
        <v>44874</v>
      </c>
      <c r="D2712" s="24" t="s">
        <v>28</v>
      </c>
      <c r="E2712" s="24" t="s">
        <v>5435</v>
      </c>
      <c r="F2712" s="24" t="s">
        <v>22</v>
      </c>
      <c r="G2712" s="24" t="s">
        <v>13</v>
      </c>
      <c r="H2712" s="24" t="s">
        <v>14</v>
      </c>
      <c r="I2712" s="12" t="str">
        <f>IFERROR(((VLOOKUP(D2712,#REF!,2,FALSE))+C2712)+IF(#REF!="SIM",7,0)+IF(D2712="PROGRAMADA","ERRO",0)," ")</f>
        <v xml:space="preserve"> </v>
      </c>
    </row>
    <row r="2713" spans="1:9" hidden="1">
      <c r="A2713" s="44" t="s">
        <v>5436</v>
      </c>
      <c r="B2713" s="24" t="s">
        <v>9</v>
      </c>
      <c r="C2713" s="25">
        <v>44874</v>
      </c>
      <c r="D2713" s="24" t="s">
        <v>10</v>
      </c>
      <c r="E2713" s="24" t="s">
        <v>5437</v>
      </c>
      <c r="F2713" s="24" t="s">
        <v>34</v>
      </c>
      <c r="G2713" s="24" t="s">
        <v>23</v>
      </c>
      <c r="H2713" s="24" t="s">
        <v>14</v>
      </c>
      <c r="I2713" s="12" t="str">
        <f>IFERROR(((VLOOKUP(D2713,#REF!,2,FALSE))+C2713)+IF(#REF!="SIM",7,0)+IF(D2713="PROGRAMADA","ERRO",0)," ")</f>
        <v xml:space="preserve"> </v>
      </c>
    </row>
    <row r="2714" spans="1:9" hidden="1">
      <c r="A2714" s="44" t="s">
        <v>5438</v>
      </c>
      <c r="B2714" s="24" t="s">
        <v>9</v>
      </c>
      <c r="C2714" s="25">
        <v>44875</v>
      </c>
      <c r="D2714" s="24" t="s">
        <v>28</v>
      </c>
      <c r="E2714" s="24" t="s">
        <v>5439</v>
      </c>
      <c r="F2714" s="24" t="s">
        <v>30</v>
      </c>
      <c r="G2714" s="24" t="s">
        <v>13</v>
      </c>
      <c r="H2714" s="24" t="s">
        <v>14</v>
      </c>
      <c r="I2714" s="12" t="str">
        <f>IFERROR(((VLOOKUP(D2714,#REF!,2,FALSE))+C2714)+IF(#REF!="SIM",7,0)+IF(D2714="PROGRAMADA","ERRO",0)," ")</f>
        <v xml:space="preserve"> </v>
      </c>
    </row>
    <row r="2715" spans="1:9" hidden="1">
      <c r="A2715" s="44" t="s">
        <v>5440</v>
      </c>
      <c r="B2715" s="80" t="s">
        <v>9</v>
      </c>
      <c r="C2715" s="25">
        <v>44875</v>
      </c>
      <c r="D2715" s="24" t="s">
        <v>28</v>
      </c>
      <c r="E2715" s="24" t="s">
        <v>5441</v>
      </c>
      <c r="F2715" s="24" t="s">
        <v>30</v>
      </c>
      <c r="G2715" s="24" t="s">
        <v>49</v>
      </c>
      <c r="H2715" s="24" t="s">
        <v>14</v>
      </c>
      <c r="I2715" s="12" t="str">
        <f>IFERROR(((VLOOKUP(D2715,#REF!,2,FALSE))+C2715)+IF(#REF!="SIM",7,0)+IF(D2715="PROGRAMADA","ERRO",0)," ")</f>
        <v xml:space="preserve"> </v>
      </c>
    </row>
    <row r="2716" spans="1:9" hidden="1">
      <c r="A2716" s="44" t="s">
        <v>5442</v>
      </c>
      <c r="B2716" s="24" t="s">
        <v>9</v>
      </c>
      <c r="C2716" s="25">
        <v>44875</v>
      </c>
      <c r="D2716" s="24" t="s">
        <v>16</v>
      </c>
      <c r="E2716" s="24" t="s">
        <v>5443</v>
      </c>
      <c r="F2716" s="24" t="s">
        <v>30</v>
      </c>
      <c r="G2716" s="24" t="s">
        <v>26</v>
      </c>
      <c r="H2716" s="24" t="s">
        <v>14</v>
      </c>
      <c r="I2716" s="12" t="str">
        <f>IFERROR(((VLOOKUP(D2716,#REF!,2,FALSE))+C2716)+IF(#REF!="SIM",7,0)+IF(D2716="PROGRAMADA","ERRO",0)," ")</f>
        <v xml:space="preserve"> </v>
      </c>
    </row>
    <row r="2717" spans="1:9" hidden="1">
      <c r="A2717" s="44" t="s">
        <v>5444</v>
      </c>
      <c r="B2717" s="24" t="s">
        <v>9</v>
      </c>
      <c r="C2717" s="25">
        <v>44875</v>
      </c>
      <c r="D2717" s="24" t="s">
        <v>28</v>
      </c>
      <c r="E2717" s="24" t="s">
        <v>5445</v>
      </c>
      <c r="F2717" s="24" t="s">
        <v>30</v>
      </c>
      <c r="G2717" s="24" t="s">
        <v>26</v>
      </c>
      <c r="H2717" s="24" t="s">
        <v>14</v>
      </c>
      <c r="I2717" s="12" t="str">
        <f>IFERROR(((VLOOKUP(D2717,#REF!,2,FALSE))+C2717)+IF(#REF!="SIM",7,0)+IF(D2717="PROGRAMADA","ERRO",0)," ")</f>
        <v xml:space="preserve"> </v>
      </c>
    </row>
    <row r="2718" spans="1:9" hidden="1">
      <c r="A2718" s="44" t="s">
        <v>5446</v>
      </c>
      <c r="B2718" s="80" t="s">
        <v>9</v>
      </c>
      <c r="C2718" s="25">
        <v>44876</v>
      </c>
      <c r="D2718" s="24" t="s">
        <v>10</v>
      </c>
      <c r="E2718" s="24" t="s">
        <v>5447</v>
      </c>
      <c r="F2718" s="24" t="s">
        <v>22</v>
      </c>
      <c r="G2718" s="24" t="s">
        <v>26</v>
      </c>
      <c r="H2718" s="24" t="s">
        <v>14</v>
      </c>
      <c r="I2718" s="12" t="str">
        <f>IFERROR(((VLOOKUP(D2718,#REF!,2,FALSE))+C2718)+IF(#REF!="SIM",7,0)+IF(D2718="PROGRAMADA","ERRO",0)," ")</f>
        <v xml:space="preserve"> </v>
      </c>
    </row>
    <row r="2719" spans="1:9" hidden="1">
      <c r="A2719" s="44" t="s">
        <v>5448</v>
      </c>
      <c r="B2719" s="24" t="s">
        <v>9</v>
      </c>
      <c r="C2719" s="25">
        <v>44876</v>
      </c>
      <c r="D2719" s="24" t="s">
        <v>16</v>
      </c>
      <c r="E2719" s="24" t="s">
        <v>5449</v>
      </c>
      <c r="F2719" s="24" t="s">
        <v>30</v>
      </c>
      <c r="G2719" s="24" t="s">
        <v>128</v>
      </c>
      <c r="H2719" s="24" t="s">
        <v>14</v>
      </c>
      <c r="I2719" s="12" t="str">
        <f>IFERROR(((VLOOKUP(D2719,#REF!,2,FALSE))+C2719)+IF(#REF!="SIM",7,0)+IF(D2719="PROGRAMADA","ERRO",0)," ")</f>
        <v xml:space="preserve"> </v>
      </c>
    </row>
    <row r="2720" spans="1:9" hidden="1">
      <c r="A2720" s="44" t="s">
        <v>5450</v>
      </c>
      <c r="B2720" s="24" t="s">
        <v>155</v>
      </c>
      <c r="C2720" s="25">
        <v>44876</v>
      </c>
      <c r="D2720" s="24" t="s">
        <v>10</v>
      </c>
      <c r="E2720" s="24" t="s">
        <v>5451</v>
      </c>
      <c r="F2720" s="24" t="s">
        <v>34</v>
      </c>
      <c r="G2720" s="24" t="s">
        <v>116</v>
      </c>
      <c r="H2720" s="24" t="s">
        <v>157</v>
      </c>
      <c r="I2720" s="12" t="str">
        <f>IFERROR(((VLOOKUP(D2720,#REF!,2,FALSE))+C2720)+IF(#REF!="SIM",7,0)+IF(D2720="PROGRAMADA","ERRO",0)," ")</f>
        <v xml:space="preserve"> </v>
      </c>
    </row>
    <row r="2721" spans="1:9" hidden="1">
      <c r="A2721" s="44" t="s">
        <v>5452</v>
      </c>
      <c r="B2721" s="80" t="s">
        <v>9</v>
      </c>
      <c r="C2721" s="25">
        <v>44876</v>
      </c>
      <c r="D2721" s="24" t="s">
        <v>28</v>
      </c>
      <c r="E2721" s="24" t="s">
        <v>5453</v>
      </c>
      <c r="F2721" s="24" t="s">
        <v>34</v>
      </c>
      <c r="G2721" s="24" t="s">
        <v>26</v>
      </c>
      <c r="H2721" s="24" t="s">
        <v>14</v>
      </c>
      <c r="I2721" s="12" t="str">
        <f>IFERROR(((VLOOKUP(D2721,#REF!,2,FALSE))+C2721)+IF(#REF!="SIM",7,0)+IF(D2721="PROGRAMADA","ERRO",0)," ")</f>
        <v xml:space="preserve"> </v>
      </c>
    </row>
    <row r="2722" spans="1:9" hidden="1">
      <c r="A2722" s="44" t="s">
        <v>5454</v>
      </c>
      <c r="B2722" s="80" t="s">
        <v>9</v>
      </c>
      <c r="C2722" s="25">
        <v>44876</v>
      </c>
      <c r="D2722" s="24" t="s">
        <v>28</v>
      </c>
      <c r="E2722" s="24" t="s">
        <v>5455</v>
      </c>
      <c r="F2722" s="24" t="s">
        <v>30</v>
      </c>
      <c r="G2722" s="24" t="s">
        <v>13</v>
      </c>
      <c r="H2722" s="24" t="s">
        <v>14</v>
      </c>
      <c r="I2722" s="12" t="str">
        <f>IFERROR(((VLOOKUP(D2722,#REF!,2,FALSE))+C2722)+IF(#REF!="SIM",7,0)+IF(D2722="PROGRAMADA","ERRO",0)," ")</f>
        <v xml:space="preserve"> </v>
      </c>
    </row>
    <row r="2723" spans="1:9" hidden="1">
      <c r="A2723" s="44" t="s">
        <v>5456</v>
      </c>
      <c r="B2723" s="80" t="s">
        <v>9</v>
      </c>
      <c r="C2723" s="25">
        <v>44876</v>
      </c>
      <c r="D2723" s="24" t="s">
        <v>10</v>
      </c>
      <c r="E2723" s="24" t="s">
        <v>5457</v>
      </c>
      <c r="F2723" s="24" t="s">
        <v>30</v>
      </c>
      <c r="G2723" s="24" t="s">
        <v>13</v>
      </c>
      <c r="H2723" s="24" t="s">
        <v>14</v>
      </c>
      <c r="I2723" s="12" t="str">
        <f>IFERROR(((VLOOKUP(D2723,#REF!,2,FALSE))+C2723)+IF(#REF!="SIM",7,0)+IF(D2723="PROGRAMADA","ERRO",0)," ")</f>
        <v xml:space="preserve"> </v>
      </c>
    </row>
    <row r="2724" spans="1:9" hidden="1">
      <c r="A2724" s="44" t="s">
        <v>5458</v>
      </c>
      <c r="B2724" s="24" t="s">
        <v>9</v>
      </c>
      <c r="C2724" s="25">
        <v>44876</v>
      </c>
      <c r="D2724" s="24" t="s">
        <v>10</v>
      </c>
      <c r="E2724" s="24" t="s">
        <v>5459</v>
      </c>
      <c r="F2724" s="24" t="s">
        <v>30</v>
      </c>
      <c r="G2724" s="24" t="s">
        <v>23</v>
      </c>
      <c r="H2724" s="24" t="s">
        <v>14</v>
      </c>
      <c r="I2724" s="12" t="str">
        <f>IFERROR(((VLOOKUP(D2724,#REF!,2,FALSE))+C2724)+IF(#REF!="SIM",7,0)+IF(D2724="PROGRAMADA","ERRO",0)," ")</f>
        <v xml:space="preserve"> </v>
      </c>
    </row>
    <row r="2725" spans="1:9" hidden="1">
      <c r="A2725" s="44" t="s">
        <v>5460</v>
      </c>
      <c r="B2725" s="24" t="s">
        <v>9</v>
      </c>
      <c r="C2725" s="25">
        <v>44876</v>
      </c>
      <c r="D2725" s="24" t="s">
        <v>16</v>
      </c>
      <c r="E2725" s="24" t="s">
        <v>5461</v>
      </c>
      <c r="F2725" s="24" t="s">
        <v>30</v>
      </c>
      <c r="G2725" s="24" t="s">
        <v>26</v>
      </c>
      <c r="H2725" s="24" t="s">
        <v>14</v>
      </c>
      <c r="I2725" s="12" t="str">
        <f>IFERROR(((VLOOKUP(D2725,#REF!,2,FALSE))+C2725)+IF(#REF!="SIM",7,0)+IF(D2725="PROGRAMADA","ERRO",0)," ")</f>
        <v xml:space="preserve"> </v>
      </c>
    </row>
    <row r="2726" spans="1:9" hidden="1">
      <c r="A2726" s="44" t="s">
        <v>5462</v>
      </c>
      <c r="B2726" s="24" t="s">
        <v>9</v>
      </c>
      <c r="C2726" s="25">
        <v>44876</v>
      </c>
      <c r="D2726" s="24" t="s">
        <v>28</v>
      </c>
      <c r="E2726" s="24" t="s">
        <v>5463</v>
      </c>
      <c r="F2726" s="24" t="s">
        <v>30</v>
      </c>
      <c r="G2726" s="24" t="s">
        <v>13</v>
      </c>
      <c r="H2726" s="24" t="s">
        <v>14</v>
      </c>
      <c r="I2726" s="12" t="str">
        <f>IFERROR(((VLOOKUP(D2726,#REF!,2,FALSE))+C2726)+IF(#REF!="SIM",7,0)+IF(D2726="PROGRAMADA","ERRO",0)," ")</f>
        <v xml:space="preserve"> </v>
      </c>
    </row>
    <row r="2727" spans="1:9" hidden="1">
      <c r="A2727" s="44" t="s">
        <v>5464</v>
      </c>
      <c r="B2727" s="80" t="s">
        <v>9</v>
      </c>
      <c r="C2727" s="25">
        <v>44876</v>
      </c>
      <c r="D2727" s="24" t="s">
        <v>16</v>
      </c>
      <c r="E2727" s="24" t="s">
        <v>5465</v>
      </c>
      <c r="F2727" s="24" t="s">
        <v>30</v>
      </c>
      <c r="G2727" s="24" t="s">
        <v>288</v>
      </c>
      <c r="H2727" s="24" t="s">
        <v>14</v>
      </c>
      <c r="I2727" s="12" t="str">
        <f>IFERROR(((VLOOKUP(D2727,#REF!,2,FALSE))+C2727)+IF(#REF!="SIM",7,0)+IF(D2727="PROGRAMADA","ERRO",0)," ")</f>
        <v xml:space="preserve"> </v>
      </c>
    </row>
    <row r="2728" spans="1:9" hidden="1">
      <c r="A2728" s="44" t="s">
        <v>5466</v>
      </c>
      <c r="B2728" s="24" t="s">
        <v>155</v>
      </c>
      <c r="C2728" s="25">
        <v>44876</v>
      </c>
      <c r="D2728" s="24" t="s">
        <v>10</v>
      </c>
      <c r="E2728" s="24" t="s">
        <v>5467</v>
      </c>
      <c r="F2728" s="24" t="s">
        <v>30</v>
      </c>
      <c r="G2728" s="24" t="s">
        <v>23</v>
      </c>
      <c r="H2728" s="24" t="s">
        <v>157</v>
      </c>
      <c r="I2728" s="12" t="str">
        <f>IFERROR(((VLOOKUP(D2728,#REF!,2,FALSE))+C2728)+IF(#REF!="SIM",7,0)+IF(D2728="PROGRAMADA","ERRO",0)," ")</f>
        <v xml:space="preserve"> </v>
      </c>
    </row>
    <row r="2729" spans="1:9" hidden="1">
      <c r="A2729" s="44" t="s">
        <v>5468</v>
      </c>
      <c r="B2729" s="24" t="s">
        <v>9</v>
      </c>
      <c r="C2729" s="25">
        <v>44876</v>
      </c>
      <c r="D2729" s="24" t="s">
        <v>10</v>
      </c>
      <c r="E2729" s="24" t="s">
        <v>5469</v>
      </c>
      <c r="F2729" s="24" t="s">
        <v>34</v>
      </c>
      <c r="G2729" s="24" t="s">
        <v>23</v>
      </c>
      <c r="H2729" s="24" t="s">
        <v>14</v>
      </c>
      <c r="I2729" s="12" t="str">
        <f>IFERROR(((VLOOKUP(D2729,#REF!,2,FALSE))+C2729)+IF(#REF!="SIM",7,0)+IF(D2729="PROGRAMADA","ERRO",0)," ")</f>
        <v xml:space="preserve"> </v>
      </c>
    </row>
    <row r="2730" spans="1:9" hidden="1">
      <c r="A2730" s="44" t="s">
        <v>5470</v>
      </c>
      <c r="B2730" s="24" t="s">
        <v>9</v>
      </c>
      <c r="C2730" s="25">
        <v>44881</v>
      </c>
      <c r="D2730" s="24" t="s">
        <v>28</v>
      </c>
      <c r="E2730" s="24" t="s">
        <v>5471</v>
      </c>
      <c r="F2730" s="24" t="s">
        <v>34</v>
      </c>
      <c r="G2730" s="24" t="s">
        <v>13</v>
      </c>
      <c r="H2730" s="24" t="s">
        <v>14</v>
      </c>
      <c r="I2730" s="12" t="str">
        <f>IFERROR(((VLOOKUP(D2730,#REF!,2,FALSE))+C2730)+IF(#REF!="SIM",7,0)+IF(D2730="PROGRAMADA","ERRO",0)," ")</f>
        <v xml:space="preserve"> </v>
      </c>
    </row>
    <row r="2731" spans="1:9" hidden="1">
      <c r="A2731" s="44" t="s">
        <v>5472</v>
      </c>
      <c r="B2731" s="24" t="s">
        <v>9</v>
      </c>
      <c r="C2731" s="25">
        <v>44881</v>
      </c>
      <c r="D2731" s="24" t="s">
        <v>10</v>
      </c>
      <c r="E2731" s="24" t="s">
        <v>5473</v>
      </c>
      <c r="F2731" s="24" t="s">
        <v>30</v>
      </c>
      <c r="G2731" s="24" t="s">
        <v>23</v>
      </c>
      <c r="H2731" s="24" t="s">
        <v>14</v>
      </c>
      <c r="I2731" s="12" t="str">
        <f>IFERROR(((VLOOKUP(D2731,#REF!,2,FALSE))+C2731)+IF(#REF!="SIM",7,0)+IF(D2731="PROGRAMADA","ERRO",0)," ")</f>
        <v xml:space="preserve"> </v>
      </c>
    </row>
    <row r="2732" spans="1:9" hidden="1">
      <c r="A2732" s="44" t="s">
        <v>5474</v>
      </c>
      <c r="B2732" s="80" t="s">
        <v>9</v>
      </c>
      <c r="C2732" s="25">
        <v>44881</v>
      </c>
      <c r="D2732" s="24" t="s">
        <v>28</v>
      </c>
      <c r="E2732" s="24" t="s">
        <v>5475</v>
      </c>
      <c r="F2732" s="24" t="s">
        <v>34</v>
      </c>
      <c r="G2732" s="24" t="s">
        <v>49</v>
      </c>
      <c r="H2732" s="24" t="s">
        <v>14</v>
      </c>
      <c r="I2732" s="12" t="str">
        <f>IFERROR(((VLOOKUP(D2732,#REF!,2,FALSE))+C2732)+IF(#REF!="SIM",7,0)+IF(D2732="PROGRAMADA","ERRO",0)," ")</f>
        <v xml:space="preserve"> </v>
      </c>
    </row>
    <row r="2733" spans="1:9" hidden="1">
      <c r="A2733" s="44" t="s">
        <v>5476</v>
      </c>
      <c r="B2733" s="24" t="s">
        <v>155</v>
      </c>
      <c r="C2733" s="25">
        <v>44882</v>
      </c>
      <c r="D2733" s="24" t="s">
        <v>16</v>
      </c>
      <c r="E2733" s="24" t="s">
        <v>5477</v>
      </c>
      <c r="F2733" s="24" t="s">
        <v>30</v>
      </c>
      <c r="G2733" s="24" t="s">
        <v>23</v>
      </c>
      <c r="H2733" s="24" t="s">
        <v>157</v>
      </c>
      <c r="I2733" s="12" t="str">
        <f>IFERROR(((VLOOKUP(D2733,#REF!,2,FALSE))+C2733)+IF(#REF!="SIM",7,0)+IF(D2733="PROGRAMADA","ERRO",0)," ")</f>
        <v xml:space="preserve"> </v>
      </c>
    </row>
    <row r="2734" spans="1:9" hidden="1">
      <c r="A2734" s="44" t="s">
        <v>5478</v>
      </c>
      <c r="B2734" s="80" t="s">
        <v>9</v>
      </c>
      <c r="C2734" s="25">
        <v>44882</v>
      </c>
      <c r="D2734" s="24" t="s">
        <v>28</v>
      </c>
      <c r="E2734" s="24" t="s">
        <v>5479</v>
      </c>
      <c r="F2734" s="24" t="s">
        <v>30</v>
      </c>
      <c r="G2734" s="24" t="s">
        <v>49</v>
      </c>
      <c r="H2734" s="24" t="s">
        <v>14</v>
      </c>
      <c r="I2734" s="12" t="str">
        <f>IFERROR(((VLOOKUP(D2734,#REF!,2,FALSE))+C2734)+IF(#REF!="SIM",7,0)+IF(D2734="PROGRAMADA","ERRO",0)," ")</f>
        <v xml:space="preserve"> </v>
      </c>
    </row>
    <row r="2735" spans="1:9" hidden="1">
      <c r="A2735" s="44" t="s">
        <v>5480</v>
      </c>
      <c r="B2735" s="24" t="s">
        <v>155</v>
      </c>
      <c r="C2735" s="25">
        <v>44882</v>
      </c>
      <c r="D2735" s="24" t="s">
        <v>28</v>
      </c>
      <c r="E2735" s="24" t="s">
        <v>5481</v>
      </c>
      <c r="F2735" s="24" t="s">
        <v>30</v>
      </c>
      <c r="G2735" s="24" t="s">
        <v>26</v>
      </c>
      <c r="H2735" s="24" t="s">
        <v>157</v>
      </c>
      <c r="I2735" s="12" t="str">
        <f>IFERROR(((VLOOKUP(D2735,#REF!,2,FALSE))+C2735)+IF(#REF!="SIM",7,0)+IF(D2735="PROGRAMADA","ERRO",0)," ")</f>
        <v xml:space="preserve"> </v>
      </c>
    </row>
    <row r="2736" spans="1:9" hidden="1">
      <c r="A2736" s="44" t="s">
        <v>5482</v>
      </c>
      <c r="B2736" s="80" t="s">
        <v>9</v>
      </c>
      <c r="C2736" s="25">
        <v>44882</v>
      </c>
      <c r="D2736" s="24" t="s">
        <v>16</v>
      </c>
      <c r="E2736" s="24" t="s">
        <v>5483</v>
      </c>
      <c r="F2736" s="24" t="s">
        <v>22</v>
      </c>
      <c r="G2736" s="24" t="s">
        <v>49</v>
      </c>
      <c r="H2736" s="24" t="s">
        <v>14</v>
      </c>
      <c r="I2736" s="12" t="str">
        <f>IFERROR(((VLOOKUP(D2736,#REF!,2,FALSE))+C2736)+IF(#REF!="SIM",7,0)+IF(D2736="PROGRAMADA","ERRO",0)," ")</f>
        <v xml:space="preserve"> </v>
      </c>
    </row>
    <row r="2737" spans="1:9" hidden="1">
      <c r="A2737" s="44" t="s">
        <v>5484</v>
      </c>
      <c r="B2737" s="24" t="s">
        <v>9</v>
      </c>
      <c r="C2737" s="25">
        <v>44882</v>
      </c>
      <c r="D2737" s="24" t="s">
        <v>28</v>
      </c>
      <c r="E2737" s="24" t="s">
        <v>5485</v>
      </c>
      <c r="F2737" s="24" t="s">
        <v>30</v>
      </c>
      <c r="G2737" s="24" t="s">
        <v>128</v>
      </c>
      <c r="H2737" s="24" t="s">
        <v>14</v>
      </c>
      <c r="I2737" s="12" t="str">
        <f>IFERROR(((VLOOKUP(D2737,#REF!,2,FALSE))+C2737)+IF(#REF!="SIM",7,0)+IF(D2737="PROGRAMADA","ERRO",0)," ")</f>
        <v xml:space="preserve"> </v>
      </c>
    </row>
    <row r="2738" spans="1:9" hidden="1">
      <c r="A2738" s="44" t="s">
        <v>5486</v>
      </c>
      <c r="B2738" s="24" t="s">
        <v>9</v>
      </c>
      <c r="C2738" s="25">
        <v>44882</v>
      </c>
      <c r="D2738" s="24" t="s">
        <v>28</v>
      </c>
      <c r="E2738" s="24" t="s">
        <v>5487</v>
      </c>
      <c r="F2738" s="24" t="s">
        <v>30</v>
      </c>
      <c r="G2738" s="24" t="s">
        <v>19</v>
      </c>
      <c r="H2738" s="24" t="s">
        <v>14</v>
      </c>
      <c r="I2738" s="12" t="str">
        <f>IFERROR(((VLOOKUP(D2738,#REF!,2,FALSE))+C2738)+IF(#REF!="SIM",7,0)+IF(D2738="PROGRAMADA","ERRO",0)," ")</f>
        <v xml:space="preserve"> </v>
      </c>
    </row>
    <row r="2739" spans="1:9" hidden="1">
      <c r="A2739" s="44" t="s">
        <v>5488</v>
      </c>
      <c r="B2739" s="80" t="s">
        <v>9</v>
      </c>
      <c r="C2739" s="25">
        <v>44882</v>
      </c>
      <c r="D2739" s="24" t="s">
        <v>28</v>
      </c>
      <c r="E2739" s="24" t="s">
        <v>5489</v>
      </c>
      <c r="F2739" s="24" t="s">
        <v>30</v>
      </c>
      <c r="G2739" s="24" t="s">
        <v>13</v>
      </c>
      <c r="H2739" s="24" t="s">
        <v>14</v>
      </c>
      <c r="I2739" s="12" t="str">
        <f>IFERROR(((VLOOKUP(D2739,#REF!,2,FALSE))+C2739)+IF(#REF!="SIM",7,0)+IF(D2739="PROGRAMADA","ERRO",0)," ")</f>
        <v xml:space="preserve"> </v>
      </c>
    </row>
    <row r="2740" spans="1:9" hidden="1">
      <c r="A2740" s="44" t="s">
        <v>5490</v>
      </c>
      <c r="B2740" s="24" t="s">
        <v>9</v>
      </c>
      <c r="C2740" s="25">
        <v>44882</v>
      </c>
      <c r="D2740" s="24" t="s">
        <v>28</v>
      </c>
      <c r="E2740" s="24" t="s">
        <v>5491</v>
      </c>
      <c r="F2740" s="24" t="s">
        <v>30</v>
      </c>
      <c r="G2740" s="24" t="s">
        <v>49</v>
      </c>
      <c r="H2740" s="24" t="s">
        <v>14</v>
      </c>
      <c r="I2740" s="12" t="str">
        <f>IFERROR(((VLOOKUP(D2740,#REF!,2,FALSE))+C2740)+IF(#REF!="SIM",7,0)+IF(D2740="PROGRAMADA","ERRO",0)," ")</f>
        <v xml:space="preserve"> </v>
      </c>
    </row>
    <row r="2741" spans="1:9" hidden="1">
      <c r="A2741" s="44" t="s">
        <v>5492</v>
      </c>
      <c r="B2741" s="24" t="s">
        <v>9</v>
      </c>
      <c r="C2741" s="25">
        <v>44882</v>
      </c>
      <c r="D2741" s="24" t="s">
        <v>10</v>
      </c>
      <c r="E2741" s="24" t="s">
        <v>5493</v>
      </c>
      <c r="F2741" s="24" t="s">
        <v>30</v>
      </c>
      <c r="G2741" s="24" t="s">
        <v>23</v>
      </c>
      <c r="H2741" s="24" t="s">
        <v>14</v>
      </c>
      <c r="I2741" s="12" t="str">
        <f>IFERROR(((VLOOKUP(D2741,#REF!,2,FALSE))+C2741)+IF(#REF!="SIM",7,0)+IF(D2741="PROGRAMADA","ERRO",0)," ")</f>
        <v xml:space="preserve"> </v>
      </c>
    </row>
    <row r="2742" spans="1:9" hidden="1">
      <c r="A2742" s="44" t="s">
        <v>5494</v>
      </c>
      <c r="B2742" s="80" t="s">
        <v>9</v>
      </c>
      <c r="C2742" s="25">
        <v>44882</v>
      </c>
      <c r="D2742" s="24" t="s">
        <v>28</v>
      </c>
      <c r="E2742" s="24" t="s">
        <v>5495</v>
      </c>
      <c r="F2742" s="24" t="s">
        <v>18</v>
      </c>
      <c r="G2742" s="24" t="s">
        <v>13</v>
      </c>
      <c r="H2742" s="24" t="s">
        <v>14</v>
      </c>
      <c r="I2742" s="12" t="str">
        <f>IFERROR(((VLOOKUP(D2742,#REF!,2,FALSE))+C2742)+IF(#REF!="SIM",7,0)+IF(D2742="PROGRAMADA","ERRO",0)," ")</f>
        <v xml:space="preserve"> </v>
      </c>
    </row>
    <row r="2743" spans="1:9" hidden="1">
      <c r="A2743" s="44" t="s">
        <v>5496</v>
      </c>
      <c r="B2743" s="24" t="s">
        <v>9</v>
      </c>
      <c r="C2743" s="25">
        <v>44882</v>
      </c>
      <c r="D2743" s="24" t="s">
        <v>28</v>
      </c>
      <c r="E2743" s="24" t="s">
        <v>5497</v>
      </c>
      <c r="F2743" s="24" t="s">
        <v>22</v>
      </c>
      <c r="G2743" s="24" t="s">
        <v>128</v>
      </c>
      <c r="H2743" s="24" t="s">
        <v>14</v>
      </c>
      <c r="I2743" s="12" t="str">
        <f>IFERROR(((VLOOKUP(D2743,#REF!,2,FALSE))+C2743)+IF(#REF!="SIM",7,0)+IF(D2743="PROGRAMADA","ERRO",0)," ")</f>
        <v xml:space="preserve"> </v>
      </c>
    </row>
    <row r="2744" spans="1:9" hidden="1">
      <c r="A2744" s="44" t="s">
        <v>5498</v>
      </c>
      <c r="B2744" s="80" t="s">
        <v>9</v>
      </c>
      <c r="C2744" s="25">
        <v>44882</v>
      </c>
      <c r="D2744" s="24" t="s">
        <v>10</v>
      </c>
      <c r="E2744" s="24" t="s">
        <v>5499</v>
      </c>
      <c r="F2744" s="24" t="s">
        <v>30</v>
      </c>
      <c r="G2744" s="24" t="s">
        <v>23</v>
      </c>
      <c r="H2744" s="24" t="s">
        <v>14</v>
      </c>
      <c r="I2744" s="12" t="str">
        <f>IFERROR(((VLOOKUP(D2744,#REF!,2,FALSE))+C2744)+IF(#REF!="SIM",7,0)+IF(D2744="PROGRAMADA","ERRO",0)," ")</f>
        <v xml:space="preserve"> </v>
      </c>
    </row>
    <row r="2745" spans="1:9" hidden="1">
      <c r="A2745" s="44" t="s">
        <v>5500</v>
      </c>
      <c r="B2745" s="24" t="s">
        <v>155</v>
      </c>
      <c r="C2745" s="25">
        <v>44882</v>
      </c>
      <c r="D2745" s="24" t="s">
        <v>10</v>
      </c>
      <c r="E2745" s="24" t="s">
        <v>5467</v>
      </c>
      <c r="F2745" s="24" t="s">
        <v>30</v>
      </c>
      <c r="G2745" s="24" t="s">
        <v>116</v>
      </c>
      <c r="H2745" s="24" t="s">
        <v>157</v>
      </c>
      <c r="I2745" s="12" t="str">
        <f>IFERROR(((VLOOKUP(D2745,#REF!,2,FALSE))+C2745)+IF(#REF!="SIM",7,0)+IF(D2745="PROGRAMADA","ERRO",0)," ")</f>
        <v xml:space="preserve"> </v>
      </c>
    </row>
    <row r="2746" spans="1:9" hidden="1">
      <c r="A2746" s="44" t="s">
        <v>5501</v>
      </c>
      <c r="B2746" s="80" t="s">
        <v>9</v>
      </c>
      <c r="C2746" s="25">
        <v>44882</v>
      </c>
      <c r="D2746" s="24" t="s">
        <v>10</v>
      </c>
      <c r="E2746" s="24" t="s">
        <v>5502</v>
      </c>
      <c r="F2746" s="24" t="s">
        <v>18</v>
      </c>
      <c r="G2746" s="24" t="s">
        <v>23</v>
      </c>
      <c r="H2746" s="24" t="s">
        <v>14</v>
      </c>
      <c r="I2746" s="12" t="str">
        <f>IFERROR(((VLOOKUP(D2746,#REF!,2,FALSE))+C2746)+IF(#REF!="SIM",7,0)+IF(D2746="PROGRAMADA","ERRO",0)," ")</f>
        <v xml:space="preserve"> </v>
      </c>
    </row>
    <row r="2747" spans="1:9" hidden="1">
      <c r="A2747" s="44" t="s">
        <v>5503</v>
      </c>
      <c r="B2747" s="80" t="s">
        <v>9</v>
      </c>
      <c r="C2747" s="25">
        <v>44883</v>
      </c>
      <c r="D2747" s="24" t="s">
        <v>28</v>
      </c>
      <c r="E2747" s="24" t="s">
        <v>5504</v>
      </c>
      <c r="F2747" s="24" t="s">
        <v>30</v>
      </c>
      <c r="G2747" s="24" t="s">
        <v>23</v>
      </c>
      <c r="H2747" s="24" t="s">
        <v>14</v>
      </c>
      <c r="I2747" s="12" t="str">
        <f>IFERROR(((VLOOKUP(D2747,#REF!,2,FALSE))+C2747)+IF(#REF!="SIM",7,0)+IF(D2747="PROGRAMADA","ERRO",0)," ")</f>
        <v xml:space="preserve"> </v>
      </c>
    </row>
    <row r="2748" spans="1:9" hidden="1">
      <c r="A2748" s="44" t="s">
        <v>5505</v>
      </c>
      <c r="B2748" s="80" t="s">
        <v>9</v>
      </c>
      <c r="C2748" s="25">
        <v>44883</v>
      </c>
      <c r="D2748" s="24" t="s">
        <v>28</v>
      </c>
      <c r="E2748" s="24" t="s">
        <v>5506</v>
      </c>
      <c r="F2748" s="24" t="s">
        <v>30</v>
      </c>
      <c r="G2748" s="24" t="s">
        <v>13</v>
      </c>
      <c r="H2748" s="24" t="s">
        <v>14</v>
      </c>
      <c r="I2748" s="12" t="str">
        <f>IFERROR(((VLOOKUP(D2748,#REF!,2,FALSE))+C2748)+IF(#REF!="SIM",7,0)+IF(D2748="PROGRAMADA","ERRO",0)," ")</f>
        <v xml:space="preserve"> </v>
      </c>
    </row>
    <row r="2749" spans="1:9" hidden="1">
      <c r="A2749" s="44" t="s">
        <v>5507</v>
      </c>
      <c r="B2749" s="80" t="s">
        <v>9</v>
      </c>
      <c r="C2749" s="25">
        <v>44883</v>
      </c>
      <c r="D2749" s="24" t="s">
        <v>10</v>
      </c>
      <c r="E2749" s="24" t="s">
        <v>5508</v>
      </c>
      <c r="F2749" s="24" t="s">
        <v>30</v>
      </c>
      <c r="G2749" s="24" t="s">
        <v>23</v>
      </c>
      <c r="H2749" s="24" t="s">
        <v>14</v>
      </c>
      <c r="I2749" s="12" t="str">
        <f>IFERROR(((VLOOKUP(D2749,#REF!,2,FALSE))+C2749)+IF(#REF!="SIM",7,0)+IF(D2749="PROGRAMADA","ERRO",0)," ")</f>
        <v xml:space="preserve"> </v>
      </c>
    </row>
    <row r="2750" spans="1:9" hidden="1">
      <c r="A2750" s="44" t="s">
        <v>5509</v>
      </c>
      <c r="B2750" s="24" t="s">
        <v>9</v>
      </c>
      <c r="C2750" s="25">
        <v>44883</v>
      </c>
      <c r="D2750" s="24" t="s">
        <v>28</v>
      </c>
      <c r="E2750" s="24" t="s">
        <v>5510</v>
      </c>
      <c r="F2750" s="24" t="s">
        <v>30</v>
      </c>
      <c r="G2750" s="24" t="s">
        <v>49</v>
      </c>
      <c r="H2750" s="24" t="s">
        <v>14</v>
      </c>
      <c r="I2750" s="12" t="str">
        <f>IFERROR(((VLOOKUP(D2750,#REF!,2,FALSE))+C2750)+IF(#REF!="SIM",7,0)+IF(D2750="PROGRAMADA","ERRO",0)," ")</f>
        <v xml:space="preserve"> </v>
      </c>
    </row>
    <row r="2751" spans="1:9" hidden="1">
      <c r="A2751" s="44" t="s">
        <v>5511</v>
      </c>
      <c r="B2751" s="80" t="s">
        <v>9</v>
      </c>
      <c r="C2751" s="25">
        <v>44886</v>
      </c>
      <c r="D2751" s="24" t="s">
        <v>10</v>
      </c>
      <c r="E2751" s="24" t="s">
        <v>5512</v>
      </c>
      <c r="F2751" s="24" t="s">
        <v>18</v>
      </c>
      <c r="G2751" s="24" t="s">
        <v>23</v>
      </c>
      <c r="H2751" s="24" t="s">
        <v>14</v>
      </c>
      <c r="I2751" s="12" t="str">
        <f>IFERROR(((VLOOKUP(D2751,#REF!,2,FALSE))+C2751)+IF(#REF!="SIM",7,0)+IF(D2751="PROGRAMADA","ERRO",0)," ")</f>
        <v xml:space="preserve"> </v>
      </c>
    </row>
    <row r="2752" spans="1:9" hidden="1">
      <c r="A2752" s="44" t="s">
        <v>5513</v>
      </c>
      <c r="B2752" s="80" t="s">
        <v>9</v>
      </c>
      <c r="C2752" s="25">
        <v>44886</v>
      </c>
      <c r="D2752" s="24" t="s">
        <v>28</v>
      </c>
      <c r="E2752" s="24" t="s">
        <v>5514</v>
      </c>
      <c r="F2752" s="24" t="s">
        <v>30</v>
      </c>
      <c r="G2752" s="24" t="s">
        <v>49</v>
      </c>
      <c r="H2752" s="24" t="s">
        <v>14</v>
      </c>
      <c r="I2752" s="12" t="str">
        <f>IFERROR(((VLOOKUP(D2752,#REF!,2,FALSE))+C2752)+IF(#REF!="SIM",7,0)+IF(D2752="PROGRAMADA","ERRO",0)," ")</f>
        <v xml:space="preserve"> </v>
      </c>
    </row>
    <row r="2753" spans="1:9" hidden="1">
      <c r="A2753" s="44" t="s">
        <v>5515</v>
      </c>
      <c r="B2753" s="24" t="s">
        <v>9</v>
      </c>
      <c r="C2753" s="25">
        <v>44886</v>
      </c>
      <c r="D2753" s="24" t="s">
        <v>10</v>
      </c>
      <c r="E2753" s="24" t="s">
        <v>5516</v>
      </c>
      <c r="F2753" s="24" t="s">
        <v>30</v>
      </c>
      <c r="G2753" s="24" t="s">
        <v>23</v>
      </c>
      <c r="H2753" s="24" t="s">
        <v>14</v>
      </c>
      <c r="I2753" s="12" t="str">
        <f>IFERROR(((VLOOKUP(D2753,#REF!,2,FALSE))+C2753)+IF(#REF!="SIM",7,0)+IF(D2753="PROGRAMADA","ERRO",0)," ")</f>
        <v xml:space="preserve"> </v>
      </c>
    </row>
    <row r="2754" spans="1:9" hidden="1">
      <c r="A2754" s="44" t="s">
        <v>5517</v>
      </c>
      <c r="B2754" s="80" t="s">
        <v>9</v>
      </c>
      <c r="C2754" s="25">
        <v>44886</v>
      </c>
      <c r="D2754" s="24" t="s">
        <v>28</v>
      </c>
      <c r="E2754" s="24" t="s">
        <v>5518</v>
      </c>
      <c r="F2754" s="24" t="s">
        <v>22</v>
      </c>
      <c r="G2754" s="24" t="s">
        <v>49</v>
      </c>
      <c r="H2754" s="24" t="s">
        <v>14</v>
      </c>
      <c r="I2754" s="12" t="str">
        <f>IFERROR(((VLOOKUP(D2754,#REF!,2,FALSE))+C2754)+IF(#REF!="SIM",7,0)+IF(D2754="PROGRAMADA","ERRO",0)," ")</f>
        <v xml:space="preserve"> </v>
      </c>
    </row>
    <row r="2755" spans="1:9" hidden="1">
      <c r="A2755" s="44" t="s">
        <v>5519</v>
      </c>
      <c r="B2755" s="24" t="s">
        <v>9</v>
      </c>
      <c r="C2755" s="25">
        <v>44886</v>
      </c>
      <c r="D2755" s="24" t="s">
        <v>10</v>
      </c>
      <c r="E2755" s="24" t="s">
        <v>5520</v>
      </c>
      <c r="F2755" s="24" t="s">
        <v>30</v>
      </c>
      <c r="G2755" s="24" t="s">
        <v>26</v>
      </c>
      <c r="H2755" s="24" t="s">
        <v>14</v>
      </c>
      <c r="I2755" s="12" t="str">
        <f>IFERROR(((VLOOKUP(D2755,#REF!,2,FALSE))+C2755)+IF(#REF!="SIM",7,0)+IF(D2755="PROGRAMADA","ERRO",0)," ")</f>
        <v xml:space="preserve"> </v>
      </c>
    </row>
    <row r="2756" spans="1:9" hidden="1">
      <c r="A2756" s="44" t="s">
        <v>5521</v>
      </c>
      <c r="B2756" s="80" t="s">
        <v>9</v>
      </c>
      <c r="C2756" s="25">
        <v>44886</v>
      </c>
      <c r="D2756" s="24" t="s">
        <v>28</v>
      </c>
      <c r="E2756" s="24" t="s">
        <v>5522</v>
      </c>
      <c r="F2756" s="24" t="s">
        <v>30</v>
      </c>
      <c r="G2756" s="24" t="s">
        <v>49</v>
      </c>
      <c r="H2756" s="24" t="s">
        <v>14</v>
      </c>
      <c r="I2756" s="12" t="str">
        <f>IFERROR(((VLOOKUP(D2756,#REF!,2,FALSE))+C2756)+IF(#REF!="SIM",7,0)+IF(D2756="PROGRAMADA","ERRO",0)," ")</f>
        <v xml:space="preserve"> </v>
      </c>
    </row>
    <row r="2757" spans="1:9" hidden="1">
      <c r="A2757" s="44" t="s">
        <v>5523</v>
      </c>
      <c r="B2757" s="24" t="s">
        <v>9</v>
      </c>
      <c r="C2757" s="25">
        <v>44886</v>
      </c>
      <c r="D2757" s="24" t="s">
        <v>10</v>
      </c>
      <c r="E2757" s="24" t="s">
        <v>5524</v>
      </c>
      <c r="F2757" s="24" t="s">
        <v>30</v>
      </c>
      <c r="G2757" s="24" t="s">
        <v>23</v>
      </c>
      <c r="H2757" s="24" t="s">
        <v>14</v>
      </c>
      <c r="I2757" s="12" t="str">
        <f>IFERROR(((VLOOKUP(D2757,#REF!,2,FALSE))+C2757)+IF(#REF!="SIM",7,0)+IF(D2757="PROGRAMADA","ERRO",0)," ")</f>
        <v xml:space="preserve"> </v>
      </c>
    </row>
    <row r="2758" spans="1:9" hidden="1">
      <c r="A2758" s="44" t="s">
        <v>5525</v>
      </c>
      <c r="B2758" s="80" t="s">
        <v>9</v>
      </c>
      <c r="C2758" s="25">
        <v>44886</v>
      </c>
      <c r="D2758" s="24" t="s">
        <v>32</v>
      </c>
      <c r="E2758" s="24" t="s">
        <v>5526</v>
      </c>
      <c r="F2758" s="24" t="s">
        <v>22</v>
      </c>
      <c r="G2758" s="24" t="s">
        <v>49</v>
      </c>
      <c r="H2758" s="24" t="s">
        <v>14</v>
      </c>
      <c r="I2758" s="25">
        <v>45090</v>
      </c>
    </row>
    <row r="2759" spans="1:9" hidden="1">
      <c r="A2759" s="44" t="s">
        <v>5527</v>
      </c>
      <c r="B2759" s="80" t="s">
        <v>9</v>
      </c>
      <c r="C2759" s="25">
        <v>44888</v>
      </c>
      <c r="D2759" s="24" t="s">
        <v>28</v>
      </c>
      <c r="E2759" s="24" t="s">
        <v>5528</v>
      </c>
      <c r="F2759" s="24" t="s">
        <v>34</v>
      </c>
      <c r="G2759" s="24" t="s">
        <v>19</v>
      </c>
      <c r="H2759" s="24" t="s">
        <v>14</v>
      </c>
      <c r="I2759" s="12" t="str">
        <f>IFERROR(((VLOOKUP(D2759,#REF!,2,FALSE))+C2759)+IF(#REF!="SIM",7,0)+IF(D2759="PROGRAMADA","ERRO",0)," ")</f>
        <v xml:space="preserve"> </v>
      </c>
    </row>
    <row r="2760" spans="1:9" hidden="1">
      <c r="A2760" s="44" t="s">
        <v>5529</v>
      </c>
      <c r="B2760" s="24" t="s">
        <v>9</v>
      </c>
      <c r="C2760" s="25">
        <v>44888</v>
      </c>
      <c r="D2760" s="24" t="s">
        <v>10</v>
      </c>
      <c r="E2760" s="24" t="s">
        <v>5530</v>
      </c>
      <c r="F2760" s="24" t="s">
        <v>22</v>
      </c>
      <c r="G2760" s="24" t="s">
        <v>23</v>
      </c>
      <c r="H2760" s="24" t="s">
        <v>14</v>
      </c>
      <c r="I2760" s="12" t="str">
        <f>IFERROR(((VLOOKUP(D2760,#REF!,2,FALSE))+C2760)+IF(#REF!="SIM",7,0)+IF(D2760="PROGRAMADA","ERRO",0)," ")</f>
        <v xml:space="preserve"> </v>
      </c>
    </row>
    <row r="2761" spans="1:9" hidden="1">
      <c r="A2761" s="44" t="s">
        <v>5531</v>
      </c>
      <c r="B2761" s="80" t="s">
        <v>9</v>
      </c>
      <c r="C2761" s="25">
        <v>44888</v>
      </c>
      <c r="D2761" s="24" t="s">
        <v>28</v>
      </c>
      <c r="E2761" s="24" t="s">
        <v>5532</v>
      </c>
      <c r="F2761" s="24" t="s">
        <v>30</v>
      </c>
      <c r="G2761" s="24" t="s">
        <v>26</v>
      </c>
      <c r="H2761" s="24" t="s">
        <v>14</v>
      </c>
      <c r="I2761" s="12" t="str">
        <f>IFERROR(((VLOOKUP(D2761,#REF!,2,FALSE))+C2761)+IF(#REF!="SIM",7,0)+IF(D2761="PROGRAMADA","ERRO",0)," ")</f>
        <v xml:space="preserve"> </v>
      </c>
    </row>
    <row r="2762" spans="1:9" hidden="1">
      <c r="A2762" s="44" t="s">
        <v>5533</v>
      </c>
      <c r="B2762" s="24" t="s">
        <v>9</v>
      </c>
      <c r="C2762" s="25">
        <v>44888</v>
      </c>
      <c r="D2762" s="24" t="s">
        <v>10</v>
      </c>
      <c r="E2762" s="24" t="s">
        <v>5534</v>
      </c>
      <c r="F2762" s="24" t="s">
        <v>22</v>
      </c>
      <c r="G2762" s="24" t="s">
        <v>23</v>
      </c>
      <c r="H2762" s="24" t="s">
        <v>14</v>
      </c>
      <c r="I2762" s="12" t="str">
        <f>IFERROR(((VLOOKUP(D2762,#REF!,2,FALSE))+C2762)+IF(#REF!="SIM",7,0)+IF(D2762="PROGRAMADA","ERRO",0)," ")</f>
        <v xml:space="preserve"> </v>
      </c>
    </row>
    <row r="2763" spans="1:9" hidden="1">
      <c r="A2763" s="44" t="s">
        <v>5535</v>
      </c>
      <c r="B2763" s="80" t="s">
        <v>9</v>
      </c>
      <c r="C2763" s="25">
        <v>44888</v>
      </c>
      <c r="D2763" s="24" t="s">
        <v>32</v>
      </c>
      <c r="E2763" s="24" t="s">
        <v>5536</v>
      </c>
      <c r="F2763" s="24" t="s">
        <v>30</v>
      </c>
      <c r="G2763" s="24" t="s">
        <v>23</v>
      </c>
      <c r="H2763" s="24" t="s">
        <v>14</v>
      </c>
      <c r="I2763" s="25">
        <v>44932</v>
      </c>
    </row>
    <row r="2764" spans="1:9" hidden="1">
      <c r="A2764" s="44" t="s">
        <v>5537</v>
      </c>
      <c r="B2764" s="80" t="s">
        <v>9</v>
      </c>
      <c r="C2764" s="25">
        <v>44888</v>
      </c>
      <c r="D2764" s="24" t="s">
        <v>32</v>
      </c>
      <c r="E2764" s="24" t="s">
        <v>5538</v>
      </c>
      <c r="F2764" s="24" t="s">
        <v>30</v>
      </c>
      <c r="G2764" s="24" t="s">
        <v>23</v>
      </c>
      <c r="H2764" s="24" t="s">
        <v>14</v>
      </c>
      <c r="I2764" s="25">
        <v>44932</v>
      </c>
    </row>
    <row r="2765" spans="1:9" hidden="1">
      <c r="A2765" s="44" t="s">
        <v>5539</v>
      </c>
      <c r="B2765" s="80" t="s">
        <v>9</v>
      </c>
      <c r="C2765" s="25">
        <v>44888</v>
      </c>
      <c r="D2765" s="24" t="s">
        <v>32</v>
      </c>
      <c r="E2765" s="24" t="s">
        <v>5540</v>
      </c>
      <c r="F2765" s="24" t="s">
        <v>30</v>
      </c>
      <c r="G2765" s="24" t="s">
        <v>23</v>
      </c>
      <c r="H2765" s="24" t="s">
        <v>14</v>
      </c>
      <c r="I2765" s="25">
        <v>44932</v>
      </c>
    </row>
    <row r="2766" spans="1:9" hidden="1">
      <c r="A2766" s="44" t="s">
        <v>5541</v>
      </c>
      <c r="B2766" s="80" t="s">
        <v>9</v>
      </c>
      <c r="C2766" s="25">
        <v>44888</v>
      </c>
      <c r="D2766" s="24" t="s">
        <v>32</v>
      </c>
      <c r="E2766" s="24" t="s">
        <v>5542</v>
      </c>
      <c r="F2766" s="24" t="s">
        <v>30</v>
      </c>
      <c r="G2766" s="24" t="s">
        <v>23</v>
      </c>
      <c r="H2766" s="24" t="s">
        <v>14</v>
      </c>
      <c r="I2766" s="25">
        <v>44949</v>
      </c>
    </row>
    <row r="2767" spans="1:9" hidden="1">
      <c r="A2767" s="44" t="s">
        <v>5543</v>
      </c>
      <c r="B2767" s="80" t="s">
        <v>9</v>
      </c>
      <c r="C2767" s="25">
        <v>44888</v>
      </c>
      <c r="D2767" s="24" t="s">
        <v>32</v>
      </c>
      <c r="E2767" s="24" t="s">
        <v>5544</v>
      </c>
      <c r="F2767" s="24" t="s">
        <v>30</v>
      </c>
      <c r="G2767" s="24" t="s">
        <v>23</v>
      </c>
      <c r="H2767" s="24" t="s">
        <v>14</v>
      </c>
      <c r="I2767" s="25">
        <v>44949</v>
      </c>
    </row>
    <row r="2768" spans="1:9" hidden="1">
      <c r="A2768" s="44" t="s">
        <v>5545</v>
      </c>
      <c r="B2768" s="80" t="s">
        <v>9</v>
      </c>
      <c r="C2768" s="25">
        <v>44888</v>
      </c>
      <c r="D2768" s="24" t="s">
        <v>32</v>
      </c>
      <c r="E2768" s="24" t="s">
        <v>5546</v>
      </c>
      <c r="F2768" s="24" t="s">
        <v>30</v>
      </c>
      <c r="G2768" s="24" t="s">
        <v>35</v>
      </c>
      <c r="H2768" s="24" t="s">
        <v>14</v>
      </c>
      <c r="I2768" s="25">
        <v>44949</v>
      </c>
    </row>
    <row r="2769" spans="1:9" hidden="1">
      <c r="A2769" s="44" t="s">
        <v>5547</v>
      </c>
      <c r="B2769" s="80" t="s">
        <v>9</v>
      </c>
      <c r="C2769" s="25">
        <v>44888</v>
      </c>
      <c r="D2769" s="24" t="s">
        <v>28</v>
      </c>
      <c r="E2769" s="24" t="s">
        <v>5548</v>
      </c>
      <c r="F2769" s="24" t="s">
        <v>30</v>
      </c>
      <c r="G2769" s="24" t="s">
        <v>128</v>
      </c>
      <c r="H2769" s="24" t="s">
        <v>14</v>
      </c>
      <c r="I2769" s="12" t="str">
        <f>IFERROR(((VLOOKUP(D2769,#REF!,2,FALSE))+C2769)+IF(#REF!="SIM",7,0)+IF(D2769="PROGRAMADA","ERRO",0)," ")</f>
        <v xml:space="preserve"> </v>
      </c>
    </row>
    <row r="2770" spans="1:9" hidden="1">
      <c r="A2770" s="44" t="s">
        <v>5549</v>
      </c>
      <c r="B2770" s="24" t="s">
        <v>9</v>
      </c>
      <c r="C2770" s="25">
        <v>44888</v>
      </c>
      <c r="D2770" s="24" t="s">
        <v>28</v>
      </c>
      <c r="E2770" s="24" t="s">
        <v>5550</v>
      </c>
      <c r="F2770" s="24" t="s">
        <v>22</v>
      </c>
      <c r="G2770" s="24" t="s">
        <v>13</v>
      </c>
      <c r="H2770" s="24" t="s">
        <v>14</v>
      </c>
      <c r="I2770" s="12" t="str">
        <f>IFERROR(((VLOOKUP(D2770,#REF!,2,FALSE))+C2770)+IF(#REF!="SIM",7,0)+IF(D2770="PROGRAMADA","ERRO",0)," ")</f>
        <v xml:space="preserve"> </v>
      </c>
    </row>
    <row r="2771" spans="1:9" hidden="1">
      <c r="A2771" s="44" t="s">
        <v>5551</v>
      </c>
      <c r="B2771" s="24" t="s">
        <v>9</v>
      </c>
      <c r="C2771" s="25">
        <v>44888</v>
      </c>
      <c r="D2771" s="24" t="s">
        <v>28</v>
      </c>
      <c r="E2771" s="24" t="s">
        <v>5552</v>
      </c>
      <c r="F2771" s="24" t="s">
        <v>30</v>
      </c>
      <c r="G2771" s="24" t="s">
        <v>49</v>
      </c>
      <c r="H2771" s="24" t="s">
        <v>14</v>
      </c>
      <c r="I2771" s="12" t="str">
        <f>IFERROR(((VLOOKUP(D2771,#REF!,2,FALSE))+C2771)+IF(#REF!="SIM",7,0)+IF(D2771="PROGRAMADA","ERRO",0)," ")</f>
        <v xml:space="preserve"> </v>
      </c>
    </row>
    <row r="2772" spans="1:9" hidden="1">
      <c r="A2772" s="44" t="s">
        <v>5553</v>
      </c>
      <c r="B2772" s="80" t="s">
        <v>9</v>
      </c>
      <c r="C2772" s="25">
        <v>44888</v>
      </c>
      <c r="D2772" s="24" t="s">
        <v>28</v>
      </c>
      <c r="E2772" s="24" t="s">
        <v>5554</v>
      </c>
      <c r="F2772" s="24" t="s">
        <v>30</v>
      </c>
      <c r="G2772" s="24" t="s">
        <v>13</v>
      </c>
      <c r="H2772" s="24" t="s">
        <v>14</v>
      </c>
      <c r="I2772" s="12" t="str">
        <f>IFERROR(((VLOOKUP(D2772,#REF!,2,FALSE))+C2772)+IF(#REF!="SIM",7,0)+IF(D2772="PROGRAMADA","ERRO",0)," ")</f>
        <v xml:space="preserve"> </v>
      </c>
    </row>
    <row r="2773" spans="1:9" hidden="1">
      <c r="A2773" s="44" t="s">
        <v>5555</v>
      </c>
      <c r="B2773" s="24" t="s">
        <v>155</v>
      </c>
      <c r="C2773" s="25">
        <v>44890</v>
      </c>
      <c r="D2773" s="24" t="s">
        <v>28</v>
      </c>
      <c r="E2773" s="24" t="s">
        <v>5556</v>
      </c>
      <c r="F2773" s="24" t="s">
        <v>30</v>
      </c>
      <c r="G2773" s="24" t="s">
        <v>35</v>
      </c>
      <c r="H2773" s="24" t="s">
        <v>157</v>
      </c>
      <c r="I2773" s="12" t="str">
        <f>IFERROR(((VLOOKUP(D2773,#REF!,2,FALSE))+C2773)+IF(#REF!="SIM",7,0)+IF(D2773="PROGRAMADA","ERRO",0)," ")</f>
        <v xml:space="preserve"> </v>
      </c>
    </row>
    <row r="2774" spans="1:9" hidden="1">
      <c r="A2774" s="44" t="s">
        <v>5557</v>
      </c>
      <c r="B2774" s="24" t="s">
        <v>9</v>
      </c>
      <c r="C2774" s="25">
        <v>44890</v>
      </c>
      <c r="D2774" s="24" t="s">
        <v>10</v>
      </c>
      <c r="E2774" s="24" t="s">
        <v>5558</v>
      </c>
      <c r="F2774" s="24" t="s">
        <v>34</v>
      </c>
      <c r="G2774" s="24" t="s">
        <v>23</v>
      </c>
      <c r="H2774" s="24" t="s">
        <v>14</v>
      </c>
      <c r="I2774" s="12" t="str">
        <f>IFERROR(((VLOOKUP(D2774,#REF!,2,FALSE))+C2774)+IF(#REF!="SIM",7,0)+IF(D2774="PROGRAMADA","ERRO",0)," ")</f>
        <v xml:space="preserve"> </v>
      </c>
    </row>
    <row r="2775" spans="1:9" hidden="1">
      <c r="A2775" s="44" t="s">
        <v>5559</v>
      </c>
      <c r="B2775" s="80" t="s">
        <v>9</v>
      </c>
      <c r="C2775" s="25">
        <v>44890</v>
      </c>
      <c r="D2775" s="24" t="s">
        <v>10</v>
      </c>
      <c r="E2775" s="24" t="s">
        <v>5560</v>
      </c>
      <c r="F2775" s="24" t="s">
        <v>22</v>
      </c>
      <c r="G2775" s="24" t="s">
        <v>35</v>
      </c>
      <c r="H2775" s="24" t="s">
        <v>14</v>
      </c>
      <c r="I2775" s="12" t="str">
        <f>IFERROR(((VLOOKUP(D2775,#REF!,2,FALSE))+C2775)+IF(#REF!="SIM",7,0)+IF(D2775="PROGRAMADA","ERRO",0)," ")</f>
        <v xml:space="preserve"> </v>
      </c>
    </row>
    <row r="2776" spans="1:9" hidden="1">
      <c r="A2776" s="44" t="s">
        <v>5561</v>
      </c>
      <c r="B2776" s="80" t="s">
        <v>9</v>
      </c>
      <c r="C2776" s="25">
        <v>44890</v>
      </c>
      <c r="D2776" s="24" t="s">
        <v>28</v>
      </c>
      <c r="E2776" s="24" t="s">
        <v>5562</v>
      </c>
      <c r="F2776" s="24" t="s">
        <v>30</v>
      </c>
      <c r="G2776" s="24" t="s">
        <v>26</v>
      </c>
      <c r="H2776" s="24" t="s">
        <v>14</v>
      </c>
      <c r="I2776" s="12" t="str">
        <f>IFERROR(((VLOOKUP(D2776,#REF!,2,FALSE))+C2776)+IF(#REF!="SIM",7,0)+IF(D2776="PROGRAMADA","ERRO",0)," ")</f>
        <v xml:space="preserve"> </v>
      </c>
    </row>
    <row r="2777" spans="1:9" hidden="1">
      <c r="A2777" s="44" t="s">
        <v>5563</v>
      </c>
      <c r="B2777" s="80" t="s">
        <v>9</v>
      </c>
      <c r="C2777" s="25">
        <v>44890</v>
      </c>
      <c r="D2777" s="24" t="s">
        <v>28</v>
      </c>
      <c r="E2777" s="24" t="s">
        <v>5564</v>
      </c>
      <c r="F2777" s="24" t="s">
        <v>30</v>
      </c>
      <c r="G2777" s="24" t="s">
        <v>46</v>
      </c>
      <c r="H2777" s="24" t="s">
        <v>14</v>
      </c>
      <c r="I2777" s="12" t="str">
        <f>IFERROR(((VLOOKUP(D2777,#REF!,2,FALSE))+C2777)+IF(#REF!="SIM",7,0)+IF(D2777="PROGRAMADA","ERRO",0)," ")</f>
        <v xml:space="preserve"> </v>
      </c>
    </row>
    <row r="2778" spans="1:9" hidden="1">
      <c r="A2778" s="44" t="s">
        <v>5565</v>
      </c>
      <c r="B2778" s="80" t="s">
        <v>9</v>
      </c>
      <c r="C2778" s="25">
        <v>44890</v>
      </c>
      <c r="D2778" s="24" t="s">
        <v>28</v>
      </c>
      <c r="E2778" s="24" t="s">
        <v>5566</v>
      </c>
      <c r="F2778" s="24" t="s">
        <v>18</v>
      </c>
      <c r="G2778" s="24" t="s">
        <v>49</v>
      </c>
      <c r="H2778" s="24" t="s">
        <v>14</v>
      </c>
      <c r="I2778" s="12" t="str">
        <f>IFERROR(((VLOOKUP(D2778,#REF!,2,FALSE))+C2778)+IF(#REF!="SIM",7,0)+IF(D2778="PROGRAMADA","ERRO",0)," ")</f>
        <v xml:space="preserve"> </v>
      </c>
    </row>
    <row r="2779" spans="1:9" hidden="1">
      <c r="A2779" s="44" t="s">
        <v>5567</v>
      </c>
      <c r="B2779" s="80" t="s">
        <v>9</v>
      </c>
      <c r="C2779" s="25">
        <v>44890</v>
      </c>
      <c r="D2779" s="24" t="s">
        <v>28</v>
      </c>
      <c r="E2779" s="24" t="s">
        <v>5568</v>
      </c>
      <c r="F2779" s="24" t="s">
        <v>30</v>
      </c>
      <c r="G2779" s="24" t="s">
        <v>26</v>
      </c>
      <c r="H2779" s="24" t="s">
        <v>14</v>
      </c>
      <c r="I2779" s="12" t="str">
        <f>IFERROR(((VLOOKUP(D2779,#REF!,2,FALSE))+C2779)+IF(#REF!="SIM",7,0)+IF(D2779="PROGRAMADA","ERRO",0)," ")</f>
        <v xml:space="preserve"> </v>
      </c>
    </row>
    <row r="2780" spans="1:9" hidden="1">
      <c r="A2780" s="44" t="s">
        <v>5569</v>
      </c>
      <c r="B2780" s="24" t="s">
        <v>9</v>
      </c>
      <c r="C2780" s="25">
        <v>44890</v>
      </c>
      <c r="D2780" s="24" t="s">
        <v>28</v>
      </c>
      <c r="E2780" s="24" t="s">
        <v>5570</v>
      </c>
      <c r="F2780" s="24" t="s">
        <v>34</v>
      </c>
      <c r="G2780" s="24" t="s">
        <v>46</v>
      </c>
      <c r="H2780" s="24" t="s">
        <v>14</v>
      </c>
      <c r="I2780" s="12" t="str">
        <f>IFERROR(((VLOOKUP(D2780,#REF!,2,FALSE))+C2780)+IF(#REF!="SIM",7,0)+IF(D2780="PROGRAMADA","ERRO",0)," ")</f>
        <v xml:space="preserve"> </v>
      </c>
    </row>
    <row r="2781" spans="1:9" hidden="1">
      <c r="A2781" s="44" t="s">
        <v>5571</v>
      </c>
      <c r="B2781" s="80" t="s">
        <v>9</v>
      </c>
      <c r="C2781" s="25">
        <v>44890</v>
      </c>
      <c r="D2781" s="24" t="s">
        <v>32</v>
      </c>
      <c r="E2781" s="24" t="s">
        <v>5572</v>
      </c>
      <c r="F2781" s="24" t="s">
        <v>30</v>
      </c>
      <c r="G2781" s="24" t="s">
        <v>23</v>
      </c>
      <c r="H2781" s="24" t="s">
        <v>14</v>
      </c>
      <c r="I2781" s="25">
        <v>44951</v>
      </c>
    </row>
    <row r="2782" spans="1:9" hidden="1">
      <c r="A2782" s="44" t="s">
        <v>5573</v>
      </c>
      <c r="B2782" s="80" t="s">
        <v>9</v>
      </c>
      <c r="C2782" s="25">
        <v>44890</v>
      </c>
      <c r="D2782" s="24" t="s">
        <v>32</v>
      </c>
      <c r="E2782" s="24" t="s">
        <v>5574</v>
      </c>
      <c r="F2782" s="24" t="s">
        <v>30</v>
      </c>
      <c r="G2782" s="24" t="s">
        <v>23</v>
      </c>
      <c r="H2782" s="24" t="s">
        <v>14</v>
      </c>
      <c r="I2782" s="25">
        <v>44951</v>
      </c>
    </row>
    <row r="2783" spans="1:9" hidden="1">
      <c r="A2783" s="44" t="s">
        <v>5575</v>
      </c>
      <c r="B2783" s="80" t="s">
        <v>9</v>
      </c>
      <c r="C2783" s="25">
        <v>44890</v>
      </c>
      <c r="D2783" s="24" t="s">
        <v>32</v>
      </c>
      <c r="E2783" s="24" t="s">
        <v>5576</v>
      </c>
      <c r="F2783" s="24" t="s">
        <v>30</v>
      </c>
      <c r="G2783" s="24" t="s">
        <v>23</v>
      </c>
      <c r="H2783" s="24" t="s">
        <v>14</v>
      </c>
      <c r="I2783" s="25">
        <v>44934</v>
      </c>
    </row>
    <row r="2784" spans="1:9" hidden="1">
      <c r="A2784" s="44" t="s">
        <v>5577</v>
      </c>
      <c r="B2784" s="80" t="s">
        <v>9</v>
      </c>
      <c r="C2784" s="25">
        <v>44890</v>
      </c>
      <c r="D2784" s="24" t="s">
        <v>32</v>
      </c>
      <c r="E2784" s="24" t="s">
        <v>5578</v>
      </c>
      <c r="F2784" s="24" t="s">
        <v>30</v>
      </c>
      <c r="G2784" s="24" t="s">
        <v>23</v>
      </c>
      <c r="H2784" s="24" t="s">
        <v>14</v>
      </c>
      <c r="I2784" s="25">
        <v>44951</v>
      </c>
    </row>
    <row r="2785" spans="1:9" hidden="1">
      <c r="A2785" s="44" t="s">
        <v>5579</v>
      </c>
      <c r="B2785" s="80" t="s">
        <v>9</v>
      </c>
      <c r="C2785" s="25">
        <v>44890</v>
      </c>
      <c r="D2785" s="24" t="s">
        <v>28</v>
      </c>
      <c r="E2785" s="24" t="s">
        <v>5580</v>
      </c>
      <c r="F2785" s="24" t="s">
        <v>30</v>
      </c>
      <c r="G2785" s="24" t="s">
        <v>128</v>
      </c>
      <c r="H2785" s="24" t="s">
        <v>14</v>
      </c>
      <c r="I2785" s="12" t="str">
        <f>IFERROR(((VLOOKUP(D2785,#REF!,2,FALSE))+C2785)+IF(#REF!="SIM",7,0)+IF(D2785="PROGRAMADA","ERRO",0)," ")</f>
        <v xml:space="preserve"> </v>
      </c>
    </row>
    <row r="2786" spans="1:9" hidden="1">
      <c r="A2786" s="44" t="s">
        <v>5581</v>
      </c>
      <c r="B2786" s="80" t="s">
        <v>9</v>
      </c>
      <c r="C2786" s="25">
        <v>44890</v>
      </c>
      <c r="D2786" s="24" t="s">
        <v>28</v>
      </c>
      <c r="E2786" s="24" t="s">
        <v>5582</v>
      </c>
      <c r="F2786" s="24" t="s">
        <v>30</v>
      </c>
      <c r="G2786" s="24" t="s">
        <v>13</v>
      </c>
      <c r="H2786" s="24" t="s">
        <v>14</v>
      </c>
      <c r="I2786" s="12" t="str">
        <f>IFERROR(((VLOOKUP(D2786,#REF!,2,FALSE))+C2786)+IF(#REF!="SIM",7,0)+IF(D2786="PROGRAMADA","ERRO",0)," ")</f>
        <v xml:space="preserve"> </v>
      </c>
    </row>
    <row r="2787" spans="1:9" hidden="1">
      <c r="A2787" s="44" t="s">
        <v>5583</v>
      </c>
      <c r="B2787" s="80" t="s">
        <v>9</v>
      </c>
      <c r="C2787" s="25">
        <v>44890</v>
      </c>
      <c r="D2787" s="24" t="s">
        <v>28</v>
      </c>
      <c r="E2787" s="24" t="s">
        <v>5584</v>
      </c>
      <c r="F2787" s="24" t="s">
        <v>30</v>
      </c>
      <c r="G2787" s="24" t="s">
        <v>49</v>
      </c>
      <c r="H2787" s="24" t="s">
        <v>14</v>
      </c>
      <c r="I2787" s="12" t="str">
        <f>IFERROR(((VLOOKUP(D2787,#REF!,2,FALSE))+C2787)+IF(#REF!="SIM",7,0)+IF(D2787="PROGRAMADA","ERRO",0)," ")</f>
        <v xml:space="preserve"> </v>
      </c>
    </row>
    <row r="2788" spans="1:9" hidden="1">
      <c r="A2788" s="44" t="s">
        <v>5585</v>
      </c>
      <c r="B2788" s="80" t="s">
        <v>9</v>
      </c>
      <c r="C2788" s="25">
        <v>44890</v>
      </c>
      <c r="D2788" s="24" t="s">
        <v>28</v>
      </c>
      <c r="E2788" s="24" t="s">
        <v>5586</v>
      </c>
      <c r="F2788" s="24" t="s">
        <v>34</v>
      </c>
      <c r="G2788" s="24" t="s">
        <v>26</v>
      </c>
      <c r="H2788" s="24" t="s">
        <v>14</v>
      </c>
      <c r="I2788" s="12" t="str">
        <f>IFERROR(((VLOOKUP(D2788,#REF!,2,FALSE))+C2788)+IF(#REF!="SIM",7,0)+IF(D2788="PROGRAMADA","ERRO",0)," ")</f>
        <v xml:space="preserve"> </v>
      </c>
    </row>
    <row r="2789" spans="1:9" hidden="1">
      <c r="A2789" s="44" t="s">
        <v>5587</v>
      </c>
      <c r="B2789" s="24" t="s">
        <v>9</v>
      </c>
      <c r="C2789" s="25">
        <v>44890</v>
      </c>
      <c r="D2789" s="24" t="s">
        <v>28</v>
      </c>
      <c r="E2789" s="24" t="s">
        <v>5588</v>
      </c>
      <c r="F2789" s="24" t="s">
        <v>30</v>
      </c>
      <c r="G2789" s="24" t="s">
        <v>13</v>
      </c>
      <c r="H2789" s="24" t="s">
        <v>14</v>
      </c>
      <c r="I2789" s="12" t="str">
        <f>IFERROR(((VLOOKUP(D2789,#REF!,2,FALSE))+C2789)+IF(#REF!="SIM",7,0)+IF(D2789="PROGRAMADA","ERRO",0)," ")</f>
        <v xml:space="preserve"> </v>
      </c>
    </row>
    <row r="2790" spans="1:9" hidden="1">
      <c r="A2790" s="44" t="s">
        <v>5589</v>
      </c>
      <c r="B2790" s="80" t="s">
        <v>9</v>
      </c>
      <c r="C2790" s="25">
        <v>44890</v>
      </c>
      <c r="D2790" s="24" t="s">
        <v>28</v>
      </c>
      <c r="E2790" s="24" t="s">
        <v>5590</v>
      </c>
      <c r="F2790" s="24" t="s">
        <v>22</v>
      </c>
      <c r="G2790" s="24" t="s">
        <v>26</v>
      </c>
      <c r="H2790" s="24" t="s">
        <v>14</v>
      </c>
      <c r="I2790" s="12" t="str">
        <f>IFERROR(((VLOOKUP(D2790,#REF!,2,FALSE))+C2790)+IF(#REF!="SIM",7,0)+IF(D2790="PROGRAMADA","ERRO",0)," ")</f>
        <v xml:space="preserve"> </v>
      </c>
    </row>
    <row r="2791" spans="1:9" hidden="1">
      <c r="A2791" s="44" t="s">
        <v>5591</v>
      </c>
      <c r="B2791" s="80" t="s">
        <v>9</v>
      </c>
      <c r="C2791" s="25">
        <v>44890</v>
      </c>
      <c r="D2791" s="24" t="s">
        <v>28</v>
      </c>
      <c r="E2791" s="24" t="s">
        <v>5592</v>
      </c>
      <c r="F2791" s="24" t="s">
        <v>34</v>
      </c>
      <c r="G2791" s="24" t="s">
        <v>128</v>
      </c>
      <c r="H2791" s="24" t="s">
        <v>14</v>
      </c>
      <c r="I2791" s="12" t="str">
        <f>IFERROR(((VLOOKUP(D2791,#REF!,2,FALSE))+C2791)+IF(#REF!="SIM",7,0)+IF(D2791="PROGRAMADA","ERRO",0)," ")</f>
        <v xml:space="preserve"> </v>
      </c>
    </row>
    <row r="2792" spans="1:9" hidden="1">
      <c r="A2792" s="44" t="s">
        <v>5593</v>
      </c>
      <c r="B2792" s="80" t="s">
        <v>9</v>
      </c>
      <c r="C2792" s="25">
        <v>44890</v>
      </c>
      <c r="D2792" s="24" t="s">
        <v>28</v>
      </c>
      <c r="E2792" s="24" t="s">
        <v>5594</v>
      </c>
      <c r="F2792" s="24" t="s">
        <v>22</v>
      </c>
      <c r="G2792" s="24" t="s">
        <v>13</v>
      </c>
      <c r="H2792" s="24" t="s">
        <v>14</v>
      </c>
      <c r="I2792" s="12" t="str">
        <f>IFERROR(((VLOOKUP(D2792,#REF!,2,FALSE))+C2792)+IF(#REF!="SIM",7,0)+IF(D2792="PROGRAMADA","ERRO",0)," ")</f>
        <v xml:space="preserve"> </v>
      </c>
    </row>
    <row r="2793" spans="1:9" hidden="1">
      <c r="A2793" s="44" t="s">
        <v>5595</v>
      </c>
      <c r="B2793" s="24" t="s">
        <v>155</v>
      </c>
      <c r="C2793" s="25">
        <v>44890</v>
      </c>
      <c r="D2793" s="24" t="s">
        <v>10</v>
      </c>
      <c r="E2793" s="24" t="s">
        <v>5596</v>
      </c>
      <c r="F2793" s="24" t="s">
        <v>22</v>
      </c>
      <c r="G2793" s="24" t="s">
        <v>116</v>
      </c>
      <c r="H2793" s="24" t="s">
        <v>157</v>
      </c>
      <c r="I2793" s="12" t="str">
        <f>IFERROR(((VLOOKUP(D2793,#REF!,2,FALSE))+C2793)+IF(#REF!="SIM",7,0)+IF(D2793="PROGRAMADA","ERRO",0)," ")</f>
        <v xml:space="preserve"> </v>
      </c>
    </row>
    <row r="2794" spans="1:9" hidden="1">
      <c r="A2794" s="44" t="s">
        <v>5597</v>
      </c>
      <c r="B2794" s="80" t="s">
        <v>9</v>
      </c>
      <c r="C2794" s="25">
        <v>44890</v>
      </c>
      <c r="D2794" s="24" t="s">
        <v>28</v>
      </c>
      <c r="E2794" s="24" t="s">
        <v>5598</v>
      </c>
      <c r="F2794" s="24" t="s">
        <v>30</v>
      </c>
      <c r="G2794" s="24" t="s">
        <v>46</v>
      </c>
      <c r="H2794" s="24" t="s">
        <v>14</v>
      </c>
      <c r="I2794" s="12" t="str">
        <f>IFERROR(((VLOOKUP(D2794,#REF!,2,FALSE))+C2794)+IF(#REF!="SIM",7,0)+IF(D2794="PROGRAMADA","ERRO",0)," ")</f>
        <v xml:space="preserve"> </v>
      </c>
    </row>
    <row r="2795" spans="1:9" hidden="1">
      <c r="A2795" s="44" t="s">
        <v>5599</v>
      </c>
      <c r="B2795" s="80" t="s">
        <v>9</v>
      </c>
      <c r="C2795" s="25">
        <v>44890</v>
      </c>
      <c r="D2795" s="24" t="s">
        <v>28</v>
      </c>
      <c r="E2795" s="24" t="s">
        <v>5600</v>
      </c>
      <c r="F2795" s="24" t="s">
        <v>34</v>
      </c>
      <c r="G2795" s="24" t="s">
        <v>13</v>
      </c>
      <c r="H2795" s="24" t="s">
        <v>14</v>
      </c>
      <c r="I2795" s="12" t="str">
        <f>IFERROR(((VLOOKUP(D2795,#REF!,2,FALSE))+C2795)+IF(#REF!="SIM",7,0)+IF(D2795="PROGRAMADA","ERRO",0)," ")</f>
        <v xml:space="preserve"> </v>
      </c>
    </row>
    <row r="2796" spans="1:9" hidden="1">
      <c r="A2796" s="44" t="s">
        <v>5601</v>
      </c>
      <c r="B2796" s="80" t="s">
        <v>9</v>
      </c>
      <c r="C2796" s="25">
        <v>44890</v>
      </c>
      <c r="D2796" s="24" t="s">
        <v>16</v>
      </c>
      <c r="E2796" s="24" t="s">
        <v>5602</v>
      </c>
      <c r="F2796" s="24" t="s">
        <v>22</v>
      </c>
      <c r="G2796" s="24" t="s">
        <v>26</v>
      </c>
      <c r="H2796" s="24" t="s">
        <v>14</v>
      </c>
      <c r="I2796" s="12" t="str">
        <f>IFERROR(((VLOOKUP(D2796,#REF!,2,FALSE))+C2796)+IF(#REF!="SIM",7,0)+IF(D2796="PROGRAMADA","ERRO",0)," ")</f>
        <v xml:space="preserve"> </v>
      </c>
    </row>
    <row r="2797" spans="1:9" hidden="1">
      <c r="A2797" s="44" t="s">
        <v>5603</v>
      </c>
      <c r="B2797" s="24" t="s">
        <v>9</v>
      </c>
      <c r="C2797" s="25">
        <v>44894</v>
      </c>
      <c r="D2797" s="24" t="s">
        <v>28</v>
      </c>
      <c r="E2797" s="24" t="s">
        <v>5604</v>
      </c>
      <c r="F2797" s="24" t="s">
        <v>30</v>
      </c>
      <c r="G2797" s="24" t="s">
        <v>26</v>
      </c>
      <c r="H2797" s="24" t="s">
        <v>14</v>
      </c>
      <c r="I2797" s="12" t="str">
        <f>IFERROR(((VLOOKUP(D2797,#REF!,2,FALSE))+C2797)+IF(#REF!="SIM",7,0)+IF(D2797="PROGRAMADA","ERRO",0)," ")</f>
        <v xml:space="preserve"> </v>
      </c>
    </row>
    <row r="2798" spans="1:9" hidden="1">
      <c r="A2798" s="44" t="s">
        <v>5605</v>
      </c>
      <c r="B2798" s="80" t="s">
        <v>9</v>
      </c>
      <c r="C2798" s="25">
        <v>44894</v>
      </c>
      <c r="D2798" s="24" t="s">
        <v>28</v>
      </c>
      <c r="E2798" s="24" t="s">
        <v>5606</v>
      </c>
      <c r="F2798" s="24" t="s">
        <v>34</v>
      </c>
      <c r="G2798" s="24" t="s">
        <v>26</v>
      </c>
      <c r="H2798" s="24" t="s">
        <v>14</v>
      </c>
      <c r="I2798" s="12" t="str">
        <f>IFERROR(((VLOOKUP(D2798,#REF!,2,FALSE))+C2798)+IF(#REF!="SIM",7,0)+IF(D2798="PROGRAMADA","ERRO",0)," ")</f>
        <v xml:space="preserve"> </v>
      </c>
    </row>
    <row r="2799" spans="1:9" hidden="1">
      <c r="A2799" s="44" t="s">
        <v>5607</v>
      </c>
      <c r="B2799" s="24" t="s">
        <v>9</v>
      </c>
      <c r="C2799" s="25">
        <v>44894</v>
      </c>
      <c r="D2799" s="24" t="s">
        <v>10</v>
      </c>
      <c r="E2799" s="24" t="s">
        <v>5608</v>
      </c>
      <c r="F2799" s="24" t="s">
        <v>30</v>
      </c>
      <c r="G2799" s="24" t="s">
        <v>23</v>
      </c>
      <c r="H2799" s="24" t="s">
        <v>14</v>
      </c>
      <c r="I2799" s="12" t="str">
        <f>IFERROR(((VLOOKUP(D2799,#REF!,2,FALSE))+C2799)+IF(#REF!="SIM",7,0)+IF(D2799="PROGRAMADA","ERRO",0)," ")</f>
        <v xml:space="preserve"> </v>
      </c>
    </row>
    <row r="2800" spans="1:9" hidden="1">
      <c r="A2800" s="44" t="s">
        <v>5609</v>
      </c>
      <c r="B2800" s="24" t="s">
        <v>155</v>
      </c>
      <c r="C2800" s="25">
        <v>44894</v>
      </c>
      <c r="D2800" s="24" t="s">
        <v>16</v>
      </c>
      <c r="E2800" s="24" t="s">
        <v>5610</v>
      </c>
      <c r="F2800" s="24" t="s">
        <v>30</v>
      </c>
      <c r="G2800" s="24" t="s">
        <v>35</v>
      </c>
      <c r="H2800" s="24" t="s">
        <v>157</v>
      </c>
      <c r="I2800" s="12" t="str">
        <f>IFERROR(((VLOOKUP(D2800,#REF!,2,FALSE))+C2800)+IF(#REF!="SIM",7,0)+IF(D2800="PROGRAMADA","ERRO",0)," ")</f>
        <v xml:space="preserve"> </v>
      </c>
    </row>
    <row r="2801" spans="1:9" hidden="1">
      <c r="A2801" s="44" t="s">
        <v>5611</v>
      </c>
      <c r="B2801" s="24" t="s">
        <v>9</v>
      </c>
      <c r="C2801" s="25">
        <v>44894</v>
      </c>
      <c r="D2801" s="24" t="s">
        <v>16</v>
      </c>
      <c r="E2801" s="24" t="s">
        <v>5612</v>
      </c>
      <c r="F2801" s="24" t="s">
        <v>22</v>
      </c>
      <c r="G2801" s="24" t="s">
        <v>49</v>
      </c>
      <c r="H2801" s="24" t="s">
        <v>14</v>
      </c>
      <c r="I2801" s="12" t="str">
        <f>IFERROR(((VLOOKUP(D2801,#REF!,2,FALSE))+C2801)+IF(#REF!="SIM",7,0)+IF(D2801="PROGRAMADA","ERRO",0)," ")</f>
        <v xml:space="preserve"> </v>
      </c>
    </row>
    <row r="2802" spans="1:9" hidden="1">
      <c r="A2802" s="44" t="s">
        <v>5613</v>
      </c>
      <c r="B2802" s="24" t="s">
        <v>9</v>
      </c>
      <c r="C2802" s="25">
        <v>44894</v>
      </c>
      <c r="D2802" s="24" t="s">
        <v>28</v>
      </c>
      <c r="E2802" s="24" t="s">
        <v>5614</v>
      </c>
      <c r="F2802" s="24" t="s">
        <v>30</v>
      </c>
      <c r="G2802" s="24" t="s">
        <v>49</v>
      </c>
      <c r="H2802" s="24" t="s">
        <v>3166</v>
      </c>
      <c r="I2802" s="12" t="str">
        <f>IFERROR(((VLOOKUP(D2802,#REF!,2,FALSE))+C2802)+IF(#REF!="SIM",7,0)+IF(D2802="PROGRAMADA","ERRO",0)," ")</f>
        <v xml:space="preserve"> </v>
      </c>
    </row>
    <row r="2803" spans="1:9" hidden="1">
      <c r="A2803" s="44" t="s">
        <v>5615</v>
      </c>
      <c r="B2803" s="24" t="s">
        <v>9</v>
      </c>
      <c r="C2803" s="25">
        <v>44894</v>
      </c>
      <c r="D2803" s="24" t="s">
        <v>28</v>
      </c>
      <c r="E2803" s="24" t="s">
        <v>5616</v>
      </c>
      <c r="F2803" s="24" t="s">
        <v>30</v>
      </c>
      <c r="G2803" s="24" t="s">
        <v>49</v>
      </c>
      <c r="H2803" s="24" t="s">
        <v>14</v>
      </c>
      <c r="I2803" s="12" t="str">
        <f>IFERROR(((VLOOKUP(D2803,#REF!,2,FALSE))+C2803)+IF(#REF!="SIM",7,0)+IF(D2803="PROGRAMADA","ERRO",0)," ")</f>
        <v xml:space="preserve"> </v>
      </c>
    </row>
    <row r="2804" spans="1:9" hidden="1">
      <c r="A2804" s="44" t="s">
        <v>5617</v>
      </c>
      <c r="B2804" s="24" t="s">
        <v>9</v>
      </c>
      <c r="C2804" s="25">
        <v>44894</v>
      </c>
      <c r="D2804" s="24" t="s">
        <v>28</v>
      </c>
      <c r="E2804" s="24" t="s">
        <v>5618</v>
      </c>
      <c r="F2804" s="24" t="s">
        <v>30</v>
      </c>
      <c r="G2804" s="24" t="s">
        <v>19</v>
      </c>
      <c r="H2804" s="24" t="s">
        <v>14</v>
      </c>
      <c r="I2804" s="12" t="str">
        <f>IFERROR(((VLOOKUP(D2804,#REF!,2,FALSE))+C2804)+IF(#REF!="SIM",7,0)+IF(D2804="PROGRAMADA","ERRO",0)," ")</f>
        <v xml:space="preserve"> </v>
      </c>
    </row>
    <row r="2805" spans="1:9" hidden="1">
      <c r="A2805" s="44" t="s">
        <v>5619</v>
      </c>
      <c r="B2805" s="80" t="s">
        <v>9</v>
      </c>
      <c r="C2805" s="25">
        <v>44894</v>
      </c>
      <c r="D2805" s="24" t="s">
        <v>28</v>
      </c>
      <c r="E2805" s="24" t="s">
        <v>5620</v>
      </c>
      <c r="F2805" s="24" t="s">
        <v>22</v>
      </c>
      <c r="G2805" s="24" t="s">
        <v>49</v>
      </c>
      <c r="H2805" s="24" t="s">
        <v>14</v>
      </c>
      <c r="I2805" s="12" t="str">
        <f>IFERROR(((VLOOKUP(D2805,#REF!,2,FALSE))+C2805)+IF(#REF!="SIM",7,0)+IF(D2805="PROGRAMADA","ERRO",0)," ")</f>
        <v xml:space="preserve"> </v>
      </c>
    </row>
    <row r="2806" spans="1:9" hidden="1">
      <c r="A2806" s="44" t="s">
        <v>5621</v>
      </c>
      <c r="B2806" s="24" t="s">
        <v>9</v>
      </c>
      <c r="C2806" s="25">
        <v>44894</v>
      </c>
      <c r="D2806" s="24" t="s">
        <v>16</v>
      </c>
      <c r="E2806" s="24" t="s">
        <v>5622</v>
      </c>
      <c r="F2806" s="24" t="s">
        <v>30</v>
      </c>
      <c r="G2806" s="24" t="s">
        <v>23</v>
      </c>
      <c r="H2806" s="24" t="s">
        <v>14</v>
      </c>
      <c r="I2806" s="12" t="str">
        <f>IFERROR(((VLOOKUP(D2806,#REF!,2,FALSE))+C2806)+IF(#REF!="SIM",7,0)+IF(D2806="PROGRAMADA","ERRO",0)," ")</f>
        <v xml:space="preserve"> </v>
      </c>
    </row>
    <row r="2807" spans="1:9" hidden="1">
      <c r="A2807" s="44" t="s">
        <v>5623</v>
      </c>
      <c r="B2807" s="80" t="s">
        <v>9</v>
      </c>
      <c r="C2807" s="25">
        <v>44894</v>
      </c>
      <c r="D2807" s="24" t="s">
        <v>10</v>
      </c>
      <c r="E2807" s="24" t="s">
        <v>5624</v>
      </c>
      <c r="F2807" s="24" t="s">
        <v>34</v>
      </c>
      <c r="G2807" s="24" t="s">
        <v>23</v>
      </c>
      <c r="H2807" s="24" t="s">
        <v>14</v>
      </c>
      <c r="I2807" s="12" t="str">
        <f>IFERROR(((VLOOKUP(D2807,#REF!,2,FALSE))+C2807)+IF(#REF!="SIM",7,0)+IF(D2807="PROGRAMADA","ERRO",0)," ")</f>
        <v xml:space="preserve"> </v>
      </c>
    </row>
    <row r="2808" spans="1:9" hidden="1">
      <c r="A2808" s="44" t="s">
        <v>5625</v>
      </c>
      <c r="B2808" s="80" t="s">
        <v>9</v>
      </c>
      <c r="C2808" s="25">
        <v>44897</v>
      </c>
      <c r="D2808" s="24" t="s">
        <v>10</v>
      </c>
      <c r="E2808" s="24" t="s">
        <v>5626</v>
      </c>
      <c r="F2808" s="24" t="s">
        <v>34</v>
      </c>
      <c r="G2808" s="24" t="s">
        <v>116</v>
      </c>
      <c r="H2808" s="24" t="s">
        <v>14</v>
      </c>
      <c r="I2808" s="12" t="str">
        <f>IFERROR(((VLOOKUP(D2808,#REF!,2,FALSE))+C2808)+IF(#REF!="SIM",7,0)+IF(D2808="PROGRAMADA","ERRO",0)," ")</f>
        <v xml:space="preserve"> </v>
      </c>
    </row>
    <row r="2809" spans="1:9" hidden="1">
      <c r="A2809" s="44" t="s">
        <v>5627</v>
      </c>
      <c r="B2809" s="80" t="s">
        <v>9</v>
      </c>
      <c r="C2809" s="25">
        <v>44897</v>
      </c>
      <c r="D2809" s="24" t="s">
        <v>10</v>
      </c>
      <c r="E2809" s="24" t="s">
        <v>5628</v>
      </c>
      <c r="F2809" s="24" t="s">
        <v>30</v>
      </c>
      <c r="G2809" s="24" t="s">
        <v>116</v>
      </c>
      <c r="H2809" s="24" t="s">
        <v>14</v>
      </c>
      <c r="I2809" s="12" t="str">
        <f>IFERROR(((VLOOKUP(D2809,#REF!,2,FALSE))+C2809)+IF(#REF!="SIM",7,0)+IF(D2809="PROGRAMADA","ERRO",0)," ")</f>
        <v xml:space="preserve"> </v>
      </c>
    </row>
    <row r="2810" spans="1:9" hidden="1">
      <c r="A2810" s="44" t="s">
        <v>5629</v>
      </c>
      <c r="B2810" s="80" t="s">
        <v>9</v>
      </c>
      <c r="C2810" s="25">
        <v>44897</v>
      </c>
      <c r="D2810" s="24" t="s">
        <v>10</v>
      </c>
      <c r="E2810" s="24" t="s">
        <v>5630</v>
      </c>
      <c r="F2810" s="24" t="s">
        <v>30</v>
      </c>
      <c r="G2810" s="24" t="s">
        <v>23</v>
      </c>
      <c r="H2810" s="24" t="s">
        <v>14</v>
      </c>
      <c r="I2810" s="12" t="str">
        <f>IFERROR(((VLOOKUP(D2810,#REF!,2,FALSE))+C2810)+IF(#REF!="SIM",7,0)+IF(D2810="PROGRAMADA","ERRO",0)," ")</f>
        <v xml:space="preserve"> </v>
      </c>
    </row>
    <row r="2811" spans="1:9" hidden="1">
      <c r="A2811" s="44" t="s">
        <v>5631</v>
      </c>
      <c r="B2811" s="24" t="s">
        <v>9</v>
      </c>
      <c r="C2811" s="25">
        <v>44897</v>
      </c>
      <c r="D2811" s="24" t="s">
        <v>10</v>
      </c>
      <c r="E2811" s="24" t="s">
        <v>5632</v>
      </c>
      <c r="F2811" s="24" t="s">
        <v>34</v>
      </c>
      <c r="G2811" s="24" t="s">
        <v>23</v>
      </c>
      <c r="H2811" s="24" t="s">
        <v>14</v>
      </c>
      <c r="I2811" s="12" t="str">
        <f>IFERROR(((VLOOKUP(D2811,#REF!,2,FALSE))+C2811)+IF(#REF!="SIM",7,0)+IF(D2811="PROGRAMADA","ERRO",0)," ")</f>
        <v xml:space="preserve"> </v>
      </c>
    </row>
    <row r="2812" spans="1:9" hidden="1">
      <c r="A2812" s="44" t="s">
        <v>5633</v>
      </c>
      <c r="B2812" s="24" t="s">
        <v>9</v>
      </c>
      <c r="C2812" s="25">
        <v>44897</v>
      </c>
      <c r="D2812" s="24" t="s">
        <v>28</v>
      </c>
      <c r="E2812" s="24" t="s">
        <v>5634</v>
      </c>
      <c r="F2812" s="24" t="s">
        <v>30</v>
      </c>
      <c r="G2812" s="24" t="s">
        <v>128</v>
      </c>
      <c r="H2812" s="24" t="s">
        <v>14</v>
      </c>
      <c r="I2812" s="12" t="str">
        <f>IFERROR(((VLOOKUP(D2812,#REF!,2,FALSE))+C2812)+IF(#REF!="SIM",7,0)+IF(D2812="PROGRAMADA","ERRO",0)," ")</f>
        <v xml:space="preserve"> </v>
      </c>
    </row>
    <row r="2813" spans="1:9" hidden="1">
      <c r="A2813" s="44" t="s">
        <v>5635</v>
      </c>
      <c r="B2813" s="24" t="s">
        <v>9</v>
      </c>
      <c r="C2813" s="25">
        <v>44897</v>
      </c>
      <c r="D2813" s="24" t="s">
        <v>28</v>
      </c>
      <c r="E2813" s="24" t="s">
        <v>5636</v>
      </c>
      <c r="F2813" s="24" t="s">
        <v>34</v>
      </c>
      <c r="G2813" s="24" t="s">
        <v>49</v>
      </c>
      <c r="H2813" s="24" t="s">
        <v>14</v>
      </c>
      <c r="I2813" s="12" t="str">
        <f>IFERROR(((VLOOKUP(D2813,#REF!,2,FALSE))+C2813)+IF(#REF!="SIM",7,0)+IF(D2813="PROGRAMADA","ERRO",0)," ")</f>
        <v xml:space="preserve"> </v>
      </c>
    </row>
    <row r="2814" spans="1:9" hidden="1">
      <c r="A2814" s="44" t="s">
        <v>5637</v>
      </c>
      <c r="B2814" s="24" t="s">
        <v>155</v>
      </c>
      <c r="C2814" s="25">
        <v>44897</v>
      </c>
      <c r="D2814" s="24" t="s">
        <v>28</v>
      </c>
      <c r="E2814" s="24" t="s">
        <v>5638</v>
      </c>
      <c r="F2814" s="24" t="s">
        <v>34</v>
      </c>
      <c r="G2814" s="24" t="s">
        <v>13</v>
      </c>
      <c r="H2814" s="24" t="s">
        <v>157</v>
      </c>
      <c r="I2814" s="12" t="str">
        <f>IFERROR(((VLOOKUP(D2814,#REF!,2,FALSE))+C2814)+IF(#REF!="SIM",7,0)+IF(D2814="PROGRAMADA","ERRO",0)," ")</f>
        <v xml:space="preserve"> </v>
      </c>
    </row>
    <row r="2815" spans="1:9" hidden="1">
      <c r="A2815" s="44" t="s">
        <v>5639</v>
      </c>
      <c r="B2815" s="24" t="s">
        <v>9</v>
      </c>
      <c r="C2815" s="25">
        <v>44897</v>
      </c>
      <c r="D2815" s="24" t="s">
        <v>28</v>
      </c>
      <c r="E2815" s="24" t="s">
        <v>5640</v>
      </c>
      <c r="F2815" s="24" t="s">
        <v>30</v>
      </c>
      <c r="G2815" s="24" t="s">
        <v>49</v>
      </c>
      <c r="H2815" s="24" t="s">
        <v>14</v>
      </c>
      <c r="I2815" s="12" t="str">
        <f>IFERROR(((VLOOKUP(D2815,#REF!,2,FALSE))+C2815)+IF(#REF!="SIM",7,0)+IF(D2815="PROGRAMADA","ERRO",0)," ")</f>
        <v xml:space="preserve"> </v>
      </c>
    </row>
    <row r="2816" spans="1:9" hidden="1">
      <c r="A2816" s="44" t="s">
        <v>5641</v>
      </c>
      <c r="B2816" s="24" t="s">
        <v>9</v>
      </c>
      <c r="C2816" s="25">
        <v>44897</v>
      </c>
      <c r="D2816" s="24" t="s">
        <v>28</v>
      </c>
      <c r="E2816" s="24" t="s">
        <v>5642</v>
      </c>
      <c r="F2816" s="24" t="s">
        <v>22</v>
      </c>
      <c r="G2816" s="24" t="s">
        <v>23</v>
      </c>
      <c r="H2816" s="24" t="s">
        <v>14</v>
      </c>
      <c r="I2816" s="12" t="str">
        <f>IFERROR(((VLOOKUP(D2816,#REF!,2,FALSE))+C2816)+IF(#REF!="SIM",7,0)+IF(D2816="PROGRAMADA","ERRO",0)," ")</f>
        <v xml:space="preserve"> </v>
      </c>
    </row>
    <row r="2817" spans="1:9" hidden="1">
      <c r="A2817" s="44" t="s">
        <v>5643</v>
      </c>
      <c r="B2817" s="24" t="s">
        <v>9</v>
      </c>
      <c r="C2817" s="25">
        <v>44897</v>
      </c>
      <c r="D2817" s="24" t="s">
        <v>28</v>
      </c>
      <c r="E2817" s="24" t="s">
        <v>5644</v>
      </c>
      <c r="F2817" s="24" t="s">
        <v>30</v>
      </c>
      <c r="G2817" s="24" t="s">
        <v>49</v>
      </c>
      <c r="H2817" s="24" t="s">
        <v>14</v>
      </c>
      <c r="I2817" s="12" t="str">
        <f>IFERROR(((VLOOKUP(D2817,#REF!,2,FALSE))+C2817)+IF(#REF!="SIM",7,0)+IF(D2817="PROGRAMADA","ERRO",0)," ")</f>
        <v xml:space="preserve"> </v>
      </c>
    </row>
    <row r="2818" spans="1:9" hidden="1">
      <c r="A2818" s="44" t="s">
        <v>5645</v>
      </c>
      <c r="B2818" s="24" t="s">
        <v>9</v>
      </c>
      <c r="C2818" s="25">
        <v>44897</v>
      </c>
      <c r="D2818" s="24" t="s">
        <v>28</v>
      </c>
      <c r="E2818" s="24" t="s">
        <v>5646</v>
      </c>
      <c r="F2818" s="24" t="s">
        <v>22</v>
      </c>
      <c r="G2818" s="24" t="s">
        <v>13</v>
      </c>
      <c r="H2818" s="24" t="s">
        <v>14</v>
      </c>
      <c r="I2818" s="12" t="str">
        <f>IFERROR(((VLOOKUP(D2818,#REF!,2,FALSE))+C2818)+IF(#REF!="SIM",7,0)+IF(D2818="PROGRAMADA","ERRO",0)," ")</f>
        <v xml:space="preserve"> </v>
      </c>
    </row>
    <row r="2819" spans="1:9" hidden="1">
      <c r="A2819" s="44" t="s">
        <v>5647</v>
      </c>
      <c r="B2819" s="24" t="s">
        <v>9</v>
      </c>
      <c r="C2819" s="25">
        <v>44897</v>
      </c>
      <c r="D2819" s="24" t="s">
        <v>16</v>
      </c>
      <c r="E2819" s="24" t="s">
        <v>5648</v>
      </c>
      <c r="F2819" s="24" t="s">
        <v>22</v>
      </c>
      <c r="G2819" s="24" t="s">
        <v>49</v>
      </c>
      <c r="H2819" s="24" t="s">
        <v>14</v>
      </c>
      <c r="I2819" s="12" t="str">
        <f>IFERROR(((VLOOKUP(D2819,#REF!,2,FALSE))+C2819)+IF(#REF!="SIM",7,0)+IF(D2819="PROGRAMADA","ERRO",0)," ")</f>
        <v xml:space="preserve"> </v>
      </c>
    </row>
    <row r="2820" spans="1:9" hidden="1">
      <c r="A2820" s="44" t="s">
        <v>5649</v>
      </c>
      <c r="B2820" s="24" t="s">
        <v>9</v>
      </c>
      <c r="C2820" s="25">
        <v>44897</v>
      </c>
      <c r="D2820" s="24" t="s">
        <v>16</v>
      </c>
      <c r="E2820" s="24" t="s">
        <v>5612</v>
      </c>
      <c r="F2820" s="24" t="s">
        <v>22</v>
      </c>
      <c r="G2820" s="24" t="s">
        <v>49</v>
      </c>
      <c r="H2820" s="24" t="s">
        <v>14</v>
      </c>
      <c r="I2820" s="12" t="str">
        <f>IFERROR(((VLOOKUP(D2820,#REF!,2,FALSE))+C2820)+IF(#REF!="SIM",7,0)+IF(D2820="PROGRAMADA","ERRO",0)," ")</f>
        <v xml:space="preserve"> </v>
      </c>
    </row>
    <row r="2821" spans="1:9" hidden="1">
      <c r="A2821" s="44" t="s">
        <v>5650</v>
      </c>
      <c r="B2821" s="24" t="s">
        <v>9</v>
      </c>
      <c r="C2821" s="25">
        <v>44897</v>
      </c>
      <c r="D2821" s="24" t="s">
        <v>10</v>
      </c>
      <c r="E2821" s="24" t="s">
        <v>5651</v>
      </c>
      <c r="F2821" s="24" t="s">
        <v>30</v>
      </c>
      <c r="G2821" s="24" t="s">
        <v>23</v>
      </c>
      <c r="H2821" s="24" t="s">
        <v>14</v>
      </c>
      <c r="I2821" s="12" t="str">
        <f>IFERROR(((VLOOKUP(D2821,#REF!,2,FALSE))+C2821)+IF(#REF!="SIM",7,0)+IF(D2821="PROGRAMADA","ERRO",0)," ")</f>
        <v xml:space="preserve"> </v>
      </c>
    </row>
    <row r="2822" spans="1:9" hidden="1">
      <c r="A2822" s="44" t="s">
        <v>5652</v>
      </c>
      <c r="B2822" s="80" t="s">
        <v>9</v>
      </c>
      <c r="C2822" s="25">
        <v>44897</v>
      </c>
      <c r="D2822" s="24" t="s">
        <v>28</v>
      </c>
      <c r="E2822" s="24" t="s">
        <v>5653</v>
      </c>
      <c r="F2822" s="24" t="s">
        <v>30</v>
      </c>
      <c r="G2822" s="24" t="s">
        <v>49</v>
      </c>
      <c r="H2822" s="73" t="s">
        <v>14</v>
      </c>
      <c r="I2822" s="12" t="str">
        <f>IFERROR(((VLOOKUP(D2822,#REF!,2,FALSE))+C2822)+IF(#REF!="SIM",7,0)+IF(D2822="PROGRAMADA","ERRO",0)," ")</f>
        <v xml:space="preserve"> </v>
      </c>
    </row>
    <row r="2823" spans="1:9" ht="30" hidden="1">
      <c r="A2823" s="788" t="s">
        <v>5654</v>
      </c>
      <c r="B2823" s="104" t="s">
        <v>2996</v>
      </c>
      <c r="C2823" s="56">
        <v>44897</v>
      </c>
      <c r="D2823" s="104" t="s">
        <v>28</v>
      </c>
      <c r="E2823" s="102" t="s">
        <v>5655</v>
      </c>
      <c r="F2823" s="104" t="s">
        <v>34</v>
      </c>
      <c r="G2823" s="152" t="s">
        <v>13</v>
      </c>
      <c r="H2823" s="136" t="s">
        <v>15639</v>
      </c>
      <c r="I2823" s="134" t="str">
        <f>IFERROR(((VLOOKUP(D2823,#REF!,2,FALSE))+C2823)+IF(#REF!="SIM",7,0)+IF(D2823="PROGRAMADA","ERRO",0)," ")</f>
        <v xml:space="preserve"> </v>
      </c>
    </row>
    <row r="2824" spans="1:9" hidden="1">
      <c r="A2824" s="44" t="s">
        <v>5656</v>
      </c>
      <c r="B2824" s="24" t="s">
        <v>155</v>
      </c>
      <c r="C2824" s="25">
        <v>44897</v>
      </c>
      <c r="D2824" s="24" t="s">
        <v>28</v>
      </c>
      <c r="E2824" s="24" t="s">
        <v>5657</v>
      </c>
      <c r="F2824" s="24" t="s">
        <v>30</v>
      </c>
      <c r="G2824" s="24" t="s">
        <v>49</v>
      </c>
      <c r="H2824" s="22" t="s">
        <v>157</v>
      </c>
      <c r="I2824" s="12" t="str">
        <f>IFERROR(((VLOOKUP(D2824,#REF!,2,FALSE))+C2824)+IF(#REF!="SIM",7,0)+IF(D2824="PROGRAMADA","ERRO",0)," ")</f>
        <v xml:space="preserve"> </v>
      </c>
    </row>
    <row r="2825" spans="1:9" hidden="1">
      <c r="A2825" s="44" t="s">
        <v>5658</v>
      </c>
      <c r="B2825" s="24" t="s">
        <v>9</v>
      </c>
      <c r="C2825" s="25">
        <v>44897</v>
      </c>
      <c r="D2825" s="24" t="s">
        <v>28</v>
      </c>
      <c r="E2825" s="24" t="s">
        <v>5659</v>
      </c>
      <c r="F2825" s="24" t="s">
        <v>34</v>
      </c>
      <c r="G2825" s="24" t="s">
        <v>49</v>
      </c>
      <c r="H2825" s="24" t="s">
        <v>14</v>
      </c>
      <c r="I2825" s="12" t="str">
        <f>IFERROR(((VLOOKUP(D2825,#REF!,2,FALSE))+C2825)+IF(#REF!="SIM",7,0)+IF(D2825="PROGRAMADA","ERRO",0)," ")</f>
        <v xml:space="preserve"> </v>
      </c>
    </row>
    <row r="2826" spans="1:9" hidden="1">
      <c r="A2826" s="44" t="s">
        <v>5660</v>
      </c>
      <c r="B2826" s="80" t="s">
        <v>9</v>
      </c>
      <c r="C2826" s="25">
        <v>44897</v>
      </c>
      <c r="D2826" s="24" t="s">
        <v>10</v>
      </c>
      <c r="E2826" s="24" t="s">
        <v>5661</v>
      </c>
      <c r="F2826" s="24" t="s">
        <v>30</v>
      </c>
      <c r="G2826" s="24" t="s">
        <v>49</v>
      </c>
      <c r="H2826" s="24" t="s">
        <v>14</v>
      </c>
      <c r="I2826" s="12" t="str">
        <f>IFERROR(((VLOOKUP(D2826,#REF!,2,FALSE))+C2826)+IF(#REF!="SIM",7,0)+IF(D2826="PROGRAMADA","ERRO",0)," ")</f>
        <v xml:space="preserve"> </v>
      </c>
    </row>
    <row r="2827" spans="1:9" hidden="1">
      <c r="A2827" s="44" t="s">
        <v>5662</v>
      </c>
      <c r="B2827" s="24" t="s">
        <v>9</v>
      </c>
      <c r="C2827" s="25">
        <v>44897</v>
      </c>
      <c r="D2827" s="24" t="s">
        <v>10</v>
      </c>
      <c r="E2827" s="24" t="s">
        <v>5663</v>
      </c>
      <c r="F2827" s="24" t="s">
        <v>30</v>
      </c>
      <c r="G2827" s="24" t="s">
        <v>23</v>
      </c>
      <c r="H2827" s="24" t="s">
        <v>14</v>
      </c>
      <c r="I2827" s="12" t="str">
        <f>IFERROR(((VLOOKUP(D2827,#REF!,2,FALSE))+C2827)+IF(#REF!="SIM",7,0)+IF(D2827="PROGRAMADA","ERRO",0)," ")</f>
        <v xml:space="preserve"> </v>
      </c>
    </row>
    <row r="2828" spans="1:9" hidden="1">
      <c r="A2828" s="44" t="s">
        <v>5664</v>
      </c>
      <c r="B2828" s="24" t="s">
        <v>9</v>
      </c>
      <c r="C2828" s="25">
        <v>44897</v>
      </c>
      <c r="D2828" s="24" t="s">
        <v>28</v>
      </c>
      <c r="E2828" s="24" t="s">
        <v>5665</v>
      </c>
      <c r="F2828" s="24" t="s">
        <v>30</v>
      </c>
      <c r="G2828" s="24" t="s">
        <v>13</v>
      </c>
      <c r="H2828" s="24" t="s">
        <v>14</v>
      </c>
      <c r="I2828" s="12" t="str">
        <f>IFERROR(((VLOOKUP(D2828,#REF!,2,FALSE))+C2828)+IF(#REF!="SIM",7,0)+IF(D2828="PROGRAMADA","ERRO",0)," ")</f>
        <v xml:space="preserve"> </v>
      </c>
    </row>
    <row r="2829" spans="1:9" hidden="1">
      <c r="A2829" s="44" t="s">
        <v>5666</v>
      </c>
      <c r="B2829" s="24" t="s">
        <v>9</v>
      </c>
      <c r="C2829" s="25">
        <v>44897</v>
      </c>
      <c r="D2829" s="24" t="s">
        <v>28</v>
      </c>
      <c r="E2829" s="24" t="s">
        <v>5667</v>
      </c>
      <c r="F2829" s="24" t="s">
        <v>22</v>
      </c>
      <c r="G2829" s="24" t="s">
        <v>49</v>
      </c>
      <c r="H2829" s="24" t="s">
        <v>14</v>
      </c>
      <c r="I2829" s="12" t="str">
        <f>IFERROR(((VLOOKUP(D2829,#REF!,2,FALSE))+C2829)+IF(#REF!="SIM",7,0)+IF(D2829="PROGRAMADA","ERRO",0)," ")</f>
        <v xml:space="preserve"> </v>
      </c>
    </row>
    <row r="2830" spans="1:9" hidden="1">
      <c r="A2830" s="44" t="s">
        <v>5668</v>
      </c>
      <c r="B2830" s="80" t="s">
        <v>9</v>
      </c>
      <c r="C2830" s="25">
        <v>44897</v>
      </c>
      <c r="D2830" s="24" t="s">
        <v>28</v>
      </c>
      <c r="E2830" s="24" t="s">
        <v>5669</v>
      </c>
      <c r="F2830" s="24" t="s">
        <v>22</v>
      </c>
      <c r="G2830" s="24" t="s">
        <v>13</v>
      </c>
      <c r="H2830" s="24" t="s">
        <v>14</v>
      </c>
      <c r="I2830" s="12" t="str">
        <f>IFERROR(((VLOOKUP(D2830,#REF!,2,FALSE))+C2830)+IF(#REF!="SIM",7,0)+IF(D2830="PROGRAMADA","ERRO",0)," ")</f>
        <v xml:space="preserve"> </v>
      </c>
    </row>
    <row r="2831" spans="1:9" hidden="1">
      <c r="A2831" s="44" t="s">
        <v>5670</v>
      </c>
      <c r="B2831" s="24" t="s">
        <v>9</v>
      </c>
      <c r="C2831" s="25">
        <v>44897</v>
      </c>
      <c r="D2831" s="24" t="s">
        <v>16</v>
      </c>
      <c r="E2831" s="24" t="s">
        <v>5671</v>
      </c>
      <c r="F2831" s="24" t="s">
        <v>34</v>
      </c>
      <c r="G2831" s="24" t="s">
        <v>26</v>
      </c>
      <c r="H2831" s="24" t="s">
        <v>14</v>
      </c>
      <c r="I2831" s="12" t="str">
        <f>IFERROR(((VLOOKUP(D2831,#REF!,2,FALSE))+C2831)+IF(#REF!="SIM",7,0)+IF(D2831="PROGRAMADA","ERRO",0)," ")</f>
        <v xml:space="preserve"> </v>
      </c>
    </row>
    <row r="2832" spans="1:9" hidden="1">
      <c r="A2832" s="44" t="s">
        <v>5672</v>
      </c>
      <c r="B2832" s="80" t="s">
        <v>9</v>
      </c>
      <c r="C2832" s="25">
        <v>44897</v>
      </c>
      <c r="D2832" s="24" t="s">
        <v>28</v>
      </c>
      <c r="E2832" s="24" t="s">
        <v>5673</v>
      </c>
      <c r="F2832" s="24" t="s">
        <v>30</v>
      </c>
      <c r="G2832" s="24" t="s">
        <v>128</v>
      </c>
      <c r="H2832" s="24" t="s">
        <v>14</v>
      </c>
      <c r="I2832" s="12" t="str">
        <f>IFERROR(((VLOOKUP(D2832,#REF!,2,FALSE))+C2832)+IF(#REF!="SIM",7,0)+IF(D2832="PROGRAMADA","ERRO",0)," ")</f>
        <v xml:space="preserve"> </v>
      </c>
    </row>
    <row r="2833" spans="1:9" hidden="1">
      <c r="A2833" s="44" t="s">
        <v>5674</v>
      </c>
      <c r="B2833" s="24" t="s">
        <v>9</v>
      </c>
      <c r="C2833" s="25">
        <v>44897</v>
      </c>
      <c r="D2833" s="24" t="s">
        <v>28</v>
      </c>
      <c r="E2833" s="24" t="s">
        <v>5675</v>
      </c>
      <c r="F2833" s="24" t="s">
        <v>30</v>
      </c>
      <c r="G2833" s="24" t="s">
        <v>13</v>
      </c>
      <c r="H2833" s="24" t="s">
        <v>14</v>
      </c>
      <c r="I2833" s="12" t="str">
        <f>IFERROR(((VLOOKUP(D2833,#REF!,2,FALSE))+C2833)+IF(#REF!="SIM",7,0)+IF(D2833="PROGRAMADA","ERRO",0)," ")</f>
        <v xml:space="preserve"> </v>
      </c>
    </row>
    <row r="2834" spans="1:9" hidden="1">
      <c r="A2834" s="44" t="s">
        <v>5676</v>
      </c>
      <c r="B2834" s="24" t="s">
        <v>9</v>
      </c>
      <c r="C2834" s="25">
        <v>44897</v>
      </c>
      <c r="D2834" s="24" t="s">
        <v>10</v>
      </c>
      <c r="E2834" s="24" t="s">
        <v>5677</v>
      </c>
      <c r="F2834" s="24" t="s">
        <v>30</v>
      </c>
      <c r="G2834" s="24" t="s">
        <v>23</v>
      </c>
      <c r="H2834" s="24" t="s">
        <v>14</v>
      </c>
      <c r="I2834" s="12" t="str">
        <f>IFERROR(((VLOOKUP(D2834,#REF!,2,FALSE))+C2834)+IF(#REF!="SIM",7,0)+IF(D2834="PROGRAMADA","ERRO",0)," ")</f>
        <v xml:space="preserve"> </v>
      </c>
    </row>
    <row r="2835" spans="1:9" hidden="1">
      <c r="A2835" s="44" t="s">
        <v>5678</v>
      </c>
      <c r="B2835" s="80" t="s">
        <v>9</v>
      </c>
      <c r="C2835" s="25">
        <v>44897</v>
      </c>
      <c r="D2835" s="24" t="s">
        <v>10</v>
      </c>
      <c r="E2835" s="24" t="s">
        <v>5679</v>
      </c>
      <c r="F2835" s="24" t="s">
        <v>34</v>
      </c>
      <c r="G2835" s="24" t="s">
        <v>26</v>
      </c>
      <c r="H2835" s="24" t="s">
        <v>14</v>
      </c>
      <c r="I2835" s="12" t="str">
        <f>IFERROR(((VLOOKUP(D2835,#REF!,2,FALSE))+C2835)+IF(#REF!="SIM",7,0)+IF(D2835="PROGRAMADA","ERRO",0)," ")</f>
        <v xml:space="preserve"> </v>
      </c>
    </row>
    <row r="2836" spans="1:9" hidden="1">
      <c r="A2836" s="44" t="s">
        <v>5680</v>
      </c>
      <c r="B2836" s="24" t="s">
        <v>9</v>
      </c>
      <c r="C2836" s="25">
        <v>44897</v>
      </c>
      <c r="D2836" s="24" t="s">
        <v>28</v>
      </c>
      <c r="E2836" s="24" t="s">
        <v>5681</v>
      </c>
      <c r="F2836" s="24" t="s">
        <v>30</v>
      </c>
      <c r="G2836" s="24" t="s">
        <v>26</v>
      </c>
      <c r="H2836" s="24" t="s">
        <v>14</v>
      </c>
      <c r="I2836" s="12" t="str">
        <f>IFERROR(((VLOOKUP(D2836,#REF!,2,FALSE))+C2836)+IF(#REF!="SIM",7,0)+IF(D2836="PROGRAMADA","ERRO",0)," ")</f>
        <v xml:space="preserve"> </v>
      </c>
    </row>
    <row r="2837" spans="1:9" hidden="1">
      <c r="A2837" s="44" t="s">
        <v>5682</v>
      </c>
      <c r="B2837" s="80" t="s">
        <v>9</v>
      </c>
      <c r="C2837" s="25">
        <v>44897</v>
      </c>
      <c r="D2837" s="24" t="s">
        <v>32</v>
      </c>
      <c r="E2837" s="24" t="s">
        <v>5683</v>
      </c>
      <c r="F2837" s="24" t="s">
        <v>22</v>
      </c>
      <c r="G2837" s="24" t="s">
        <v>49</v>
      </c>
      <c r="H2837" s="24" t="s">
        <v>14</v>
      </c>
      <c r="I2837" s="25">
        <v>44901</v>
      </c>
    </row>
    <row r="2838" spans="1:9" hidden="1">
      <c r="A2838" s="44" t="s">
        <v>5684</v>
      </c>
      <c r="B2838" s="80" t="s">
        <v>9</v>
      </c>
      <c r="C2838" s="25">
        <v>44897</v>
      </c>
      <c r="D2838" s="24" t="s">
        <v>28</v>
      </c>
      <c r="E2838" s="24" t="s">
        <v>5685</v>
      </c>
      <c r="F2838" s="24" t="s">
        <v>30</v>
      </c>
      <c r="G2838" s="24" t="s">
        <v>128</v>
      </c>
      <c r="H2838" s="24" t="s">
        <v>14</v>
      </c>
      <c r="I2838" s="12" t="str">
        <f>IFERROR(((VLOOKUP(D2838,#REF!,2,FALSE))+C2838)+IF(#REF!="SIM",7,0)+IF(D2838="PROGRAMADA","ERRO",0)," ")</f>
        <v xml:space="preserve"> </v>
      </c>
    </row>
    <row r="2839" spans="1:9" hidden="1">
      <c r="A2839" s="44" t="s">
        <v>5686</v>
      </c>
      <c r="B2839" s="24" t="s">
        <v>155</v>
      </c>
      <c r="C2839" s="25">
        <v>44900</v>
      </c>
      <c r="D2839" s="24" t="s">
        <v>32</v>
      </c>
      <c r="E2839" s="24" t="s">
        <v>5687</v>
      </c>
      <c r="F2839" s="24" t="s">
        <v>22</v>
      </c>
      <c r="G2839" s="24" t="s">
        <v>116</v>
      </c>
      <c r="H2839" s="24" t="s">
        <v>157</v>
      </c>
      <c r="I2839" s="25">
        <v>44900</v>
      </c>
    </row>
    <row r="2840" spans="1:9" hidden="1">
      <c r="A2840" s="44" t="s">
        <v>5688</v>
      </c>
      <c r="B2840" s="24" t="s">
        <v>9</v>
      </c>
      <c r="C2840" s="25">
        <v>44900</v>
      </c>
      <c r="D2840" s="24" t="s">
        <v>10</v>
      </c>
      <c r="E2840" s="24" t="s">
        <v>5689</v>
      </c>
      <c r="F2840" s="24" t="s">
        <v>30</v>
      </c>
      <c r="G2840" s="24" t="s">
        <v>23</v>
      </c>
      <c r="H2840" s="24" t="s">
        <v>14</v>
      </c>
      <c r="I2840" s="12" t="str">
        <f>IFERROR(((VLOOKUP(D2840,#REF!,2,FALSE))+C2840)+IF(#REF!="SIM",7,0)+IF(D2840="PROGRAMADA","ERRO",0)," ")</f>
        <v xml:space="preserve"> </v>
      </c>
    </row>
    <row r="2841" spans="1:9" hidden="1">
      <c r="A2841" s="44" t="s">
        <v>5690</v>
      </c>
      <c r="B2841" s="24" t="s">
        <v>9</v>
      </c>
      <c r="C2841" s="25">
        <v>44900</v>
      </c>
      <c r="D2841" s="24" t="s">
        <v>10</v>
      </c>
      <c r="E2841" s="24" t="s">
        <v>5691</v>
      </c>
      <c r="F2841" s="24" t="s">
        <v>34</v>
      </c>
      <c r="G2841" s="24" t="s">
        <v>23</v>
      </c>
      <c r="H2841" s="24" t="s">
        <v>14</v>
      </c>
      <c r="I2841" s="12" t="str">
        <f>IFERROR(((VLOOKUP(D2841,#REF!,2,FALSE))+C2841)+IF(#REF!="SIM",7,0)+IF(D2841="PROGRAMADA","ERRO",0)," ")</f>
        <v xml:space="preserve"> </v>
      </c>
    </row>
    <row r="2842" spans="1:9" hidden="1">
      <c r="A2842" s="44" t="s">
        <v>5692</v>
      </c>
      <c r="B2842" s="24" t="s">
        <v>155</v>
      </c>
      <c r="C2842" s="25">
        <v>44900</v>
      </c>
      <c r="D2842" s="24" t="s">
        <v>28</v>
      </c>
      <c r="E2842" s="24" t="s">
        <v>5693</v>
      </c>
      <c r="F2842" s="24" t="s">
        <v>22</v>
      </c>
      <c r="G2842" s="24" t="s">
        <v>49</v>
      </c>
      <c r="H2842" s="24" t="s">
        <v>157</v>
      </c>
      <c r="I2842" s="12" t="str">
        <f>IFERROR(((VLOOKUP(D2842,#REF!,2,FALSE))+C2842)+IF(#REF!="SIM",7,0)+IF(D2842="PROGRAMADA","ERRO",0)," ")</f>
        <v xml:space="preserve"> </v>
      </c>
    </row>
    <row r="2843" spans="1:9" hidden="1">
      <c r="A2843" s="44" t="s">
        <v>5694</v>
      </c>
      <c r="B2843" s="24" t="s">
        <v>9</v>
      </c>
      <c r="C2843" s="25">
        <v>44900</v>
      </c>
      <c r="D2843" s="24" t="s">
        <v>16</v>
      </c>
      <c r="E2843" s="24" t="s">
        <v>5695</v>
      </c>
      <c r="F2843" s="24" t="s">
        <v>30</v>
      </c>
      <c r="G2843" s="24" t="s">
        <v>26</v>
      </c>
      <c r="H2843" s="24" t="s">
        <v>14</v>
      </c>
      <c r="I2843" s="12" t="str">
        <f>IFERROR(((VLOOKUP(D2843,#REF!,2,FALSE))+C2843)+IF(#REF!="SIM",7,0)+IF(D2843="PROGRAMADA","ERRO",0)," ")</f>
        <v xml:space="preserve"> </v>
      </c>
    </row>
    <row r="2844" spans="1:9" hidden="1">
      <c r="A2844" s="44" t="s">
        <v>5696</v>
      </c>
      <c r="B2844" s="80" t="s">
        <v>9</v>
      </c>
      <c r="C2844" s="25">
        <v>44900</v>
      </c>
      <c r="D2844" s="24" t="s">
        <v>10</v>
      </c>
      <c r="E2844" s="24" t="s">
        <v>5697</v>
      </c>
      <c r="F2844" s="24" t="s">
        <v>30</v>
      </c>
      <c r="G2844" s="24" t="s">
        <v>35</v>
      </c>
      <c r="H2844" s="24" t="s">
        <v>14</v>
      </c>
      <c r="I2844" s="12" t="str">
        <f>IFERROR(((VLOOKUP(D2844,#REF!,2,FALSE))+C2844)+IF(#REF!="SIM",7,0)+IF(D2844="PROGRAMADA","ERRO",0)," ")</f>
        <v xml:space="preserve"> </v>
      </c>
    </row>
    <row r="2845" spans="1:9" hidden="1">
      <c r="A2845" s="44" t="s">
        <v>5698</v>
      </c>
      <c r="B2845" s="80" t="s">
        <v>9</v>
      </c>
      <c r="C2845" s="25">
        <v>44900</v>
      </c>
      <c r="D2845" s="24" t="s">
        <v>28</v>
      </c>
      <c r="E2845" s="24" t="s">
        <v>5699</v>
      </c>
      <c r="F2845" s="24" t="s">
        <v>30</v>
      </c>
      <c r="G2845" s="24" t="s">
        <v>19</v>
      </c>
      <c r="H2845" s="24" t="s">
        <v>14</v>
      </c>
      <c r="I2845" s="12" t="str">
        <f>IFERROR(((VLOOKUP(D2845,#REF!,2,FALSE))+C2845)+IF(#REF!="SIM",7,0)+IF(D2845="PROGRAMADA","ERRO",0)," ")</f>
        <v xml:space="preserve"> </v>
      </c>
    </row>
    <row r="2846" spans="1:9" hidden="1">
      <c r="A2846" s="44" t="s">
        <v>5700</v>
      </c>
      <c r="B2846" s="80" t="s">
        <v>9</v>
      </c>
      <c r="C2846" s="25">
        <v>44900</v>
      </c>
      <c r="D2846" s="24" t="s">
        <v>28</v>
      </c>
      <c r="E2846" s="24" t="s">
        <v>5701</v>
      </c>
      <c r="F2846" s="24" t="s">
        <v>22</v>
      </c>
      <c r="G2846" s="24" t="s">
        <v>49</v>
      </c>
      <c r="H2846" s="24" t="s">
        <v>14</v>
      </c>
      <c r="I2846" s="12" t="str">
        <f>IFERROR(((VLOOKUP(D2846,#REF!,2,FALSE))+C2846)+IF(#REF!="SIM",7,0)+IF(D2846="PROGRAMADA","ERRO",0)," ")</f>
        <v xml:space="preserve"> </v>
      </c>
    </row>
    <row r="2847" spans="1:9" hidden="1">
      <c r="A2847" s="44" t="s">
        <v>5702</v>
      </c>
      <c r="B2847" s="80" t="s">
        <v>9</v>
      </c>
      <c r="C2847" s="25">
        <v>44902</v>
      </c>
      <c r="D2847" s="24" t="s">
        <v>28</v>
      </c>
      <c r="E2847" s="24" t="s">
        <v>5703</v>
      </c>
      <c r="F2847" s="24" t="s">
        <v>30</v>
      </c>
      <c r="G2847" s="24" t="s">
        <v>49</v>
      </c>
      <c r="H2847" s="24" t="s">
        <v>14</v>
      </c>
      <c r="I2847" s="12" t="str">
        <f>IFERROR(((VLOOKUP(D2847,#REF!,2,FALSE))+C2847)+IF(#REF!="SIM",7,0)+IF(D2847="PROGRAMADA","ERRO",0)," ")</f>
        <v xml:space="preserve"> </v>
      </c>
    </row>
    <row r="2848" spans="1:9" hidden="1">
      <c r="A2848" s="44" t="s">
        <v>5704</v>
      </c>
      <c r="B2848" s="24" t="s">
        <v>9</v>
      </c>
      <c r="C2848" s="25">
        <v>44902</v>
      </c>
      <c r="D2848" s="24" t="s">
        <v>28</v>
      </c>
      <c r="E2848" s="24" t="s">
        <v>5705</v>
      </c>
      <c r="F2848" s="24" t="s">
        <v>30</v>
      </c>
      <c r="G2848" s="24" t="s">
        <v>49</v>
      </c>
      <c r="H2848" s="24" t="s">
        <v>14</v>
      </c>
      <c r="I2848" s="12" t="str">
        <f>IFERROR(((VLOOKUP(D2848,#REF!,2,FALSE))+C2848)+IF(#REF!="SIM",7,0)+IF(D2848="PROGRAMADA","ERRO",0)," ")</f>
        <v xml:space="preserve"> </v>
      </c>
    </row>
    <row r="2849" spans="1:9" hidden="1">
      <c r="A2849" s="44" t="s">
        <v>5706</v>
      </c>
      <c r="B2849" s="24" t="s">
        <v>9</v>
      </c>
      <c r="C2849" s="25">
        <v>44902</v>
      </c>
      <c r="D2849" s="24" t="s">
        <v>16</v>
      </c>
      <c r="E2849" s="24" t="s">
        <v>5707</v>
      </c>
      <c r="F2849" s="24" t="s">
        <v>34</v>
      </c>
      <c r="G2849" s="24" t="s">
        <v>128</v>
      </c>
      <c r="H2849" s="24" t="s">
        <v>14</v>
      </c>
      <c r="I2849" s="12" t="str">
        <f>IFERROR(((VLOOKUP(D2849,#REF!,2,FALSE))+C2849)+IF(#REF!="SIM",7,0)+IF(D2849="PROGRAMADA","ERRO",0)," ")</f>
        <v xml:space="preserve"> </v>
      </c>
    </row>
    <row r="2850" spans="1:9" hidden="1">
      <c r="A2850" s="44" t="s">
        <v>5708</v>
      </c>
      <c r="B2850" s="24" t="s">
        <v>155</v>
      </c>
      <c r="C2850" s="25">
        <v>44903</v>
      </c>
      <c r="D2850" s="24" t="s">
        <v>28</v>
      </c>
      <c r="E2850" s="24" t="s">
        <v>5709</v>
      </c>
      <c r="F2850" s="24" t="s">
        <v>34</v>
      </c>
      <c r="G2850" s="24" t="s">
        <v>23</v>
      </c>
      <c r="H2850" s="24" t="s">
        <v>157</v>
      </c>
      <c r="I2850" s="12" t="str">
        <f>IFERROR(((VLOOKUP(D2850,#REF!,2,FALSE))+C2850)+IF(#REF!="SIM",7,0)+IF(D2850="PROGRAMADA","ERRO",0)," ")</f>
        <v xml:space="preserve"> </v>
      </c>
    </row>
    <row r="2851" spans="1:9" hidden="1">
      <c r="A2851" s="44" t="s">
        <v>5710</v>
      </c>
      <c r="B2851" s="80" t="s">
        <v>9</v>
      </c>
      <c r="C2851" s="25">
        <v>44904</v>
      </c>
      <c r="D2851" s="24" t="s">
        <v>28</v>
      </c>
      <c r="E2851" s="24" t="s">
        <v>5711</v>
      </c>
      <c r="F2851" s="24" t="s">
        <v>30</v>
      </c>
      <c r="G2851" s="24" t="s">
        <v>19</v>
      </c>
      <c r="H2851" s="24" t="s">
        <v>14</v>
      </c>
      <c r="I2851" s="12" t="str">
        <f>IFERROR(((VLOOKUP(D2851,#REF!,2,FALSE))+C2851)+IF(#REF!="SIM",7,0)+IF(D2851="PROGRAMADA","ERRO",0)," ")</f>
        <v xml:space="preserve"> </v>
      </c>
    </row>
    <row r="2852" spans="1:9" hidden="1">
      <c r="A2852" s="44" t="s">
        <v>5712</v>
      </c>
      <c r="B2852" s="24" t="s">
        <v>9</v>
      </c>
      <c r="C2852" s="25">
        <v>44904</v>
      </c>
      <c r="D2852" s="24" t="s">
        <v>16</v>
      </c>
      <c r="E2852" s="24" t="s">
        <v>5713</v>
      </c>
      <c r="F2852" s="24" t="s">
        <v>34</v>
      </c>
      <c r="G2852" s="24" t="s">
        <v>46</v>
      </c>
      <c r="H2852" s="24" t="s">
        <v>14</v>
      </c>
      <c r="I2852" s="12" t="str">
        <f>IFERROR(((VLOOKUP(D2852,#REF!,2,FALSE))+C2852)+IF(#REF!="SIM",7,0)+IF(D2852="PROGRAMADA","ERRO",0)," ")</f>
        <v xml:space="preserve"> </v>
      </c>
    </row>
    <row r="2853" spans="1:9" hidden="1">
      <c r="A2853" s="44" t="s">
        <v>5714</v>
      </c>
      <c r="B2853" s="24" t="s">
        <v>155</v>
      </c>
      <c r="C2853" s="25">
        <v>44904</v>
      </c>
      <c r="D2853" s="24" t="s">
        <v>28</v>
      </c>
      <c r="E2853" s="24" t="s">
        <v>5715</v>
      </c>
      <c r="F2853" s="24" t="s">
        <v>34</v>
      </c>
      <c r="G2853" s="24" t="s">
        <v>23</v>
      </c>
      <c r="H2853" s="24" t="s">
        <v>157</v>
      </c>
      <c r="I2853" s="12" t="str">
        <f>IFERROR(((VLOOKUP(D2853,#REF!,2,FALSE))+C2853)+IF(#REF!="SIM",7,0)+IF(D2853="PROGRAMADA","ERRO",0)," ")</f>
        <v xml:space="preserve"> </v>
      </c>
    </row>
    <row r="2854" spans="1:9" hidden="1">
      <c r="A2854" s="44" t="s">
        <v>5716</v>
      </c>
      <c r="B2854" s="24" t="s">
        <v>9</v>
      </c>
      <c r="C2854" s="25">
        <v>44904</v>
      </c>
      <c r="D2854" s="24" t="s">
        <v>28</v>
      </c>
      <c r="E2854" s="24" t="s">
        <v>5717</v>
      </c>
      <c r="F2854" s="24" t="s">
        <v>22</v>
      </c>
      <c r="G2854" s="24" t="s">
        <v>19</v>
      </c>
      <c r="H2854" s="24" t="s">
        <v>14</v>
      </c>
      <c r="I2854" s="12" t="str">
        <f>IFERROR(((VLOOKUP(D2854,#REF!,2,FALSE))+C2854)+IF(#REF!="SIM",7,0)+IF(D2854="PROGRAMADA","ERRO",0)," ")</f>
        <v xml:space="preserve"> </v>
      </c>
    </row>
    <row r="2855" spans="1:9" hidden="1">
      <c r="A2855" s="44" t="s">
        <v>5718</v>
      </c>
      <c r="B2855" s="24" t="s">
        <v>9</v>
      </c>
      <c r="C2855" s="25">
        <v>44904</v>
      </c>
      <c r="D2855" s="24" t="s">
        <v>10</v>
      </c>
      <c r="E2855" s="24" t="s">
        <v>5719</v>
      </c>
      <c r="F2855" s="24" t="s">
        <v>30</v>
      </c>
      <c r="G2855" s="24" t="s">
        <v>23</v>
      </c>
      <c r="H2855" s="24" t="s">
        <v>14</v>
      </c>
      <c r="I2855" s="12" t="str">
        <f>IFERROR(((VLOOKUP(D2855,#REF!,2,FALSE))+C2855)+IF(#REF!="SIM",7,0)+IF(D2855="PROGRAMADA","ERRO",0)," ")</f>
        <v xml:space="preserve"> </v>
      </c>
    </row>
    <row r="2856" spans="1:9" hidden="1">
      <c r="A2856" s="44" t="s">
        <v>5720</v>
      </c>
      <c r="B2856" s="24" t="s">
        <v>9</v>
      </c>
      <c r="C2856" s="25">
        <v>44904</v>
      </c>
      <c r="D2856" s="24" t="s">
        <v>28</v>
      </c>
      <c r="E2856" s="24" t="s">
        <v>5721</v>
      </c>
      <c r="F2856" s="24" t="s">
        <v>22</v>
      </c>
      <c r="G2856" s="24" t="s">
        <v>23</v>
      </c>
      <c r="H2856" s="24" t="s">
        <v>14</v>
      </c>
      <c r="I2856" s="12" t="str">
        <f>IFERROR(((VLOOKUP(D2856,#REF!,2,FALSE))+C2856)+IF(#REF!="SIM",7,0)+IF(D2856="PROGRAMADA","ERRO",0)," ")</f>
        <v xml:space="preserve"> </v>
      </c>
    </row>
    <row r="2857" spans="1:9" hidden="1">
      <c r="A2857" s="44" t="s">
        <v>5722</v>
      </c>
      <c r="B2857" s="24" t="s">
        <v>9</v>
      </c>
      <c r="C2857" s="25">
        <v>44904</v>
      </c>
      <c r="D2857" s="24" t="s">
        <v>16</v>
      </c>
      <c r="E2857" s="24" t="s">
        <v>5723</v>
      </c>
      <c r="F2857" s="24" t="s">
        <v>34</v>
      </c>
      <c r="G2857" s="24" t="s">
        <v>26</v>
      </c>
      <c r="H2857" s="24" t="s">
        <v>14</v>
      </c>
      <c r="I2857" s="12" t="str">
        <f>IFERROR(((VLOOKUP(D2857,#REF!,2,FALSE))+C2857)+IF(#REF!="SIM",7,0)+IF(D2857="PROGRAMADA","ERRO",0)," ")</f>
        <v xml:space="preserve"> </v>
      </c>
    </row>
    <row r="2858" spans="1:9" hidden="1">
      <c r="A2858" s="44" t="s">
        <v>5724</v>
      </c>
      <c r="B2858" s="80" t="s">
        <v>9</v>
      </c>
      <c r="C2858" s="25">
        <v>44904</v>
      </c>
      <c r="D2858" s="24" t="s">
        <v>16</v>
      </c>
      <c r="E2858" s="24" t="s">
        <v>5725</v>
      </c>
      <c r="F2858" s="24" t="s">
        <v>30</v>
      </c>
      <c r="G2858" s="24" t="s">
        <v>23</v>
      </c>
      <c r="H2858" s="24" t="s">
        <v>14</v>
      </c>
      <c r="I2858" s="12" t="str">
        <f>IFERROR(((VLOOKUP(D2858,#REF!,2,FALSE))+C2858)+IF(#REF!="SIM",7,0)+IF(D2858="PROGRAMADA","ERRO",0)," ")</f>
        <v xml:space="preserve"> </v>
      </c>
    </row>
    <row r="2859" spans="1:9" hidden="1">
      <c r="A2859" s="44" t="s">
        <v>5726</v>
      </c>
      <c r="B2859" s="24" t="s">
        <v>9</v>
      </c>
      <c r="C2859" s="25">
        <v>44904</v>
      </c>
      <c r="D2859" s="24" t="s">
        <v>28</v>
      </c>
      <c r="E2859" s="24" t="s">
        <v>5727</v>
      </c>
      <c r="F2859" s="24" t="s">
        <v>34</v>
      </c>
      <c r="G2859" s="24" t="s">
        <v>23</v>
      </c>
      <c r="H2859" s="24" t="s">
        <v>14</v>
      </c>
      <c r="I2859" s="12" t="str">
        <f>IFERROR(((VLOOKUP(D2859,#REF!,2,FALSE))+C2859)+IF(#REF!="SIM",7,0)+IF(D2859="PROGRAMADA","ERRO",0)," ")</f>
        <v xml:space="preserve"> </v>
      </c>
    </row>
    <row r="2860" spans="1:9" hidden="1">
      <c r="A2860" s="44" t="s">
        <v>5728</v>
      </c>
      <c r="B2860" s="80" t="s">
        <v>9</v>
      </c>
      <c r="C2860" s="25">
        <v>44904</v>
      </c>
      <c r="D2860" s="24" t="s">
        <v>28</v>
      </c>
      <c r="E2860" s="24" t="s">
        <v>5729</v>
      </c>
      <c r="F2860" s="24" t="s">
        <v>30</v>
      </c>
      <c r="G2860" s="24" t="s">
        <v>49</v>
      </c>
      <c r="H2860" s="24" t="s">
        <v>14</v>
      </c>
      <c r="I2860" s="12" t="str">
        <f>IFERROR(((VLOOKUP(D2860,#REF!,2,FALSE))+C2860)+IF(#REF!="SIM",7,0)+IF(D2860="PROGRAMADA","ERRO",0)," ")</f>
        <v xml:space="preserve"> </v>
      </c>
    </row>
    <row r="2861" spans="1:9" hidden="1">
      <c r="A2861" s="44" t="s">
        <v>5730</v>
      </c>
      <c r="B2861" s="80" t="s">
        <v>9</v>
      </c>
      <c r="C2861" s="25">
        <v>44904</v>
      </c>
      <c r="D2861" s="24" t="s">
        <v>28</v>
      </c>
      <c r="E2861" s="24" t="s">
        <v>5731</v>
      </c>
      <c r="F2861" s="24" t="s">
        <v>34</v>
      </c>
      <c r="G2861" s="24" t="s">
        <v>26</v>
      </c>
      <c r="H2861" s="24" t="s">
        <v>14</v>
      </c>
      <c r="I2861" s="12" t="str">
        <f>IFERROR(((VLOOKUP(D2861,#REF!,2,FALSE))+C2861)+IF(#REF!="SIM",7,0)+IF(D2861="PROGRAMADA","ERRO",0)," ")</f>
        <v xml:space="preserve"> </v>
      </c>
    </row>
    <row r="2862" spans="1:9" hidden="1">
      <c r="A2862" s="44" t="s">
        <v>5732</v>
      </c>
      <c r="B2862" s="24" t="s">
        <v>9</v>
      </c>
      <c r="C2862" s="25">
        <v>44904</v>
      </c>
      <c r="D2862" s="24" t="s">
        <v>28</v>
      </c>
      <c r="E2862" s="24" t="s">
        <v>5733</v>
      </c>
      <c r="F2862" s="24" t="s">
        <v>30</v>
      </c>
      <c r="G2862" s="24" t="s">
        <v>19</v>
      </c>
      <c r="H2862" s="24" t="s">
        <v>14</v>
      </c>
      <c r="I2862" s="12" t="str">
        <f>IFERROR(((VLOOKUP(D2862,#REF!,2,FALSE))+C2862)+IF(#REF!="SIM",7,0)+IF(D2862="PROGRAMADA","ERRO",0)," ")</f>
        <v xml:space="preserve"> </v>
      </c>
    </row>
    <row r="2863" spans="1:9" hidden="1">
      <c r="A2863" s="44" t="s">
        <v>5734</v>
      </c>
      <c r="B2863" s="24" t="s">
        <v>9</v>
      </c>
      <c r="C2863" s="25">
        <v>44904</v>
      </c>
      <c r="D2863" s="24" t="s">
        <v>28</v>
      </c>
      <c r="E2863" s="24" t="s">
        <v>5735</v>
      </c>
      <c r="F2863" s="24" t="s">
        <v>34</v>
      </c>
      <c r="G2863" s="24" t="s">
        <v>128</v>
      </c>
      <c r="H2863" s="24" t="s">
        <v>14</v>
      </c>
      <c r="I2863" s="12" t="str">
        <f>IFERROR(((VLOOKUP(D2863,#REF!,2,FALSE))+C2863)+IF(#REF!="SIM",7,0)+IF(D2863="PROGRAMADA","ERRO",0)," ")</f>
        <v xml:space="preserve"> </v>
      </c>
    </row>
    <row r="2864" spans="1:9" hidden="1">
      <c r="A2864" s="44" t="s">
        <v>5736</v>
      </c>
      <c r="B2864" s="24" t="s">
        <v>9</v>
      </c>
      <c r="C2864" s="25">
        <v>44904</v>
      </c>
      <c r="D2864" s="24" t="s">
        <v>16</v>
      </c>
      <c r="E2864" s="24" t="s">
        <v>5737</v>
      </c>
      <c r="F2864" s="24" t="s">
        <v>34</v>
      </c>
      <c r="G2864" s="24" t="s">
        <v>26</v>
      </c>
      <c r="H2864" s="24" t="s">
        <v>14</v>
      </c>
      <c r="I2864" s="12" t="str">
        <f>IFERROR(((VLOOKUP(D2864,#REF!,2,FALSE))+C2864)+IF(#REF!="SIM",7,0)+IF(D2864="PROGRAMADA","ERRO",0)," ")</f>
        <v xml:space="preserve"> </v>
      </c>
    </row>
    <row r="2865" spans="1:9" hidden="1">
      <c r="A2865" s="44" t="s">
        <v>5738</v>
      </c>
      <c r="B2865" s="80" t="s">
        <v>9</v>
      </c>
      <c r="C2865" s="25">
        <v>44904</v>
      </c>
      <c r="D2865" s="24" t="s">
        <v>16</v>
      </c>
      <c r="E2865" s="24" t="s">
        <v>5739</v>
      </c>
      <c r="F2865" s="24" t="s">
        <v>34</v>
      </c>
      <c r="G2865" s="24" t="s">
        <v>13</v>
      </c>
      <c r="H2865" s="24" t="s">
        <v>14</v>
      </c>
      <c r="I2865" s="12" t="str">
        <f>IFERROR(((VLOOKUP(D2865,#REF!,2,FALSE))+C2865)+IF(#REF!="SIM",7,0)+IF(D2865="PROGRAMADA","ERRO",0)," ")</f>
        <v xml:space="preserve"> </v>
      </c>
    </row>
    <row r="2866" spans="1:9" hidden="1">
      <c r="A2866" s="44" t="s">
        <v>5740</v>
      </c>
      <c r="B2866" s="80" t="s">
        <v>9</v>
      </c>
      <c r="C2866" s="25">
        <v>44904</v>
      </c>
      <c r="D2866" s="24" t="s">
        <v>28</v>
      </c>
      <c r="E2866" s="24" t="s">
        <v>5741</v>
      </c>
      <c r="F2866" s="24" t="s">
        <v>34</v>
      </c>
      <c r="G2866" s="24" t="s">
        <v>128</v>
      </c>
      <c r="H2866" s="24" t="s">
        <v>14</v>
      </c>
      <c r="I2866" s="12" t="str">
        <f>IFERROR(((VLOOKUP(D2866,#REF!,2,FALSE))+C2866)+IF(#REF!="SIM",7,0)+IF(D2866="PROGRAMADA","ERRO",0)," ")</f>
        <v xml:space="preserve"> </v>
      </c>
    </row>
    <row r="2867" spans="1:9" hidden="1">
      <c r="A2867" s="44" t="s">
        <v>5742</v>
      </c>
      <c r="B2867" s="24" t="s">
        <v>155</v>
      </c>
      <c r="C2867" s="25">
        <v>44908</v>
      </c>
      <c r="D2867" s="24" t="s">
        <v>10</v>
      </c>
      <c r="E2867" s="24" t="s">
        <v>5743</v>
      </c>
      <c r="F2867" s="24" t="s">
        <v>34</v>
      </c>
      <c r="G2867" s="24" t="s">
        <v>46</v>
      </c>
      <c r="H2867" s="24" t="s">
        <v>157</v>
      </c>
      <c r="I2867" s="12" t="str">
        <f>IFERROR(((VLOOKUP(D2867,#REF!,2,FALSE))+C2867)+IF(#REF!="SIM",7,0)+IF(D2867="PROGRAMADA","ERRO",0)," ")</f>
        <v xml:space="preserve"> </v>
      </c>
    </row>
    <row r="2868" spans="1:9" hidden="1">
      <c r="A2868" s="44" t="s">
        <v>5744</v>
      </c>
      <c r="B2868" s="24" t="s">
        <v>155</v>
      </c>
      <c r="C2868" s="25">
        <v>44908</v>
      </c>
      <c r="D2868" s="24" t="s">
        <v>28</v>
      </c>
      <c r="E2868" s="24" t="s">
        <v>5745</v>
      </c>
      <c r="F2868" s="24" t="s">
        <v>30</v>
      </c>
      <c r="G2868" s="24" t="s">
        <v>49</v>
      </c>
      <c r="H2868" s="24" t="s">
        <v>157</v>
      </c>
      <c r="I2868" s="12" t="str">
        <f>IFERROR(((VLOOKUP(D2868,#REF!,2,FALSE))+C2868)+IF(#REF!="SIM",7,0)+IF(D2868="PROGRAMADA","ERRO",0)," ")</f>
        <v xml:space="preserve"> </v>
      </c>
    </row>
    <row r="2869" spans="1:9" hidden="1">
      <c r="A2869" s="44" t="s">
        <v>5746</v>
      </c>
      <c r="B2869" s="24" t="s">
        <v>155</v>
      </c>
      <c r="C2869" s="25">
        <v>44908</v>
      </c>
      <c r="D2869" s="24" t="s">
        <v>28</v>
      </c>
      <c r="E2869" s="24" t="s">
        <v>5747</v>
      </c>
      <c r="F2869" s="24" t="s">
        <v>30</v>
      </c>
      <c r="G2869" s="24" t="s">
        <v>49</v>
      </c>
      <c r="H2869" s="24" t="s">
        <v>157</v>
      </c>
      <c r="I2869" s="12" t="str">
        <f>IFERROR(((VLOOKUP(D2869,#REF!,2,FALSE))+C2869)+IF(#REF!="SIM",7,0)+IF(D2869="PROGRAMADA","ERRO",0)," ")</f>
        <v xml:space="preserve"> </v>
      </c>
    </row>
    <row r="2870" spans="1:9" hidden="1">
      <c r="A2870" s="44" t="s">
        <v>5748</v>
      </c>
      <c r="B2870" s="80" t="s">
        <v>9</v>
      </c>
      <c r="C2870" s="25">
        <v>44909</v>
      </c>
      <c r="D2870" s="24" t="s">
        <v>28</v>
      </c>
      <c r="E2870" s="24" t="s">
        <v>5749</v>
      </c>
      <c r="F2870" s="24" t="s">
        <v>22</v>
      </c>
      <c r="G2870" s="24" t="s">
        <v>116</v>
      </c>
      <c r="H2870" s="24" t="s">
        <v>14</v>
      </c>
      <c r="I2870" s="12" t="str">
        <f>IFERROR(((VLOOKUP(D2870,#REF!,2,FALSE))+C2870)+IF(#REF!="SIM",7,0)+IF(D2870="PROGRAMADA","ERRO",0)," ")</f>
        <v xml:space="preserve"> </v>
      </c>
    </row>
    <row r="2871" spans="1:9" hidden="1">
      <c r="A2871" s="44" t="s">
        <v>5750</v>
      </c>
      <c r="B2871" s="80" t="s">
        <v>9</v>
      </c>
      <c r="C2871" s="25">
        <v>44909</v>
      </c>
      <c r="D2871" s="24" t="s">
        <v>16</v>
      </c>
      <c r="E2871" s="24" t="s">
        <v>5751</v>
      </c>
      <c r="F2871" s="24" t="s">
        <v>22</v>
      </c>
      <c r="G2871" s="24" t="s">
        <v>13</v>
      </c>
      <c r="H2871" s="24" t="s">
        <v>14</v>
      </c>
      <c r="I2871" s="12" t="str">
        <f>IFERROR(((VLOOKUP(D2871,#REF!,2,FALSE))+C2871)+IF(#REF!="SIM",7,0)+IF(D2871="PROGRAMADA","ERRO",0)," ")</f>
        <v xml:space="preserve"> </v>
      </c>
    </row>
    <row r="2872" spans="1:9" hidden="1">
      <c r="A2872" s="44" t="s">
        <v>5752</v>
      </c>
      <c r="B2872" s="80" t="s">
        <v>9</v>
      </c>
      <c r="C2872" s="25">
        <v>44909</v>
      </c>
      <c r="D2872" s="24" t="s">
        <v>28</v>
      </c>
      <c r="E2872" s="24" t="s">
        <v>5753</v>
      </c>
      <c r="F2872" s="24" t="s">
        <v>34</v>
      </c>
      <c r="G2872" s="24" t="s">
        <v>49</v>
      </c>
      <c r="H2872" s="24" t="s">
        <v>14</v>
      </c>
      <c r="I2872" s="12" t="str">
        <f>IFERROR(((VLOOKUP(D2872,#REF!,2,FALSE))+C2872)+IF(#REF!="SIM",7,0)+IF(D2872="PROGRAMADA","ERRO",0)," ")</f>
        <v xml:space="preserve"> </v>
      </c>
    </row>
    <row r="2873" spans="1:9" hidden="1">
      <c r="A2873" s="44" t="s">
        <v>5754</v>
      </c>
      <c r="B2873" s="80" t="s">
        <v>9</v>
      </c>
      <c r="C2873" s="25">
        <v>44909</v>
      </c>
      <c r="D2873" s="24" t="s">
        <v>28</v>
      </c>
      <c r="E2873" s="24" t="s">
        <v>5755</v>
      </c>
      <c r="F2873" s="24" t="s">
        <v>34</v>
      </c>
      <c r="G2873" s="24" t="s">
        <v>49</v>
      </c>
      <c r="H2873" s="24" t="s">
        <v>14</v>
      </c>
      <c r="I2873" s="12" t="str">
        <f>IFERROR(((VLOOKUP(D2873,#REF!,2,FALSE))+C2873)+IF(#REF!="SIM",7,0)+IF(D2873="PROGRAMADA","ERRO",0)," ")</f>
        <v xml:space="preserve"> </v>
      </c>
    </row>
    <row r="2874" spans="1:9" hidden="1">
      <c r="A2874" s="44" t="s">
        <v>5756</v>
      </c>
      <c r="B2874" s="80" t="s">
        <v>9</v>
      </c>
      <c r="C2874" s="25">
        <v>44909</v>
      </c>
      <c r="D2874" s="24" t="s">
        <v>16</v>
      </c>
      <c r="E2874" s="24" t="s">
        <v>5757</v>
      </c>
      <c r="F2874" s="24" t="s">
        <v>30</v>
      </c>
      <c r="G2874" s="24" t="s">
        <v>49</v>
      </c>
      <c r="H2874" s="24" t="s">
        <v>14</v>
      </c>
      <c r="I2874" s="12" t="str">
        <f>IFERROR(((VLOOKUP(D2874,#REF!,2,FALSE))+C2874)+IF(#REF!="SIM",7,0)+IF(D2874="PROGRAMADA","ERRO",0)," ")</f>
        <v xml:space="preserve"> </v>
      </c>
    </row>
    <row r="2875" spans="1:9" hidden="1">
      <c r="A2875" s="44" t="s">
        <v>5758</v>
      </c>
      <c r="B2875" s="80" t="s">
        <v>9</v>
      </c>
      <c r="C2875" s="25">
        <v>44909</v>
      </c>
      <c r="D2875" s="24" t="s">
        <v>10</v>
      </c>
      <c r="E2875" s="24" t="s">
        <v>5759</v>
      </c>
      <c r="F2875" s="24" t="s">
        <v>34</v>
      </c>
      <c r="G2875" s="24" t="s">
        <v>49</v>
      </c>
      <c r="H2875" s="24" t="s">
        <v>14</v>
      </c>
      <c r="I2875" s="12" t="str">
        <f>IFERROR(((VLOOKUP(D2875,#REF!,2,FALSE))+C2875)+IF(#REF!="SIM",7,0)+IF(D2875="PROGRAMADA","ERRO",0)," ")</f>
        <v xml:space="preserve"> </v>
      </c>
    </row>
    <row r="2876" spans="1:9" hidden="1">
      <c r="A2876" s="44" t="s">
        <v>5760</v>
      </c>
      <c r="B2876" s="80" t="s">
        <v>9</v>
      </c>
      <c r="C2876" s="25">
        <v>44909</v>
      </c>
      <c r="D2876" s="24" t="s">
        <v>28</v>
      </c>
      <c r="E2876" s="24" t="s">
        <v>5761</v>
      </c>
      <c r="F2876" s="24" t="s">
        <v>22</v>
      </c>
      <c r="G2876" s="24" t="s">
        <v>13</v>
      </c>
      <c r="H2876" s="24" t="s">
        <v>14</v>
      </c>
      <c r="I2876" s="12" t="str">
        <f>IFERROR(((VLOOKUP(D2876,#REF!,2,FALSE))+C2876)+IF(#REF!="SIM",7,0)+IF(D2876="PROGRAMADA","ERRO",0)," ")</f>
        <v xml:space="preserve"> </v>
      </c>
    </row>
    <row r="2877" spans="1:9" hidden="1">
      <c r="A2877" s="44" t="s">
        <v>5762</v>
      </c>
      <c r="B2877" s="80" t="s">
        <v>9</v>
      </c>
      <c r="C2877" s="25">
        <v>44909</v>
      </c>
      <c r="D2877" s="24" t="s">
        <v>28</v>
      </c>
      <c r="E2877" s="24" t="s">
        <v>5763</v>
      </c>
      <c r="F2877" s="24" t="s">
        <v>34</v>
      </c>
      <c r="G2877" s="24" t="s">
        <v>49</v>
      </c>
      <c r="H2877" s="24" t="s">
        <v>14</v>
      </c>
      <c r="I2877" s="12" t="str">
        <f>IFERROR(((VLOOKUP(D2877,#REF!,2,FALSE))+C2877)+IF(#REF!="SIM",7,0)+IF(D2877="PROGRAMADA","ERRO",0)," ")</f>
        <v xml:space="preserve"> </v>
      </c>
    </row>
    <row r="2878" spans="1:9" hidden="1">
      <c r="A2878" s="44" t="s">
        <v>5764</v>
      </c>
      <c r="B2878" s="80" t="s">
        <v>9</v>
      </c>
      <c r="C2878" s="25">
        <v>44909</v>
      </c>
      <c r="D2878" s="24" t="s">
        <v>28</v>
      </c>
      <c r="E2878" s="24" t="s">
        <v>5765</v>
      </c>
      <c r="F2878" s="24" t="s">
        <v>30</v>
      </c>
      <c r="G2878" s="24" t="s">
        <v>49</v>
      </c>
      <c r="H2878" s="24" t="s">
        <v>14</v>
      </c>
      <c r="I2878" s="12" t="str">
        <f>IFERROR(((VLOOKUP(D2878,#REF!,2,FALSE))+C2878)+IF(#REF!="SIM",7,0)+IF(D2878="PROGRAMADA","ERRO",0)," ")</f>
        <v xml:space="preserve"> </v>
      </c>
    </row>
    <row r="2879" spans="1:9" hidden="1">
      <c r="A2879" s="44" t="s">
        <v>5766</v>
      </c>
      <c r="B2879" s="80" t="s">
        <v>9</v>
      </c>
      <c r="C2879" s="25">
        <v>44909</v>
      </c>
      <c r="D2879" s="24" t="s">
        <v>28</v>
      </c>
      <c r="E2879" s="24" t="s">
        <v>5767</v>
      </c>
      <c r="F2879" s="24" t="s">
        <v>30</v>
      </c>
      <c r="G2879" s="24" t="s">
        <v>13</v>
      </c>
      <c r="H2879" s="24" t="s">
        <v>14</v>
      </c>
      <c r="I2879" s="12" t="str">
        <f>IFERROR(((VLOOKUP(D2879,#REF!,2,FALSE))+C2879)+IF(#REF!="SIM",7,0)+IF(D2879="PROGRAMADA","ERRO",0)," ")</f>
        <v xml:space="preserve"> </v>
      </c>
    </row>
    <row r="2880" spans="1:9" hidden="1">
      <c r="A2880" s="44" t="s">
        <v>5768</v>
      </c>
      <c r="B2880" s="24" t="s">
        <v>155</v>
      </c>
      <c r="C2880" s="25">
        <v>44909</v>
      </c>
      <c r="D2880" s="24" t="s">
        <v>28</v>
      </c>
      <c r="E2880" s="24" t="s">
        <v>5769</v>
      </c>
      <c r="F2880" s="24" t="s">
        <v>22</v>
      </c>
      <c r="G2880" s="24" t="s">
        <v>13</v>
      </c>
      <c r="H2880" s="24" t="s">
        <v>157</v>
      </c>
      <c r="I2880" s="12" t="str">
        <f>IFERROR(((VLOOKUP(D2880,#REF!,2,FALSE))+C2880)+IF(#REF!="SIM",7,0)+IF(D2880="PROGRAMADA","ERRO",0)," ")</f>
        <v xml:space="preserve"> </v>
      </c>
    </row>
    <row r="2881" spans="1:9" hidden="1">
      <c r="A2881" s="44" t="s">
        <v>5770</v>
      </c>
      <c r="B2881" s="80" t="s">
        <v>9</v>
      </c>
      <c r="C2881" s="25">
        <v>44909</v>
      </c>
      <c r="D2881" s="24" t="s">
        <v>28</v>
      </c>
      <c r="E2881" s="24" t="s">
        <v>5771</v>
      </c>
      <c r="F2881" s="24" t="s">
        <v>22</v>
      </c>
      <c r="G2881" s="24" t="s">
        <v>26</v>
      </c>
      <c r="H2881" s="24" t="s">
        <v>14</v>
      </c>
      <c r="I2881" s="12" t="str">
        <f>IFERROR(((VLOOKUP(D2881,#REF!,2,FALSE))+C2881)+IF(#REF!="SIM",7,0)+IF(D2881="PROGRAMADA","ERRO",0)," ")</f>
        <v xml:space="preserve"> </v>
      </c>
    </row>
    <row r="2882" spans="1:9" hidden="1">
      <c r="A2882" s="44" t="s">
        <v>5772</v>
      </c>
      <c r="B2882" s="80" t="s">
        <v>9</v>
      </c>
      <c r="C2882" s="25">
        <v>44909</v>
      </c>
      <c r="D2882" s="24" t="s">
        <v>16</v>
      </c>
      <c r="E2882" s="24" t="s">
        <v>5773</v>
      </c>
      <c r="F2882" s="24" t="s">
        <v>22</v>
      </c>
      <c r="G2882" s="24" t="s">
        <v>13</v>
      </c>
      <c r="H2882" s="24" t="s">
        <v>14</v>
      </c>
      <c r="I2882" s="12" t="str">
        <f>IFERROR(((VLOOKUP(D2882,#REF!,2,FALSE))+C2882)+IF(#REF!="SIM",7,0)+IF(D2882="PROGRAMADA","ERRO",0)," ")</f>
        <v xml:space="preserve"> </v>
      </c>
    </row>
    <row r="2883" spans="1:9" hidden="1">
      <c r="A2883" s="44" t="s">
        <v>5774</v>
      </c>
      <c r="B2883" s="80" t="s">
        <v>9</v>
      </c>
      <c r="C2883" s="25">
        <v>44909</v>
      </c>
      <c r="D2883" s="24" t="s">
        <v>28</v>
      </c>
      <c r="E2883" s="24" t="s">
        <v>5775</v>
      </c>
      <c r="F2883" s="24" t="s">
        <v>30</v>
      </c>
      <c r="G2883" s="24" t="s">
        <v>49</v>
      </c>
      <c r="H2883" s="24" t="s">
        <v>14</v>
      </c>
      <c r="I2883" s="12" t="str">
        <f>IFERROR(((VLOOKUP(D2883,#REF!,2,FALSE))+C2883)+IF(#REF!="SIM",7,0)+IF(D2883="PROGRAMADA","ERRO",0)," ")</f>
        <v xml:space="preserve"> </v>
      </c>
    </row>
    <row r="2884" spans="1:9" hidden="1">
      <c r="A2884" s="44" t="s">
        <v>5776</v>
      </c>
      <c r="B2884" s="80" t="s">
        <v>9</v>
      </c>
      <c r="C2884" s="25">
        <v>44909</v>
      </c>
      <c r="D2884" s="24" t="s">
        <v>28</v>
      </c>
      <c r="E2884" s="24" t="s">
        <v>5777</v>
      </c>
      <c r="F2884" s="24" t="s">
        <v>22</v>
      </c>
      <c r="G2884" s="24" t="s">
        <v>49</v>
      </c>
      <c r="H2884" s="24" t="s">
        <v>14</v>
      </c>
      <c r="I2884" s="12" t="str">
        <f>IFERROR(((VLOOKUP(D2884,#REF!,2,FALSE))+C2884)+IF(#REF!="SIM",7,0)+IF(D2884="PROGRAMADA","ERRO",0)," ")</f>
        <v xml:space="preserve"> </v>
      </c>
    </row>
    <row r="2885" spans="1:9" hidden="1">
      <c r="A2885" s="44" t="s">
        <v>5778</v>
      </c>
      <c r="B2885" s="24" t="s">
        <v>155</v>
      </c>
      <c r="C2885" s="25">
        <v>44909</v>
      </c>
      <c r="D2885" s="24" t="s">
        <v>28</v>
      </c>
      <c r="E2885" s="24" t="s">
        <v>5779</v>
      </c>
      <c r="F2885" s="24" t="s">
        <v>22</v>
      </c>
      <c r="G2885" s="24" t="s">
        <v>23</v>
      </c>
      <c r="H2885" s="24" t="s">
        <v>157</v>
      </c>
      <c r="I2885" s="12" t="str">
        <f>IFERROR(((VLOOKUP(D2885,#REF!,2,FALSE))+C2885)+IF(#REF!="SIM",7,0)+IF(D2885="PROGRAMADA","ERRO",0)," ")</f>
        <v xml:space="preserve"> </v>
      </c>
    </row>
    <row r="2886" spans="1:9" hidden="1">
      <c r="A2886" s="44" t="s">
        <v>5780</v>
      </c>
      <c r="B2886" s="80" t="s">
        <v>9</v>
      </c>
      <c r="C2886" s="25">
        <v>44909</v>
      </c>
      <c r="D2886" s="24" t="s">
        <v>16</v>
      </c>
      <c r="E2886" s="24" t="s">
        <v>5781</v>
      </c>
      <c r="F2886" s="24" t="s">
        <v>34</v>
      </c>
      <c r="G2886" s="24" t="s">
        <v>26</v>
      </c>
      <c r="H2886" s="24" t="s">
        <v>14</v>
      </c>
      <c r="I2886" s="12" t="str">
        <f>IFERROR(((VLOOKUP(D2886,#REF!,2,FALSE))+C2886)+IF(#REF!="SIM",7,0)+IF(D2886="PROGRAMADA","ERRO",0)," ")</f>
        <v xml:space="preserve"> </v>
      </c>
    </row>
    <row r="2887" spans="1:9" hidden="1">
      <c r="A2887" s="44" t="s">
        <v>5782</v>
      </c>
      <c r="B2887" s="80" t="s">
        <v>9</v>
      </c>
      <c r="C2887" s="25">
        <v>44909</v>
      </c>
      <c r="D2887" s="24" t="s">
        <v>28</v>
      </c>
      <c r="E2887" s="24" t="s">
        <v>5783</v>
      </c>
      <c r="F2887" s="24" t="s">
        <v>30</v>
      </c>
      <c r="G2887" s="24" t="s">
        <v>49</v>
      </c>
      <c r="H2887" s="24" t="s">
        <v>14</v>
      </c>
      <c r="I2887" s="12" t="str">
        <f>IFERROR(((VLOOKUP(D2887,#REF!,2,FALSE))+C2887)+IF(#REF!="SIM",7,0)+IF(D2887="PROGRAMADA","ERRO",0)," ")</f>
        <v xml:space="preserve"> </v>
      </c>
    </row>
    <row r="2888" spans="1:9" hidden="1">
      <c r="A2888" s="44" t="s">
        <v>5784</v>
      </c>
      <c r="B2888" s="24" t="s">
        <v>155</v>
      </c>
      <c r="C2888" s="25">
        <v>44909</v>
      </c>
      <c r="D2888" s="24" t="s">
        <v>16</v>
      </c>
      <c r="E2888" s="24" t="s">
        <v>5785</v>
      </c>
      <c r="F2888" s="24" t="s">
        <v>34</v>
      </c>
      <c r="G2888" s="24" t="s">
        <v>49</v>
      </c>
      <c r="H2888" s="24" t="s">
        <v>157</v>
      </c>
      <c r="I2888" s="12" t="str">
        <f>IFERROR(((VLOOKUP(D2888,#REF!,2,FALSE))+C2888)+IF(#REF!="SIM",7,0)+IF(D2888="PROGRAMADA","ERRO",0)," ")</f>
        <v xml:space="preserve"> </v>
      </c>
    </row>
    <row r="2889" spans="1:9" hidden="1">
      <c r="A2889" s="44" t="s">
        <v>5786</v>
      </c>
      <c r="B2889" s="80" t="s">
        <v>9</v>
      </c>
      <c r="C2889" s="25">
        <v>44909</v>
      </c>
      <c r="D2889" s="24" t="s">
        <v>28</v>
      </c>
      <c r="E2889" s="24" t="s">
        <v>5787</v>
      </c>
      <c r="F2889" s="24" t="s">
        <v>30</v>
      </c>
      <c r="G2889" s="24" t="s">
        <v>26</v>
      </c>
      <c r="H2889" s="24" t="s">
        <v>14</v>
      </c>
      <c r="I2889" s="12" t="str">
        <f>IFERROR(((VLOOKUP(D2889,#REF!,2,FALSE))+C2889)+IF(#REF!="SIM",7,0)+IF(D2889="PROGRAMADA","ERRO",0)," ")</f>
        <v xml:space="preserve"> </v>
      </c>
    </row>
    <row r="2890" spans="1:9" hidden="1">
      <c r="A2890" s="44" t="s">
        <v>5788</v>
      </c>
      <c r="B2890" s="80" t="s">
        <v>9</v>
      </c>
      <c r="C2890" s="25">
        <v>44909</v>
      </c>
      <c r="D2890" s="24" t="s">
        <v>28</v>
      </c>
      <c r="E2890" s="24" t="s">
        <v>5789</v>
      </c>
      <c r="F2890" s="24" t="s">
        <v>30</v>
      </c>
      <c r="G2890" s="24" t="s">
        <v>128</v>
      </c>
      <c r="H2890" s="24" t="s">
        <v>14</v>
      </c>
      <c r="I2890" s="12" t="str">
        <f>IFERROR(((VLOOKUP(D2890,#REF!,2,FALSE))+C2890)+IF(#REF!="SIM",7,0)+IF(D2890="PROGRAMADA","ERRO",0)," ")</f>
        <v xml:space="preserve"> </v>
      </c>
    </row>
    <row r="2891" spans="1:9" hidden="1">
      <c r="A2891" s="44" t="s">
        <v>5790</v>
      </c>
      <c r="B2891" s="80" t="s">
        <v>9</v>
      </c>
      <c r="C2891" s="25">
        <v>44909</v>
      </c>
      <c r="D2891" s="24" t="s">
        <v>16</v>
      </c>
      <c r="E2891" s="24" t="s">
        <v>5791</v>
      </c>
      <c r="F2891" s="24" t="s">
        <v>34</v>
      </c>
      <c r="G2891" s="24" t="s">
        <v>26</v>
      </c>
      <c r="H2891" s="24" t="s">
        <v>14</v>
      </c>
      <c r="I2891" s="12" t="str">
        <f>IFERROR(((VLOOKUP(D2891,#REF!,2,FALSE))+C2891)+IF(#REF!="SIM",7,0)+IF(D2891="PROGRAMADA","ERRO",0)," ")</f>
        <v xml:space="preserve"> </v>
      </c>
    </row>
    <row r="2892" spans="1:9" hidden="1">
      <c r="A2892" s="44" t="s">
        <v>5792</v>
      </c>
      <c r="B2892" s="80" t="s">
        <v>9</v>
      </c>
      <c r="C2892" s="25">
        <v>44914</v>
      </c>
      <c r="D2892" s="24" t="s">
        <v>10</v>
      </c>
      <c r="E2892" s="24" t="s">
        <v>5793</v>
      </c>
      <c r="F2892" s="24" t="s">
        <v>22</v>
      </c>
      <c r="G2892" s="24" t="s">
        <v>116</v>
      </c>
      <c r="H2892" s="24" t="s">
        <v>14</v>
      </c>
      <c r="I2892" s="12" t="str">
        <f>IFERROR(((VLOOKUP(D2892,#REF!,2,FALSE))+C2892)+IF(#REF!="SIM",7,0)+IF(D2892="PROGRAMADA","ERRO",0)," ")</f>
        <v xml:space="preserve"> </v>
      </c>
    </row>
    <row r="2893" spans="1:9" hidden="1">
      <c r="A2893" s="44" t="s">
        <v>5794</v>
      </c>
      <c r="B2893" s="80" t="s">
        <v>9</v>
      </c>
      <c r="C2893" s="25">
        <v>44914</v>
      </c>
      <c r="D2893" s="24" t="s">
        <v>10</v>
      </c>
      <c r="E2893" s="24" t="s">
        <v>5795</v>
      </c>
      <c r="F2893" s="24" t="s">
        <v>22</v>
      </c>
      <c r="G2893" s="24" t="s">
        <v>23</v>
      </c>
      <c r="H2893" s="24" t="s">
        <v>14</v>
      </c>
      <c r="I2893" s="12" t="str">
        <f>IFERROR(((VLOOKUP(D2893,#REF!,2,FALSE))+C2893)+IF(#REF!="SIM",7,0)+IF(D2893="PROGRAMADA","ERRO",0)," ")</f>
        <v xml:space="preserve"> </v>
      </c>
    </row>
    <row r="2894" spans="1:9" hidden="1">
      <c r="A2894" s="44" t="s">
        <v>5796</v>
      </c>
      <c r="B2894" s="24" t="s">
        <v>155</v>
      </c>
      <c r="C2894" s="25">
        <v>44914</v>
      </c>
      <c r="D2894" s="24" t="s">
        <v>28</v>
      </c>
      <c r="E2894" s="24" t="s">
        <v>5797</v>
      </c>
      <c r="F2894" s="24" t="s">
        <v>22</v>
      </c>
      <c r="G2894" s="24" t="s">
        <v>26</v>
      </c>
      <c r="H2894" s="24" t="s">
        <v>157</v>
      </c>
      <c r="I2894" s="12" t="str">
        <f>IFERROR(((VLOOKUP(D2894,#REF!,2,FALSE))+C2894)+IF(#REF!="SIM",7,0)+IF(D2894="PROGRAMADA","ERRO",0)," ")</f>
        <v xml:space="preserve"> </v>
      </c>
    </row>
    <row r="2895" spans="1:9" hidden="1">
      <c r="A2895" s="44" t="s">
        <v>5798</v>
      </c>
      <c r="B2895" s="80" t="s">
        <v>9</v>
      </c>
      <c r="C2895" s="25">
        <v>44914</v>
      </c>
      <c r="D2895" s="24" t="s">
        <v>28</v>
      </c>
      <c r="E2895" s="24" t="s">
        <v>5799</v>
      </c>
      <c r="F2895" s="24" t="s">
        <v>22</v>
      </c>
      <c r="G2895" s="24" t="s">
        <v>49</v>
      </c>
      <c r="H2895" s="24" t="s">
        <v>14</v>
      </c>
      <c r="I2895" s="12" t="str">
        <f>IFERROR(((VLOOKUP(D2895,#REF!,2,FALSE))+C2895)+IF(#REF!="SIM",7,0)+IF(D2895="PROGRAMADA","ERRO",0)," ")</f>
        <v xml:space="preserve"> </v>
      </c>
    </row>
    <row r="2896" spans="1:9" hidden="1">
      <c r="A2896" s="44" t="s">
        <v>5800</v>
      </c>
      <c r="B2896" s="80" t="s">
        <v>9</v>
      </c>
      <c r="C2896" s="25">
        <v>44914</v>
      </c>
      <c r="D2896" s="24" t="s">
        <v>28</v>
      </c>
      <c r="E2896" s="24" t="s">
        <v>5801</v>
      </c>
      <c r="F2896" s="24" t="s">
        <v>34</v>
      </c>
      <c r="G2896" s="24" t="s">
        <v>13</v>
      </c>
      <c r="H2896" s="24" t="s">
        <v>14</v>
      </c>
      <c r="I2896" s="12" t="str">
        <f>IFERROR(((VLOOKUP(D2896,#REF!,2,FALSE))+C2896)+IF(#REF!="SIM",7,0)+IF(D2896="PROGRAMADA","ERRO",0)," ")</f>
        <v xml:space="preserve"> </v>
      </c>
    </row>
    <row r="2897" spans="1:9" hidden="1">
      <c r="A2897" s="44" t="s">
        <v>5802</v>
      </c>
      <c r="B2897" s="80" t="s">
        <v>9</v>
      </c>
      <c r="C2897" s="25">
        <v>44914</v>
      </c>
      <c r="D2897" s="24" t="s">
        <v>16</v>
      </c>
      <c r="E2897" s="24" t="s">
        <v>5803</v>
      </c>
      <c r="F2897" s="24" t="s">
        <v>30</v>
      </c>
      <c r="G2897" s="24" t="s">
        <v>49</v>
      </c>
      <c r="H2897" s="24" t="s">
        <v>14</v>
      </c>
      <c r="I2897" s="12" t="str">
        <f>IFERROR(((VLOOKUP(D2897,#REF!,2,FALSE))+C2897)+IF(#REF!="SIM",7,0)+IF(D2897="PROGRAMADA","ERRO",0)," ")</f>
        <v xml:space="preserve"> </v>
      </c>
    </row>
    <row r="2898" spans="1:9" hidden="1">
      <c r="A2898" s="44" t="s">
        <v>5804</v>
      </c>
      <c r="B2898" s="80" t="s">
        <v>9</v>
      </c>
      <c r="C2898" s="25">
        <v>44914</v>
      </c>
      <c r="D2898" s="24" t="s">
        <v>16</v>
      </c>
      <c r="E2898" s="24" t="s">
        <v>5805</v>
      </c>
      <c r="F2898" s="24" t="s">
        <v>34</v>
      </c>
      <c r="G2898" s="24" t="s">
        <v>49</v>
      </c>
      <c r="H2898" s="24" t="s">
        <v>14</v>
      </c>
      <c r="I2898" s="12" t="str">
        <f>IFERROR(((VLOOKUP(D2898,#REF!,2,FALSE))+C2898)+IF(#REF!="SIM",7,0)+IF(D2898="PROGRAMADA","ERRO",0)," ")</f>
        <v xml:space="preserve"> </v>
      </c>
    </row>
    <row r="2899" spans="1:9" hidden="1">
      <c r="A2899" s="44" t="s">
        <v>5806</v>
      </c>
      <c r="B2899" s="80" t="s">
        <v>9</v>
      </c>
      <c r="C2899" s="25">
        <v>44914</v>
      </c>
      <c r="D2899" s="24" t="s">
        <v>28</v>
      </c>
      <c r="E2899" s="24" t="s">
        <v>5807</v>
      </c>
      <c r="F2899" s="24" t="s">
        <v>30</v>
      </c>
      <c r="G2899" s="24" t="s">
        <v>46</v>
      </c>
      <c r="H2899" s="24" t="s">
        <v>14</v>
      </c>
      <c r="I2899" s="12" t="str">
        <f>IFERROR(((VLOOKUP(D2899,#REF!,2,FALSE))+C2899)+IF(#REF!="SIM",7,0)+IF(D2899="PROGRAMADA","ERRO",0)," ")</f>
        <v xml:space="preserve"> </v>
      </c>
    </row>
    <row r="2900" spans="1:9" hidden="1">
      <c r="A2900" s="44" t="s">
        <v>5808</v>
      </c>
      <c r="B2900" s="80" t="s">
        <v>9</v>
      </c>
      <c r="C2900" s="25">
        <v>44914</v>
      </c>
      <c r="D2900" s="24" t="s">
        <v>28</v>
      </c>
      <c r="E2900" s="24" t="s">
        <v>5809</v>
      </c>
      <c r="F2900" s="24" t="s">
        <v>34</v>
      </c>
      <c r="G2900" s="24" t="s">
        <v>46</v>
      </c>
      <c r="H2900" s="24" t="s">
        <v>14</v>
      </c>
      <c r="I2900" s="12" t="str">
        <f>IFERROR(((VLOOKUP(D2900,#REF!,2,FALSE))+C2900)+IF(#REF!="SIM",7,0)+IF(D2900="PROGRAMADA","ERRO",0)," ")</f>
        <v xml:space="preserve"> </v>
      </c>
    </row>
    <row r="2901" spans="1:9" hidden="1">
      <c r="A2901" s="44" t="s">
        <v>5810</v>
      </c>
      <c r="B2901" s="80" t="s">
        <v>9</v>
      </c>
      <c r="C2901" s="25">
        <v>44914</v>
      </c>
      <c r="D2901" s="24" t="s">
        <v>32</v>
      </c>
      <c r="E2901" s="24" t="s">
        <v>5809</v>
      </c>
      <c r="F2901" s="24" t="s">
        <v>22</v>
      </c>
      <c r="G2901" s="24" t="s">
        <v>46</v>
      </c>
      <c r="H2901" s="24" t="s">
        <v>14</v>
      </c>
      <c r="I2901" s="25">
        <v>45156</v>
      </c>
    </row>
    <row r="2902" spans="1:9" hidden="1">
      <c r="A2902" s="44" t="s">
        <v>5811</v>
      </c>
      <c r="B2902" s="80" t="s">
        <v>9</v>
      </c>
      <c r="C2902" s="25">
        <v>44914</v>
      </c>
      <c r="D2902" s="24" t="s">
        <v>10</v>
      </c>
      <c r="E2902" s="24" t="s">
        <v>5812</v>
      </c>
      <c r="F2902" s="24" t="s">
        <v>34</v>
      </c>
      <c r="G2902" s="24" t="s">
        <v>13</v>
      </c>
      <c r="H2902" s="24" t="s">
        <v>14</v>
      </c>
      <c r="I2902" s="12" t="str">
        <f>IFERROR(((VLOOKUP(D2902,#REF!,2,FALSE))+C2902)+IF(#REF!="SIM",7,0)+IF(D2902="PROGRAMADA","ERRO",0)," ")</f>
        <v xml:space="preserve"> </v>
      </c>
    </row>
    <row r="2903" spans="1:9" hidden="1">
      <c r="A2903" s="44" t="s">
        <v>5813</v>
      </c>
      <c r="B2903" s="80" t="s">
        <v>9</v>
      </c>
      <c r="C2903" s="25">
        <v>44914</v>
      </c>
      <c r="D2903" s="24" t="s">
        <v>16</v>
      </c>
      <c r="E2903" s="24" t="s">
        <v>5814</v>
      </c>
      <c r="F2903" s="24" t="s">
        <v>30</v>
      </c>
      <c r="G2903" s="24" t="s">
        <v>49</v>
      </c>
      <c r="H2903" s="24" t="s">
        <v>14</v>
      </c>
      <c r="I2903" s="12" t="str">
        <f>IFERROR(((VLOOKUP(D2903,#REF!,2,FALSE))+C2903)+IF(#REF!="SIM",7,0)+IF(D2903="PROGRAMADA","ERRO",0)," ")</f>
        <v xml:space="preserve"> </v>
      </c>
    </row>
    <row r="2904" spans="1:9" hidden="1">
      <c r="A2904" s="44" t="s">
        <v>5815</v>
      </c>
      <c r="B2904" s="80" t="s">
        <v>9</v>
      </c>
      <c r="C2904" s="25">
        <v>44914</v>
      </c>
      <c r="D2904" s="24" t="s">
        <v>28</v>
      </c>
      <c r="E2904" s="24" t="s">
        <v>5816</v>
      </c>
      <c r="F2904" s="24" t="s">
        <v>34</v>
      </c>
      <c r="G2904" s="24" t="s">
        <v>49</v>
      </c>
      <c r="H2904" s="24" t="s">
        <v>14</v>
      </c>
      <c r="I2904" s="12" t="str">
        <f>IFERROR(((VLOOKUP(D2904,#REF!,2,FALSE))+C2904)+IF(#REF!="SIM",7,0)+IF(D2904="PROGRAMADA","ERRO",0)," ")</f>
        <v xml:space="preserve"> </v>
      </c>
    </row>
    <row r="2905" spans="1:9" hidden="1">
      <c r="A2905" s="44" t="s">
        <v>5817</v>
      </c>
      <c r="B2905" s="80" t="s">
        <v>9</v>
      </c>
      <c r="C2905" s="25">
        <v>44914</v>
      </c>
      <c r="D2905" s="24" t="s">
        <v>32</v>
      </c>
      <c r="E2905" s="24" t="s">
        <v>5818</v>
      </c>
      <c r="F2905" s="24" t="s">
        <v>18</v>
      </c>
      <c r="G2905" s="24" t="s">
        <v>23</v>
      </c>
      <c r="H2905" s="24" t="s">
        <v>14</v>
      </c>
      <c r="I2905" s="25">
        <v>44983</v>
      </c>
    </row>
    <row r="2906" spans="1:9" hidden="1">
      <c r="A2906" s="44" t="s">
        <v>5819</v>
      </c>
      <c r="B2906" s="80" t="s">
        <v>9</v>
      </c>
      <c r="C2906" s="25">
        <v>44914</v>
      </c>
      <c r="D2906" s="24" t="s">
        <v>10</v>
      </c>
      <c r="E2906" s="24" t="s">
        <v>5820</v>
      </c>
      <c r="F2906" s="24" t="s">
        <v>30</v>
      </c>
      <c r="G2906" s="24" t="s">
        <v>23</v>
      </c>
      <c r="H2906" s="24" t="s">
        <v>14</v>
      </c>
      <c r="I2906" s="12" t="str">
        <f>IFERROR(((VLOOKUP(D2906,#REF!,2,FALSE))+C2906)+IF(#REF!="SIM",7,0)+IF(D2906="PROGRAMADA","ERRO",0)," ")</f>
        <v xml:space="preserve"> </v>
      </c>
    </row>
    <row r="2907" spans="1:9" hidden="1">
      <c r="A2907" s="44" t="s">
        <v>5821</v>
      </c>
      <c r="B2907" s="80" t="s">
        <v>9</v>
      </c>
      <c r="C2907" s="25">
        <v>44914</v>
      </c>
      <c r="D2907" s="24" t="s">
        <v>16</v>
      </c>
      <c r="E2907" s="24" t="s">
        <v>5822</v>
      </c>
      <c r="F2907" s="24" t="s">
        <v>22</v>
      </c>
      <c r="G2907" s="24" t="s">
        <v>23</v>
      </c>
      <c r="H2907" s="24" t="s">
        <v>14</v>
      </c>
      <c r="I2907" s="12" t="str">
        <f>IFERROR(((VLOOKUP(D2907,#REF!,2,FALSE))+C2907)+IF(#REF!="SIM",7,0)+IF(D2907="PROGRAMADA","ERRO",0)," ")</f>
        <v xml:space="preserve"> </v>
      </c>
    </row>
    <row r="2908" spans="1:9" hidden="1">
      <c r="A2908" s="44" t="s">
        <v>5823</v>
      </c>
      <c r="B2908" s="80" t="s">
        <v>9</v>
      </c>
      <c r="C2908" s="25">
        <v>44918</v>
      </c>
      <c r="D2908" s="24" t="s">
        <v>10</v>
      </c>
      <c r="E2908" s="24" t="s">
        <v>5824</v>
      </c>
      <c r="F2908" s="24" t="s">
        <v>22</v>
      </c>
      <c r="G2908" s="24" t="s">
        <v>19</v>
      </c>
      <c r="H2908" s="24" t="s">
        <v>14</v>
      </c>
      <c r="I2908" s="12" t="str">
        <f>IFERROR(((VLOOKUP(D2908,#REF!,2,FALSE))+C2908)+IF(#REF!="SIM",7,0)+IF(D2908="PROGRAMADA","ERRO",0)," ")</f>
        <v xml:space="preserve"> </v>
      </c>
    </row>
    <row r="2909" spans="1:9" hidden="1">
      <c r="A2909" s="44" t="s">
        <v>5825</v>
      </c>
      <c r="B2909" s="80" t="s">
        <v>9</v>
      </c>
      <c r="C2909" s="25">
        <v>44918</v>
      </c>
      <c r="D2909" s="24" t="s">
        <v>10</v>
      </c>
      <c r="E2909" s="24" t="s">
        <v>5826</v>
      </c>
      <c r="F2909" s="24" t="s">
        <v>30</v>
      </c>
      <c r="G2909" s="24" t="s">
        <v>128</v>
      </c>
      <c r="H2909" s="24" t="s">
        <v>14</v>
      </c>
      <c r="I2909" s="12" t="str">
        <f>IFERROR(((VLOOKUP(D2909,#REF!,2,FALSE))+C2909)+IF(#REF!="SIM",7,0)+IF(D2909="PROGRAMADA","ERRO",0)," ")</f>
        <v xml:space="preserve"> </v>
      </c>
    </row>
    <row r="2910" spans="1:9" hidden="1">
      <c r="A2910" s="44" t="s">
        <v>5827</v>
      </c>
      <c r="B2910" s="80" t="s">
        <v>9</v>
      </c>
      <c r="C2910" s="25">
        <v>44918</v>
      </c>
      <c r="D2910" s="24" t="s">
        <v>10</v>
      </c>
      <c r="E2910" s="24" t="s">
        <v>5828</v>
      </c>
      <c r="F2910" s="24" t="s">
        <v>34</v>
      </c>
      <c r="G2910" s="24" t="s">
        <v>26</v>
      </c>
      <c r="H2910" s="24" t="s">
        <v>14</v>
      </c>
      <c r="I2910" s="12" t="str">
        <f>IFERROR(((VLOOKUP(D2910,#REF!,2,FALSE))+C2910)+IF(#REF!="SIM",7,0)+IF(D2910="PROGRAMADA","ERRO",0)," ")</f>
        <v xml:space="preserve"> </v>
      </c>
    </row>
    <row r="2911" spans="1:9" hidden="1">
      <c r="A2911" s="44" t="s">
        <v>5829</v>
      </c>
      <c r="B2911" s="24" t="s">
        <v>155</v>
      </c>
      <c r="C2911" s="25">
        <v>44918</v>
      </c>
      <c r="D2911" s="24" t="s">
        <v>10</v>
      </c>
      <c r="E2911" s="24" t="s">
        <v>5830</v>
      </c>
      <c r="F2911" s="24" t="s">
        <v>30</v>
      </c>
      <c r="G2911" s="24" t="s">
        <v>13</v>
      </c>
      <c r="H2911" s="24" t="s">
        <v>14</v>
      </c>
      <c r="I2911" s="12" t="str">
        <f>IFERROR(((VLOOKUP(D2911,#REF!,2,FALSE))+C2911)+IF(#REF!="SIM",7,0)+IF(D2911="PROGRAMADA","ERRO",0)," ")</f>
        <v xml:space="preserve"> </v>
      </c>
    </row>
    <row r="2912" spans="1:9" hidden="1">
      <c r="A2912" s="44" t="s">
        <v>5831</v>
      </c>
      <c r="B2912" s="80" t="s">
        <v>9</v>
      </c>
      <c r="C2912" s="25">
        <v>44918</v>
      </c>
      <c r="D2912" s="24" t="s">
        <v>32</v>
      </c>
      <c r="E2912" s="24" t="s">
        <v>5832</v>
      </c>
      <c r="F2912" s="24" t="s">
        <v>30</v>
      </c>
      <c r="G2912" s="24" t="s">
        <v>23</v>
      </c>
      <c r="H2912" s="24" t="s">
        <v>14</v>
      </c>
      <c r="I2912" s="25">
        <v>45008</v>
      </c>
    </row>
    <row r="2913" spans="1:9" hidden="1">
      <c r="A2913" s="44" t="s">
        <v>5833</v>
      </c>
      <c r="B2913" s="80" t="s">
        <v>9</v>
      </c>
      <c r="C2913" s="25">
        <v>44918</v>
      </c>
      <c r="D2913" s="24" t="s">
        <v>28</v>
      </c>
      <c r="E2913" s="24" t="s">
        <v>5834</v>
      </c>
      <c r="F2913" s="24" t="s">
        <v>30</v>
      </c>
      <c r="G2913" s="24" t="s">
        <v>26</v>
      </c>
      <c r="H2913" s="24" t="s">
        <v>14</v>
      </c>
      <c r="I2913" s="12" t="str">
        <f>IFERROR(((VLOOKUP(D2913,#REF!,2,FALSE))+C2913)+IF(#REF!="SIM",7,0)+IF(D2913="PROGRAMADA","ERRO",0)," ")</f>
        <v xml:space="preserve"> </v>
      </c>
    </row>
    <row r="2914" spans="1:9" hidden="1">
      <c r="A2914" s="44" t="s">
        <v>5835</v>
      </c>
      <c r="B2914" s="80" t="s">
        <v>9</v>
      </c>
      <c r="C2914" s="25">
        <v>44918</v>
      </c>
      <c r="D2914" s="24" t="s">
        <v>10</v>
      </c>
      <c r="E2914" s="24" t="s">
        <v>5836</v>
      </c>
      <c r="F2914" s="24" t="s">
        <v>30</v>
      </c>
      <c r="G2914" s="24" t="s">
        <v>23</v>
      </c>
      <c r="H2914" s="24" t="s">
        <v>14</v>
      </c>
      <c r="I2914" s="12" t="str">
        <f>IFERROR(((VLOOKUP(D2914,#REF!,2,FALSE))+C2914)+IF(#REF!="SIM",7,0)+IF(D2914="PROGRAMADA","ERRO",0)," ")</f>
        <v xml:space="preserve"> </v>
      </c>
    </row>
    <row r="2915" spans="1:9" hidden="1">
      <c r="A2915" s="44" t="s">
        <v>5837</v>
      </c>
      <c r="B2915" s="80" t="s">
        <v>9</v>
      </c>
      <c r="C2915" s="25">
        <v>44918</v>
      </c>
      <c r="D2915" s="24" t="s">
        <v>10</v>
      </c>
      <c r="E2915" s="24" t="s">
        <v>5838</v>
      </c>
      <c r="F2915" s="24" t="s">
        <v>30</v>
      </c>
      <c r="G2915" s="24" t="s">
        <v>26</v>
      </c>
      <c r="H2915" s="24" t="s">
        <v>14</v>
      </c>
      <c r="I2915" s="12" t="str">
        <f>IFERROR(((VLOOKUP(D2915,#REF!,2,FALSE))+C2915)+IF(#REF!="SIM",7,0)+IF(D2915="PROGRAMADA","ERRO",0)," ")</f>
        <v xml:space="preserve"> </v>
      </c>
    </row>
    <row r="2916" spans="1:9" hidden="1">
      <c r="A2916" s="44" t="s">
        <v>5839</v>
      </c>
      <c r="B2916" s="80" t="s">
        <v>9</v>
      </c>
      <c r="C2916" s="25">
        <v>44918</v>
      </c>
      <c r="D2916" s="24" t="s">
        <v>10</v>
      </c>
      <c r="E2916" s="24" t="s">
        <v>5840</v>
      </c>
      <c r="F2916" s="24" t="s">
        <v>22</v>
      </c>
      <c r="G2916" s="24" t="s">
        <v>13</v>
      </c>
      <c r="H2916" s="24" t="s">
        <v>14</v>
      </c>
      <c r="I2916" s="12" t="str">
        <f>IFERROR(((VLOOKUP(D2916,#REF!,2,FALSE))+C2916)+IF(#REF!="SIM",7,0)+IF(D2916="PROGRAMADA","ERRO",0)," ")</f>
        <v xml:space="preserve"> </v>
      </c>
    </row>
    <row r="2917" spans="1:9" hidden="1">
      <c r="A2917" s="44" t="s">
        <v>5841</v>
      </c>
      <c r="B2917" s="80" t="s">
        <v>9</v>
      </c>
      <c r="C2917" s="25">
        <v>44918</v>
      </c>
      <c r="D2917" s="24" t="s">
        <v>10</v>
      </c>
      <c r="E2917" s="24" t="s">
        <v>5842</v>
      </c>
      <c r="F2917" s="24" t="s">
        <v>30</v>
      </c>
      <c r="G2917" s="24" t="s">
        <v>13</v>
      </c>
      <c r="H2917" s="24" t="s">
        <v>14</v>
      </c>
      <c r="I2917" s="12" t="str">
        <f>IFERROR(((VLOOKUP(D2917,#REF!,2,FALSE))+C2917)+IF(#REF!="SIM",7,0)+IF(D2917="PROGRAMADA","ERRO",0)," ")</f>
        <v xml:space="preserve"> </v>
      </c>
    </row>
    <row r="2918" spans="1:9" hidden="1">
      <c r="A2918" s="44" t="s">
        <v>5843</v>
      </c>
      <c r="B2918" s="80" t="s">
        <v>9</v>
      </c>
      <c r="C2918" s="25">
        <v>44918</v>
      </c>
      <c r="D2918" s="24" t="s">
        <v>10</v>
      </c>
      <c r="E2918" s="24" t="s">
        <v>5844</v>
      </c>
      <c r="F2918" s="24" t="s">
        <v>34</v>
      </c>
      <c r="G2918" s="24" t="s">
        <v>26</v>
      </c>
      <c r="H2918" s="24" t="s">
        <v>14</v>
      </c>
      <c r="I2918" s="12" t="str">
        <f>IFERROR(((VLOOKUP(D2918,#REF!,2,FALSE))+C2918)+IF(#REF!="SIM",7,0)+IF(D2918="PROGRAMADA","ERRO",0)," ")</f>
        <v xml:space="preserve"> </v>
      </c>
    </row>
    <row r="2919" spans="1:9" hidden="1">
      <c r="A2919" s="44" t="s">
        <v>5845</v>
      </c>
      <c r="B2919" s="80" t="s">
        <v>9</v>
      </c>
      <c r="C2919" s="25">
        <v>44918</v>
      </c>
      <c r="D2919" s="24" t="s">
        <v>28</v>
      </c>
      <c r="E2919" s="24" t="s">
        <v>5846</v>
      </c>
      <c r="F2919" s="24" t="s">
        <v>34</v>
      </c>
      <c r="G2919" s="24" t="s">
        <v>49</v>
      </c>
      <c r="H2919" s="24" t="s">
        <v>14</v>
      </c>
      <c r="I2919" s="12" t="str">
        <f>IFERROR(((VLOOKUP(D2919,#REF!,2,FALSE))+C2919)+IF(#REF!="SIM",7,0)+IF(D2919="PROGRAMADA","ERRO",0)," ")</f>
        <v xml:space="preserve"> </v>
      </c>
    </row>
    <row r="2920" spans="1:9" hidden="1">
      <c r="A2920" s="44" t="s">
        <v>5847</v>
      </c>
      <c r="B2920" s="80" t="s">
        <v>9</v>
      </c>
      <c r="C2920" s="25">
        <v>44918</v>
      </c>
      <c r="D2920" s="24" t="s">
        <v>28</v>
      </c>
      <c r="E2920" s="24" t="s">
        <v>5848</v>
      </c>
      <c r="F2920" s="24" t="s">
        <v>22</v>
      </c>
      <c r="G2920" s="24" t="s">
        <v>49</v>
      </c>
      <c r="H2920" s="24" t="s">
        <v>14</v>
      </c>
      <c r="I2920" s="12" t="str">
        <f>IFERROR(((VLOOKUP(D2920,#REF!,2,FALSE))+C2920)+IF(#REF!="SIM",7,0)+IF(D2920="PROGRAMADA","ERRO",0)," ")</f>
        <v xml:space="preserve"> </v>
      </c>
    </row>
    <row r="2921" spans="1:9" hidden="1">
      <c r="A2921" s="44" t="s">
        <v>5849</v>
      </c>
      <c r="B2921" s="80" t="s">
        <v>9</v>
      </c>
      <c r="C2921" s="25">
        <v>44918</v>
      </c>
      <c r="D2921" s="24" t="s">
        <v>10</v>
      </c>
      <c r="E2921" s="24" t="s">
        <v>5850</v>
      </c>
      <c r="F2921" s="24" t="s">
        <v>30</v>
      </c>
      <c r="G2921" s="24" t="s">
        <v>13</v>
      </c>
      <c r="H2921" s="24" t="s">
        <v>14</v>
      </c>
      <c r="I2921" s="12" t="str">
        <f>IFERROR(((VLOOKUP(D2921,#REF!,2,FALSE))+C2921)+IF(#REF!="SIM",7,0)+IF(D2921="PROGRAMADA","ERRO",0)," ")</f>
        <v xml:space="preserve"> </v>
      </c>
    </row>
    <row r="2922" spans="1:9" hidden="1">
      <c r="A2922" s="44" t="s">
        <v>5851</v>
      </c>
      <c r="B2922" s="80" t="s">
        <v>9</v>
      </c>
      <c r="C2922" s="25">
        <v>44918</v>
      </c>
      <c r="D2922" s="24" t="s">
        <v>10</v>
      </c>
      <c r="E2922" s="24" t="s">
        <v>5852</v>
      </c>
      <c r="F2922" s="24" t="s">
        <v>34</v>
      </c>
      <c r="G2922" s="24" t="s">
        <v>13</v>
      </c>
      <c r="H2922" s="24" t="s">
        <v>14</v>
      </c>
      <c r="I2922" s="12" t="str">
        <f>IFERROR(((VLOOKUP(D2922,#REF!,2,FALSE))+C2922)+IF(#REF!="SIM",7,0)+IF(D2922="PROGRAMADA","ERRO",0)," ")</f>
        <v xml:space="preserve"> </v>
      </c>
    </row>
    <row r="2923" spans="1:9" hidden="1">
      <c r="A2923" s="44" t="s">
        <v>5853</v>
      </c>
      <c r="B2923" s="80" t="s">
        <v>9</v>
      </c>
      <c r="C2923" s="25">
        <v>44918</v>
      </c>
      <c r="D2923" s="24" t="s">
        <v>10</v>
      </c>
      <c r="E2923" s="24" t="s">
        <v>5854</v>
      </c>
      <c r="F2923" s="24" t="s">
        <v>34</v>
      </c>
      <c r="G2923" s="24" t="s">
        <v>13</v>
      </c>
      <c r="H2923" s="24" t="s">
        <v>14</v>
      </c>
      <c r="I2923" s="12" t="str">
        <f>IFERROR(((VLOOKUP(D2923,#REF!,2,FALSE))+C2923)+IF(#REF!="SIM",7,0)+IF(D2923="PROGRAMADA","ERRO",0)," ")</f>
        <v xml:space="preserve"> </v>
      </c>
    </row>
    <row r="2924" spans="1:9" hidden="1">
      <c r="A2924" s="44" t="s">
        <v>5855</v>
      </c>
      <c r="B2924" s="80" t="s">
        <v>9</v>
      </c>
      <c r="C2924" s="25">
        <v>44918</v>
      </c>
      <c r="D2924" s="24" t="s">
        <v>28</v>
      </c>
      <c r="E2924" s="24" t="s">
        <v>5856</v>
      </c>
      <c r="F2924" s="24" t="s">
        <v>30</v>
      </c>
      <c r="G2924" s="24" t="s">
        <v>26</v>
      </c>
      <c r="H2924" s="24" t="s">
        <v>14</v>
      </c>
      <c r="I2924" s="12" t="str">
        <f>IFERROR(((VLOOKUP(D2924,#REF!,2,FALSE))+C2924)+IF(#REF!="SIM",7,0)+IF(D2924="PROGRAMADA","ERRO",0)," ")</f>
        <v xml:space="preserve"> </v>
      </c>
    </row>
    <row r="2925" spans="1:9" hidden="1">
      <c r="A2925" s="44" t="s">
        <v>5857</v>
      </c>
      <c r="B2925" s="80" t="s">
        <v>9</v>
      </c>
      <c r="C2925" s="25">
        <v>44918</v>
      </c>
      <c r="D2925" s="24" t="s">
        <v>28</v>
      </c>
      <c r="E2925" s="24" t="s">
        <v>5858</v>
      </c>
      <c r="F2925" s="24" t="s">
        <v>30</v>
      </c>
      <c r="G2925" s="24" t="s">
        <v>26</v>
      </c>
      <c r="H2925" s="24" t="s">
        <v>14</v>
      </c>
      <c r="I2925" s="12" t="str">
        <f>IFERROR(((VLOOKUP(D2925,#REF!,2,FALSE))+C2925)+IF(#REF!="SIM",7,0)+IF(D2925="PROGRAMADA","ERRO",0)," ")</f>
        <v xml:space="preserve"> </v>
      </c>
    </row>
    <row r="2926" spans="1:9" hidden="1">
      <c r="A2926" s="44" t="s">
        <v>5859</v>
      </c>
      <c r="B2926" s="80" t="s">
        <v>9</v>
      </c>
      <c r="C2926" s="25">
        <v>44918</v>
      </c>
      <c r="D2926" s="24" t="s">
        <v>28</v>
      </c>
      <c r="E2926" s="24" t="s">
        <v>5860</v>
      </c>
      <c r="F2926" s="24" t="s">
        <v>30</v>
      </c>
      <c r="G2926" s="24" t="s">
        <v>26</v>
      </c>
      <c r="H2926" s="24" t="s">
        <v>14</v>
      </c>
      <c r="I2926" s="12" t="str">
        <f>IFERROR(((VLOOKUP(D2926,#REF!,2,FALSE))+C2926)+IF(#REF!="SIM",7,0)+IF(D2926="PROGRAMADA","ERRO",0)," ")</f>
        <v xml:space="preserve"> </v>
      </c>
    </row>
    <row r="2927" spans="1:9" hidden="1">
      <c r="A2927" s="44" t="s">
        <v>5861</v>
      </c>
      <c r="B2927" s="80" t="s">
        <v>9</v>
      </c>
      <c r="C2927" s="25">
        <v>44918</v>
      </c>
      <c r="D2927" s="24" t="s">
        <v>28</v>
      </c>
      <c r="E2927" s="24" t="s">
        <v>5862</v>
      </c>
      <c r="F2927" s="24" t="s">
        <v>22</v>
      </c>
      <c r="G2927" s="24" t="s">
        <v>49</v>
      </c>
      <c r="H2927" s="24" t="s">
        <v>14</v>
      </c>
      <c r="I2927" s="12" t="str">
        <f>IFERROR(((VLOOKUP(D2927,#REF!,2,FALSE))+C2927)+IF(#REF!="SIM",7,0)+IF(D2927="PROGRAMADA","ERRO",0)," ")</f>
        <v xml:space="preserve"> </v>
      </c>
    </row>
    <row r="2928" spans="1:9" hidden="1">
      <c r="A2928" s="44" t="s">
        <v>5863</v>
      </c>
      <c r="B2928" s="80" t="s">
        <v>9</v>
      </c>
      <c r="C2928" s="25">
        <v>44928</v>
      </c>
      <c r="D2928" s="24" t="s">
        <v>28</v>
      </c>
      <c r="E2928" s="24" t="s">
        <v>5864</v>
      </c>
      <c r="F2928" s="24" t="s">
        <v>34</v>
      </c>
      <c r="G2928" s="24" t="s">
        <v>13</v>
      </c>
      <c r="H2928" s="24" t="s">
        <v>14</v>
      </c>
      <c r="I2928" s="12" t="str">
        <f>IFERROR(((VLOOKUP(D2928,#REF!,2,FALSE))+C2928)+IF(#REF!="SIM",7,0)+IF(D2928="PROGRAMADA","ERRO",0)," ")</f>
        <v xml:space="preserve"> </v>
      </c>
    </row>
    <row r="2929" spans="1:9" hidden="1">
      <c r="A2929" s="44" t="s">
        <v>5865</v>
      </c>
      <c r="B2929" s="80" t="s">
        <v>9</v>
      </c>
      <c r="C2929" s="25">
        <v>44928</v>
      </c>
      <c r="D2929" s="24" t="s">
        <v>28</v>
      </c>
      <c r="E2929" s="24" t="s">
        <v>5866</v>
      </c>
      <c r="F2929" s="24" t="s">
        <v>34</v>
      </c>
      <c r="G2929" s="24" t="s">
        <v>13</v>
      </c>
      <c r="H2929" s="24" t="s">
        <v>14</v>
      </c>
      <c r="I2929" s="12" t="str">
        <f>IFERROR(((VLOOKUP(D2929,#REF!,2,FALSE))+C2929)+IF(#REF!="SIM",7,0)+IF(D2929="PROGRAMADA","ERRO",0)," ")</f>
        <v xml:space="preserve"> </v>
      </c>
    </row>
    <row r="2930" spans="1:9" hidden="1">
      <c r="A2930" s="44" t="s">
        <v>5867</v>
      </c>
      <c r="B2930" s="80" t="s">
        <v>9</v>
      </c>
      <c r="C2930" s="25">
        <v>44928</v>
      </c>
      <c r="D2930" s="24" t="s">
        <v>16</v>
      </c>
      <c r="E2930" s="24" t="s">
        <v>5868</v>
      </c>
      <c r="F2930" s="24" t="s">
        <v>34</v>
      </c>
      <c r="G2930" s="24" t="s">
        <v>49</v>
      </c>
      <c r="H2930" s="24" t="s">
        <v>14</v>
      </c>
      <c r="I2930" s="12" t="str">
        <f>IFERROR(((VLOOKUP(D2930,#REF!,2,FALSE))+C2930)+IF(#REF!="SIM",7,0)+IF(D2930="PROGRAMADA","ERRO",0)," ")</f>
        <v xml:space="preserve"> </v>
      </c>
    </row>
    <row r="2931" spans="1:9" hidden="1">
      <c r="A2931" s="44" t="s">
        <v>5869</v>
      </c>
      <c r="B2931" s="80" t="s">
        <v>9</v>
      </c>
      <c r="C2931" s="25">
        <v>44928</v>
      </c>
      <c r="D2931" s="24" t="s">
        <v>28</v>
      </c>
      <c r="E2931" s="24" t="s">
        <v>5870</v>
      </c>
      <c r="F2931" s="24" t="s">
        <v>30</v>
      </c>
      <c r="G2931" s="24" t="s">
        <v>26</v>
      </c>
      <c r="H2931" s="24" t="s">
        <v>14</v>
      </c>
      <c r="I2931" s="12" t="str">
        <f>IFERROR(((VLOOKUP(D2931,#REF!,2,FALSE))+C2931)+IF(#REF!="SIM",7,0)+IF(D2931="PROGRAMADA","ERRO",0)," ")</f>
        <v xml:space="preserve"> </v>
      </c>
    </row>
    <row r="2932" spans="1:9" hidden="1">
      <c r="A2932" s="44" t="s">
        <v>5871</v>
      </c>
      <c r="B2932" s="80" t="s">
        <v>9</v>
      </c>
      <c r="C2932" s="25">
        <v>44928</v>
      </c>
      <c r="D2932" s="24" t="s">
        <v>10</v>
      </c>
      <c r="E2932" s="24" t="s">
        <v>5872</v>
      </c>
      <c r="F2932" s="24" t="s">
        <v>30</v>
      </c>
      <c r="G2932" s="24" t="s">
        <v>128</v>
      </c>
      <c r="H2932" s="24" t="s">
        <v>14</v>
      </c>
      <c r="I2932" s="12" t="str">
        <f>IFERROR(((VLOOKUP(D2932,#REF!,2,FALSE))+C2932)+IF(#REF!="SIM",7,0)+IF(D2932="PROGRAMADA","ERRO",0)," ")</f>
        <v xml:space="preserve"> </v>
      </c>
    </row>
    <row r="2933" spans="1:9" hidden="1">
      <c r="A2933" s="44" t="s">
        <v>5873</v>
      </c>
      <c r="B2933" s="24" t="s">
        <v>9</v>
      </c>
      <c r="C2933" s="25">
        <v>44928</v>
      </c>
      <c r="D2933" s="24" t="s">
        <v>10</v>
      </c>
      <c r="E2933" s="24" t="s">
        <v>5874</v>
      </c>
      <c r="F2933" s="24" t="s">
        <v>34</v>
      </c>
      <c r="G2933" s="24" t="s">
        <v>35</v>
      </c>
      <c r="H2933" s="24" t="s">
        <v>14</v>
      </c>
      <c r="I2933" s="12" t="str">
        <f>IFERROR(((VLOOKUP(D2933,#REF!,2,FALSE))+C2933)+IF(#REF!="SIM",7,0)+IF(D2933="PROGRAMADA","ERRO",0)," ")</f>
        <v xml:space="preserve"> </v>
      </c>
    </row>
    <row r="2934" spans="1:9" hidden="1">
      <c r="A2934" s="44" t="s">
        <v>5875</v>
      </c>
      <c r="B2934" s="80" t="s">
        <v>9</v>
      </c>
      <c r="C2934" s="25">
        <v>44928</v>
      </c>
      <c r="D2934" s="24" t="s">
        <v>28</v>
      </c>
      <c r="E2934" s="24" t="s">
        <v>5876</v>
      </c>
      <c r="F2934" s="24" t="s">
        <v>34</v>
      </c>
      <c r="G2934" s="24" t="s">
        <v>49</v>
      </c>
      <c r="H2934" s="24" t="s">
        <v>14</v>
      </c>
      <c r="I2934" s="12" t="str">
        <f>IFERROR(((VLOOKUP(D2934,#REF!,2,FALSE))+C2934)+IF(#REF!="SIM",7,0)+IF(D2934="PROGRAMADA","ERRO",0)," ")</f>
        <v xml:space="preserve"> </v>
      </c>
    </row>
    <row r="2935" spans="1:9" hidden="1">
      <c r="A2935" s="44" t="s">
        <v>5877</v>
      </c>
      <c r="B2935" s="80" t="s">
        <v>9</v>
      </c>
      <c r="C2935" s="25">
        <v>44928</v>
      </c>
      <c r="D2935" s="24" t="s">
        <v>28</v>
      </c>
      <c r="E2935" s="24" t="s">
        <v>5878</v>
      </c>
      <c r="F2935" s="24" t="s">
        <v>34</v>
      </c>
      <c r="G2935" s="24" t="s">
        <v>49</v>
      </c>
      <c r="H2935" s="24" t="s">
        <v>14</v>
      </c>
      <c r="I2935" s="12" t="str">
        <f>IFERROR(((VLOOKUP(D2935,#REF!,2,FALSE))+C2935)+IF(#REF!="SIM",7,0)+IF(D2935="PROGRAMADA","ERRO",0)," ")</f>
        <v xml:space="preserve"> </v>
      </c>
    </row>
    <row r="2936" spans="1:9" hidden="1">
      <c r="A2936" s="44" t="s">
        <v>5879</v>
      </c>
      <c r="B2936" s="80" t="s">
        <v>9</v>
      </c>
      <c r="C2936" s="25">
        <v>44928</v>
      </c>
      <c r="D2936" s="24" t="s">
        <v>10</v>
      </c>
      <c r="E2936" s="24" t="s">
        <v>5880</v>
      </c>
      <c r="F2936" s="24" t="s">
        <v>30</v>
      </c>
      <c r="G2936" s="24" t="s">
        <v>23</v>
      </c>
      <c r="H2936" s="24" t="s">
        <v>14</v>
      </c>
      <c r="I2936" s="12" t="str">
        <f>IFERROR(((VLOOKUP(D2936,#REF!,2,FALSE))+C2936)+IF(#REF!="SIM",7,0)+IF(D2936="PROGRAMADA","ERRO",0)," ")</f>
        <v xml:space="preserve"> </v>
      </c>
    </row>
    <row r="2937" spans="1:9" hidden="1">
      <c r="A2937" s="44" t="s">
        <v>5881</v>
      </c>
      <c r="B2937" s="80" t="s">
        <v>9</v>
      </c>
      <c r="C2937" s="25">
        <v>44928</v>
      </c>
      <c r="D2937" s="24" t="s">
        <v>28</v>
      </c>
      <c r="E2937" s="24" t="s">
        <v>5882</v>
      </c>
      <c r="F2937" s="24" t="s">
        <v>30</v>
      </c>
      <c r="G2937" s="24" t="s">
        <v>49</v>
      </c>
      <c r="H2937" s="24" t="s">
        <v>14</v>
      </c>
      <c r="I2937" s="12" t="str">
        <f>IFERROR(((VLOOKUP(D2937,#REF!,2,FALSE))+C2937)+IF(#REF!="SIM",7,0)+IF(D2937="PROGRAMADA","ERRO",0)," ")</f>
        <v xml:space="preserve"> </v>
      </c>
    </row>
    <row r="2938" spans="1:9" hidden="1">
      <c r="A2938" s="44" t="s">
        <v>5883</v>
      </c>
      <c r="B2938" s="80" t="s">
        <v>9</v>
      </c>
      <c r="C2938" s="25">
        <v>44931</v>
      </c>
      <c r="D2938" s="24" t="s">
        <v>10</v>
      </c>
      <c r="E2938" s="24" t="s">
        <v>5884</v>
      </c>
      <c r="F2938" s="24" t="s">
        <v>30</v>
      </c>
      <c r="G2938" s="24" t="s">
        <v>23</v>
      </c>
      <c r="H2938" s="24" t="s">
        <v>14</v>
      </c>
      <c r="I2938" s="12" t="str">
        <f>IFERROR(((VLOOKUP(D2938,#REF!,2,FALSE))+C2938)+IF(#REF!="SIM",7,0)+IF(D2938="PROGRAMADA","ERRO",0)," ")</f>
        <v xml:space="preserve"> </v>
      </c>
    </row>
    <row r="2939" spans="1:9" hidden="1">
      <c r="A2939" s="44" t="s">
        <v>5885</v>
      </c>
      <c r="B2939" s="80" t="s">
        <v>9</v>
      </c>
      <c r="C2939" s="25">
        <v>44931</v>
      </c>
      <c r="D2939" s="24" t="s">
        <v>28</v>
      </c>
      <c r="E2939" s="24" t="s">
        <v>5886</v>
      </c>
      <c r="F2939" s="24" t="s">
        <v>22</v>
      </c>
      <c r="G2939" s="24" t="s">
        <v>13</v>
      </c>
      <c r="H2939" s="24" t="s">
        <v>14</v>
      </c>
      <c r="I2939" s="12" t="str">
        <f>IFERROR(((VLOOKUP(D2939,#REF!,2,FALSE))+C2939)+IF(#REF!="SIM",7,0)+IF(D2939="PROGRAMADA","ERRO",0)," ")</f>
        <v xml:space="preserve"> </v>
      </c>
    </row>
    <row r="2940" spans="1:9" hidden="1">
      <c r="A2940" s="44" t="s">
        <v>5887</v>
      </c>
      <c r="B2940" s="80" t="s">
        <v>9</v>
      </c>
      <c r="C2940" s="25">
        <v>44931</v>
      </c>
      <c r="D2940" s="24" t="s">
        <v>10</v>
      </c>
      <c r="E2940" s="24" t="s">
        <v>5888</v>
      </c>
      <c r="F2940" s="24" t="s">
        <v>30</v>
      </c>
      <c r="G2940" s="24" t="s">
        <v>23</v>
      </c>
      <c r="H2940" s="24" t="s">
        <v>14</v>
      </c>
      <c r="I2940" s="12" t="str">
        <f>IFERROR(((VLOOKUP(D2940,#REF!,2,FALSE))+C2940)+IF(#REF!="SIM",7,0)+IF(D2940="PROGRAMADA","ERRO",0)," ")</f>
        <v xml:space="preserve"> </v>
      </c>
    </row>
    <row r="2941" spans="1:9" hidden="1">
      <c r="A2941" s="44" t="s">
        <v>5889</v>
      </c>
      <c r="B2941" s="24" t="s">
        <v>155</v>
      </c>
      <c r="C2941" s="25">
        <v>44931</v>
      </c>
      <c r="D2941" s="24" t="s">
        <v>16</v>
      </c>
      <c r="E2941" s="24" t="s">
        <v>5890</v>
      </c>
      <c r="F2941" s="24" t="s">
        <v>30</v>
      </c>
      <c r="G2941" s="24" t="s">
        <v>26</v>
      </c>
      <c r="H2941" s="24" t="s">
        <v>157</v>
      </c>
      <c r="I2941" s="12" t="str">
        <f>IFERROR(((VLOOKUP(D2941,#REF!,2,FALSE))+C2941)+IF(#REF!="SIM",7,0)+IF(D2941="PROGRAMADA","ERRO",0)," ")</f>
        <v xml:space="preserve"> </v>
      </c>
    </row>
    <row r="2942" spans="1:9" hidden="1">
      <c r="A2942" s="44" t="s">
        <v>5891</v>
      </c>
      <c r="B2942" s="80" t="s">
        <v>9</v>
      </c>
      <c r="C2942" s="25">
        <v>44931</v>
      </c>
      <c r="D2942" s="24" t="s">
        <v>28</v>
      </c>
      <c r="E2942" s="24" t="s">
        <v>5892</v>
      </c>
      <c r="F2942" s="24" t="s">
        <v>30</v>
      </c>
      <c r="G2942" s="24" t="s">
        <v>49</v>
      </c>
      <c r="H2942" s="24" t="s">
        <v>14</v>
      </c>
      <c r="I2942" s="12" t="str">
        <f>IFERROR(((VLOOKUP(D2942,#REF!,2,FALSE))+C2942)+IF(#REF!="SIM",7,0)+IF(D2942="PROGRAMADA","ERRO",0)," ")</f>
        <v xml:space="preserve"> </v>
      </c>
    </row>
    <row r="2943" spans="1:9" hidden="1">
      <c r="A2943" s="44" t="s">
        <v>5893</v>
      </c>
      <c r="B2943" s="80" t="s">
        <v>9</v>
      </c>
      <c r="C2943" s="25">
        <v>44931</v>
      </c>
      <c r="D2943" s="24" t="s">
        <v>10</v>
      </c>
      <c r="E2943" s="24" t="s">
        <v>5894</v>
      </c>
      <c r="F2943" s="24" t="s">
        <v>34</v>
      </c>
      <c r="G2943" s="24" t="s">
        <v>23</v>
      </c>
      <c r="H2943" s="24" t="s">
        <v>14</v>
      </c>
      <c r="I2943" s="12" t="str">
        <f>IFERROR(((VLOOKUP(D2943,#REF!,2,FALSE))+C2943)+IF(#REF!="SIM",7,0)+IF(D2943="PROGRAMADA","ERRO",0)," ")</f>
        <v xml:space="preserve"> </v>
      </c>
    </row>
    <row r="2944" spans="1:9" hidden="1">
      <c r="A2944" s="44" t="s">
        <v>5895</v>
      </c>
      <c r="B2944" s="80" t="s">
        <v>9</v>
      </c>
      <c r="C2944" s="25">
        <v>44931</v>
      </c>
      <c r="D2944" s="24" t="s">
        <v>28</v>
      </c>
      <c r="E2944" s="24" t="s">
        <v>5896</v>
      </c>
      <c r="F2944" s="24" t="s">
        <v>30</v>
      </c>
      <c r="G2944" s="24" t="s">
        <v>49</v>
      </c>
      <c r="H2944" s="24" t="s">
        <v>14</v>
      </c>
      <c r="I2944" s="12" t="str">
        <f>IFERROR(((VLOOKUP(D2944,#REF!,2,FALSE))+C2944)+IF(#REF!="SIM",7,0)+IF(D2944="PROGRAMADA","ERRO",0)," ")</f>
        <v xml:space="preserve"> </v>
      </c>
    </row>
    <row r="2945" spans="1:9" ht="60.75" hidden="1" thickBot="1">
      <c r="A2945" s="184" t="s">
        <v>5897</v>
      </c>
      <c r="B2945" s="185" t="s">
        <v>9</v>
      </c>
      <c r="C2945" s="41">
        <v>44931</v>
      </c>
      <c r="D2945" s="38" t="s">
        <v>16</v>
      </c>
      <c r="E2945" s="112" t="s">
        <v>5898</v>
      </c>
      <c r="F2945" s="38" t="s">
        <v>30</v>
      </c>
      <c r="G2945" s="38" t="s">
        <v>49</v>
      </c>
      <c r="H2945" s="124" t="s">
        <v>13921</v>
      </c>
      <c r="I2945" s="39" t="str">
        <f>IFERROR(((VLOOKUP(D2945,#REF!,2,FALSE))+C2945)+IF(#REF!="SIM",7,0)+IF(D2945="PROGRAMADA","ERRO",0)," ")</f>
        <v xml:space="preserve"> </v>
      </c>
    </row>
    <row r="2946" spans="1:9" hidden="1">
      <c r="A2946" s="44" t="s">
        <v>5899</v>
      </c>
      <c r="B2946" s="80" t="s">
        <v>9</v>
      </c>
      <c r="C2946" s="25">
        <v>44931</v>
      </c>
      <c r="D2946" s="24" t="s">
        <v>28</v>
      </c>
      <c r="E2946" s="24" t="s">
        <v>5900</v>
      </c>
      <c r="F2946" s="24" t="s">
        <v>18</v>
      </c>
      <c r="G2946" s="24" t="s">
        <v>49</v>
      </c>
      <c r="H2946" s="24" t="s">
        <v>14</v>
      </c>
      <c r="I2946" s="12" t="str">
        <f>IFERROR(((VLOOKUP(D2946,#REF!,2,FALSE))+C2946)+IF(#REF!="SIM",7,0)+IF(D2946="PROGRAMADA","ERRO",0)," ")</f>
        <v xml:space="preserve"> </v>
      </c>
    </row>
    <row r="2947" spans="1:9" hidden="1">
      <c r="A2947" s="44" t="s">
        <v>5901</v>
      </c>
      <c r="B2947" s="80" t="s">
        <v>9</v>
      </c>
      <c r="C2947" s="25">
        <v>44931</v>
      </c>
      <c r="D2947" s="24" t="s">
        <v>28</v>
      </c>
      <c r="E2947" s="24" t="s">
        <v>5902</v>
      </c>
      <c r="F2947" s="24" t="s">
        <v>34</v>
      </c>
      <c r="G2947" s="24" t="s">
        <v>49</v>
      </c>
      <c r="H2947" s="24" t="s">
        <v>14</v>
      </c>
      <c r="I2947" s="12" t="str">
        <f>IFERROR(((VLOOKUP(D2947,#REF!,2,FALSE))+C2947)+IF(#REF!="SIM",7,0)+IF(D2947="PROGRAMADA","ERRO",0)," ")</f>
        <v xml:space="preserve"> </v>
      </c>
    </row>
    <row r="2948" spans="1:9" hidden="1">
      <c r="A2948" s="44" t="s">
        <v>5903</v>
      </c>
      <c r="B2948" s="80" t="s">
        <v>9</v>
      </c>
      <c r="C2948" s="25">
        <v>44931</v>
      </c>
      <c r="D2948" s="24" t="s">
        <v>28</v>
      </c>
      <c r="E2948" s="24" t="s">
        <v>5904</v>
      </c>
      <c r="F2948" s="24" t="s">
        <v>30</v>
      </c>
      <c r="G2948" s="24" t="s">
        <v>49</v>
      </c>
      <c r="H2948" s="24" t="s">
        <v>14</v>
      </c>
      <c r="I2948" s="12" t="str">
        <f>IFERROR(((VLOOKUP(D2948,#REF!,2,FALSE))+C2948)+IF(#REF!="SIM",7,0)+IF(D2948="PROGRAMADA","ERRO",0)," ")</f>
        <v xml:space="preserve"> </v>
      </c>
    </row>
    <row r="2949" spans="1:9" hidden="1">
      <c r="A2949" s="44" t="s">
        <v>5905</v>
      </c>
      <c r="B2949" s="80" t="s">
        <v>9</v>
      </c>
      <c r="C2949" s="25">
        <v>44931</v>
      </c>
      <c r="D2949" s="24" t="s">
        <v>10</v>
      </c>
      <c r="E2949" s="24" t="s">
        <v>5906</v>
      </c>
      <c r="F2949" s="24" t="s">
        <v>30</v>
      </c>
      <c r="G2949" s="24" t="s">
        <v>23</v>
      </c>
      <c r="H2949" s="24" t="s">
        <v>14</v>
      </c>
      <c r="I2949" s="12" t="str">
        <f>IFERROR(((VLOOKUP(D2949,#REF!,2,FALSE))+C2949)+IF(#REF!="SIM",7,0)+IF(D2949="PROGRAMADA","ERRO",0)," ")</f>
        <v xml:space="preserve"> </v>
      </c>
    </row>
    <row r="2950" spans="1:9" hidden="1">
      <c r="A2950" s="44" t="s">
        <v>5907</v>
      </c>
      <c r="B2950" s="24" t="s">
        <v>155</v>
      </c>
      <c r="C2950" s="25">
        <v>44931</v>
      </c>
      <c r="D2950" s="24" t="s">
        <v>10</v>
      </c>
      <c r="E2950" s="24" t="s">
        <v>5908</v>
      </c>
      <c r="F2950" s="24" t="s">
        <v>22</v>
      </c>
      <c r="G2950" s="24" t="s">
        <v>13</v>
      </c>
      <c r="H2950" s="24" t="s">
        <v>157</v>
      </c>
      <c r="I2950" s="12" t="str">
        <f>IFERROR(((VLOOKUP(D2950,#REF!,2,FALSE))+C2950)+IF(#REF!="SIM",7,0)+IF(D2950="PROGRAMADA","ERRO",0)," ")</f>
        <v xml:space="preserve"> </v>
      </c>
    </row>
    <row r="2951" spans="1:9" hidden="1">
      <c r="A2951" s="44" t="s">
        <v>5909</v>
      </c>
      <c r="B2951" s="80" t="s">
        <v>9</v>
      </c>
      <c r="C2951" s="25">
        <v>44931</v>
      </c>
      <c r="D2951" s="24" t="s">
        <v>10</v>
      </c>
      <c r="E2951" s="24" t="s">
        <v>5910</v>
      </c>
      <c r="F2951" s="24" t="s">
        <v>22</v>
      </c>
      <c r="G2951" s="24" t="s">
        <v>13</v>
      </c>
      <c r="H2951" s="24" t="s">
        <v>14</v>
      </c>
      <c r="I2951" s="12" t="str">
        <f>IFERROR(((VLOOKUP(D2951,#REF!,2,FALSE))+C2951)+IF(#REF!="SIM",7,0)+IF(D2951="PROGRAMADA","ERRO",0)," ")</f>
        <v xml:space="preserve"> </v>
      </c>
    </row>
    <row r="2952" spans="1:9" ht="60" hidden="1">
      <c r="A2952" s="113" t="s">
        <v>5911</v>
      </c>
      <c r="B2952" s="114" t="s">
        <v>9</v>
      </c>
      <c r="C2952" s="56">
        <v>44931</v>
      </c>
      <c r="D2952" s="104" t="s">
        <v>10</v>
      </c>
      <c r="E2952" s="102" t="s">
        <v>5912</v>
      </c>
      <c r="F2952" s="104" t="s">
        <v>34</v>
      </c>
      <c r="G2952" s="102" t="s">
        <v>23</v>
      </c>
      <c r="H2952" s="159" t="s">
        <v>13922</v>
      </c>
      <c r="I2952" s="12" t="str">
        <f>IFERROR(((VLOOKUP(D2952,#REF!,2,FALSE))+C2952)+IF(#REF!="SIM",7,0)+IF(D2952="PROGRAMADA","ERRO",0)," ")</f>
        <v xml:space="preserve"> </v>
      </c>
    </row>
    <row r="2953" spans="1:9" hidden="1">
      <c r="A2953" s="44" t="s">
        <v>5913</v>
      </c>
      <c r="B2953" s="80" t="s">
        <v>9</v>
      </c>
      <c r="C2953" s="25">
        <v>44931</v>
      </c>
      <c r="D2953" s="24" t="s">
        <v>10</v>
      </c>
      <c r="E2953" s="24" t="s">
        <v>5914</v>
      </c>
      <c r="F2953" s="24" t="s">
        <v>30</v>
      </c>
      <c r="G2953" s="24" t="s">
        <v>26</v>
      </c>
      <c r="H2953" s="24" t="s">
        <v>14</v>
      </c>
      <c r="I2953" s="12" t="str">
        <f>IFERROR(((VLOOKUP(D2953,#REF!,2,FALSE))+C2953)+IF(#REF!="SIM",7,0)+IF(D2953="PROGRAMADA","ERRO",0)," ")</f>
        <v xml:space="preserve"> </v>
      </c>
    </row>
    <row r="2954" spans="1:9" hidden="1">
      <c r="A2954" s="44" t="s">
        <v>5915</v>
      </c>
      <c r="B2954" s="80" t="s">
        <v>9</v>
      </c>
      <c r="C2954" s="25">
        <v>44936</v>
      </c>
      <c r="D2954" s="24" t="s">
        <v>10</v>
      </c>
      <c r="E2954" s="24" t="s">
        <v>5916</v>
      </c>
      <c r="F2954" s="24" t="s">
        <v>22</v>
      </c>
      <c r="G2954" s="24" t="s">
        <v>23</v>
      </c>
      <c r="H2954" s="24" t="s">
        <v>14</v>
      </c>
      <c r="I2954" s="12" t="str">
        <f>IFERROR(((VLOOKUP(D2954,#REF!,2,FALSE))+C2954)+IF(#REF!="SIM",7,0)+IF(D2954="PROGRAMADA","ERRO",0)," ")</f>
        <v xml:space="preserve"> </v>
      </c>
    </row>
    <row r="2955" spans="1:9" hidden="1">
      <c r="A2955" s="44" t="s">
        <v>5917</v>
      </c>
      <c r="B2955" s="80" t="s">
        <v>9</v>
      </c>
      <c r="C2955" s="25">
        <v>44936</v>
      </c>
      <c r="D2955" s="24" t="s">
        <v>10</v>
      </c>
      <c r="E2955" s="24" t="s">
        <v>5918</v>
      </c>
      <c r="F2955" s="24" t="s">
        <v>22</v>
      </c>
      <c r="G2955" s="24" t="s">
        <v>23</v>
      </c>
      <c r="H2955" s="24" t="s">
        <v>14</v>
      </c>
      <c r="I2955" s="12" t="str">
        <f>IFERROR(((VLOOKUP(D2955,#REF!,2,FALSE))+C2955)+IF(#REF!="SIM",7,0)+IF(D2955="PROGRAMADA","ERRO",0)," ")</f>
        <v xml:space="preserve"> </v>
      </c>
    </row>
    <row r="2956" spans="1:9" hidden="1">
      <c r="A2956" s="44" t="s">
        <v>5919</v>
      </c>
      <c r="B2956" s="80" t="s">
        <v>9</v>
      </c>
      <c r="C2956" s="25">
        <v>44936</v>
      </c>
      <c r="D2956" s="24" t="s">
        <v>10</v>
      </c>
      <c r="E2956" s="24" t="s">
        <v>5920</v>
      </c>
      <c r="F2956" s="24" t="s">
        <v>34</v>
      </c>
      <c r="G2956" s="24" t="s">
        <v>23</v>
      </c>
      <c r="H2956" s="24" t="s">
        <v>14</v>
      </c>
      <c r="I2956" s="12" t="str">
        <f>IFERROR(((VLOOKUP(D2956,#REF!,2,FALSE))+C2956)+IF(#REF!="SIM",7,0)+IF(D2956="PROGRAMADA","ERRO",0)," ")</f>
        <v xml:space="preserve"> </v>
      </c>
    </row>
    <row r="2957" spans="1:9" hidden="1">
      <c r="A2957" s="44" t="s">
        <v>5921</v>
      </c>
      <c r="B2957" s="80" t="s">
        <v>9</v>
      </c>
      <c r="C2957" s="25">
        <v>44936</v>
      </c>
      <c r="D2957" s="24" t="s">
        <v>10</v>
      </c>
      <c r="E2957" s="24" t="s">
        <v>5922</v>
      </c>
      <c r="F2957" s="24" t="s">
        <v>30</v>
      </c>
      <c r="G2957" s="24" t="s">
        <v>35</v>
      </c>
      <c r="H2957" s="24" t="s">
        <v>14</v>
      </c>
      <c r="I2957" s="12" t="str">
        <f>IFERROR(((VLOOKUP(D2957,#REF!,2,FALSE))+C2957)+IF(#REF!="SIM",7,0)+IF(D2957="PROGRAMADA","ERRO",0)," ")</f>
        <v xml:space="preserve"> </v>
      </c>
    </row>
    <row r="2958" spans="1:9" hidden="1">
      <c r="A2958" s="44" t="s">
        <v>5923</v>
      </c>
      <c r="B2958" s="80" t="s">
        <v>9</v>
      </c>
      <c r="C2958" s="25">
        <v>44936</v>
      </c>
      <c r="D2958" s="24" t="s">
        <v>10</v>
      </c>
      <c r="E2958" s="24" t="s">
        <v>5924</v>
      </c>
      <c r="F2958" s="24" t="s">
        <v>30</v>
      </c>
      <c r="G2958" s="24" t="s">
        <v>26</v>
      </c>
      <c r="H2958" s="24" t="s">
        <v>14</v>
      </c>
      <c r="I2958" s="12" t="str">
        <f>IFERROR(((VLOOKUP(D2958,#REF!,2,FALSE))+C2958)+IF(#REF!="SIM",7,0)+IF(D2958="PROGRAMADA","ERRO",0)," ")</f>
        <v xml:space="preserve"> </v>
      </c>
    </row>
    <row r="2959" spans="1:9" hidden="1">
      <c r="A2959" s="44" t="s">
        <v>5925</v>
      </c>
      <c r="B2959" s="24" t="s">
        <v>155</v>
      </c>
      <c r="C2959" s="25">
        <v>44936</v>
      </c>
      <c r="D2959" s="24" t="s">
        <v>10</v>
      </c>
      <c r="E2959" s="24" t="s">
        <v>5926</v>
      </c>
      <c r="F2959" s="24" t="s">
        <v>30</v>
      </c>
      <c r="G2959" s="24" t="s">
        <v>23</v>
      </c>
      <c r="H2959" s="24" t="s">
        <v>157</v>
      </c>
      <c r="I2959" s="12" t="str">
        <f>IFERROR(((VLOOKUP(D2959,#REF!,2,FALSE))+C2959)+IF(#REF!="SIM",7,0)+IF(D2959="PROGRAMADA","ERRO",0)," ")</f>
        <v xml:space="preserve"> </v>
      </c>
    </row>
    <row r="2960" spans="1:9" hidden="1">
      <c r="A2960" s="44" t="s">
        <v>5927</v>
      </c>
      <c r="B2960" s="24" t="s">
        <v>155</v>
      </c>
      <c r="C2960" s="25">
        <v>44936</v>
      </c>
      <c r="D2960" s="24" t="s">
        <v>28</v>
      </c>
      <c r="E2960" s="24" t="s">
        <v>5928</v>
      </c>
      <c r="F2960" s="24" t="s">
        <v>22</v>
      </c>
      <c r="G2960" s="24" t="s">
        <v>128</v>
      </c>
      <c r="H2960" s="24" t="s">
        <v>157</v>
      </c>
      <c r="I2960" s="12" t="str">
        <f>IFERROR(((VLOOKUP(D2960,#REF!,2,FALSE))+C2960)+IF(#REF!="SIM",7,0)+IF(D2960="PROGRAMADA","ERRO",0)," ")</f>
        <v xml:space="preserve"> </v>
      </c>
    </row>
    <row r="2961" spans="1:9" hidden="1">
      <c r="A2961" s="44" t="s">
        <v>5929</v>
      </c>
      <c r="B2961" s="80" t="s">
        <v>9</v>
      </c>
      <c r="C2961" s="25">
        <v>44936</v>
      </c>
      <c r="D2961" s="24" t="s">
        <v>28</v>
      </c>
      <c r="E2961" s="24" t="s">
        <v>5930</v>
      </c>
      <c r="F2961" s="24" t="s">
        <v>34</v>
      </c>
      <c r="G2961" s="24" t="s">
        <v>49</v>
      </c>
      <c r="H2961" s="24" t="s">
        <v>14</v>
      </c>
      <c r="I2961" s="12" t="str">
        <f>IFERROR(((VLOOKUP(D2961,#REF!,2,FALSE))+C2961)+IF(#REF!="SIM",7,0)+IF(D2961="PROGRAMADA","ERRO",0)," ")</f>
        <v xml:space="preserve"> </v>
      </c>
    </row>
    <row r="2962" spans="1:9" hidden="1">
      <c r="A2962" s="44" t="s">
        <v>5931</v>
      </c>
      <c r="B2962" s="80" t="s">
        <v>9</v>
      </c>
      <c r="C2962" s="25">
        <v>44936</v>
      </c>
      <c r="D2962" s="24" t="s">
        <v>10</v>
      </c>
      <c r="E2962" s="24" t="s">
        <v>5932</v>
      </c>
      <c r="F2962" s="24" t="s">
        <v>34</v>
      </c>
      <c r="G2962" s="24" t="s">
        <v>23</v>
      </c>
      <c r="H2962" s="24" t="s">
        <v>14</v>
      </c>
      <c r="I2962" s="12" t="str">
        <f>IFERROR(((VLOOKUP(D2962,#REF!,2,FALSE))+C2962)+IF(#REF!="SIM",7,0)+IF(D2962="PROGRAMADA","ERRO",0)," ")</f>
        <v xml:space="preserve"> </v>
      </c>
    </row>
    <row r="2963" spans="1:9" hidden="1">
      <c r="A2963" s="44" t="s">
        <v>5933</v>
      </c>
      <c r="B2963" s="80" t="s">
        <v>9</v>
      </c>
      <c r="C2963" s="25">
        <v>44936</v>
      </c>
      <c r="D2963" s="24" t="s">
        <v>28</v>
      </c>
      <c r="E2963" s="24" t="s">
        <v>5934</v>
      </c>
      <c r="F2963" s="24" t="s">
        <v>18</v>
      </c>
      <c r="G2963" s="24" t="s">
        <v>49</v>
      </c>
      <c r="H2963" s="24" t="s">
        <v>14</v>
      </c>
      <c r="I2963" s="12" t="str">
        <f>IFERROR(((VLOOKUP(D2963,#REF!,2,FALSE))+C2963)+IF(#REF!="SIM",7,0)+IF(D2963="PROGRAMADA","ERRO",0)," ")</f>
        <v xml:space="preserve"> </v>
      </c>
    </row>
    <row r="2964" spans="1:9" hidden="1">
      <c r="A2964" s="44" t="s">
        <v>5935</v>
      </c>
      <c r="B2964" s="80" t="s">
        <v>9</v>
      </c>
      <c r="C2964" s="25">
        <v>44936</v>
      </c>
      <c r="D2964" s="24" t="s">
        <v>16</v>
      </c>
      <c r="E2964" s="24" t="s">
        <v>5936</v>
      </c>
      <c r="F2964" s="24" t="s">
        <v>30</v>
      </c>
      <c r="G2964" s="24" t="s">
        <v>26</v>
      </c>
      <c r="H2964" s="24" t="s">
        <v>14</v>
      </c>
      <c r="I2964" s="12" t="str">
        <f>IFERROR(((VLOOKUP(D2964,#REF!,2,FALSE))+C2964)+IF(#REF!="SIM",7,0)+IF(D2964="PROGRAMADA","ERRO",0)," ")</f>
        <v xml:space="preserve"> </v>
      </c>
    </row>
    <row r="2965" spans="1:9" hidden="1">
      <c r="A2965" s="44" t="s">
        <v>5937</v>
      </c>
      <c r="B2965" s="80" t="s">
        <v>9</v>
      </c>
      <c r="C2965" s="25">
        <v>44936</v>
      </c>
      <c r="D2965" s="24" t="s">
        <v>32</v>
      </c>
      <c r="E2965" s="24" t="s">
        <v>5938</v>
      </c>
      <c r="F2965" s="24" t="s">
        <v>34</v>
      </c>
      <c r="G2965" s="24" t="s">
        <v>23</v>
      </c>
      <c r="H2965" s="24" t="s">
        <v>14</v>
      </c>
      <c r="I2965" s="25">
        <v>44942</v>
      </c>
    </row>
    <row r="2966" spans="1:9" hidden="1">
      <c r="A2966" s="44" t="s">
        <v>5939</v>
      </c>
      <c r="B2966" s="24" t="s">
        <v>155</v>
      </c>
      <c r="C2966" s="25">
        <v>44936</v>
      </c>
      <c r="D2966" s="24" t="s">
        <v>28</v>
      </c>
      <c r="E2966" s="24" t="s">
        <v>5940</v>
      </c>
      <c r="F2966" s="24" t="s">
        <v>30</v>
      </c>
      <c r="G2966" s="24" t="s">
        <v>13</v>
      </c>
      <c r="H2966" s="24" t="s">
        <v>157</v>
      </c>
      <c r="I2966" s="12" t="str">
        <f>IFERROR(((VLOOKUP(D2966,#REF!,2,FALSE))+C2966)+IF(#REF!="SIM",7,0)+IF(D2966="PROGRAMADA","ERRO",0)," ")</f>
        <v xml:space="preserve"> </v>
      </c>
    </row>
    <row r="2967" spans="1:9" hidden="1">
      <c r="A2967" s="44" t="s">
        <v>5941</v>
      </c>
      <c r="B2967" s="24" t="s">
        <v>155</v>
      </c>
      <c r="C2967" s="25">
        <v>44936</v>
      </c>
      <c r="D2967" s="24" t="s">
        <v>28</v>
      </c>
      <c r="E2967" s="24" t="s">
        <v>5942</v>
      </c>
      <c r="F2967" s="24" t="s">
        <v>34</v>
      </c>
      <c r="G2967" s="24" t="s">
        <v>13</v>
      </c>
      <c r="H2967" s="24" t="s">
        <v>157</v>
      </c>
      <c r="I2967" s="12" t="str">
        <f>IFERROR(((VLOOKUP(D2967,#REF!,2,FALSE))+C2967)+IF(#REF!="SIM",7,0)+IF(D2967="PROGRAMADA","ERRO",0)," ")</f>
        <v xml:space="preserve"> </v>
      </c>
    </row>
    <row r="2968" spans="1:9" hidden="1">
      <c r="A2968" s="44" t="s">
        <v>5943</v>
      </c>
      <c r="B2968" s="24" t="s">
        <v>155</v>
      </c>
      <c r="C2968" s="25">
        <v>44936</v>
      </c>
      <c r="D2968" s="24" t="s">
        <v>28</v>
      </c>
      <c r="E2968" s="24" t="s">
        <v>5944</v>
      </c>
      <c r="F2968" s="24" t="s">
        <v>34</v>
      </c>
      <c r="G2968" s="24" t="s">
        <v>49</v>
      </c>
      <c r="H2968" s="24" t="s">
        <v>157</v>
      </c>
      <c r="I2968" s="12" t="str">
        <f>IFERROR(((VLOOKUP(D2968,#REF!,2,FALSE))+C2968)+IF(#REF!="SIM",7,0)+IF(D2968="PROGRAMADA","ERRO",0)," ")</f>
        <v xml:space="preserve"> </v>
      </c>
    </row>
    <row r="2969" spans="1:9" hidden="1">
      <c r="A2969" s="44" t="s">
        <v>5945</v>
      </c>
      <c r="B2969" s="80" t="s">
        <v>9</v>
      </c>
      <c r="C2969" s="25">
        <v>44936</v>
      </c>
      <c r="D2969" s="24" t="s">
        <v>16</v>
      </c>
      <c r="E2969" s="24" t="s">
        <v>5946</v>
      </c>
      <c r="F2969" s="24" t="s">
        <v>34</v>
      </c>
      <c r="G2969" s="24" t="s">
        <v>49</v>
      </c>
      <c r="H2969" s="24" t="s">
        <v>14</v>
      </c>
      <c r="I2969" s="12" t="str">
        <f>IFERROR(((VLOOKUP(D2969,#REF!,2,FALSE))+C2969)+IF(#REF!="SIM",7,0)+IF(D2969="PROGRAMADA","ERRO",0)," ")</f>
        <v xml:space="preserve"> </v>
      </c>
    </row>
    <row r="2970" spans="1:9" hidden="1">
      <c r="A2970" s="44" t="s">
        <v>5947</v>
      </c>
      <c r="B2970" s="80" t="s">
        <v>9</v>
      </c>
      <c r="C2970" s="25">
        <v>44936</v>
      </c>
      <c r="D2970" s="24" t="s">
        <v>10</v>
      </c>
      <c r="E2970" s="24" t="s">
        <v>5948</v>
      </c>
      <c r="F2970" s="24" t="s">
        <v>30</v>
      </c>
      <c r="G2970" s="24" t="s">
        <v>49</v>
      </c>
      <c r="H2970" s="24" t="s">
        <v>14</v>
      </c>
      <c r="I2970" s="12" t="str">
        <f>IFERROR(((VLOOKUP(D2970,#REF!,2,FALSE))+C2970)+IF(#REF!="SIM",7,0)+IF(D2970="PROGRAMADA","ERRO",0)," ")</f>
        <v xml:space="preserve"> </v>
      </c>
    </row>
    <row r="2971" spans="1:9" hidden="1">
      <c r="A2971" s="44" t="s">
        <v>5949</v>
      </c>
      <c r="B2971" s="80" t="s">
        <v>9</v>
      </c>
      <c r="C2971" s="25">
        <v>44936</v>
      </c>
      <c r="D2971" s="24" t="s">
        <v>16</v>
      </c>
      <c r="E2971" s="24" t="s">
        <v>5950</v>
      </c>
      <c r="F2971" s="24" t="s">
        <v>30</v>
      </c>
      <c r="G2971" s="24" t="s">
        <v>46</v>
      </c>
      <c r="H2971" s="24" t="s">
        <v>14</v>
      </c>
      <c r="I2971" s="12" t="str">
        <f>IFERROR(((VLOOKUP(D2971,#REF!,2,FALSE))+C2971)+IF(#REF!="SIM",7,0)+IF(D2971="PROGRAMADA","ERRO",0)," ")</f>
        <v xml:space="preserve"> </v>
      </c>
    </row>
    <row r="2972" spans="1:9" hidden="1">
      <c r="A2972" s="44" t="s">
        <v>5951</v>
      </c>
      <c r="B2972" s="80" t="s">
        <v>9</v>
      </c>
      <c r="C2972" s="25">
        <v>44942</v>
      </c>
      <c r="D2972" s="24" t="s">
        <v>16</v>
      </c>
      <c r="E2972" s="24" t="s">
        <v>5952</v>
      </c>
      <c r="F2972" s="24" t="s">
        <v>18</v>
      </c>
      <c r="G2972" s="24" t="s">
        <v>23</v>
      </c>
      <c r="H2972" s="24" t="s">
        <v>14</v>
      </c>
      <c r="I2972" s="12" t="str">
        <f>IFERROR(((VLOOKUP(D2972,#REF!,2,FALSE))+C2972)+IF(#REF!="SIM",7,0)+IF(D2972="PROGRAMADA","ERRO",0)," ")</f>
        <v xml:space="preserve"> </v>
      </c>
    </row>
    <row r="2973" spans="1:9" hidden="1">
      <c r="A2973" s="44" t="s">
        <v>5953</v>
      </c>
      <c r="B2973" s="24" t="s">
        <v>155</v>
      </c>
      <c r="C2973" s="25">
        <v>44942</v>
      </c>
      <c r="D2973" s="24" t="s">
        <v>28</v>
      </c>
      <c r="E2973" s="24" t="s">
        <v>5954</v>
      </c>
      <c r="F2973" s="24" t="s">
        <v>30</v>
      </c>
      <c r="G2973" s="24" t="s">
        <v>13</v>
      </c>
      <c r="H2973" s="24" t="s">
        <v>157</v>
      </c>
      <c r="I2973" s="12" t="str">
        <f>IFERROR(((VLOOKUP(D2973,#REF!,2,FALSE))+C2973)+IF(#REF!="SIM",7,0)+IF(D2973="PROGRAMADA","ERRO",0)," ")</f>
        <v xml:space="preserve"> </v>
      </c>
    </row>
    <row r="2974" spans="1:9" hidden="1">
      <c r="A2974" s="44" t="s">
        <v>5955</v>
      </c>
      <c r="B2974" s="80" t="s">
        <v>9</v>
      </c>
      <c r="C2974" s="25">
        <v>44942</v>
      </c>
      <c r="D2974" s="24" t="s">
        <v>28</v>
      </c>
      <c r="E2974" s="24" t="s">
        <v>5956</v>
      </c>
      <c r="F2974" s="24" t="s">
        <v>22</v>
      </c>
      <c r="G2974" s="24" t="s">
        <v>26</v>
      </c>
      <c r="H2974" s="24" t="s">
        <v>14</v>
      </c>
      <c r="I2974" s="12" t="str">
        <f>IFERROR(((VLOOKUP(D2974,#REF!,2,FALSE))+C2974)+IF(#REF!="SIM",7,0)+IF(D2974="PROGRAMADA","ERRO",0)," ")</f>
        <v xml:space="preserve"> </v>
      </c>
    </row>
    <row r="2975" spans="1:9" hidden="1">
      <c r="A2975" s="44" t="s">
        <v>5957</v>
      </c>
      <c r="B2975" s="80" t="s">
        <v>9</v>
      </c>
      <c r="C2975" s="25">
        <v>44942</v>
      </c>
      <c r="D2975" s="24" t="s">
        <v>28</v>
      </c>
      <c r="E2975" s="24" t="s">
        <v>5958</v>
      </c>
      <c r="F2975" s="24" t="s">
        <v>30</v>
      </c>
      <c r="G2975" s="24" t="s">
        <v>49</v>
      </c>
      <c r="H2975" s="24" t="s">
        <v>14</v>
      </c>
      <c r="I2975" s="12" t="str">
        <f>IFERROR(((VLOOKUP(D2975,#REF!,2,FALSE))+C2975)+IF(#REF!="SIM",7,0)+IF(D2975="PROGRAMADA","ERRO",0)," ")</f>
        <v xml:space="preserve"> </v>
      </c>
    </row>
    <row r="2976" spans="1:9" hidden="1">
      <c r="A2976" s="44" t="s">
        <v>5959</v>
      </c>
      <c r="B2976" s="80" t="s">
        <v>9</v>
      </c>
      <c r="C2976" s="25">
        <v>44942</v>
      </c>
      <c r="D2976" s="24" t="s">
        <v>28</v>
      </c>
      <c r="E2976" s="24" t="s">
        <v>5960</v>
      </c>
      <c r="F2976" s="24" t="s">
        <v>34</v>
      </c>
      <c r="G2976" s="24" t="s">
        <v>19</v>
      </c>
      <c r="H2976" s="24" t="s">
        <v>14</v>
      </c>
      <c r="I2976" s="12" t="str">
        <f>IFERROR(((VLOOKUP(D2976,#REF!,2,FALSE))+C2976)+IF(#REF!="SIM",7,0)+IF(D2976="PROGRAMADA","ERRO",0)," ")</f>
        <v xml:space="preserve"> </v>
      </c>
    </row>
    <row r="2977" spans="1:9" hidden="1">
      <c r="A2977" s="44" t="s">
        <v>5961</v>
      </c>
      <c r="B2977" s="80" t="s">
        <v>9</v>
      </c>
      <c r="C2977" s="25">
        <v>44942</v>
      </c>
      <c r="D2977" s="24" t="s">
        <v>28</v>
      </c>
      <c r="E2977" s="24" t="s">
        <v>5962</v>
      </c>
      <c r="F2977" s="24" t="s">
        <v>22</v>
      </c>
      <c r="G2977" s="24" t="s">
        <v>46</v>
      </c>
      <c r="H2977" s="24" t="s">
        <v>14</v>
      </c>
      <c r="I2977" s="12" t="str">
        <f>IFERROR(((VLOOKUP(D2977,#REF!,2,FALSE))+C2977)+IF(#REF!="SIM",7,0)+IF(D2977="PROGRAMADA","ERRO",0)," ")</f>
        <v xml:space="preserve"> </v>
      </c>
    </row>
    <row r="2978" spans="1:9" hidden="1">
      <c r="A2978" s="44" t="s">
        <v>5963</v>
      </c>
      <c r="B2978" s="80" t="s">
        <v>9</v>
      </c>
      <c r="C2978" s="25">
        <v>44942</v>
      </c>
      <c r="D2978" s="24" t="s">
        <v>28</v>
      </c>
      <c r="E2978" s="24" t="s">
        <v>5964</v>
      </c>
      <c r="F2978" s="24" t="s">
        <v>30</v>
      </c>
      <c r="G2978" s="24" t="s">
        <v>23</v>
      </c>
      <c r="H2978" s="24" t="s">
        <v>14</v>
      </c>
      <c r="I2978" s="12" t="str">
        <f>IFERROR(((VLOOKUP(D2978,#REF!,2,FALSE))+C2978)+IF(#REF!="SIM",7,0)+IF(D2978="PROGRAMADA","ERRO",0)," ")</f>
        <v xml:space="preserve"> </v>
      </c>
    </row>
    <row r="2979" spans="1:9" hidden="1">
      <c r="A2979" s="44" t="s">
        <v>5965</v>
      </c>
      <c r="B2979" s="80" t="s">
        <v>9</v>
      </c>
      <c r="C2979" s="25">
        <v>44942</v>
      </c>
      <c r="D2979" s="24" t="s">
        <v>10</v>
      </c>
      <c r="E2979" s="24" t="s">
        <v>5966</v>
      </c>
      <c r="F2979" s="24" t="s">
        <v>22</v>
      </c>
      <c r="G2979" s="24" t="s">
        <v>23</v>
      </c>
      <c r="H2979" s="24" t="s">
        <v>14</v>
      </c>
      <c r="I2979" s="12" t="str">
        <f>IFERROR(((VLOOKUP(D2979,#REF!,2,FALSE))+C2979)+IF(#REF!="SIM",7,0)+IF(D2979="PROGRAMADA","ERRO",0)," ")</f>
        <v xml:space="preserve"> </v>
      </c>
    </row>
    <row r="2980" spans="1:9" hidden="1">
      <c r="A2980" s="44" t="s">
        <v>5967</v>
      </c>
      <c r="B2980" s="80" t="s">
        <v>9</v>
      </c>
      <c r="C2980" s="25">
        <v>44942</v>
      </c>
      <c r="D2980" s="24" t="s">
        <v>10</v>
      </c>
      <c r="E2980" s="24" t="s">
        <v>5968</v>
      </c>
      <c r="F2980" s="24" t="s">
        <v>30</v>
      </c>
      <c r="G2980" s="24" t="s">
        <v>23</v>
      </c>
      <c r="H2980" s="24" t="s">
        <v>14</v>
      </c>
      <c r="I2980" s="12" t="str">
        <f>IFERROR(((VLOOKUP(D2980,#REF!,2,FALSE))+C2980)+IF(#REF!="SIM",7,0)+IF(D2980="PROGRAMADA","ERRO",0)," ")</f>
        <v xml:space="preserve"> </v>
      </c>
    </row>
    <row r="2981" spans="1:9" hidden="1">
      <c r="A2981" s="44" t="s">
        <v>5969</v>
      </c>
      <c r="B2981" s="80" t="s">
        <v>9</v>
      </c>
      <c r="C2981" s="25">
        <v>44942</v>
      </c>
      <c r="D2981" s="24" t="s">
        <v>28</v>
      </c>
      <c r="E2981" s="24" t="s">
        <v>5970</v>
      </c>
      <c r="F2981" s="24" t="s">
        <v>22</v>
      </c>
      <c r="G2981" s="24" t="s">
        <v>128</v>
      </c>
      <c r="H2981" s="24" t="s">
        <v>14</v>
      </c>
      <c r="I2981" s="12" t="str">
        <f>IFERROR(((VLOOKUP(D2981,#REF!,2,FALSE))+C2981)+IF(#REF!="SIM",7,0)+IF(D2981="PROGRAMADA","ERRO",0)," ")</f>
        <v xml:space="preserve"> </v>
      </c>
    </row>
    <row r="2982" spans="1:9" hidden="1">
      <c r="A2982" s="44" t="s">
        <v>5971</v>
      </c>
      <c r="B2982" s="80" t="s">
        <v>9</v>
      </c>
      <c r="C2982" s="25">
        <v>44942</v>
      </c>
      <c r="D2982" s="24" t="s">
        <v>28</v>
      </c>
      <c r="E2982" s="24" t="s">
        <v>5972</v>
      </c>
      <c r="F2982" s="24" t="s">
        <v>30</v>
      </c>
      <c r="G2982" s="24" t="s">
        <v>49</v>
      </c>
      <c r="H2982" s="24" t="s">
        <v>14</v>
      </c>
      <c r="I2982" s="12" t="str">
        <f>IFERROR(((VLOOKUP(D2982,#REF!,2,FALSE))+C2982)+IF(#REF!="SIM",7,0)+IF(D2982="PROGRAMADA","ERRO",0)," ")</f>
        <v xml:space="preserve"> </v>
      </c>
    </row>
    <row r="2983" spans="1:9" hidden="1">
      <c r="A2983" s="44" t="s">
        <v>5973</v>
      </c>
      <c r="B2983" s="80" t="s">
        <v>9</v>
      </c>
      <c r="C2983" s="25">
        <v>44942</v>
      </c>
      <c r="D2983" s="24" t="s">
        <v>16</v>
      </c>
      <c r="E2983" s="24" t="s">
        <v>5974</v>
      </c>
      <c r="F2983" s="24" t="s">
        <v>30</v>
      </c>
      <c r="G2983" s="24" t="s">
        <v>13</v>
      </c>
      <c r="H2983" s="24" t="s">
        <v>14</v>
      </c>
      <c r="I2983" s="12" t="str">
        <f>IFERROR(((VLOOKUP(D2983,#REF!,2,FALSE))+C2983)+IF(#REF!="SIM",7,0)+IF(D2983="PROGRAMADA","ERRO",0)," ")</f>
        <v xml:space="preserve"> </v>
      </c>
    </row>
    <row r="2984" spans="1:9" hidden="1">
      <c r="A2984" s="44" t="s">
        <v>5975</v>
      </c>
      <c r="B2984" s="80" t="s">
        <v>9</v>
      </c>
      <c r="C2984" s="25">
        <v>44942</v>
      </c>
      <c r="D2984" s="24" t="s">
        <v>28</v>
      </c>
      <c r="E2984" s="24" t="s">
        <v>5976</v>
      </c>
      <c r="F2984" s="24" t="s">
        <v>22</v>
      </c>
      <c r="G2984" s="24" t="s">
        <v>26</v>
      </c>
      <c r="H2984" s="24" t="s">
        <v>14</v>
      </c>
      <c r="I2984" s="12" t="str">
        <f>IFERROR(((VLOOKUP(D2984,#REF!,2,FALSE))+C2984)+IF(#REF!="SIM",7,0)+IF(D2984="PROGRAMADA","ERRO",0)," ")</f>
        <v xml:space="preserve"> </v>
      </c>
    </row>
    <row r="2985" spans="1:9" hidden="1">
      <c r="A2985" s="44" t="s">
        <v>5977</v>
      </c>
      <c r="B2985" s="24" t="s">
        <v>155</v>
      </c>
      <c r="C2985" s="25">
        <v>44942</v>
      </c>
      <c r="D2985" s="24" t="s">
        <v>28</v>
      </c>
      <c r="E2985" s="24" t="s">
        <v>5978</v>
      </c>
      <c r="F2985" s="24" t="s">
        <v>22</v>
      </c>
      <c r="G2985" s="24" t="s">
        <v>49</v>
      </c>
      <c r="H2985" s="24" t="s">
        <v>157</v>
      </c>
      <c r="I2985" s="12" t="str">
        <f>IFERROR(((VLOOKUP(D2985,#REF!,2,FALSE))+C2985)+IF(#REF!="SIM",7,0)+IF(D2985="PROGRAMADA","ERRO",0)," ")</f>
        <v xml:space="preserve"> </v>
      </c>
    </row>
    <row r="2986" spans="1:9" hidden="1">
      <c r="A2986" s="44" t="s">
        <v>5979</v>
      </c>
      <c r="B2986" s="80" t="s">
        <v>9</v>
      </c>
      <c r="C2986" s="25">
        <v>44945</v>
      </c>
      <c r="D2986" s="24" t="s">
        <v>10</v>
      </c>
      <c r="E2986" s="24" t="s">
        <v>5980</v>
      </c>
      <c r="F2986" s="24" t="s">
        <v>30</v>
      </c>
      <c r="G2986" s="24" t="s">
        <v>116</v>
      </c>
      <c r="H2986" s="24" t="s">
        <v>14</v>
      </c>
      <c r="I2986" s="12" t="str">
        <f>IFERROR(((VLOOKUP(D2986,#REF!,2,FALSE))+C2986)+IF(#REF!="SIM",7,0)+IF(D2986="PROGRAMADA","ERRO",0)," ")</f>
        <v xml:space="preserve"> </v>
      </c>
    </row>
    <row r="2987" spans="1:9" hidden="1">
      <c r="A2987" s="44" t="s">
        <v>5981</v>
      </c>
      <c r="B2987" s="80" t="s">
        <v>9</v>
      </c>
      <c r="C2987" s="25">
        <v>44945</v>
      </c>
      <c r="D2987" s="24" t="s">
        <v>10</v>
      </c>
      <c r="E2987" s="24" t="s">
        <v>5982</v>
      </c>
      <c r="F2987" s="24" t="s">
        <v>30</v>
      </c>
      <c r="G2987" s="24" t="s">
        <v>13</v>
      </c>
      <c r="H2987" s="24" t="s">
        <v>14</v>
      </c>
      <c r="I2987" s="12" t="str">
        <f>IFERROR(((VLOOKUP(D2987,#REF!,2,FALSE))+C2987)+IF(#REF!="SIM",7,0)+IF(D2987="PROGRAMADA","ERRO",0)," ")</f>
        <v xml:space="preserve"> </v>
      </c>
    </row>
    <row r="2988" spans="1:9" hidden="1">
      <c r="A2988" s="44" t="s">
        <v>5983</v>
      </c>
      <c r="B2988" s="80" t="s">
        <v>9</v>
      </c>
      <c r="C2988" s="25">
        <v>44945</v>
      </c>
      <c r="D2988" s="24" t="s">
        <v>10</v>
      </c>
      <c r="E2988" s="24" t="s">
        <v>5984</v>
      </c>
      <c r="F2988" s="24" t="s">
        <v>30</v>
      </c>
      <c r="G2988" s="24" t="s">
        <v>23</v>
      </c>
      <c r="H2988" s="24" t="s">
        <v>14</v>
      </c>
      <c r="I2988" s="12" t="str">
        <f>IFERROR(((VLOOKUP(D2988,#REF!,2,FALSE))+C2988)+IF(#REF!="SIM",7,0)+IF(D2988="PROGRAMADA","ERRO",0)," ")</f>
        <v xml:space="preserve"> </v>
      </c>
    </row>
    <row r="2989" spans="1:9" hidden="1">
      <c r="A2989" s="44" t="s">
        <v>5985</v>
      </c>
      <c r="B2989" s="80" t="s">
        <v>9</v>
      </c>
      <c r="C2989" s="25">
        <v>44945</v>
      </c>
      <c r="D2989" s="24" t="s">
        <v>28</v>
      </c>
      <c r="E2989" s="24" t="s">
        <v>5986</v>
      </c>
      <c r="F2989" s="24" t="s">
        <v>30</v>
      </c>
      <c r="G2989" s="24" t="s">
        <v>49</v>
      </c>
      <c r="H2989" s="24" t="s">
        <v>14</v>
      </c>
      <c r="I2989" s="12" t="str">
        <f>IFERROR(((VLOOKUP(D2989,#REF!,2,FALSE))+C2989)+IF(#REF!="SIM",7,0)+IF(D2989="PROGRAMADA","ERRO",0)," ")</f>
        <v xml:space="preserve"> </v>
      </c>
    </row>
    <row r="2990" spans="1:9" hidden="1">
      <c r="A2990" s="44" t="s">
        <v>5987</v>
      </c>
      <c r="B2990" s="80" t="s">
        <v>9</v>
      </c>
      <c r="C2990" s="25">
        <v>44945</v>
      </c>
      <c r="D2990" s="24" t="s">
        <v>28</v>
      </c>
      <c r="E2990" s="24" t="s">
        <v>5988</v>
      </c>
      <c r="F2990" s="24" t="s">
        <v>22</v>
      </c>
      <c r="G2990" s="24" t="s">
        <v>26</v>
      </c>
      <c r="H2990" s="24" t="s">
        <v>14</v>
      </c>
      <c r="I2990" s="12" t="str">
        <f>IFERROR(((VLOOKUP(D2990,#REF!,2,FALSE))+C2990)+IF(#REF!="SIM",7,0)+IF(D2990="PROGRAMADA","ERRO",0)," ")</f>
        <v xml:space="preserve"> </v>
      </c>
    </row>
    <row r="2991" spans="1:9" hidden="1">
      <c r="A2991" s="44" t="s">
        <v>5989</v>
      </c>
      <c r="B2991" s="80" t="s">
        <v>9</v>
      </c>
      <c r="C2991" s="25">
        <v>44945</v>
      </c>
      <c r="D2991" s="24" t="s">
        <v>10</v>
      </c>
      <c r="E2991" s="24" t="s">
        <v>5990</v>
      </c>
      <c r="F2991" s="24" t="s">
        <v>34</v>
      </c>
      <c r="G2991" s="24" t="s">
        <v>23</v>
      </c>
      <c r="H2991" s="24" t="s">
        <v>14</v>
      </c>
      <c r="I2991" s="12" t="str">
        <f>IFERROR(((VLOOKUP(D2991,#REF!,2,FALSE))+C2991)+IF(#REF!="SIM",7,0)+IF(D2991="PROGRAMADA","ERRO",0)," ")</f>
        <v xml:space="preserve"> </v>
      </c>
    </row>
    <row r="2992" spans="1:9" hidden="1">
      <c r="A2992" s="44" t="s">
        <v>5991</v>
      </c>
      <c r="B2992" s="80" t="s">
        <v>9</v>
      </c>
      <c r="C2992" s="25">
        <v>44945</v>
      </c>
      <c r="D2992" s="24" t="s">
        <v>28</v>
      </c>
      <c r="E2992" s="24" t="s">
        <v>5992</v>
      </c>
      <c r="F2992" s="24" t="s">
        <v>34</v>
      </c>
      <c r="G2992" s="24" t="s">
        <v>13</v>
      </c>
      <c r="H2992" s="24" t="s">
        <v>14</v>
      </c>
      <c r="I2992" s="12" t="str">
        <f>IFERROR(((VLOOKUP(D2992,#REF!,2,FALSE))+C2992)+IF(#REF!="SIM",7,0)+IF(D2992="PROGRAMADA","ERRO",0)," ")</f>
        <v xml:space="preserve"> </v>
      </c>
    </row>
    <row r="2993" spans="1:9" hidden="1">
      <c r="A2993" s="44" t="s">
        <v>5993</v>
      </c>
      <c r="B2993" s="80" t="s">
        <v>9</v>
      </c>
      <c r="C2993" s="25">
        <v>44945</v>
      </c>
      <c r="D2993" s="24" t="s">
        <v>28</v>
      </c>
      <c r="E2993" s="24" t="s">
        <v>5994</v>
      </c>
      <c r="F2993" s="24" t="s">
        <v>30</v>
      </c>
      <c r="G2993" s="24" t="s">
        <v>49</v>
      </c>
      <c r="H2993" s="24" t="s">
        <v>14</v>
      </c>
      <c r="I2993" s="12" t="str">
        <f>IFERROR(((VLOOKUP(D2993,#REF!,2,FALSE))+C2993)+IF(#REF!="SIM",7,0)+IF(D2993="PROGRAMADA","ERRO",0)," ")</f>
        <v xml:space="preserve"> </v>
      </c>
    </row>
    <row r="2994" spans="1:9" hidden="1">
      <c r="A2994" s="44" t="s">
        <v>5995</v>
      </c>
      <c r="B2994" s="80" t="s">
        <v>9</v>
      </c>
      <c r="C2994" s="25">
        <v>44945</v>
      </c>
      <c r="D2994" s="24" t="s">
        <v>10</v>
      </c>
      <c r="E2994" s="24" t="s">
        <v>5996</v>
      </c>
      <c r="F2994" s="24" t="s">
        <v>146</v>
      </c>
      <c r="G2994" s="24" t="s">
        <v>23</v>
      </c>
      <c r="H2994" s="24" t="s">
        <v>14</v>
      </c>
      <c r="I2994" s="12" t="str">
        <f>IFERROR(((VLOOKUP(D2994,#REF!,2,FALSE))+C2994)+IF(#REF!="SIM",7,0)+IF(D2994="PROGRAMADA","ERRO",0)," ")</f>
        <v xml:space="preserve"> </v>
      </c>
    </row>
    <row r="2995" spans="1:9" hidden="1">
      <c r="A2995" s="44" t="s">
        <v>5997</v>
      </c>
      <c r="B2995" s="80" t="s">
        <v>9</v>
      </c>
      <c r="C2995" s="25">
        <v>44945</v>
      </c>
      <c r="D2995" s="24" t="s">
        <v>32</v>
      </c>
      <c r="E2995" s="24" t="s">
        <v>5998</v>
      </c>
      <c r="F2995" s="24" t="s">
        <v>30</v>
      </c>
      <c r="G2995" s="24" t="s">
        <v>23</v>
      </c>
      <c r="H2995" s="24" t="s">
        <v>14</v>
      </c>
      <c r="I2995" s="25">
        <v>44946</v>
      </c>
    </row>
    <row r="2996" spans="1:9" hidden="1">
      <c r="A2996" s="44" t="s">
        <v>5999</v>
      </c>
      <c r="B2996" s="80" t="s">
        <v>9</v>
      </c>
      <c r="C2996" s="25">
        <v>44949</v>
      </c>
      <c r="D2996" s="24" t="s">
        <v>28</v>
      </c>
      <c r="E2996" s="24" t="s">
        <v>6000</v>
      </c>
      <c r="F2996" s="24" t="s">
        <v>22</v>
      </c>
      <c r="G2996" s="24" t="s">
        <v>13</v>
      </c>
      <c r="H2996" s="24" t="s">
        <v>14</v>
      </c>
      <c r="I2996" s="12" t="str">
        <f>IFERROR(((VLOOKUP(D2996,#REF!,2,FALSE))+C2996)+IF(#REF!="SIM",7,0)+IF(D2996="PROGRAMADA","ERRO",0)," ")</f>
        <v xml:space="preserve"> </v>
      </c>
    </row>
    <row r="2997" spans="1:9" hidden="1">
      <c r="A2997" s="44" t="s">
        <v>6001</v>
      </c>
      <c r="B2997" s="80" t="s">
        <v>9</v>
      </c>
      <c r="C2997" s="25">
        <v>44949</v>
      </c>
      <c r="D2997" s="24" t="s">
        <v>10</v>
      </c>
      <c r="E2997" s="24" t="s">
        <v>6002</v>
      </c>
      <c r="F2997" s="24" t="s">
        <v>22</v>
      </c>
      <c r="G2997" s="24" t="s">
        <v>116</v>
      </c>
      <c r="H2997" s="24" t="s">
        <v>14</v>
      </c>
      <c r="I2997" s="12" t="str">
        <f>IFERROR(((VLOOKUP(D2997,#REF!,2,FALSE))+C2997)+IF(#REF!="SIM",7,0)+IF(D2997="PROGRAMADA","ERRO",0)," ")</f>
        <v xml:space="preserve"> </v>
      </c>
    </row>
    <row r="2998" spans="1:9" hidden="1">
      <c r="A2998" s="44" t="s">
        <v>6003</v>
      </c>
      <c r="B2998" s="80" t="s">
        <v>9</v>
      </c>
      <c r="C2998" s="25">
        <v>44949</v>
      </c>
      <c r="D2998" s="24" t="s">
        <v>10</v>
      </c>
      <c r="E2998" s="24" t="s">
        <v>6004</v>
      </c>
      <c r="F2998" s="24" t="s">
        <v>30</v>
      </c>
      <c r="G2998" s="24" t="s">
        <v>23</v>
      </c>
      <c r="H2998" s="24" t="s">
        <v>14</v>
      </c>
      <c r="I2998" s="12" t="str">
        <f>IFERROR(((VLOOKUP(D2998,#REF!,2,FALSE))+C2998)+IF(#REF!="SIM",7,0)+IF(D2998="PROGRAMADA","ERRO",0)," ")</f>
        <v xml:space="preserve"> </v>
      </c>
    </row>
    <row r="2999" spans="1:9" hidden="1">
      <c r="A2999" s="44" t="s">
        <v>6005</v>
      </c>
      <c r="B2999" s="80" t="s">
        <v>9</v>
      </c>
      <c r="C2999" s="25">
        <v>44949</v>
      </c>
      <c r="D2999" s="24" t="s">
        <v>28</v>
      </c>
      <c r="E2999" s="24" t="s">
        <v>6006</v>
      </c>
      <c r="F2999" s="24" t="s">
        <v>30</v>
      </c>
      <c r="G2999" s="24" t="s">
        <v>13</v>
      </c>
      <c r="H2999" s="24" t="s">
        <v>14</v>
      </c>
      <c r="I2999" s="12" t="str">
        <f>IFERROR(((VLOOKUP(D2999,#REF!,2,FALSE))+C2999)+IF(#REF!="SIM",7,0)+IF(D2999="PROGRAMADA","ERRO",0)," ")</f>
        <v xml:space="preserve"> </v>
      </c>
    </row>
    <row r="3000" spans="1:9" hidden="1">
      <c r="A3000" s="44" t="s">
        <v>6007</v>
      </c>
      <c r="B3000" s="80" t="s">
        <v>9</v>
      </c>
      <c r="C3000" s="25">
        <v>44949</v>
      </c>
      <c r="D3000" s="24" t="s">
        <v>10</v>
      </c>
      <c r="E3000" s="24" t="s">
        <v>6008</v>
      </c>
      <c r="F3000" s="24" t="s">
        <v>30</v>
      </c>
      <c r="G3000" s="24" t="s">
        <v>13</v>
      </c>
      <c r="H3000" s="24" t="s">
        <v>14</v>
      </c>
      <c r="I3000" s="12" t="str">
        <f>IFERROR(((VLOOKUP(D3000,#REF!,2,FALSE))+C3000)+IF(#REF!="SIM",7,0)+IF(D3000="PROGRAMADA","ERRO",0)," ")</f>
        <v xml:space="preserve"> </v>
      </c>
    </row>
    <row r="3001" spans="1:9" hidden="1">
      <c r="A3001" s="44" t="s">
        <v>6009</v>
      </c>
      <c r="B3001" s="24" t="s">
        <v>155</v>
      </c>
      <c r="C3001" s="25">
        <v>44949</v>
      </c>
      <c r="D3001" s="24" t="s">
        <v>10</v>
      </c>
      <c r="E3001" s="24" t="s">
        <v>6010</v>
      </c>
      <c r="F3001" s="24" t="s">
        <v>22</v>
      </c>
      <c r="G3001" s="24" t="s">
        <v>23</v>
      </c>
      <c r="H3001" s="73" t="s">
        <v>157</v>
      </c>
      <c r="I3001" s="12" t="str">
        <f>IFERROR(((VLOOKUP(D3001,#REF!,2,FALSE))+C3001)+IF(#REF!="SIM",7,0)+IF(D3001="PROGRAMADA","ERRO",0)," ")</f>
        <v xml:space="preserve"> </v>
      </c>
    </row>
    <row r="3002" spans="1:9" ht="45" hidden="1">
      <c r="A3002" s="788" t="s">
        <v>15488</v>
      </c>
      <c r="B3002" s="104" t="s">
        <v>9</v>
      </c>
      <c r="C3002" s="56">
        <v>44949</v>
      </c>
      <c r="D3002" s="104" t="s">
        <v>10</v>
      </c>
      <c r="E3002" s="102" t="s">
        <v>6011</v>
      </c>
      <c r="F3002" s="104" t="s">
        <v>30</v>
      </c>
      <c r="G3002" s="114" t="s">
        <v>13</v>
      </c>
      <c r="H3002" s="159" t="s">
        <v>15503</v>
      </c>
      <c r="I3002" s="134" t="str">
        <f>IFERROR(((VLOOKUP(D3002,#REF!,2,FALSE))+C3002)+IF(#REF!="SIM",7,0)+IF(D3002="PROGRAMADA","ERRO",0)," ")</f>
        <v xml:space="preserve"> </v>
      </c>
    </row>
    <row r="3003" spans="1:9" hidden="1">
      <c r="A3003" s="44" t="s">
        <v>6012</v>
      </c>
      <c r="B3003" s="24" t="s">
        <v>155</v>
      </c>
      <c r="C3003" s="25">
        <v>44949</v>
      </c>
      <c r="D3003" s="24" t="s">
        <v>16</v>
      </c>
      <c r="E3003" s="24" t="s">
        <v>6013</v>
      </c>
      <c r="F3003" s="24" t="s">
        <v>22</v>
      </c>
      <c r="G3003" s="24" t="s">
        <v>49</v>
      </c>
      <c r="H3003" s="22" t="s">
        <v>157</v>
      </c>
      <c r="I3003" s="12" t="str">
        <f>IFERROR(((VLOOKUP(D3003,#REF!,2,FALSE))+C3003)+IF(#REF!="SIM",7,0)+IF(D3003="PROGRAMADA","ERRO",0)," ")</f>
        <v xml:space="preserve"> </v>
      </c>
    </row>
    <row r="3004" spans="1:9" hidden="1">
      <c r="A3004" s="44" t="s">
        <v>6014</v>
      </c>
      <c r="B3004" s="80" t="s">
        <v>9</v>
      </c>
      <c r="C3004" s="25">
        <v>44949</v>
      </c>
      <c r="D3004" s="24" t="s">
        <v>10</v>
      </c>
      <c r="E3004" s="24" t="s">
        <v>6015</v>
      </c>
      <c r="F3004" s="24" t="s">
        <v>22</v>
      </c>
      <c r="G3004" s="24" t="s">
        <v>23</v>
      </c>
      <c r="H3004" s="24" t="s">
        <v>14</v>
      </c>
      <c r="I3004" s="12" t="str">
        <f>IFERROR(((VLOOKUP(D3004,#REF!,2,FALSE))+C3004)+IF(#REF!="SIM",7,0)+IF(D3004="PROGRAMADA","ERRO",0)," ")</f>
        <v xml:space="preserve"> </v>
      </c>
    </row>
    <row r="3005" spans="1:9" hidden="1">
      <c r="A3005" s="44" t="s">
        <v>6016</v>
      </c>
      <c r="B3005" s="80" t="s">
        <v>9</v>
      </c>
      <c r="C3005" s="25">
        <v>44949</v>
      </c>
      <c r="D3005" s="24" t="s">
        <v>32</v>
      </c>
      <c r="E3005" s="24" t="s">
        <v>6017</v>
      </c>
      <c r="F3005" s="24" t="s">
        <v>34</v>
      </c>
      <c r="G3005" s="24" t="s">
        <v>128</v>
      </c>
      <c r="H3005" s="24" t="s">
        <v>14</v>
      </c>
      <c r="I3005" s="25">
        <v>45219</v>
      </c>
    </row>
    <row r="3006" spans="1:9" hidden="1">
      <c r="A3006" s="44" t="s">
        <v>6018</v>
      </c>
      <c r="B3006" s="80" t="s">
        <v>9</v>
      </c>
      <c r="C3006" s="25">
        <v>44949</v>
      </c>
      <c r="D3006" s="24" t="s">
        <v>10</v>
      </c>
      <c r="E3006" s="24" t="s">
        <v>6019</v>
      </c>
      <c r="F3006" s="24" t="s">
        <v>34</v>
      </c>
      <c r="G3006" s="24" t="s">
        <v>23</v>
      </c>
      <c r="H3006" s="24" t="s">
        <v>14</v>
      </c>
      <c r="I3006" s="12" t="str">
        <f>IFERROR(((VLOOKUP(D3006,#REF!,2,FALSE))+C3006)+IF(#REF!="SIM",7,0)+IF(D3006="PROGRAMADA","ERRO",0)," ")</f>
        <v xml:space="preserve"> </v>
      </c>
    </row>
    <row r="3007" spans="1:9" hidden="1">
      <c r="A3007" s="44" t="s">
        <v>6020</v>
      </c>
      <c r="B3007" s="80" t="s">
        <v>9</v>
      </c>
      <c r="C3007" s="25">
        <v>44949</v>
      </c>
      <c r="D3007" s="24" t="s">
        <v>28</v>
      </c>
      <c r="E3007" s="24" t="s">
        <v>6021</v>
      </c>
      <c r="F3007" s="24" t="s">
        <v>30</v>
      </c>
      <c r="G3007" s="24" t="s">
        <v>128</v>
      </c>
      <c r="H3007" s="24" t="s">
        <v>14</v>
      </c>
      <c r="I3007" s="12" t="str">
        <f>IFERROR(((VLOOKUP(D3007,#REF!,2,FALSE))+C3007)+IF(#REF!="SIM",7,0)+IF(D3007="PROGRAMADA","ERRO",0)," ")</f>
        <v xml:space="preserve"> </v>
      </c>
    </row>
    <row r="3008" spans="1:9" hidden="1">
      <c r="A3008" s="44" t="s">
        <v>6022</v>
      </c>
      <c r="B3008" s="80" t="s">
        <v>9</v>
      </c>
      <c r="C3008" s="25">
        <v>44949</v>
      </c>
      <c r="D3008" s="24" t="s">
        <v>28</v>
      </c>
      <c r="E3008" s="24" t="s">
        <v>6023</v>
      </c>
      <c r="F3008" s="24" t="s">
        <v>30</v>
      </c>
      <c r="G3008" s="24" t="s">
        <v>49</v>
      </c>
      <c r="H3008" s="24" t="s">
        <v>14</v>
      </c>
      <c r="I3008" s="12" t="str">
        <f>IFERROR(((VLOOKUP(D3008,#REF!,2,FALSE))+C3008)+IF(#REF!="SIM",7,0)+IF(D3008="PROGRAMADA","ERRO",0)," ")</f>
        <v xml:space="preserve"> </v>
      </c>
    </row>
    <row r="3009" spans="1:9" hidden="1">
      <c r="A3009" s="44" t="s">
        <v>6024</v>
      </c>
      <c r="B3009" s="24" t="s">
        <v>155</v>
      </c>
      <c r="C3009" s="25">
        <v>44949</v>
      </c>
      <c r="D3009" s="24" t="s">
        <v>28</v>
      </c>
      <c r="E3009" s="24" t="s">
        <v>6025</v>
      </c>
      <c r="F3009" s="24" t="s">
        <v>34</v>
      </c>
      <c r="G3009" s="24" t="s">
        <v>13</v>
      </c>
      <c r="H3009" s="24" t="s">
        <v>157</v>
      </c>
      <c r="I3009" s="12" t="str">
        <f>IFERROR(((VLOOKUP(D3009,#REF!,2,FALSE))+C3009)+IF(#REF!="SIM",7,0)+IF(D3009="PROGRAMADA","ERRO",0)," ")</f>
        <v xml:space="preserve"> </v>
      </c>
    </row>
    <row r="3010" spans="1:9" hidden="1">
      <c r="A3010" s="44" t="s">
        <v>6026</v>
      </c>
      <c r="B3010" s="24" t="s">
        <v>155</v>
      </c>
      <c r="C3010" s="25">
        <v>44949</v>
      </c>
      <c r="D3010" s="24" t="s">
        <v>28</v>
      </c>
      <c r="E3010" s="24" t="s">
        <v>6027</v>
      </c>
      <c r="F3010" s="24" t="s">
        <v>34</v>
      </c>
      <c r="G3010" s="24" t="s">
        <v>49</v>
      </c>
      <c r="H3010" s="24" t="s">
        <v>157</v>
      </c>
      <c r="I3010" s="12" t="str">
        <f>IFERROR(((VLOOKUP(D3010,#REF!,2,FALSE))+C3010)+IF(#REF!="SIM",7,0)+IF(D3010="PROGRAMADA","ERRO",0)," ")</f>
        <v xml:space="preserve"> </v>
      </c>
    </row>
    <row r="3011" spans="1:9" hidden="1">
      <c r="A3011" s="44" t="s">
        <v>6028</v>
      </c>
      <c r="B3011" s="24" t="s">
        <v>155</v>
      </c>
      <c r="C3011" s="25">
        <v>44949</v>
      </c>
      <c r="D3011" s="24" t="s">
        <v>28</v>
      </c>
      <c r="E3011" s="24" t="s">
        <v>6029</v>
      </c>
      <c r="F3011" s="24" t="s">
        <v>22</v>
      </c>
      <c r="G3011" s="24" t="s">
        <v>23</v>
      </c>
      <c r="H3011" s="24" t="s">
        <v>157</v>
      </c>
      <c r="I3011" s="12" t="str">
        <f>IFERROR(((VLOOKUP(D3011,#REF!,2,FALSE))+C3011)+IF(#REF!="SIM",7,0)+IF(D3011="PROGRAMADA","ERRO",0)," ")</f>
        <v xml:space="preserve"> </v>
      </c>
    </row>
    <row r="3012" spans="1:9" hidden="1">
      <c r="A3012" s="44" t="s">
        <v>6030</v>
      </c>
      <c r="B3012" s="80" t="s">
        <v>9</v>
      </c>
      <c r="C3012" s="25">
        <v>44949</v>
      </c>
      <c r="D3012" s="24" t="s">
        <v>28</v>
      </c>
      <c r="E3012" s="24" t="s">
        <v>6031</v>
      </c>
      <c r="F3012" s="24" t="s">
        <v>30</v>
      </c>
      <c r="G3012" s="24" t="s">
        <v>35</v>
      </c>
      <c r="H3012" s="24" t="s">
        <v>14</v>
      </c>
      <c r="I3012" s="12" t="str">
        <f>IFERROR(((VLOOKUP(D3012,#REF!,2,FALSE))+C3012)+IF(#REF!="SIM",7,0)+IF(D3012="PROGRAMADA","ERRO",0)," ")</f>
        <v xml:space="preserve"> </v>
      </c>
    </row>
    <row r="3013" spans="1:9" hidden="1">
      <c r="A3013" s="44" t="s">
        <v>6032</v>
      </c>
      <c r="B3013" s="80" t="s">
        <v>9</v>
      </c>
      <c r="C3013" s="25">
        <v>44949</v>
      </c>
      <c r="D3013" s="24" t="s">
        <v>10</v>
      </c>
      <c r="E3013" s="24" t="s">
        <v>6033</v>
      </c>
      <c r="F3013" s="24" t="s">
        <v>22</v>
      </c>
      <c r="G3013" s="24" t="s">
        <v>23</v>
      </c>
      <c r="H3013" s="24" t="s">
        <v>14</v>
      </c>
      <c r="I3013" s="12" t="str">
        <f>IFERROR(((VLOOKUP(D3013,#REF!,2,FALSE))+C3013)+IF(#REF!="SIM",7,0)+IF(D3013="PROGRAMADA","ERRO",0)," ")</f>
        <v xml:space="preserve"> </v>
      </c>
    </row>
    <row r="3014" spans="1:9" hidden="1">
      <c r="A3014" s="44" t="s">
        <v>6034</v>
      </c>
      <c r="B3014" s="80" t="s">
        <v>9</v>
      </c>
      <c r="C3014" s="25">
        <v>44949</v>
      </c>
      <c r="D3014" s="24" t="s">
        <v>32</v>
      </c>
      <c r="E3014" s="24" t="s">
        <v>6035</v>
      </c>
      <c r="F3014" s="24" t="s">
        <v>30</v>
      </c>
      <c r="G3014" s="24" t="s">
        <v>23</v>
      </c>
      <c r="H3014" s="24" t="s">
        <v>14</v>
      </c>
      <c r="I3014" s="25">
        <v>44950</v>
      </c>
    </row>
    <row r="3015" spans="1:9" hidden="1">
      <c r="A3015" s="44" t="s">
        <v>6036</v>
      </c>
      <c r="B3015" s="80" t="s">
        <v>9</v>
      </c>
      <c r="C3015" s="64">
        <v>44949</v>
      </c>
      <c r="D3015" s="24" t="s">
        <v>28</v>
      </c>
      <c r="E3015" s="24" t="s">
        <v>6037</v>
      </c>
      <c r="F3015" s="24" t="s">
        <v>30</v>
      </c>
      <c r="G3015" s="24" t="s">
        <v>13</v>
      </c>
      <c r="H3015" s="24" t="s">
        <v>14</v>
      </c>
      <c r="I3015" s="12" t="str">
        <f>IFERROR(((VLOOKUP(D3015,#REF!,2,FALSE))+C3015)+IF(#REF!="SIM",7,0)+IF(D3015="PROGRAMADA","ERRO",0)," ")</f>
        <v xml:space="preserve"> </v>
      </c>
    </row>
    <row r="3016" spans="1:9" hidden="1">
      <c r="A3016" s="44" t="s">
        <v>6038</v>
      </c>
      <c r="B3016" s="80" t="s">
        <v>9</v>
      </c>
      <c r="C3016" s="25">
        <v>44949</v>
      </c>
      <c r="D3016" s="24" t="s">
        <v>10</v>
      </c>
      <c r="E3016" s="24" t="s">
        <v>6039</v>
      </c>
      <c r="F3016" s="24" t="s">
        <v>30</v>
      </c>
      <c r="G3016" s="24" t="s">
        <v>26</v>
      </c>
      <c r="H3016" s="24" t="s">
        <v>14</v>
      </c>
      <c r="I3016" s="12" t="str">
        <f>IFERROR(((VLOOKUP(D3016,#REF!,2,FALSE))+C3016)+IF(#REF!="SIM",7,0)+IF(D3016="PROGRAMADA","ERRO",0)," ")</f>
        <v xml:space="preserve"> </v>
      </c>
    </row>
    <row r="3017" spans="1:9" hidden="1">
      <c r="A3017" s="44" t="s">
        <v>6040</v>
      </c>
      <c r="B3017" s="80" t="s">
        <v>9</v>
      </c>
      <c r="C3017" s="25">
        <v>44949</v>
      </c>
      <c r="D3017" s="24" t="s">
        <v>16</v>
      </c>
      <c r="E3017" s="24" t="s">
        <v>6041</v>
      </c>
      <c r="F3017" s="24" t="s">
        <v>30</v>
      </c>
      <c r="G3017" s="24" t="s">
        <v>49</v>
      </c>
      <c r="H3017" s="24" t="s">
        <v>14</v>
      </c>
      <c r="I3017" s="12" t="str">
        <f>IFERROR(((VLOOKUP(D3017,#REF!,2,FALSE))+C3017)+IF(#REF!="SIM",7,0)+IF(D3017="PROGRAMADA","ERRO",0)," ")</f>
        <v xml:space="preserve"> </v>
      </c>
    </row>
    <row r="3018" spans="1:9" hidden="1">
      <c r="A3018" s="44" t="s">
        <v>6042</v>
      </c>
      <c r="B3018" s="24" t="s">
        <v>155</v>
      </c>
      <c r="C3018" s="25">
        <v>44950</v>
      </c>
      <c r="D3018" s="24" t="s">
        <v>10</v>
      </c>
      <c r="E3018" s="24" t="s">
        <v>6043</v>
      </c>
      <c r="F3018" s="24" t="s">
        <v>34</v>
      </c>
      <c r="G3018" s="24" t="s">
        <v>23</v>
      </c>
      <c r="H3018" s="24" t="s">
        <v>157</v>
      </c>
      <c r="I3018" s="12" t="str">
        <f>IFERROR(((VLOOKUP(D3018,#REF!,2,FALSE))+C3018)+IF(#REF!="SIM",7,0)+IF(D3018="PROGRAMADA","ERRO",0)," ")</f>
        <v xml:space="preserve"> </v>
      </c>
    </row>
    <row r="3019" spans="1:9" hidden="1">
      <c r="A3019" s="44" t="s">
        <v>6044</v>
      </c>
      <c r="B3019" s="80" t="s">
        <v>9</v>
      </c>
      <c r="C3019" s="25">
        <v>44950</v>
      </c>
      <c r="D3019" s="24" t="s">
        <v>28</v>
      </c>
      <c r="E3019" s="24" t="s">
        <v>6045</v>
      </c>
      <c r="F3019" s="24" t="s">
        <v>34</v>
      </c>
      <c r="G3019" s="24" t="s">
        <v>49</v>
      </c>
      <c r="H3019" s="24" t="s">
        <v>14</v>
      </c>
      <c r="I3019" s="12" t="str">
        <f>IFERROR(((VLOOKUP(D3019,#REF!,2,FALSE))+C3019)+IF(#REF!="SIM",7,0)+IF(D3019="PROGRAMADA","ERRO",0)," ")</f>
        <v xml:space="preserve"> </v>
      </c>
    </row>
    <row r="3020" spans="1:9" hidden="1">
      <c r="A3020" s="44" t="s">
        <v>6046</v>
      </c>
      <c r="B3020" s="80" t="s">
        <v>9</v>
      </c>
      <c r="C3020" s="25">
        <v>44950</v>
      </c>
      <c r="D3020" s="24" t="s">
        <v>10</v>
      </c>
      <c r="E3020" s="24" t="s">
        <v>6047</v>
      </c>
      <c r="F3020" s="24" t="s">
        <v>30</v>
      </c>
      <c r="G3020" s="24" t="s">
        <v>46</v>
      </c>
      <c r="H3020" s="24" t="s">
        <v>14</v>
      </c>
      <c r="I3020" s="12" t="str">
        <f>IFERROR(((VLOOKUP(D3020,#REF!,2,FALSE))+C3020)+IF(#REF!="SIM",7,0)+IF(D3020="PROGRAMADA","ERRO",0)," ")</f>
        <v xml:space="preserve"> </v>
      </c>
    </row>
    <row r="3021" spans="1:9" hidden="1">
      <c r="A3021" s="44" t="s">
        <v>6048</v>
      </c>
      <c r="B3021" s="80" t="s">
        <v>9</v>
      </c>
      <c r="C3021" s="25">
        <v>44950</v>
      </c>
      <c r="D3021" s="24" t="s">
        <v>10</v>
      </c>
      <c r="E3021" s="24" t="s">
        <v>6049</v>
      </c>
      <c r="F3021" s="24" t="s">
        <v>30</v>
      </c>
      <c r="G3021" s="24" t="s">
        <v>46</v>
      </c>
      <c r="H3021" s="24" t="s">
        <v>14</v>
      </c>
      <c r="I3021" s="12" t="str">
        <f>IFERROR(((VLOOKUP(D3021,#REF!,2,FALSE))+C3021)+IF(#REF!="SIM",7,0)+IF(D3021="PROGRAMADA","ERRO",0)," ")</f>
        <v xml:space="preserve"> </v>
      </c>
    </row>
    <row r="3022" spans="1:9" hidden="1">
      <c r="A3022" s="44" t="s">
        <v>6050</v>
      </c>
      <c r="B3022" s="80" t="s">
        <v>9</v>
      </c>
      <c r="C3022" s="25">
        <v>44950</v>
      </c>
      <c r="D3022" s="24" t="s">
        <v>28</v>
      </c>
      <c r="E3022" s="24" t="s">
        <v>6051</v>
      </c>
      <c r="F3022" s="24" t="s">
        <v>22</v>
      </c>
      <c r="G3022" s="24" t="s">
        <v>49</v>
      </c>
      <c r="H3022" s="24" t="s">
        <v>14</v>
      </c>
      <c r="I3022" s="12" t="str">
        <f>IFERROR(((VLOOKUP(D3022,#REF!,2,FALSE))+C3022)+IF(#REF!="SIM",7,0)+IF(D3022="PROGRAMADA","ERRO",0)," ")</f>
        <v xml:space="preserve"> </v>
      </c>
    </row>
    <row r="3023" spans="1:9" hidden="1">
      <c r="A3023" s="44" t="s">
        <v>6052</v>
      </c>
      <c r="B3023" s="80" t="s">
        <v>9</v>
      </c>
      <c r="C3023" s="25">
        <v>44950</v>
      </c>
      <c r="D3023" s="24" t="s">
        <v>28</v>
      </c>
      <c r="E3023" s="24" t="s">
        <v>6053</v>
      </c>
      <c r="F3023" s="24" t="s">
        <v>22</v>
      </c>
      <c r="G3023" s="24" t="s">
        <v>49</v>
      </c>
      <c r="H3023" s="24" t="s">
        <v>14</v>
      </c>
      <c r="I3023" s="12" t="str">
        <f>IFERROR(((VLOOKUP(D3023,#REF!,2,FALSE))+C3023)+IF(#REF!="SIM",7,0)+IF(D3023="PROGRAMADA","ERRO",0)," ")</f>
        <v xml:space="preserve"> </v>
      </c>
    </row>
    <row r="3024" spans="1:9" hidden="1">
      <c r="A3024" s="44" t="s">
        <v>6054</v>
      </c>
      <c r="B3024" s="80" t="s">
        <v>9</v>
      </c>
      <c r="C3024" s="25">
        <v>44950</v>
      </c>
      <c r="D3024" s="24" t="s">
        <v>28</v>
      </c>
      <c r="E3024" s="24" t="s">
        <v>6055</v>
      </c>
      <c r="F3024" s="24" t="s">
        <v>34</v>
      </c>
      <c r="G3024" s="24" t="s">
        <v>13</v>
      </c>
      <c r="H3024" s="24" t="s">
        <v>14</v>
      </c>
      <c r="I3024" s="12" t="str">
        <f>IFERROR(((VLOOKUP(D3024,#REF!,2,FALSE))+C3024)+IF(#REF!="SIM",7,0)+IF(D3024="PROGRAMADA","ERRO",0)," ")</f>
        <v xml:space="preserve"> </v>
      </c>
    </row>
    <row r="3025" spans="1:9" hidden="1">
      <c r="A3025" s="44" t="s">
        <v>6056</v>
      </c>
      <c r="B3025" s="80" t="s">
        <v>9</v>
      </c>
      <c r="C3025" s="25">
        <v>44950</v>
      </c>
      <c r="D3025" s="24" t="s">
        <v>10</v>
      </c>
      <c r="E3025" s="24" t="s">
        <v>6057</v>
      </c>
      <c r="F3025" s="24" t="s">
        <v>34</v>
      </c>
      <c r="G3025" s="24" t="s">
        <v>23</v>
      </c>
      <c r="H3025" s="24" t="s">
        <v>14</v>
      </c>
      <c r="I3025" s="12" t="str">
        <f>IFERROR(((VLOOKUP(D3025,#REF!,2,FALSE))+C3025)+IF(#REF!="SIM",7,0)+IF(D3025="PROGRAMADA","ERRO",0)," ")</f>
        <v xml:space="preserve"> </v>
      </c>
    </row>
    <row r="3026" spans="1:9" hidden="1">
      <c r="A3026" s="44" t="s">
        <v>6058</v>
      </c>
      <c r="B3026" s="80" t="s">
        <v>9</v>
      </c>
      <c r="C3026" s="25">
        <v>44950</v>
      </c>
      <c r="D3026" s="24" t="s">
        <v>28</v>
      </c>
      <c r="E3026" s="24" t="s">
        <v>6059</v>
      </c>
      <c r="F3026" s="24" t="s">
        <v>30</v>
      </c>
      <c r="G3026" s="24" t="s">
        <v>49</v>
      </c>
      <c r="H3026" s="24" t="s">
        <v>14</v>
      </c>
      <c r="I3026" s="12" t="str">
        <f>IFERROR(((VLOOKUP(D3026,#REF!,2,FALSE))+C3026)+IF(#REF!="SIM",7,0)+IF(D3026="PROGRAMADA","ERRO",0)," ")</f>
        <v xml:space="preserve"> </v>
      </c>
    </row>
    <row r="3027" spans="1:9" hidden="1">
      <c r="A3027" s="44" t="s">
        <v>6060</v>
      </c>
      <c r="B3027" s="80" t="s">
        <v>9</v>
      </c>
      <c r="C3027" s="25">
        <v>44951</v>
      </c>
      <c r="D3027" s="24" t="s">
        <v>16</v>
      </c>
      <c r="E3027" s="24" t="s">
        <v>6061</v>
      </c>
      <c r="F3027" s="24" t="s">
        <v>30</v>
      </c>
      <c r="G3027" s="24" t="s">
        <v>26</v>
      </c>
      <c r="H3027" s="24" t="s">
        <v>14</v>
      </c>
      <c r="I3027" s="25">
        <v>44939</v>
      </c>
    </row>
    <row r="3028" spans="1:9" hidden="1">
      <c r="A3028" s="44" t="s">
        <v>6062</v>
      </c>
      <c r="B3028" s="80" t="s">
        <v>9</v>
      </c>
      <c r="C3028" s="25">
        <v>44951</v>
      </c>
      <c r="D3028" s="24" t="s">
        <v>28</v>
      </c>
      <c r="E3028" s="24" t="s">
        <v>6063</v>
      </c>
      <c r="F3028" s="24" t="s">
        <v>34</v>
      </c>
      <c r="G3028" s="24" t="s">
        <v>26</v>
      </c>
      <c r="H3028" s="24" t="s">
        <v>14</v>
      </c>
      <c r="I3028" s="12" t="str">
        <f>IFERROR(((VLOOKUP(D3028,#REF!,2,FALSE))+C3028)+IF(#REF!="SIM",7,0)+IF(D3028="PROGRAMADA","ERRO",0)," ")</f>
        <v xml:space="preserve"> </v>
      </c>
    </row>
    <row r="3029" spans="1:9" hidden="1">
      <c r="A3029" s="44" t="s">
        <v>6064</v>
      </c>
      <c r="B3029" s="80" t="s">
        <v>9</v>
      </c>
      <c r="C3029" s="25">
        <v>44951</v>
      </c>
      <c r="D3029" s="24" t="s">
        <v>28</v>
      </c>
      <c r="E3029" s="24" t="s">
        <v>6065</v>
      </c>
      <c r="F3029" s="24" t="s">
        <v>30</v>
      </c>
      <c r="G3029" s="24" t="s">
        <v>19</v>
      </c>
      <c r="H3029" s="24" t="s">
        <v>14</v>
      </c>
      <c r="I3029" s="12" t="str">
        <f>IFERROR(((VLOOKUP(D3029,#REF!,2,FALSE))+C3029)+IF(#REF!="SIM",7,0)+IF(D3029="PROGRAMADA","ERRO",0)," ")</f>
        <v xml:space="preserve"> </v>
      </c>
    </row>
    <row r="3030" spans="1:9" hidden="1">
      <c r="A3030" s="44" t="s">
        <v>6066</v>
      </c>
      <c r="B3030" s="24" t="s">
        <v>155</v>
      </c>
      <c r="C3030" s="25">
        <v>44951</v>
      </c>
      <c r="D3030" s="24" t="s">
        <v>16</v>
      </c>
      <c r="E3030" s="24" t="s">
        <v>6067</v>
      </c>
      <c r="F3030" s="24" t="s">
        <v>30</v>
      </c>
      <c r="G3030" s="24" t="s">
        <v>13</v>
      </c>
      <c r="H3030" s="24" t="s">
        <v>157</v>
      </c>
      <c r="I3030" s="12" t="str">
        <f>IFERROR(((VLOOKUP(D3030,#REF!,2,FALSE))+C3030)+IF(#REF!="SIM",7,0)+IF(D3030="PROGRAMADA","ERRO",0)," ")</f>
        <v xml:space="preserve"> </v>
      </c>
    </row>
    <row r="3031" spans="1:9" hidden="1">
      <c r="A3031" s="44" t="s">
        <v>6068</v>
      </c>
      <c r="B3031" s="80" t="s">
        <v>9</v>
      </c>
      <c r="C3031" s="25">
        <v>44951</v>
      </c>
      <c r="D3031" s="24" t="s">
        <v>16</v>
      </c>
      <c r="E3031" s="24" t="s">
        <v>6069</v>
      </c>
      <c r="F3031" s="24" t="s">
        <v>22</v>
      </c>
      <c r="G3031" s="24" t="s">
        <v>49</v>
      </c>
      <c r="H3031" s="24" t="s">
        <v>14</v>
      </c>
      <c r="I3031" s="12" t="str">
        <f>IFERROR(((VLOOKUP(D3031,#REF!,2,FALSE))+C3031)+IF(#REF!="SIM",7,0)+IF(D3031="PROGRAMADA","ERRO",0)," ")</f>
        <v xml:space="preserve"> </v>
      </c>
    </row>
    <row r="3032" spans="1:9" hidden="1">
      <c r="A3032" s="44" t="s">
        <v>6070</v>
      </c>
      <c r="B3032" s="80" t="s">
        <v>9</v>
      </c>
      <c r="C3032" s="25">
        <v>44951</v>
      </c>
      <c r="D3032" s="24" t="s">
        <v>32</v>
      </c>
      <c r="E3032" s="24" t="s">
        <v>6071</v>
      </c>
      <c r="F3032" s="24" t="s">
        <v>30</v>
      </c>
      <c r="G3032" s="24" t="s">
        <v>23</v>
      </c>
      <c r="H3032" s="24" t="s">
        <v>14</v>
      </c>
      <c r="I3032" s="25">
        <v>45158</v>
      </c>
    </row>
    <row r="3033" spans="1:9" hidden="1">
      <c r="A3033" s="44" t="s">
        <v>6072</v>
      </c>
      <c r="B3033" s="80" t="s">
        <v>9</v>
      </c>
      <c r="C3033" s="25">
        <v>44951</v>
      </c>
      <c r="D3033" s="24" t="s">
        <v>10</v>
      </c>
      <c r="E3033" s="24" t="s">
        <v>6073</v>
      </c>
      <c r="F3033" s="24" t="s">
        <v>34</v>
      </c>
      <c r="G3033" s="24" t="s">
        <v>35</v>
      </c>
      <c r="H3033" s="24" t="s">
        <v>14</v>
      </c>
      <c r="I3033" s="12" t="str">
        <f>IFERROR(((VLOOKUP(D3033,#REF!,2,FALSE))+C3033)+IF(#REF!="SIM",7,0)+IF(D3033="PROGRAMADA","ERRO",0)," ")</f>
        <v xml:space="preserve"> </v>
      </c>
    </row>
    <row r="3034" spans="1:9" hidden="1">
      <c r="A3034" s="44" t="s">
        <v>6074</v>
      </c>
      <c r="B3034" s="80" t="s">
        <v>9</v>
      </c>
      <c r="C3034" s="25">
        <v>44951</v>
      </c>
      <c r="D3034" s="24" t="s">
        <v>10</v>
      </c>
      <c r="E3034" s="24" t="s">
        <v>6075</v>
      </c>
      <c r="F3034" s="24" t="s">
        <v>34</v>
      </c>
      <c r="G3034" s="24" t="s">
        <v>13</v>
      </c>
      <c r="H3034" s="24" t="s">
        <v>14</v>
      </c>
      <c r="I3034" s="12" t="str">
        <f>IFERROR(((VLOOKUP(D3034,#REF!,2,FALSE))+C3034)+IF(#REF!="SIM",7,0)+IF(D3034="PROGRAMADA","ERRO",0)," ")</f>
        <v xml:space="preserve"> </v>
      </c>
    </row>
    <row r="3035" spans="1:9" hidden="1">
      <c r="A3035" s="44" t="s">
        <v>6076</v>
      </c>
      <c r="B3035" s="80" t="s">
        <v>9</v>
      </c>
      <c r="C3035" s="25">
        <v>44951</v>
      </c>
      <c r="D3035" s="24" t="s">
        <v>10</v>
      </c>
      <c r="E3035" s="24" t="s">
        <v>6077</v>
      </c>
      <c r="F3035" s="24" t="s">
        <v>34</v>
      </c>
      <c r="G3035" s="24" t="s">
        <v>35</v>
      </c>
      <c r="H3035" s="24" t="s">
        <v>14</v>
      </c>
      <c r="I3035" s="12" t="str">
        <f>IFERROR(((VLOOKUP(D3035,#REF!,2,FALSE))+C3035)+IF(#REF!="SIM",7,0)+IF(D3035="PROGRAMADA","ERRO",0)," ")</f>
        <v xml:space="preserve"> </v>
      </c>
    </row>
    <row r="3036" spans="1:9" hidden="1">
      <c r="A3036" s="44" t="s">
        <v>6078</v>
      </c>
      <c r="B3036" s="80" t="s">
        <v>9</v>
      </c>
      <c r="C3036" s="25">
        <v>44951</v>
      </c>
      <c r="D3036" s="24" t="s">
        <v>10</v>
      </c>
      <c r="E3036" s="51" t="s">
        <v>6079</v>
      </c>
      <c r="F3036" s="24" t="s">
        <v>30</v>
      </c>
      <c r="G3036" s="24" t="s">
        <v>26</v>
      </c>
      <c r="H3036" s="24" t="s">
        <v>14</v>
      </c>
      <c r="I3036" s="12" t="str">
        <f>IFERROR(((VLOOKUP(D3036,#REF!,2,FALSE))+C3036)+IF(#REF!="SIM",7,0)+IF(D3036="PROGRAMADA","ERRO",0)," ")</f>
        <v xml:space="preserve"> </v>
      </c>
    </row>
    <row r="3037" spans="1:9" hidden="1">
      <c r="A3037" s="44" t="s">
        <v>6080</v>
      </c>
      <c r="B3037" s="80" t="s">
        <v>9</v>
      </c>
      <c r="C3037" s="25">
        <v>44951</v>
      </c>
      <c r="D3037" s="24" t="s">
        <v>16</v>
      </c>
      <c r="E3037" s="24" t="s">
        <v>6081</v>
      </c>
      <c r="F3037" s="24" t="s">
        <v>30</v>
      </c>
      <c r="G3037" s="24" t="s">
        <v>23</v>
      </c>
      <c r="H3037" s="24" t="s">
        <v>14</v>
      </c>
      <c r="I3037" s="12" t="str">
        <f>IFERROR(((VLOOKUP(D3037,#REF!,2,FALSE))+C3037)+IF(#REF!="SIM",7,0)+IF(D3037="PROGRAMADA","ERRO",0)," ")</f>
        <v xml:space="preserve"> </v>
      </c>
    </row>
    <row r="3038" spans="1:9" hidden="1">
      <c r="A3038" s="44" t="s">
        <v>6082</v>
      </c>
      <c r="B3038" s="80" t="s">
        <v>9</v>
      </c>
      <c r="C3038" s="65">
        <v>44951</v>
      </c>
      <c r="D3038" s="24" t="s">
        <v>10</v>
      </c>
      <c r="E3038" s="24" t="s">
        <v>6083</v>
      </c>
      <c r="F3038" s="24" t="s">
        <v>34</v>
      </c>
      <c r="G3038" s="24" t="s">
        <v>26</v>
      </c>
      <c r="H3038" s="24" t="s">
        <v>14</v>
      </c>
      <c r="I3038" s="12" t="str">
        <f>IFERROR(((VLOOKUP(D3038,#REF!,2,FALSE))+C3038)+IF(#REF!="SIM",7,0)+IF(D3038="PROGRAMADA","ERRO",0)," ")</f>
        <v xml:space="preserve"> </v>
      </c>
    </row>
    <row r="3039" spans="1:9" hidden="1">
      <c r="A3039" s="44" t="s">
        <v>6084</v>
      </c>
      <c r="B3039" s="80" t="s">
        <v>9</v>
      </c>
      <c r="C3039" s="25">
        <v>44951</v>
      </c>
      <c r="D3039" s="24" t="s">
        <v>28</v>
      </c>
      <c r="E3039" s="24" t="s">
        <v>6085</v>
      </c>
      <c r="F3039" s="24" t="s">
        <v>22</v>
      </c>
      <c r="G3039" s="24" t="s">
        <v>13</v>
      </c>
      <c r="H3039" s="24" t="s">
        <v>14</v>
      </c>
      <c r="I3039" s="12" t="str">
        <f>IFERROR(((VLOOKUP(D3039,#REF!,2,FALSE))+C3039)+IF(#REF!="SIM",7,0)+IF(D3039="PROGRAMADA","ERRO",0)," ")</f>
        <v xml:space="preserve"> </v>
      </c>
    </row>
    <row r="3040" spans="1:9" hidden="1">
      <c r="A3040" s="44" t="s">
        <v>6086</v>
      </c>
      <c r="B3040" s="80" t="s">
        <v>9</v>
      </c>
      <c r="C3040" s="25">
        <v>44951</v>
      </c>
      <c r="D3040" s="24" t="s">
        <v>32</v>
      </c>
      <c r="E3040" s="24" t="s">
        <v>6087</v>
      </c>
      <c r="F3040" s="24" t="s">
        <v>34</v>
      </c>
      <c r="G3040" s="24" t="s">
        <v>49</v>
      </c>
      <c r="H3040" s="24" t="s">
        <v>14</v>
      </c>
      <c r="I3040" s="25">
        <v>44964</v>
      </c>
    </row>
    <row r="3041" spans="1:9" hidden="1">
      <c r="A3041" s="44" t="s">
        <v>6088</v>
      </c>
      <c r="B3041" s="80" t="s">
        <v>9</v>
      </c>
      <c r="C3041" s="25">
        <v>44951</v>
      </c>
      <c r="D3041" s="24" t="s">
        <v>32</v>
      </c>
      <c r="E3041" s="24" t="s">
        <v>6089</v>
      </c>
      <c r="F3041" s="24" t="s">
        <v>34</v>
      </c>
      <c r="G3041" s="24" t="s">
        <v>35</v>
      </c>
      <c r="H3041" s="24" t="s">
        <v>14</v>
      </c>
      <c r="I3041" s="25">
        <v>44988</v>
      </c>
    </row>
    <row r="3042" spans="1:9" hidden="1">
      <c r="A3042" s="44" t="s">
        <v>6090</v>
      </c>
      <c r="B3042" s="80" t="s">
        <v>9</v>
      </c>
      <c r="C3042" s="25">
        <v>44951</v>
      </c>
      <c r="D3042" s="24" t="s">
        <v>32</v>
      </c>
      <c r="E3042" s="24" t="s">
        <v>6091</v>
      </c>
      <c r="F3042" s="24" t="s">
        <v>34</v>
      </c>
      <c r="G3042" s="24" t="s">
        <v>49</v>
      </c>
      <c r="H3042" s="24" t="s">
        <v>14</v>
      </c>
      <c r="I3042" s="25">
        <v>44956</v>
      </c>
    </row>
    <row r="3043" spans="1:9" hidden="1">
      <c r="A3043" s="44" t="s">
        <v>6092</v>
      </c>
      <c r="B3043" s="24" t="s">
        <v>155</v>
      </c>
      <c r="C3043" s="25">
        <v>44951</v>
      </c>
      <c r="D3043" s="24" t="s">
        <v>28</v>
      </c>
      <c r="E3043" s="24" t="s">
        <v>6093</v>
      </c>
      <c r="F3043" s="24" t="s">
        <v>34</v>
      </c>
      <c r="G3043" s="24" t="s">
        <v>49</v>
      </c>
      <c r="H3043" s="24" t="s">
        <v>157</v>
      </c>
      <c r="I3043" s="12" t="str">
        <f>IFERROR(((VLOOKUP(D3043,#REF!,2,FALSE))+C3043)+IF(#REF!="SIM",7,0)+IF(D3043="PROGRAMADA","ERRO",0)," ")</f>
        <v xml:space="preserve"> </v>
      </c>
    </row>
    <row r="3044" spans="1:9" hidden="1">
      <c r="A3044" s="44" t="s">
        <v>6094</v>
      </c>
      <c r="B3044" s="80" t="s">
        <v>9</v>
      </c>
      <c r="C3044" s="25">
        <v>44951</v>
      </c>
      <c r="D3044" s="24" t="s">
        <v>28</v>
      </c>
      <c r="E3044" s="24" t="s">
        <v>6095</v>
      </c>
      <c r="F3044" s="24" t="s">
        <v>30</v>
      </c>
      <c r="G3044" s="24" t="s">
        <v>13</v>
      </c>
      <c r="H3044" s="24" t="s">
        <v>14</v>
      </c>
      <c r="I3044" s="12" t="str">
        <f>IFERROR(((VLOOKUP(D3044,#REF!,2,FALSE))+C3044)+IF(#REF!="SIM",7,0)+IF(D3044="PROGRAMADA","ERRO",0)," ")</f>
        <v xml:space="preserve"> </v>
      </c>
    </row>
    <row r="3045" spans="1:9" hidden="1">
      <c r="A3045" s="44" t="s">
        <v>6096</v>
      </c>
      <c r="B3045" s="80" t="s">
        <v>9</v>
      </c>
      <c r="C3045" s="25">
        <v>44951</v>
      </c>
      <c r="D3045" s="24" t="s">
        <v>16</v>
      </c>
      <c r="E3045" s="24" t="s">
        <v>6097</v>
      </c>
      <c r="F3045" s="24" t="s">
        <v>30</v>
      </c>
      <c r="G3045" s="24" t="s">
        <v>23</v>
      </c>
      <c r="H3045" s="24" t="s">
        <v>14</v>
      </c>
      <c r="I3045" s="12" t="str">
        <f>IFERROR(((VLOOKUP(D3045,#REF!,2,FALSE))+C3045)+IF(#REF!="SIM",7,0)+IF(D3045="PROGRAMADA","ERRO",0)," ")</f>
        <v xml:space="preserve"> </v>
      </c>
    </row>
    <row r="3046" spans="1:9" hidden="1">
      <c r="A3046" s="44" t="s">
        <v>6098</v>
      </c>
      <c r="B3046" s="80" t="s">
        <v>9</v>
      </c>
      <c r="C3046" s="25">
        <v>44951</v>
      </c>
      <c r="D3046" s="24" t="s">
        <v>10</v>
      </c>
      <c r="E3046" s="24" t="s">
        <v>6099</v>
      </c>
      <c r="F3046" s="24" t="s">
        <v>30</v>
      </c>
      <c r="G3046" s="24" t="s">
        <v>35</v>
      </c>
      <c r="H3046" s="24" t="s">
        <v>14</v>
      </c>
      <c r="I3046" s="12" t="str">
        <f>IFERROR(((VLOOKUP(D3046,#REF!,2,FALSE))+C3046)+IF(#REF!="SIM",7,0)+IF(D3046="PROGRAMADA","ERRO",0)," ")</f>
        <v xml:space="preserve"> </v>
      </c>
    </row>
    <row r="3047" spans="1:9" hidden="1">
      <c r="A3047" s="44" t="s">
        <v>6100</v>
      </c>
      <c r="B3047" s="80" t="s">
        <v>9</v>
      </c>
      <c r="C3047" s="25">
        <v>44951</v>
      </c>
      <c r="D3047" s="24" t="s">
        <v>10</v>
      </c>
      <c r="E3047" s="24" t="s">
        <v>6101</v>
      </c>
      <c r="F3047" s="24" t="s">
        <v>22</v>
      </c>
      <c r="G3047" s="24" t="s">
        <v>128</v>
      </c>
      <c r="H3047" s="24" t="s">
        <v>14</v>
      </c>
      <c r="I3047" s="12" t="str">
        <f>IFERROR(((VLOOKUP(D3047,#REF!,2,FALSE))+C3047)+IF(#REF!="SIM",7,0)+IF(D3047="PROGRAMADA","ERRO",0)," ")</f>
        <v xml:space="preserve"> </v>
      </c>
    </row>
    <row r="3048" spans="1:9" hidden="1">
      <c r="A3048" s="44" t="s">
        <v>6102</v>
      </c>
      <c r="B3048" s="80" t="s">
        <v>9</v>
      </c>
      <c r="C3048" s="25">
        <v>44951</v>
      </c>
      <c r="D3048" s="24" t="s">
        <v>28</v>
      </c>
      <c r="E3048" s="24" t="s">
        <v>6103</v>
      </c>
      <c r="F3048" s="24" t="s">
        <v>30</v>
      </c>
      <c r="G3048" s="24" t="s">
        <v>49</v>
      </c>
      <c r="H3048" s="24" t="s">
        <v>14</v>
      </c>
      <c r="I3048" s="12" t="str">
        <f>IFERROR(((VLOOKUP(D3048,#REF!,2,FALSE))+C3048)+IF(#REF!="SIM",7,0)+IF(D3048="PROGRAMADA","ERRO",0)," ")</f>
        <v xml:space="preserve"> </v>
      </c>
    </row>
    <row r="3049" spans="1:9" hidden="1">
      <c r="A3049" s="44" t="s">
        <v>6104</v>
      </c>
      <c r="B3049" s="80" t="s">
        <v>9</v>
      </c>
      <c r="C3049" s="25">
        <v>44951</v>
      </c>
      <c r="D3049" s="24" t="s">
        <v>28</v>
      </c>
      <c r="E3049" s="24" t="s">
        <v>6105</v>
      </c>
      <c r="F3049" s="24" t="s">
        <v>22</v>
      </c>
      <c r="G3049" s="24" t="s">
        <v>26</v>
      </c>
      <c r="H3049" s="24" t="s">
        <v>14</v>
      </c>
      <c r="I3049" s="12" t="str">
        <f>IFERROR(((VLOOKUP(D3049,#REF!,2,FALSE))+C3049)+IF(#REF!="SIM",7,0)+IF(D3049="PROGRAMADA","ERRO",0)," ")</f>
        <v xml:space="preserve"> </v>
      </c>
    </row>
    <row r="3050" spans="1:9" hidden="1">
      <c r="A3050" s="44" t="s">
        <v>6106</v>
      </c>
      <c r="B3050" s="80" t="s">
        <v>9</v>
      </c>
      <c r="C3050" s="25">
        <v>44951</v>
      </c>
      <c r="D3050" s="24" t="s">
        <v>10</v>
      </c>
      <c r="E3050" s="24" t="s">
        <v>6107</v>
      </c>
      <c r="F3050" s="24" t="s">
        <v>22</v>
      </c>
      <c r="G3050" s="24" t="s">
        <v>13</v>
      </c>
      <c r="H3050" s="24" t="s">
        <v>14</v>
      </c>
      <c r="I3050" s="12" t="str">
        <f>IFERROR(((VLOOKUP(D3050,#REF!,2,FALSE))+C3050)+IF(#REF!="SIM",7,0)+IF(D3050="PROGRAMADA","ERRO",0)," ")</f>
        <v xml:space="preserve"> </v>
      </c>
    </row>
    <row r="3051" spans="1:9" hidden="1">
      <c r="A3051" s="44" t="s">
        <v>6108</v>
      </c>
      <c r="B3051" s="80" t="s">
        <v>9</v>
      </c>
      <c r="C3051" s="25">
        <v>44951</v>
      </c>
      <c r="D3051" s="24" t="s">
        <v>16</v>
      </c>
      <c r="E3051" s="24" t="s">
        <v>6109</v>
      </c>
      <c r="F3051" s="24" t="s">
        <v>34</v>
      </c>
      <c r="G3051" s="24" t="s">
        <v>13</v>
      </c>
      <c r="H3051" s="24" t="s">
        <v>14</v>
      </c>
      <c r="I3051" s="12" t="str">
        <f>IFERROR(((VLOOKUP(D3051,#REF!,2,FALSE))+C3051)+IF(#REF!="SIM",7,0)+IF(D3051="PROGRAMADA","ERRO",0)," ")</f>
        <v xml:space="preserve"> </v>
      </c>
    </row>
    <row r="3052" spans="1:9" hidden="1">
      <c r="A3052" s="44" t="s">
        <v>6110</v>
      </c>
      <c r="B3052" s="80" t="s">
        <v>9</v>
      </c>
      <c r="C3052" s="25">
        <v>44951</v>
      </c>
      <c r="D3052" s="24" t="s">
        <v>16</v>
      </c>
      <c r="E3052" s="24" t="s">
        <v>6111</v>
      </c>
      <c r="F3052" s="24" t="s">
        <v>30</v>
      </c>
      <c r="G3052" s="24" t="s">
        <v>13</v>
      </c>
      <c r="H3052" s="24" t="s">
        <v>14</v>
      </c>
      <c r="I3052" s="12" t="str">
        <f>IFERROR(((VLOOKUP(D3052,#REF!,2,FALSE))+C3052)+IF(#REF!="SIM",7,0)+IF(D3052="PROGRAMADA","ERRO",0)," ")</f>
        <v xml:space="preserve"> </v>
      </c>
    </row>
    <row r="3053" spans="1:9" hidden="1">
      <c r="A3053" s="44" t="s">
        <v>6112</v>
      </c>
      <c r="B3053" s="80" t="s">
        <v>9</v>
      </c>
      <c r="C3053" s="25">
        <v>44951</v>
      </c>
      <c r="D3053" s="24" t="s">
        <v>28</v>
      </c>
      <c r="E3053" s="52" t="s">
        <v>6113</v>
      </c>
      <c r="F3053" s="24" t="s">
        <v>22</v>
      </c>
      <c r="G3053" s="24" t="s">
        <v>116</v>
      </c>
      <c r="H3053" s="24" t="s">
        <v>14</v>
      </c>
      <c r="I3053" s="12" t="str">
        <f>IFERROR(((VLOOKUP(D3053,#REF!,2,FALSE))+C3053)+IF(#REF!="SIM",7,0)+IF(D3053="PROGRAMADA","ERRO",0)," ")</f>
        <v xml:space="preserve"> </v>
      </c>
    </row>
    <row r="3054" spans="1:9" hidden="1">
      <c r="A3054" s="44" t="s">
        <v>6114</v>
      </c>
      <c r="B3054" s="80" t="s">
        <v>9</v>
      </c>
      <c r="C3054" s="25">
        <v>44951</v>
      </c>
      <c r="D3054" s="24" t="s">
        <v>28</v>
      </c>
      <c r="E3054" s="24" t="s">
        <v>6115</v>
      </c>
      <c r="F3054" s="24" t="s">
        <v>30</v>
      </c>
      <c r="G3054" s="24" t="s">
        <v>49</v>
      </c>
      <c r="H3054" s="24" t="s">
        <v>14</v>
      </c>
      <c r="I3054" s="12" t="str">
        <f>IFERROR(((VLOOKUP(D3054,#REF!,2,FALSE))+C3054)+IF(#REF!="SIM",7,0)+IF(D3054="PROGRAMADA","ERRO",0)," ")</f>
        <v xml:space="preserve"> </v>
      </c>
    </row>
    <row r="3055" spans="1:9" hidden="1">
      <c r="A3055" s="44" t="s">
        <v>6116</v>
      </c>
      <c r="B3055" s="80" t="s">
        <v>9</v>
      </c>
      <c r="C3055" s="25">
        <v>44952</v>
      </c>
      <c r="D3055" s="24" t="s">
        <v>28</v>
      </c>
      <c r="E3055" s="24" t="s">
        <v>6117</v>
      </c>
      <c r="F3055" s="24" t="s">
        <v>30</v>
      </c>
      <c r="G3055" s="24" t="s">
        <v>49</v>
      </c>
      <c r="H3055" s="24" t="s">
        <v>14</v>
      </c>
      <c r="I3055" s="12" t="str">
        <f>IFERROR(((VLOOKUP(D3055,#REF!,2,FALSE))+C3055)+IF(#REF!="SIM",7,0)+IF(D3055="PROGRAMADA","ERRO",0)," ")</f>
        <v xml:space="preserve"> </v>
      </c>
    </row>
    <row r="3056" spans="1:9" hidden="1">
      <c r="A3056" s="44" t="s">
        <v>6118</v>
      </c>
      <c r="B3056" s="80" t="s">
        <v>9</v>
      </c>
      <c r="C3056" s="25">
        <v>44952</v>
      </c>
      <c r="D3056" s="24" t="s">
        <v>28</v>
      </c>
      <c r="E3056" s="24" t="s">
        <v>6119</v>
      </c>
      <c r="F3056" s="24" t="s">
        <v>30</v>
      </c>
      <c r="G3056" s="24" t="s">
        <v>49</v>
      </c>
      <c r="H3056" s="24" t="s">
        <v>14</v>
      </c>
      <c r="I3056" s="12" t="str">
        <f>IFERROR(((VLOOKUP(D3056,#REF!,2,FALSE))+C3056)+IF(#REF!="SIM",7,0)+IF(D3056="PROGRAMADA","ERRO",0)," ")</f>
        <v xml:space="preserve"> </v>
      </c>
    </row>
    <row r="3057" spans="1:9" hidden="1">
      <c r="A3057" s="44" t="s">
        <v>6120</v>
      </c>
      <c r="B3057" s="80" t="s">
        <v>9</v>
      </c>
      <c r="C3057" s="25">
        <v>44953</v>
      </c>
      <c r="D3057" s="24" t="s">
        <v>28</v>
      </c>
      <c r="E3057" s="24" t="s">
        <v>6121</v>
      </c>
      <c r="F3057" s="24" t="s">
        <v>30</v>
      </c>
      <c r="G3057" s="24" t="s">
        <v>26</v>
      </c>
      <c r="H3057" s="24" t="s">
        <v>14</v>
      </c>
      <c r="I3057" s="12" t="str">
        <f>IFERROR(((VLOOKUP(D3057,#REF!,2,FALSE))+C3057)+IF(#REF!="SIM",7,0)+IF(D3057="PROGRAMADA","ERRO",0)," ")</f>
        <v xml:space="preserve"> </v>
      </c>
    </row>
    <row r="3058" spans="1:9" hidden="1">
      <c r="A3058" s="44" t="s">
        <v>6122</v>
      </c>
      <c r="B3058" s="80" t="s">
        <v>9</v>
      </c>
      <c r="C3058" s="25">
        <v>44953</v>
      </c>
      <c r="D3058" s="24" t="s">
        <v>10</v>
      </c>
      <c r="E3058" s="24" t="s">
        <v>6123</v>
      </c>
      <c r="F3058" s="24" t="s">
        <v>30</v>
      </c>
      <c r="G3058" s="24" t="s">
        <v>23</v>
      </c>
      <c r="H3058" s="24" t="s">
        <v>14</v>
      </c>
      <c r="I3058" s="12" t="str">
        <f>IFERROR(((VLOOKUP(D3058,#REF!,2,FALSE))+C3058)+IF(#REF!="SIM",7,0)+IF(D3058="PROGRAMADA","ERRO",0)," ")</f>
        <v xml:space="preserve"> </v>
      </c>
    </row>
    <row r="3059" spans="1:9" hidden="1">
      <c r="A3059" s="44" t="s">
        <v>6124</v>
      </c>
      <c r="B3059" s="80" t="s">
        <v>9</v>
      </c>
      <c r="C3059" s="25">
        <v>44953</v>
      </c>
      <c r="D3059" s="24" t="s">
        <v>28</v>
      </c>
      <c r="E3059" s="24" t="s">
        <v>6125</v>
      </c>
      <c r="F3059" s="24" t="s">
        <v>30</v>
      </c>
      <c r="G3059" s="24" t="s">
        <v>19</v>
      </c>
      <c r="H3059" s="24" t="s">
        <v>14</v>
      </c>
      <c r="I3059" s="12" t="str">
        <f>IFERROR(((VLOOKUP(D3059,#REF!,2,FALSE))+C3059)+IF(#REF!="SIM",7,0)+IF(D3059="PROGRAMADA","ERRO",0)," ")</f>
        <v xml:space="preserve"> </v>
      </c>
    </row>
    <row r="3060" spans="1:9" hidden="1">
      <c r="A3060" s="44" t="s">
        <v>6126</v>
      </c>
      <c r="B3060" s="80" t="s">
        <v>9</v>
      </c>
      <c r="C3060" s="25">
        <v>44953</v>
      </c>
      <c r="D3060" s="24" t="s">
        <v>10</v>
      </c>
      <c r="E3060" s="24" t="s">
        <v>6127</v>
      </c>
      <c r="F3060" s="24" t="s">
        <v>34</v>
      </c>
      <c r="G3060" s="24" t="s">
        <v>35</v>
      </c>
      <c r="H3060" s="24" t="s">
        <v>14</v>
      </c>
      <c r="I3060" s="12" t="str">
        <f>IFERROR(((VLOOKUP(D3060,#REF!,2,FALSE))+C3060)+IF(#REF!="SIM",7,0)+IF(D3060="PROGRAMADA","ERRO",0)," ")</f>
        <v xml:space="preserve"> </v>
      </c>
    </row>
    <row r="3061" spans="1:9" hidden="1">
      <c r="A3061" s="44" t="s">
        <v>6128</v>
      </c>
      <c r="B3061" s="80" t="s">
        <v>9</v>
      </c>
      <c r="C3061" s="25">
        <v>44953</v>
      </c>
      <c r="D3061" s="24" t="s">
        <v>10</v>
      </c>
      <c r="E3061" s="24" t="s">
        <v>6129</v>
      </c>
      <c r="F3061" s="24" t="s">
        <v>34</v>
      </c>
      <c r="G3061" s="24" t="s">
        <v>128</v>
      </c>
      <c r="H3061" s="24" t="s">
        <v>14</v>
      </c>
      <c r="I3061" s="12" t="str">
        <f>IFERROR(((VLOOKUP(D3061,#REF!,2,FALSE))+C3061)+IF(#REF!="SIM",7,0)+IF(D3061="PROGRAMADA","ERRO",0)," ")</f>
        <v xml:space="preserve"> </v>
      </c>
    </row>
    <row r="3062" spans="1:9" hidden="1">
      <c r="A3062" s="44" t="s">
        <v>6130</v>
      </c>
      <c r="B3062" s="80" t="s">
        <v>9</v>
      </c>
      <c r="C3062" s="25">
        <v>44953</v>
      </c>
      <c r="D3062" s="24" t="s">
        <v>28</v>
      </c>
      <c r="E3062" s="24" t="s">
        <v>6131</v>
      </c>
      <c r="F3062" s="24" t="s">
        <v>34</v>
      </c>
      <c r="G3062" s="24" t="s">
        <v>35</v>
      </c>
      <c r="H3062" s="24" t="s">
        <v>14</v>
      </c>
      <c r="I3062" s="12" t="str">
        <f>IFERROR(((VLOOKUP(D3062,#REF!,2,FALSE))+C3062)+IF(#REF!="SIM",7,0)+IF(D3062="PROGRAMADA","ERRO",0)," ")</f>
        <v xml:space="preserve"> </v>
      </c>
    </row>
    <row r="3063" spans="1:9" hidden="1">
      <c r="A3063" s="44" t="s">
        <v>6132</v>
      </c>
      <c r="B3063" s="24" t="s">
        <v>155</v>
      </c>
      <c r="C3063" s="25">
        <v>44955</v>
      </c>
      <c r="D3063" s="24" t="s">
        <v>10</v>
      </c>
      <c r="E3063" s="24" t="s">
        <v>6133</v>
      </c>
      <c r="F3063" s="24" t="s">
        <v>34</v>
      </c>
      <c r="G3063" s="24" t="s">
        <v>116</v>
      </c>
      <c r="H3063" s="24" t="s">
        <v>157</v>
      </c>
      <c r="I3063" s="12" t="str">
        <f>IFERROR(((VLOOKUP(D3063,#REF!,2,FALSE))+C3063)+IF(#REF!="SIM",7,0)+IF(D3063="PROGRAMADA","ERRO",0)," ")</f>
        <v xml:space="preserve"> </v>
      </c>
    </row>
    <row r="3064" spans="1:9" hidden="1">
      <c r="A3064" s="10" t="s">
        <v>6134</v>
      </c>
      <c r="B3064" s="80" t="s">
        <v>9</v>
      </c>
      <c r="C3064" s="25">
        <v>44956</v>
      </c>
      <c r="D3064" s="11" t="s">
        <v>10</v>
      </c>
      <c r="E3064" s="11" t="s">
        <v>6135</v>
      </c>
      <c r="F3064" s="11" t="s">
        <v>30</v>
      </c>
      <c r="G3064" s="11" t="s">
        <v>35</v>
      </c>
      <c r="H3064" s="24" t="s">
        <v>14</v>
      </c>
      <c r="I3064" s="12" t="str">
        <f>IFERROR(((VLOOKUP(D3064,#REF!,2,FALSE))+C3064)+IF(#REF!="SIM",7,0)+IF(D3064="PROGRAMADA","ERRO",0)," ")</f>
        <v xml:space="preserve"> </v>
      </c>
    </row>
    <row r="3065" spans="1:9" hidden="1">
      <c r="A3065" s="44" t="s">
        <v>6136</v>
      </c>
      <c r="B3065" s="80" t="s">
        <v>9</v>
      </c>
      <c r="C3065" s="25">
        <v>44956</v>
      </c>
      <c r="D3065" s="24" t="s">
        <v>28</v>
      </c>
      <c r="E3065" s="24" t="s">
        <v>6137</v>
      </c>
      <c r="F3065" s="24" t="s">
        <v>30</v>
      </c>
      <c r="G3065" s="24" t="s">
        <v>149</v>
      </c>
      <c r="H3065" s="24" t="s">
        <v>14</v>
      </c>
      <c r="I3065" s="12" t="str">
        <f>IFERROR(((VLOOKUP(D3065,#REF!,2,FALSE))+C3065)+IF(#REF!="SIM",7,0)+IF(D3065="PROGRAMADA","ERRO",0)," ")</f>
        <v xml:space="preserve"> </v>
      </c>
    </row>
    <row r="3066" spans="1:9" hidden="1">
      <c r="A3066" s="44" t="s">
        <v>6138</v>
      </c>
      <c r="B3066" s="16" t="s">
        <v>155</v>
      </c>
      <c r="C3066" s="25">
        <v>44958</v>
      </c>
      <c r="D3066" s="24" t="s">
        <v>10</v>
      </c>
      <c r="E3066" s="24" t="s">
        <v>6139</v>
      </c>
      <c r="F3066" s="24" t="s">
        <v>30</v>
      </c>
      <c r="G3066" s="24" t="s">
        <v>23</v>
      </c>
      <c r="H3066" s="24" t="s">
        <v>157</v>
      </c>
      <c r="I3066" s="12" t="str">
        <f>IFERROR(((VLOOKUP(D3066,#REF!,2,FALSE))+C3066)+IF(#REF!="SIM",7,0)+IF(D3066="PROGRAMADA","ERRO",0)," ")</f>
        <v xml:space="preserve"> </v>
      </c>
    </row>
    <row r="3067" spans="1:9" hidden="1">
      <c r="A3067" s="44" t="s">
        <v>6140</v>
      </c>
      <c r="B3067" s="80" t="s">
        <v>9</v>
      </c>
      <c r="C3067" s="25">
        <v>44958</v>
      </c>
      <c r="D3067" s="24" t="s">
        <v>28</v>
      </c>
      <c r="E3067" s="24" t="s">
        <v>6141</v>
      </c>
      <c r="F3067" s="24" t="s">
        <v>22</v>
      </c>
      <c r="G3067" s="24" t="s">
        <v>49</v>
      </c>
      <c r="H3067" s="24" t="s">
        <v>14</v>
      </c>
      <c r="I3067" s="12" t="str">
        <f>IFERROR(((VLOOKUP(D3067,#REF!,2,FALSE))+C3067)+IF(#REF!="SIM",7,0)+IF(D3067="PROGRAMADA","ERRO",0)," ")</f>
        <v xml:space="preserve"> </v>
      </c>
    </row>
    <row r="3068" spans="1:9" hidden="1">
      <c r="A3068" s="44" t="s">
        <v>6142</v>
      </c>
      <c r="B3068" s="80" t="s">
        <v>9</v>
      </c>
      <c r="C3068" s="25">
        <v>44958</v>
      </c>
      <c r="D3068" s="24" t="s">
        <v>28</v>
      </c>
      <c r="E3068" s="24" t="s">
        <v>6143</v>
      </c>
      <c r="F3068" s="24" t="s">
        <v>34</v>
      </c>
      <c r="G3068" s="24" t="s">
        <v>23</v>
      </c>
      <c r="H3068" s="24" t="s">
        <v>14</v>
      </c>
      <c r="I3068" s="12" t="str">
        <f>IFERROR(((VLOOKUP(D3068,#REF!,2,FALSE))+C3068)+IF(#REF!="SIM",7,0)+IF(D3068="PROGRAMADA","ERRO",0)," ")</f>
        <v xml:space="preserve"> </v>
      </c>
    </row>
    <row r="3069" spans="1:9" hidden="1">
      <c r="A3069" s="44" t="s">
        <v>6144</v>
      </c>
      <c r="B3069" s="80" t="s">
        <v>9</v>
      </c>
      <c r="C3069" s="25">
        <v>44958</v>
      </c>
      <c r="D3069" s="24" t="s">
        <v>28</v>
      </c>
      <c r="E3069" s="24" t="s">
        <v>6145</v>
      </c>
      <c r="F3069" s="24" t="s">
        <v>30</v>
      </c>
      <c r="G3069" s="24" t="s">
        <v>49</v>
      </c>
      <c r="H3069" s="24" t="s">
        <v>14</v>
      </c>
      <c r="I3069" s="12" t="str">
        <f>IFERROR(((VLOOKUP(D3069,#REF!,2,FALSE))+C3069)+IF(#REF!="SIM",7,0)+IF(D3069="PROGRAMADA","ERRO",0)," ")</f>
        <v xml:space="preserve"> </v>
      </c>
    </row>
    <row r="3070" spans="1:9" hidden="1">
      <c r="A3070" s="44" t="s">
        <v>6146</v>
      </c>
      <c r="B3070" s="80" t="s">
        <v>9</v>
      </c>
      <c r="C3070" s="25">
        <v>44958</v>
      </c>
      <c r="D3070" s="24" t="s">
        <v>10</v>
      </c>
      <c r="E3070" s="24" t="s">
        <v>6147</v>
      </c>
      <c r="F3070" s="24" t="s">
        <v>30</v>
      </c>
      <c r="G3070" s="24" t="s">
        <v>13</v>
      </c>
      <c r="H3070" s="24" t="s">
        <v>14</v>
      </c>
      <c r="I3070" s="12" t="str">
        <f>IFERROR(((VLOOKUP(D3070,#REF!,2,FALSE))+C3070)+IF(#REF!="SIM",7,0)+IF(D3070="PROGRAMADA","ERRO",0)," ")</f>
        <v xml:space="preserve"> </v>
      </c>
    </row>
    <row r="3071" spans="1:9" hidden="1">
      <c r="A3071" s="44" t="s">
        <v>6148</v>
      </c>
      <c r="B3071" s="80" t="s">
        <v>9</v>
      </c>
      <c r="C3071" s="25">
        <v>44958</v>
      </c>
      <c r="D3071" s="24" t="s">
        <v>10</v>
      </c>
      <c r="E3071" s="24" t="s">
        <v>6149</v>
      </c>
      <c r="F3071" s="24" t="s">
        <v>22</v>
      </c>
      <c r="G3071" s="24" t="s">
        <v>13</v>
      </c>
      <c r="H3071" s="24" t="s">
        <v>14</v>
      </c>
      <c r="I3071" s="12" t="str">
        <f>IFERROR(((VLOOKUP(D3071,#REF!,2,FALSE))+C3071)+IF(#REF!="SIM",7,0)+IF(D3071="PROGRAMADA","ERRO",0)," ")</f>
        <v xml:space="preserve"> </v>
      </c>
    </row>
    <row r="3072" spans="1:9" hidden="1">
      <c r="A3072" s="44" t="s">
        <v>6150</v>
      </c>
      <c r="B3072" s="80" t="s">
        <v>9</v>
      </c>
      <c r="C3072" s="25">
        <v>44958</v>
      </c>
      <c r="D3072" s="24" t="s">
        <v>16</v>
      </c>
      <c r="E3072" s="24" t="s">
        <v>6151</v>
      </c>
      <c r="F3072" s="24" t="s">
        <v>22</v>
      </c>
      <c r="G3072" s="24" t="s">
        <v>49</v>
      </c>
      <c r="H3072" s="24" t="s">
        <v>14</v>
      </c>
      <c r="I3072" s="12" t="str">
        <f>IFERROR(((VLOOKUP(D3072,#REF!,2,FALSE))+C3072)+IF(#REF!="SIM",7,0)+IF(D3072="PROGRAMADA","ERRO",0)," ")</f>
        <v xml:space="preserve"> </v>
      </c>
    </row>
    <row r="3073" spans="1:9" hidden="1">
      <c r="A3073" s="44" t="s">
        <v>6152</v>
      </c>
      <c r="B3073" s="80" t="s">
        <v>9</v>
      </c>
      <c r="C3073" s="25">
        <v>44958</v>
      </c>
      <c r="D3073" s="24" t="s">
        <v>28</v>
      </c>
      <c r="E3073" s="24" t="s">
        <v>6153</v>
      </c>
      <c r="F3073" s="24" t="s">
        <v>30</v>
      </c>
      <c r="G3073" s="24" t="s">
        <v>49</v>
      </c>
      <c r="H3073" s="24" t="s">
        <v>14</v>
      </c>
      <c r="I3073" s="12" t="str">
        <f>IFERROR(((VLOOKUP(D3073,#REF!,2,FALSE))+C3073)+IF(#REF!="SIM",7,0)+IF(D3073="PROGRAMADA","ERRO",0)," ")</f>
        <v xml:space="preserve"> </v>
      </c>
    </row>
    <row r="3074" spans="1:9" hidden="1">
      <c r="A3074" s="44" t="s">
        <v>6154</v>
      </c>
      <c r="B3074" s="80" t="s">
        <v>9</v>
      </c>
      <c r="C3074" s="25">
        <v>44958</v>
      </c>
      <c r="D3074" s="24" t="s">
        <v>10</v>
      </c>
      <c r="E3074" s="24" t="s">
        <v>6155</v>
      </c>
      <c r="F3074" s="24" t="s">
        <v>30</v>
      </c>
      <c r="G3074" s="24" t="s">
        <v>26</v>
      </c>
      <c r="H3074" s="24" t="s">
        <v>14</v>
      </c>
      <c r="I3074" s="12" t="str">
        <f>IFERROR(((VLOOKUP(D3074,#REF!,2,FALSE))+C3074)+IF(#REF!="SIM",7,0)+IF(D3074="PROGRAMADA","ERRO",0)," ")</f>
        <v xml:space="preserve"> </v>
      </c>
    </row>
    <row r="3075" spans="1:9" hidden="1">
      <c r="A3075" s="44" t="s">
        <v>6156</v>
      </c>
      <c r="B3075" s="80" t="s">
        <v>9</v>
      </c>
      <c r="C3075" s="25">
        <v>44958</v>
      </c>
      <c r="D3075" s="24" t="s">
        <v>28</v>
      </c>
      <c r="E3075" s="24" t="s">
        <v>6157</v>
      </c>
      <c r="F3075" s="24" t="s">
        <v>34</v>
      </c>
      <c r="G3075" s="24" t="s">
        <v>19</v>
      </c>
      <c r="H3075" s="24" t="s">
        <v>14</v>
      </c>
      <c r="I3075" s="12" t="str">
        <f>IFERROR(((VLOOKUP(D3075,#REF!,2,FALSE))+C3075)+IF(#REF!="SIM",7,0)+IF(D3075="PROGRAMADA","ERRO",0)," ")</f>
        <v xml:space="preserve"> </v>
      </c>
    </row>
    <row r="3076" spans="1:9" hidden="1">
      <c r="A3076" s="44" t="s">
        <v>6158</v>
      </c>
      <c r="B3076" s="80" t="s">
        <v>9</v>
      </c>
      <c r="C3076" s="25">
        <v>44958</v>
      </c>
      <c r="D3076" s="24" t="s">
        <v>10</v>
      </c>
      <c r="E3076" s="66" t="s">
        <v>6159</v>
      </c>
      <c r="F3076" s="24" t="s">
        <v>22</v>
      </c>
      <c r="G3076" s="24" t="s">
        <v>23</v>
      </c>
      <c r="H3076" s="24" t="s">
        <v>14</v>
      </c>
      <c r="I3076" s="12" t="str">
        <f>IFERROR(((VLOOKUP(D3076,#REF!,2,FALSE))+C3076)+IF(#REF!="SIM",7,0)+IF(D3076="PROGRAMADA","ERRO",0)," ")</f>
        <v xml:space="preserve"> </v>
      </c>
    </row>
    <row r="3077" spans="1:9" hidden="1">
      <c r="A3077" s="44" t="s">
        <v>6160</v>
      </c>
      <c r="B3077" s="80" t="s">
        <v>9</v>
      </c>
      <c r="C3077" s="25">
        <v>44960</v>
      </c>
      <c r="D3077" s="24" t="s">
        <v>10</v>
      </c>
      <c r="E3077" s="24" t="s">
        <v>6161</v>
      </c>
      <c r="F3077" s="24" t="s">
        <v>30</v>
      </c>
      <c r="G3077" s="24" t="s">
        <v>23</v>
      </c>
      <c r="H3077" s="24" t="s">
        <v>14</v>
      </c>
      <c r="I3077" s="12" t="str">
        <f>IFERROR(((VLOOKUP(D3077,#REF!,2,FALSE))+C3077)+IF(#REF!="SIM",7,0)+IF(D3077="PROGRAMADA","ERRO",0)," ")</f>
        <v xml:space="preserve"> </v>
      </c>
    </row>
    <row r="3078" spans="1:9" hidden="1">
      <c r="A3078" s="44" t="s">
        <v>6162</v>
      </c>
      <c r="B3078" s="80" t="s">
        <v>9</v>
      </c>
      <c r="C3078" s="25">
        <v>44963</v>
      </c>
      <c r="D3078" s="24" t="s">
        <v>28</v>
      </c>
      <c r="E3078" s="24" t="s">
        <v>6163</v>
      </c>
      <c r="F3078" s="24" t="s">
        <v>30</v>
      </c>
      <c r="G3078" s="24" t="s">
        <v>49</v>
      </c>
      <c r="H3078" s="24" t="s">
        <v>14</v>
      </c>
      <c r="I3078" s="12" t="str">
        <f>IFERROR(((VLOOKUP(D3078,#REF!,2,FALSE))+C3078)+IF(#REF!="SIM",7,0)+IF(D3078="PROGRAMADA","ERRO",0)," ")</f>
        <v xml:space="preserve"> </v>
      </c>
    </row>
    <row r="3079" spans="1:9" hidden="1">
      <c r="A3079" s="44" t="s">
        <v>6164</v>
      </c>
      <c r="B3079" s="80" t="s">
        <v>9</v>
      </c>
      <c r="C3079" s="25">
        <v>44963</v>
      </c>
      <c r="D3079" s="24" t="s">
        <v>10</v>
      </c>
      <c r="E3079" s="24" t="s">
        <v>6165</v>
      </c>
      <c r="F3079" s="24" t="s">
        <v>146</v>
      </c>
      <c r="G3079" s="24" t="s">
        <v>13</v>
      </c>
      <c r="H3079" s="24" t="s">
        <v>14</v>
      </c>
      <c r="I3079" s="12" t="str">
        <f>IFERROR(((VLOOKUP(D3079,#REF!,2,FALSE))+C3079)+IF(#REF!="SIM",7,0)+IF(D3079="PROGRAMADA","ERRO",0)," ")</f>
        <v xml:space="preserve"> </v>
      </c>
    </row>
    <row r="3080" spans="1:9" hidden="1">
      <c r="A3080" s="44" t="s">
        <v>6166</v>
      </c>
      <c r="B3080" s="80" t="s">
        <v>9</v>
      </c>
      <c r="C3080" s="47">
        <v>44963</v>
      </c>
      <c r="D3080" s="24" t="s">
        <v>10</v>
      </c>
      <c r="E3080" s="24" t="s">
        <v>6167</v>
      </c>
      <c r="F3080" s="24" t="s">
        <v>22</v>
      </c>
      <c r="G3080" s="24" t="s">
        <v>13</v>
      </c>
      <c r="H3080" s="24" t="s">
        <v>14</v>
      </c>
      <c r="I3080" s="12" t="str">
        <f>IFERROR(((VLOOKUP(D3080,#REF!,2,FALSE))+C3080)+IF(#REF!="SIM",7,0)+IF(D3080="PROGRAMADA","ERRO",0)," ")</f>
        <v xml:space="preserve"> </v>
      </c>
    </row>
    <row r="3081" spans="1:9" hidden="1">
      <c r="A3081" s="44" t="s">
        <v>6168</v>
      </c>
      <c r="B3081" s="80" t="s">
        <v>9</v>
      </c>
      <c r="C3081" s="25">
        <v>44963</v>
      </c>
      <c r="D3081" s="24" t="s">
        <v>28</v>
      </c>
      <c r="E3081" s="24" t="s">
        <v>6169</v>
      </c>
      <c r="F3081" s="24" t="s">
        <v>30</v>
      </c>
      <c r="G3081" s="24" t="s">
        <v>23</v>
      </c>
      <c r="H3081" s="24" t="s">
        <v>14</v>
      </c>
      <c r="I3081" s="12" t="str">
        <f>IFERROR(((VLOOKUP(D3081,#REF!,2,FALSE))+C3081)+IF(#REF!="SIM",7,0)+IF(D3081="PROGRAMADA","ERRO",0)," ")</f>
        <v xml:space="preserve"> </v>
      </c>
    </row>
    <row r="3082" spans="1:9" hidden="1">
      <c r="A3082" s="44" t="s">
        <v>6170</v>
      </c>
      <c r="B3082" s="80" t="s">
        <v>9</v>
      </c>
      <c r="C3082" s="25">
        <v>44963</v>
      </c>
      <c r="D3082" s="24" t="s">
        <v>28</v>
      </c>
      <c r="E3082" s="24" t="s">
        <v>6171</v>
      </c>
      <c r="F3082" s="24" t="s">
        <v>30</v>
      </c>
      <c r="G3082" s="24" t="s">
        <v>46</v>
      </c>
      <c r="H3082" s="24" t="s">
        <v>14</v>
      </c>
      <c r="I3082" s="12" t="str">
        <f>IFERROR(((VLOOKUP(D3082,#REF!,2,FALSE))+C3082)+IF(#REF!="SIM",7,0)+IF(D3082="PROGRAMADA","ERRO",0)," ")</f>
        <v xml:space="preserve"> </v>
      </c>
    </row>
    <row r="3083" spans="1:9" hidden="1">
      <c r="A3083" s="44" t="s">
        <v>6172</v>
      </c>
      <c r="B3083" s="80" t="s">
        <v>9</v>
      </c>
      <c r="C3083" s="25">
        <v>44963</v>
      </c>
      <c r="D3083" s="24" t="s">
        <v>16</v>
      </c>
      <c r="E3083" s="24" t="s">
        <v>6173</v>
      </c>
      <c r="F3083" s="24" t="s">
        <v>30</v>
      </c>
      <c r="G3083" s="24" t="s">
        <v>26</v>
      </c>
      <c r="H3083" s="24" t="s">
        <v>14</v>
      </c>
      <c r="I3083" s="12" t="str">
        <f>IFERROR(((VLOOKUP(D3083,#REF!,2,FALSE))+C3083)+IF(#REF!="SIM",7,0)+IF(D3083="PROGRAMADA","ERRO",0)," ")</f>
        <v xml:space="preserve"> </v>
      </c>
    </row>
    <row r="3084" spans="1:9" hidden="1">
      <c r="A3084" s="44" t="s">
        <v>6174</v>
      </c>
      <c r="B3084" s="80" t="s">
        <v>9</v>
      </c>
      <c r="C3084" s="25">
        <v>44963</v>
      </c>
      <c r="D3084" s="24" t="s">
        <v>28</v>
      </c>
      <c r="E3084" s="24" t="s">
        <v>6175</v>
      </c>
      <c r="F3084" s="24" t="s">
        <v>30</v>
      </c>
      <c r="G3084" s="24" t="s">
        <v>49</v>
      </c>
      <c r="H3084" s="24" t="s">
        <v>14</v>
      </c>
      <c r="I3084" s="12" t="str">
        <f>IFERROR(((VLOOKUP(D3084,#REF!,2,FALSE))+C3084)+IF(#REF!="SIM",7,0)+IF(D3084="PROGRAMADA","ERRO",0)," ")</f>
        <v xml:space="preserve"> </v>
      </c>
    </row>
    <row r="3085" spans="1:9" hidden="1">
      <c r="A3085" s="44" t="s">
        <v>6176</v>
      </c>
      <c r="B3085" s="80" t="s">
        <v>9</v>
      </c>
      <c r="C3085" s="25">
        <v>44965</v>
      </c>
      <c r="D3085" s="24" t="s">
        <v>10</v>
      </c>
      <c r="E3085" s="24" t="s">
        <v>6177</v>
      </c>
      <c r="F3085" s="24" t="s">
        <v>22</v>
      </c>
      <c r="G3085" s="24" t="s">
        <v>13</v>
      </c>
      <c r="H3085" s="24" t="s">
        <v>14</v>
      </c>
      <c r="I3085" s="12" t="str">
        <f>IFERROR(((VLOOKUP(D3085,#REF!,2,FALSE))+C3085)+IF(#REF!="SIM",7,0)+IF(D3085="PROGRAMADA","ERRO",0)," ")</f>
        <v xml:space="preserve"> </v>
      </c>
    </row>
    <row r="3086" spans="1:9" hidden="1">
      <c r="A3086" s="44" t="s">
        <v>6178</v>
      </c>
      <c r="B3086" s="80" t="s">
        <v>9</v>
      </c>
      <c r="C3086" s="25">
        <v>44965</v>
      </c>
      <c r="D3086" s="24" t="s">
        <v>16</v>
      </c>
      <c r="E3086" s="24" t="s">
        <v>6179</v>
      </c>
      <c r="F3086" s="24" t="s">
        <v>22</v>
      </c>
      <c r="G3086" s="24" t="s">
        <v>26</v>
      </c>
      <c r="H3086" s="24" t="s">
        <v>14</v>
      </c>
      <c r="I3086" s="12" t="str">
        <f>IFERROR(((VLOOKUP(D3086,#REF!,2,FALSE))+C3086)+IF(#REF!="SIM",7,0)+IF(D3086="PROGRAMADA","ERRO",0)," ")</f>
        <v xml:space="preserve"> </v>
      </c>
    </row>
    <row r="3087" spans="1:9" hidden="1">
      <c r="A3087" s="44" t="s">
        <v>6180</v>
      </c>
      <c r="B3087" s="80" t="s">
        <v>9</v>
      </c>
      <c r="C3087" s="25">
        <v>44966</v>
      </c>
      <c r="D3087" s="24" t="s">
        <v>32</v>
      </c>
      <c r="E3087" s="24" t="s">
        <v>6181</v>
      </c>
      <c r="F3087" s="24" t="s">
        <v>22</v>
      </c>
      <c r="G3087" s="24" t="s">
        <v>35</v>
      </c>
      <c r="H3087" s="24" t="s">
        <v>14</v>
      </c>
      <c r="I3087" s="25">
        <v>45123</v>
      </c>
    </row>
    <row r="3088" spans="1:9" hidden="1">
      <c r="A3088" s="44" t="s">
        <v>6182</v>
      </c>
      <c r="B3088" s="80" t="s">
        <v>9</v>
      </c>
      <c r="C3088" s="25">
        <v>44967</v>
      </c>
      <c r="D3088" s="24" t="s">
        <v>10</v>
      </c>
      <c r="E3088" s="24" t="s">
        <v>6183</v>
      </c>
      <c r="F3088" s="24" t="s">
        <v>22</v>
      </c>
      <c r="G3088" s="24" t="s">
        <v>23</v>
      </c>
      <c r="H3088" s="24" t="s">
        <v>14</v>
      </c>
      <c r="I3088" s="12" t="str">
        <f>IFERROR(((VLOOKUP(D3088,#REF!,2,FALSE))+C3088)+IF(#REF!="SIM",7,0)+IF(D3088="PROGRAMADA","ERRO",0)," ")</f>
        <v xml:space="preserve"> </v>
      </c>
    </row>
    <row r="3089" spans="1:9" hidden="1">
      <c r="A3089" s="44" t="s">
        <v>6184</v>
      </c>
      <c r="B3089" s="24" t="s">
        <v>155</v>
      </c>
      <c r="C3089" s="25">
        <v>44967</v>
      </c>
      <c r="D3089" s="24" t="s">
        <v>10</v>
      </c>
      <c r="E3089" s="24" t="s">
        <v>6185</v>
      </c>
      <c r="F3089" s="24" t="s">
        <v>30</v>
      </c>
      <c r="G3089" s="24" t="s">
        <v>23</v>
      </c>
      <c r="H3089" s="24" t="s">
        <v>157</v>
      </c>
      <c r="I3089" s="12" t="str">
        <f>IFERROR(((VLOOKUP(D3089,#REF!,2,FALSE))+C3089)+IF(#REF!="SIM",7,0)+IF(D3089="PROGRAMADA","ERRO",0)," ")</f>
        <v xml:space="preserve"> </v>
      </c>
    </row>
    <row r="3090" spans="1:9" hidden="1">
      <c r="A3090" s="44" t="s">
        <v>6186</v>
      </c>
      <c r="B3090" s="80" t="s">
        <v>9</v>
      </c>
      <c r="C3090" s="25">
        <v>44967</v>
      </c>
      <c r="D3090" s="24" t="s">
        <v>10</v>
      </c>
      <c r="E3090" s="24" t="s">
        <v>6187</v>
      </c>
      <c r="F3090" s="24" t="s">
        <v>30</v>
      </c>
      <c r="G3090" s="24" t="s">
        <v>23</v>
      </c>
      <c r="H3090" s="24" t="s">
        <v>14</v>
      </c>
      <c r="I3090" s="12" t="str">
        <f>IFERROR(((VLOOKUP(D3090,#REF!,2,FALSE))+C3090)+IF(#REF!="SIM",7,0)+IF(D3090="PROGRAMADA","ERRO",0)," ")</f>
        <v xml:space="preserve"> </v>
      </c>
    </row>
    <row r="3091" spans="1:9" hidden="1">
      <c r="A3091" s="44" t="s">
        <v>6188</v>
      </c>
      <c r="B3091" s="80" t="s">
        <v>9</v>
      </c>
      <c r="C3091" s="25">
        <v>44967</v>
      </c>
      <c r="D3091" s="24" t="s">
        <v>10</v>
      </c>
      <c r="E3091" s="24" t="s">
        <v>6189</v>
      </c>
      <c r="F3091" s="24" t="s">
        <v>30</v>
      </c>
      <c r="G3091" s="24" t="s">
        <v>23</v>
      </c>
      <c r="H3091" s="24" t="s">
        <v>14</v>
      </c>
      <c r="I3091" s="12" t="str">
        <f>IFERROR(((VLOOKUP(D3091,#REF!,2,FALSE))+C3091)+IF(#REF!="SIM",7,0)+IF(D3091="PROGRAMADA","ERRO",0)," ")</f>
        <v xml:space="preserve"> </v>
      </c>
    </row>
    <row r="3092" spans="1:9" hidden="1">
      <c r="A3092" s="44" t="s">
        <v>6190</v>
      </c>
      <c r="B3092" s="80" t="s">
        <v>9</v>
      </c>
      <c r="C3092" s="25">
        <v>44967</v>
      </c>
      <c r="D3092" s="24" t="s">
        <v>28</v>
      </c>
      <c r="E3092" s="24" t="s">
        <v>6191</v>
      </c>
      <c r="F3092" s="24" t="s">
        <v>34</v>
      </c>
      <c r="G3092" s="24" t="s">
        <v>23</v>
      </c>
      <c r="H3092" s="24" t="s">
        <v>14</v>
      </c>
      <c r="I3092" s="12" t="str">
        <f>IFERROR(((VLOOKUP(D3092,#REF!,2,FALSE))+C3092)+IF(#REF!="SIM",7,0)+IF(D3092="PROGRAMADA","ERRO",0)," ")</f>
        <v xml:space="preserve"> </v>
      </c>
    </row>
    <row r="3093" spans="1:9" hidden="1">
      <c r="A3093" s="44" t="s">
        <v>6192</v>
      </c>
      <c r="B3093" s="24" t="s">
        <v>155</v>
      </c>
      <c r="C3093" s="25">
        <v>44967</v>
      </c>
      <c r="D3093" s="24" t="s">
        <v>10</v>
      </c>
      <c r="E3093" s="24" t="s">
        <v>6193</v>
      </c>
      <c r="F3093" s="24" t="s">
        <v>30</v>
      </c>
      <c r="G3093" s="24" t="s">
        <v>116</v>
      </c>
      <c r="H3093" s="24" t="s">
        <v>157</v>
      </c>
      <c r="I3093" s="12" t="str">
        <f>IFERROR(((VLOOKUP(D3093,#REF!,2,FALSE))+C3093)+IF(#REF!="SIM",7,0)+IF(D3093="PROGRAMADA","ERRO",0)," ")</f>
        <v xml:space="preserve"> </v>
      </c>
    </row>
    <row r="3094" spans="1:9" hidden="1">
      <c r="A3094" s="44" t="s">
        <v>6194</v>
      </c>
      <c r="B3094" s="80" t="s">
        <v>9</v>
      </c>
      <c r="C3094" s="25">
        <v>44967</v>
      </c>
      <c r="D3094" s="24" t="s">
        <v>28</v>
      </c>
      <c r="E3094" s="24" t="s">
        <v>6195</v>
      </c>
      <c r="F3094" s="24" t="s">
        <v>30</v>
      </c>
      <c r="G3094" s="24" t="s">
        <v>49</v>
      </c>
      <c r="H3094" s="24" t="s">
        <v>14</v>
      </c>
      <c r="I3094" s="12" t="str">
        <f>IFERROR(((VLOOKUP(D3094,#REF!,2,FALSE))+C3094)+IF(#REF!="SIM",7,0)+IF(D3094="PROGRAMADA","ERRO",0)," ")</f>
        <v xml:space="preserve"> </v>
      </c>
    </row>
    <row r="3095" spans="1:9" hidden="1">
      <c r="A3095" s="44" t="s">
        <v>6196</v>
      </c>
      <c r="B3095" s="80" t="s">
        <v>9</v>
      </c>
      <c r="C3095" s="25">
        <v>44967</v>
      </c>
      <c r="D3095" s="24" t="s">
        <v>10</v>
      </c>
      <c r="E3095" s="24" t="s">
        <v>6197</v>
      </c>
      <c r="F3095" s="24" t="s">
        <v>30</v>
      </c>
      <c r="G3095" s="24" t="s">
        <v>49</v>
      </c>
      <c r="H3095" s="24" t="s">
        <v>14</v>
      </c>
      <c r="I3095" s="12" t="str">
        <f>IFERROR(((VLOOKUP(D3095,#REF!,2,FALSE))+C3095)+IF(#REF!="SIM",7,0)+IF(D3095="PROGRAMADA","ERRO",0)," ")</f>
        <v xml:space="preserve"> </v>
      </c>
    </row>
    <row r="3096" spans="1:9" hidden="1">
      <c r="A3096" s="44" t="s">
        <v>6198</v>
      </c>
      <c r="B3096" s="80" t="s">
        <v>9</v>
      </c>
      <c r="C3096" s="25">
        <v>44967</v>
      </c>
      <c r="D3096" s="24" t="s">
        <v>16</v>
      </c>
      <c r="E3096" s="24" t="s">
        <v>6199</v>
      </c>
      <c r="F3096" s="24" t="s">
        <v>30</v>
      </c>
      <c r="G3096" s="24" t="s">
        <v>13</v>
      </c>
      <c r="H3096" s="24" t="s">
        <v>14</v>
      </c>
      <c r="I3096" s="12" t="str">
        <f>IFERROR(((VLOOKUP(D3096,#REF!,2,FALSE))+C3096)+IF(#REF!="SIM",7,0)+IF(D3096="PROGRAMADA","ERRO",0)," ")</f>
        <v xml:space="preserve"> </v>
      </c>
    </row>
    <row r="3097" spans="1:9" hidden="1">
      <c r="A3097" s="44" t="s">
        <v>6200</v>
      </c>
      <c r="B3097" s="80" t="s">
        <v>9</v>
      </c>
      <c r="C3097" s="25">
        <v>44970</v>
      </c>
      <c r="D3097" s="24" t="s">
        <v>28</v>
      </c>
      <c r="E3097" s="24" t="s">
        <v>6201</v>
      </c>
      <c r="F3097" s="24" t="s">
        <v>30</v>
      </c>
      <c r="G3097" s="24" t="s">
        <v>128</v>
      </c>
      <c r="H3097" s="24" t="s">
        <v>14</v>
      </c>
      <c r="I3097" s="12" t="str">
        <f>IFERROR(((VLOOKUP(D3097,#REF!,2,FALSE))+C3097)+IF(#REF!="SIM",7,0)+IF(D3097="PROGRAMADA","ERRO",0)," ")</f>
        <v xml:space="preserve"> </v>
      </c>
    </row>
    <row r="3098" spans="1:9" hidden="1">
      <c r="A3098" s="44" t="s">
        <v>6202</v>
      </c>
      <c r="B3098" s="80" t="s">
        <v>9</v>
      </c>
      <c r="C3098" s="25">
        <v>44970</v>
      </c>
      <c r="D3098" s="24" t="s">
        <v>28</v>
      </c>
      <c r="E3098" s="24" t="s">
        <v>6203</v>
      </c>
      <c r="F3098" s="24" t="s">
        <v>34</v>
      </c>
      <c r="G3098" s="24" t="s">
        <v>49</v>
      </c>
      <c r="H3098" s="24" t="s">
        <v>14</v>
      </c>
      <c r="I3098" s="12" t="str">
        <f>IFERROR(((VLOOKUP(D3098,#REF!,2,FALSE))+C3098)+IF(#REF!="SIM",7,0)+IF(D3098="PROGRAMADA","ERRO",0)," ")</f>
        <v xml:space="preserve"> </v>
      </c>
    </row>
    <row r="3099" spans="1:9" hidden="1">
      <c r="A3099" s="44" t="s">
        <v>6204</v>
      </c>
      <c r="B3099" s="80" t="s">
        <v>9</v>
      </c>
      <c r="C3099" s="25">
        <v>44970</v>
      </c>
      <c r="D3099" s="24" t="s">
        <v>28</v>
      </c>
      <c r="E3099" s="24" t="s">
        <v>6205</v>
      </c>
      <c r="F3099" s="24" t="s">
        <v>22</v>
      </c>
      <c r="G3099" s="24" t="s">
        <v>46</v>
      </c>
      <c r="H3099" s="24" t="s">
        <v>14</v>
      </c>
      <c r="I3099" s="12" t="str">
        <f>IFERROR(((VLOOKUP(D3099,#REF!,2,FALSE))+C3099)+IF(#REF!="SIM",7,0)+IF(D3099="PROGRAMADA","ERRO",0)," ")</f>
        <v xml:space="preserve"> </v>
      </c>
    </row>
    <row r="3100" spans="1:9" hidden="1">
      <c r="A3100" s="44" t="s">
        <v>6206</v>
      </c>
      <c r="B3100" s="80" t="s">
        <v>9</v>
      </c>
      <c r="C3100" s="25">
        <v>44970</v>
      </c>
      <c r="D3100" s="24" t="s">
        <v>10</v>
      </c>
      <c r="E3100" s="24" t="s">
        <v>6207</v>
      </c>
      <c r="F3100" s="24" t="s">
        <v>22</v>
      </c>
      <c r="G3100" s="24" t="s">
        <v>35</v>
      </c>
      <c r="H3100" s="24" t="s">
        <v>14</v>
      </c>
      <c r="I3100" s="12" t="str">
        <f>IFERROR(((VLOOKUP(D3100,#REF!,2,FALSE))+C3100)+IF(#REF!="SIM",7,0)+IF(D3100="PROGRAMADA","ERRO",0)," ")</f>
        <v xml:space="preserve"> </v>
      </c>
    </row>
    <row r="3101" spans="1:9" hidden="1">
      <c r="A3101" s="44" t="s">
        <v>6208</v>
      </c>
      <c r="B3101" s="80" t="s">
        <v>9</v>
      </c>
      <c r="C3101" s="25">
        <v>44970</v>
      </c>
      <c r="D3101" s="24" t="s">
        <v>10</v>
      </c>
      <c r="E3101" s="24" t="s">
        <v>6209</v>
      </c>
      <c r="F3101" s="24" t="s">
        <v>30</v>
      </c>
      <c r="G3101" s="24" t="s">
        <v>23</v>
      </c>
      <c r="H3101" s="24" t="s">
        <v>14</v>
      </c>
      <c r="I3101" s="12" t="str">
        <f>IFERROR(((VLOOKUP(D3101,#REF!,2,FALSE))+C3101)+IF(#REF!="SIM",7,0)+IF(D3101="PROGRAMADA","ERRO",0)," ")</f>
        <v xml:space="preserve"> </v>
      </c>
    </row>
    <row r="3102" spans="1:9" hidden="1">
      <c r="A3102" s="44" t="s">
        <v>6210</v>
      </c>
      <c r="B3102" s="80" t="s">
        <v>9</v>
      </c>
      <c r="C3102" s="25">
        <v>44970</v>
      </c>
      <c r="D3102" s="24" t="s">
        <v>10</v>
      </c>
      <c r="E3102" s="24" t="s">
        <v>6211</v>
      </c>
      <c r="F3102" s="24" t="s">
        <v>30</v>
      </c>
      <c r="G3102" s="24" t="s">
        <v>23</v>
      </c>
      <c r="H3102" s="24" t="s">
        <v>14</v>
      </c>
      <c r="I3102" s="12" t="str">
        <f>IFERROR(((VLOOKUP(D3102,#REF!,2,FALSE))+C3102)+IF(#REF!="SIM",7,0)+IF(D3102="PROGRAMADA","ERRO",0)," ")</f>
        <v xml:space="preserve"> </v>
      </c>
    </row>
    <row r="3103" spans="1:9" hidden="1">
      <c r="A3103" s="44" t="s">
        <v>6212</v>
      </c>
      <c r="B3103" s="24" t="s">
        <v>155</v>
      </c>
      <c r="C3103" s="25">
        <v>44970</v>
      </c>
      <c r="D3103" s="24" t="s">
        <v>28</v>
      </c>
      <c r="E3103" s="24" t="s">
        <v>6213</v>
      </c>
      <c r="F3103" s="24" t="s">
        <v>30</v>
      </c>
      <c r="G3103" s="24" t="s">
        <v>13</v>
      </c>
      <c r="H3103" s="24" t="s">
        <v>157</v>
      </c>
      <c r="I3103" s="12" t="str">
        <f>IFERROR(((VLOOKUP(D3103,#REF!,2,FALSE))+C3103)+IF(#REF!="SIM",7,0)+IF(D3103="PROGRAMADA","ERRO",0)," ")</f>
        <v xml:space="preserve"> </v>
      </c>
    </row>
    <row r="3104" spans="1:9" hidden="1">
      <c r="A3104" s="44" t="s">
        <v>6214</v>
      </c>
      <c r="B3104" s="80" t="s">
        <v>9</v>
      </c>
      <c r="C3104" s="25">
        <v>44970</v>
      </c>
      <c r="D3104" s="24" t="s">
        <v>28</v>
      </c>
      <c r="E3104" s="24" t="s">
        <v>6215</v>
      </c>
      <c r="F3104" s="24" t="s">
        <v>22</v>
      </c>
      <c r="G3104" s="24" t="s">
        <v>26</v>
      </c>
      <c r="H3104" s="24" t="s">
        <v>14</v>
      </c>
      <c r="I3104" s="12" t="str">
        <f>IFERROR(((VLOOKUP(D3104,#REF!,2,FALSE))+C3104)+IF(#REF!="SIM",7,0)+IF(D3104="PROGRAMADA","ERRO",0)," ")</f>
        <v xml:space="preserve"> </v>
      </c>
    </row>
    <row r="3105" spans="1:9" hidden="1">
      <c r="A3105" s="44" t="s">
        <v>6216</v>
      </c>
      <c r="B3105" s="80" t="s">
        <v>9</v>
      </c>
      <c r="C3105" s="25">
        <v>44970</v>
      </c>
      <c r="D3105" s="24" t="s">
        <v>28</v>
      </c>
      <c r="E3105" s="24" t="s">
        <v>6217</v>
      </c>
      <c r="F3105" s="24" t="s">
        <v>34</v>
      </c>
      <c r="G3105" s="24" t="s">
        <v>26</v>
      </c>
      <c r="H3105" s="24" t="s">
        <v>14</v>
      </c>
      <c r="I3105" s="12" t="str">
        <f>IFERROR(((VLOOKUP(D3105,#REF!,2,FALSE))+C3105)+IF(#REF!="SIM",7,0)+IF(D3105="PROGRAMADA","ERRO",0)," ")</f>
        <v xml:space="preserve"> </v>
      </c>
    </row>
    <row r="3106" spans="1:9" hidden="1">
      <c r="A3106" s="44" t="s">
        <v>6218</v>
      </c>
      <c r="B3106" s="80" t="s">
        <v>9</v>
      </c>
      <c r="C3106" s="25">
        <v>44970</v>
      </c>
      <c r="D3106" s="24" t="s">
        <v>28</v>
      </c>
      <c r="E3106" s="24" t="s">
        <v>6219</v>
      </c>
      <c r="F3106" s="24" t="s">
        <v>30</v>
      </c>
      <c r="G3106" s="24" t="s">
        <v>49</v>
      </c>
      <c r="H3106" s="24" t="s">
        <v>14</v>
      </c>
      <c r="I3106" s="12" t="str">
        <f>IFERROR(((VLOOKUP(D3106,#REF!,2,FALSE))+C3106)+IF(#REF!="SIM",7,0)+IF(D3106="PROGRAMADA","ERRO",0)," ")</f>
        <v xml:space="preserve"> </v>
      </c>
    </row>
    <row r="3107" spans="1:9" hidden="1">
      <c r="A3107" s="44" t="s">
        <v>6220</v>
      </c>
      <c r="B3107" s="24" t="s">
        <v>155</v>
      </c>
      <c r="C3107" s="25">
        <v>44970</v>
      </c>
      <c r="D3107" s="24" t="s">
        <v>28</v>
      </c>
      <c r="E3107" s="24" t="s">
        <v>6221</v>
      </c>
      <c r="F3107" s="24" t="s">
        <v>30</v>
      </c>
      <c r="G3107" s="24" t="s">
        <v>19</v>
      </c>
      <c r="H3107" s="24" t="s">
        <v>157</v>
      </c>
      <c r="I3107" s="12" t="str">
        <f>IFERROR(((VLOOKUP(D3107,#REF!,2,FALSE))+C3107)+IF(#REF!="SIM",7,0)+IF(D3107="PROGRAMADA","ERRO",0)," ")</f>
        <v xml:space="preserve"> </v>
      </c>
    </row>
    <row r="3108" spans="1:9" hidden="1">
      <c r="A3108" s="44" t="s">
        <v>6222</v>
      </c>
      <c r="B3108" s="80" t="s">
        <v>9</v>
      </c>
      <c r="C3108" s="25">
        <v>44970</v>
      </c>
      <c r="D3108" s="24" t="s">
        <v>28</v>
      </c>
      <c r="E3108" s="24" t="s">
        <v>6223</v>
      </c>
      <c r="F3108" s="24" t="s">
        <v>22</v>
      </c>
      <c r="G3108" s="24" t="s">
        <v>26</v>
      </c>
      <c r="H3108" s="24" t="s">
        <v>14</v>
      </c>
      <c r="I3108" s="12" t="str">
        <f>IFERROR(((VLOOKUP(D3108,#REF!,2,FALSE))+C3108)+IF(#REF!="SIM",7,0)+IF(D3108="PROGRAMADA","ERRO",0)," ")</f>
        <v xml:space="preserve"> </v>
      </c>
    </row>
    <row r="3109" spans="1:9" hidden="1">
      <c r="A3109" s="44" t="s">
        <v>6224</v>
      </c>
      <c r="B3109" s="80" t="s">
        <v>9</v>
      </c>
      <c r="C3109" s="25">
        <v>44970</v>
      </c>
      <c r="D3109" s="24" t="s">
        <v>10</v>
      </c>
      <c r="E3109" s="24" t="s">
        <v>6225</v>
      </c>
      <c r="F3109" s="24" t="s">
        <v>22</v>
      </c>
      <c r="G3109" s="24" t="s">
        <v>23</v>
      </c>
      <c r="H3109" s="24" t="s">
        <v>14</v>
      </c>
      <c r="I3109" s="12" t="str">
        <f>IFERROR(((VLOOKUP(D3109,#REF!,2,FALSE))+C3109)+IF(#REF!="SIM",7,0)+IF(D3109="PROGRAMADA","ERRO",0)," ")</f>
        <v xml:space="preserve"> </v>
      </c>
    </row>
    <row r="3110" spans="1:9" hidden="1">
      <c r="A3110" s="44" t="s">
        <v>6226</v>
      </c>
      <c r="B3110" s="80" t="s">
        <v>9</v>
      </c>
      <c r="C3110" s="25">
        <v>44970</v>
      </c>
      <c r="D3110" s="24" t="s">
        <v>16</v>
      </c>
      <c r="E3110" s="24" t="s">
        <v>6227</v>
      </c>
      <c r="F3110" s="24" t="s">
        <v>30</v>
      </c>
      <c r="G3110" s="24" t="s">
        <v>26</v>
      </c>
      <c r="H3110" s="24" t="s">
        <v>14</v>
      </c>
      <c r="I3110" s="12" t="str">
        <f>IFERROR(((VLOOKUP(D3110,#REF!,2,FALSE))+C3110)+IF(#REF!="SIM",7,0)+IF(D3110="PROGRAMADA","ERRO",0)," ")</f>
        <v xml:space="preserve"> </v>
      </c>
    </row>
    <row r="3111" spans="1:9" hidden="1">
      <c r="A3111" s="44" t="s">
        <v>6228</v>
      </c>
      <c r="B3111" s="80" t="s">
        <v>9</v>
      </c>
      <c r="C3111" s="25">
        <v>44970</v>
      </c>
      <c r="D3111" s="24" t="s">
        <v>16</v>
      </c>
      <c r="E3111" s="24" t="s">
        <v>6229</v>
      </c>
      <c r="F3111" s="24" t="s">
        <v>34</v>
      </c>
      <c r="G3111" s="24" t="s">
        <v>23</v>
      </c>
      <c r="H3111" s="24" t="s">
        <v>14</v>
      </c>
      <c r="I3111" s="12" t="str">
        <f>IFERROR(((VLOOKUP(D3111,#REF!,2,FALSE))+C3111)+IF(#REF!="SIM",7,0)+IF(D3111="PROGRAMADA","ERRO",0)," ")</f>
        <v xml:space="preserve"> </v>
      </c>
    </row>
    <row r="3112" spans="1:9" hidden="1">
      <c r="A3112" s="44" t="s">
        <v>6230</v>
      </c>
      <c r="B3112" s="80" t="s">
        <v>9</v>
      </c>
      <c r="C3112" s="25">
        <v>44970</v>
      </c>
      <c r="D3112" s="24" t="s">
        <v>16</v>
      </c>
      <c r="E3112" s="24" t="s">
        <v>6231</v>
      </c>
      <c r="F3112" s="24" t="s">
        <v>34</v>
      </c>
      <c r="G3112" s="24" t="s">
        <v>26</v>
      </c>
      <c r="H3112" s="24" t="s">
        <v>14</v>
      </c>
      <c r="I3112" s="12" t="str">
        <f>IFERROR(((VLOOKUP(D3112,#REF!,2,FALSE))+C3112)+IF(#REF!="SIM",7,0)+IF(D3112="PROGRAMADA","ERRO",0)," ")</f>
        <v xml:space="preserve"> </v>
      </c>
    </row>
    <row r="3113" spans="1:9" hidden="1">
      <c r="A3113" s="44" t="s">
        <v>6232</v>
      </c>
      <c r="B3113" s="80" t="s">
        <v>9</v>
      </c>
      <c r="C3113" s="25">
        <v>44971</v>
      </c>
      <c r="D3113" s="24" t="s">
        <v>32</v>
      </c>
      <c r="E3113" s="24" t="s">
        <v>6233</v>
      </c>
      <c r="F3113" s="24" t="s">
        <v>22</v>
      </c>
      <c r="G3113" s="24" t="s">
        <v>49</v>
      </c>
      <c r="H3113" s="24" t="s">
        <v>14</v>
      </c>
      <c r="I3113" s="25">
        <v>45196</v>
      </c>
    </row>
    <row r="3114" spans="1:9" hidden="1">
      <c r="A3114" s="44" t="s">
        <v>6234</v>
      </c>
      <c r="B3114" s="80" t="s">
        <v>9</v>
      </c>
      <c r="C3114" s="25">
        <v>44972</v>
      </c>
      <c r="D3114" s="24" t="s">
        <v>10</v>
      </c>
      <c r="E3114" s="24" t="s">
        <v>6235</v>
      </c>
      <c r="F3114" s="24" t="s">
        <v>22</v>
      </c>
      <c r="G3114" s="24" t="s">
        <v>116</v>
      </c>
      <c r="H3114" s="24" t="s">
        <v>14</v>
      </c>
      <c r="I3114" s="12" t="str">
        <f>IFERROR(((VLOOKUP(D3114,#REF!,2,FALSE))+C3114)+IF(#REF!="SIM",7,0)+IF(D3114="PROGRAMADA","ERRO",0)," ")</f>
        <v xml:space="preserve"> </v>
      </c>
    </row>
    <row r="3115" spans="1:9" hidden="1">
      <c r="A3115" s="44" t="s">
        <v>6236</v>
      </c>
      <c r="B3115" s="80" t="s">
        <v>9</v>
      </c>
      <c r="C3115" s="25">
        <v>44972</v>
      </c>
      <c r="D3115" s="24" t="s">
        <v>28</v>
      </c>
      <c r="E3115" s="24" t="s">
        <v>6237</v>
      </c>
      <c r="F3115" s="24" t="s">
        <v>30</v>
      </c>
      <c r="G3115" s="24" t="s">
        <v>116</v>
      </c>
      <c r="H3115" s="24" t="s">
        <v>14</v>
      </c>
      <c r="I3115" s="12" t="str">
        <f>IFERROR(((VLOOKUP(D3115,#REF!,2,FALSE))+C3115)+IF(#REF!="SIM",7,0)+IF(D3115="PROGRAMADA","ERRO",0)," ")</f>
        <v xml:space="preserve"> </v>
      </c>
    </row>
    <row r="3116" spans="1:9" hidden="1">
      <c r="A3116" s="44" t="s">
        <v>6238</v>
      </c>
      <c r="B3116" s="80" t="s">
        <v>9</v>
      </c>
      <c r="C3116" s="25">
        <v>44973</v>
      </c>
      <c r="D3116" s="24" t="s">
        <v>28</v>
      </c>
      <c r="E3116" s="24" t="s">
        <v>6239</v>
      </c>
      <c r="F3116" s="24" t="s">
        <v>30</v>
      </c>
      <c r="G3116" s="24" t="s">
        <v>49</v>
      </c>
      <c r="H3116" s="24" t="s">
        <v>14</v>
      </c>
      <c r="I3116" s="12" t="str">
        <f>IFERROR(((VLOOKUP(D3116,#REF!,2,FALSE))+C3116)+IF(#REF!="SIM",7,0)+IF(D3116="PROGRAMADA","ERRO",0)," ")</f>
        <v xml:space="preserve"> </v>
      </c>
    </row>
    <row r="3117" spans="1:9" ht="45">
      <c r="A3117" s="790" t="s">
        <v>6240</v>
      </c>
      <c r="B3117" s="104" t="s">
        <v>2996</v>
      </c>
      <c r="C3117" s="56">
        <v>44974</v>
      </c>
      <c r="D3117" s="104" t="s">
        <v>32</v>
      </c>
      <c r="E3117" s="102" t="s">
        <v>6241</v>
      </c>
      <c r="F3117" s="104" t="s">
        <v>34</v>
      </c>
      <c r="G3117" s="102" t="s">
        <v>23</v>
      </c>
      <c r="H3117" s="186" t="s">
        <v>14982</v>
      </c>
      <c r="I3117" s="25">
        <v>45372</v>
      </c>
    </row>
    <row r="3118" spans="1:9" ht="30">
      <c r="A3118" s="791" t="s">
        <v>6242</v>
      </c>
      <c r="B3118" s="104" t="s">
        <v>2996</v>
      </c>
      <c r="C3118" s="56">
        <v>44974</v>
      </c>
      <c r="D3118" s="104" t="s">
        <v>32</v>
      </c>
      <c r="E3118" s="102" t="s">
        <v>6243</v>
      </c>
      <c r="F3118" s="104" t="s">
        <v>30</v>
      </c>
      <c r="G3118" s="133" t="s">
        <v>23</v>
      </c>
      <c r="H3118" s="121" t="s">
        <v>14981</v>
      </c>
      <c r="I3118" s="134">
        <v>45063</v>
      </c>
    </row>
    <row r="3119" spans="1:9" hidden="1">
      <c r="A3119" s="44" t="s">
        <v>6244</v>
      </c>
      <c r="B3119" s="80" t="s">
        <v>9</v>
      </c>
      <c r="C3119" s="25">
        <v>44974</v>
      </c>
      <c r="D3119" s="24" t="s">
        <v>28</v>
      </c>
      <c r="E3119" s="24" t="s">
        <v>6245</v>
      </c>
      <c r="F3119" s="24" t="s">
        <v>30</v>
      </c>
      <c r="G3119" s="24" t="s">
        <v>149</v>
      </c>
      <c r="H3119" s="22" t="s">
        <v>14</v>
      </c>
      <c r="I3119" s="12" t="str">
        <f>IFERROR(((VLOOKUP(D3119,#REF!,2,FALSE))+C3119)+IF(#REF!="SIM",7,0)+IF(D3119="PROGRAMADA","ERRO",0)," ")</f>
        <v xml:space="preserve"> </v>
      </c>
    </row>
    <row r="3120" spans="1:9" hidden="1">
      <c r="A3120" s="44" t="s">
        <v>6246</v>
      </c>
      <c r="B3120" s="80" t="s">
        <v>9</v>
      </c>
      <c r="C3120" s="25">
        <v>44974</v>
      </c>
      <c r="D3120" s="24" t="s">
        <v>10</v>
      </c>
      <c r="E3120" s="24" t="s">
        <v>6247</v>
      </c>
      <c r="F3120" s="24" t="s">
        <v>22</v>
      </c>
      <c r="G3120" s="24" t="s">
        <v>23</v>
      </c>
      <c r="H3120" s="24" t="s">
        <v>14</v>
      </c>
      <c r="I3120" s="12" t="str">
        <f>IFERROR(((VLOOKUP(D3120,#REF!,2,FALSE))+C3120)+IF(#REF!="SIM",7,0)+IF(D3120="PROGRAMADA","ERRO",0)," ")</f>
        <v xml:space="preserve"> </v>
      </c>
    </row>
    <row r="3121" spans="1:9" hidden="1">
      <c r="A3121" s="44" t="s">
        <v>6248</v>
      </c>
      <c r="B3121" s="80" t="s">
        <v>9</v>
      </c>
      <c r="C3121" s="25">
        <v>44974</v>
      </c>
      <c r="D3121" s="24" t="s">
        <v>10</v>
      </c>
      <c r="E3121" s="24" t="s">
        <v>6249</v>
      </c>
      <c r="F3121" s="24" t="s">
        <v>22</v>
      </c>
      <c r="G3121" s="24" t="s">
        <v>49</v>
      </c>
      <c r="H3121" s="24" t="s">
        <v>14</v>
      </c>
      <c r="I3121" s="12" t="str">
        <f>IFERROR(((VLOOKUP(D3121,#REF!,2,FALSE))+C3121)+IF(#REF!="SIM",7,0)+IF(D3121="PROGRAMADA","ERRO",0)," ")</f>
        <v xml:space="preserve"> </v>
      </c>
    </row>
    <row r="3122" spans="1:9" hidden="1">
      <c r="A3122" s="44" t="s">
        <v>6250</v>
      </c>
      <c r="B3122" s="80" t="s">
        <v>9</v>
      </c>
      <c r="C3122" s="25">
        <v>44974</v>
      </c>
      <c r="D3122" s="24" t="s">
        <v>10</v>
      </c>
      <c r="E3122" s="24" t="s">
        <v>6251</v>
      </c>
      <c r="F3122" s="24" t="s">
        <v>22</v>
      </c>
      <c r="G3122" s="24" t="s">
        <v>13</v>
      </c>
      <c r="H3122" s="24" t="s">
        <v>14</v>
      </c>
      <c r="I3122" s="12" t="str">
        <f>IFERROR(((VLOOKUP(D3122,#REF!,2,FALSE))+C3122)+IF(#REF!="SIM",7,0)+IF(D3122="PROGRAMADA","ERRO",0)," ")</f>
        <v xml:space="preserve"> </v>
      </c>
    </row>
    <row r="3123" spans="1:9" hidden="1">
      <c r="A3123" s="44" t="s">
        <v>6252</v>
      </c>
      <c r="B3123" s="24" t="s">
        <v>155</v>
      </c>
      <c r="C3123" s="25">
        <v>44974</v>
      </c>
      <c r="D3123" s="24" t="s">
        <v>10</v>
      </c>
      <c r="E3123" s="24" t="s">
        <v>6253</v>
      </c>
      <c r="F3123" s="24" t="s">
        <v>30</v>
      </c>
      <c r="G3123" s="24" t="s">
        <v>23</v>
      </c>
      <c r="H3123" s="24" t="s">
        <v>157</v>
      </c>
      <c r="I3123" s="12" t="str">
        <f>IFERROR(((VLOOKUP(D3123,#REF!,2,FALSE))+C3123)+IF(#REF!="SIM",7,0)+IF(D3123="PROGRAMADA","ERRO",0)," ")</f>
        <v xml:space="preserve"> </v>
      </c>
    </row>
    <row r="3124" spans="1:9" hidden="1">
      <c r="A3124" s="44" t="s">
        <v>6254</v>
      </c>
      <c r="B3124" s="80" t="s">
        <v>9</v>
      </c>
      <c r="C3124" s="25">
        <v>44974</v>
      </c>
      <c r="D3124" s="24" t="s">
        <v>32</v>
      </c>
      <c r="E3124" s="24" t="s">
        <v>6255</v>
      </c>
      <c r="F3124" s="24" t="s">
        <v>22</v>
      </c>
      <c r="G3124" s="24" t="s">
        <v>35</v>
      </c>
      <c r="H3124" s="24" t="s">
        <v>14</v>
      </c>
      <c r="I3124" s="25">
        <v>45145</v>
      </c>
    </row>
    <row r="3125" spans="1:9" hidden="1">
      <c r="A3125" s="44" t="s">
        <v>6256</v>
      </c>
      <c r="B3125" s="80" t="s">
        <v>9</v>
      </c>
      <c r="C3125" s="47">
        <v>44974</v>
      </c>
      <c r="D3125" s="24" t="s">
        <v>10</v>
      </c>
      <c r="E3125" s="24" t="s">
        <v>6257</v>
      </c>
      <c r="F3125" s="24" t="s">
        <v>22</v>
      </c>
      <c r="G3125" s="24" t="s">
        <v>288</v>
      </c>
      <c r="H3125" s="24" t="s">
        <v>14</v>
      </c>
      <c r="I3125" s="12" t="str">
        <f>IFERROR(((VLOOKUP(D3125,#REF!,2,FALSE))+C3125)+IF(#REF!="SIM",7,0)+IF(D3125="PROGRAMADA","ERRO",0)," ")</f>
        <v xml:space="preserve"> </v>
      </c>
    </row>
    <row r="3126" spans="1:9" hidden="1">
      <c r="A3126" s="44" t="s">
        <v>6258</v>
      </c>
      <c r="B3126" s="80" t="s">
        <v>9</v>
      </c>
      <c r="C3126" s="25">
        <v>44974</v>
      </c>
      <c r="D3126" s="24" t="s">
        <v>10</v>
      </c>
      <c r="E3126" s="24" t="s">
        <v>6259</v>
      </c>
      <c r="F3126" s="24" t="s">
        <v>30</v>
      </c>
      <c r="G3126" s="24" t="s">
        <v>23</v>
      </c>
      <c r="H3126" s="24" t="s">
        <v>14</v>
      </c>
      <c r="I3126" s="12" t="str">
        <f>IFERROR(((VLOOKUP(D3126,#REF!,2,FALSE))+C3126)+IF(#REF!="SIM",7,0)+IF(D3126="PROGRAMADA","ERRO",0)," ")</f>
        <v xml:space="preserve"> </v>
      </c>
    </row>
    <row r="3127" spans="1:9" hidden="1">
      <c r="A3127" s="44" t="s">
        <v>6260</v>
      </c>
      <c r="B3127" s="80" t="s">
        <v>9</v>
      </c>
      <c r="C3127" s="25">
        <v>44974</v>
      </c>
      <c r="D3127" s="24" t="s">
        <v>28</v>
      </c>
      <c r="E3127" s="24" t="s">
        <v>6261</v>
      </c>
      <c r="F3127" s="24" t="s">
        <v>30</v>
      </c>
      <c r="G3127" s="24" t="s">
        <v>26</v>
      </c>
      <c r="H3127" s="24" t="s">
        <v>14</v>
      </c>
      <c r="I3127" s="12" t="str">
        <f>IFERROR(((VLOOKUP(D3127,#REF!,2,FALSE))+C3127)+IF(#REF!="SIM",7,0)+IF(D3127="PROGRAMADA","ERRO",0)," ")</f>
        <v xml:space="preserve"> </v>
      </c>
    </row>
    <row r="3128" spans="1:9" hidden="1">
      <c r="A3128" s="44" t="s">
        <v>6262</v>
      </c>
      <c r="B3128" s="80" t="s">
        <v>9</v>
      </c>
      <c r="C3128" s="25">
        <v>44974</v>
      </c>
      <c r="D3128" s="24" t="s">
        <v>28</v>
      </c>
      <c r="E3128" s="24" t="s">
        <v>6263</v>
      </c>
      <c r="F3128" s="24" t="s">
        <v>22</v>
      </c>
      <c r="G3128" s="24" t="s">
        <v>49</v>
      </c>
      <c r="H3128" s="24" t="s">
        <v>14</v>
      </c>
      <c r="I3128" s="12" t="str">
        <f>IFERROR(((VLOOKUP(D3128,#REF!,2,FALSE))+C3128)+IF(#REF!="SIM",7,0)+IF(D3128="PROGRAMADA","ERRO",0)," ")</f>
        <v xml:space="preserve"> </v>
      </c>
    </row>
    <row r="3129" spans="1:9" hidden="1">
      <c r="A3129" s="44" t="s">
        <v>6264</v>
      </c>
      <c r="B3129" s="80" t="s">
        <v>9</v>
      </c>
      <c r="C3129" s="25">
        <v>44974</v>
      </c>
      <c r="D3129" s="24" t="s">
        <v>28</v>
      </c>
      <c r="E3129" s="24" t="s">
        <v>6265</v>
      </c>
      <c r="F3129" s="24" t="s">
        <v>34</v>
      </c>
      <c r="G3129" s="24" t="s">
        <v>26</v>
      </c>
      <c r="H3129" s="24" t="s">
        <v>14</v>
      </c>
      <c r="I3129" s="12" t="str">
        <f>IFERROR(((VLOOKUP(D3129,#REF!,2,FALSE))+C3129)+IF(#REF!="SIM",7,0)+IF(D3129="PROGRAMADA","ERRO",0)," ")</f>
        <v xml:space="preserve"> </v>
      </c>
    </row>
    <row r="3130" spans="1:9" hidden="1">
      <c r="A3130" s="44" t="s">
        <v>6266</v>
      </c>
      <c r="B3130" s="80" t="s">
        <v>9</v>
      </c>
      <c r="C3130" s="25">
        <v>44974</v>
      </c>
      <c r="D3130" s="24" t="s">
        <v>28</v>
      </c>
      <c r="E3130" s="24" t="s">
        <v>6267</v>
      </c>
      <c r="F3130" s="24" t="s">
        <v>22</v>
      </c>
      <c r="G3130" s="24" t="s">
        <v>23</v>
      </c>
      <c r="H3130" s="24" t="s">
        <v>14</v>
      </c>
      <c r="I3130" s="12" t="str">
        <f>IFERROR(((VLOOKUP(D3130,#REF!,2,FALSE))+C3130)+IF(#REF!="SIM",7,0)+IF(D3130="PROGRAMADA","ERRO",0)," ")</f>
        <v xml:space="preserve"> </v>
      </c>
    </row>
    <row r="3131" spans="1:9" hidden="1">
      <c r="A3131" s="44" t="s">
        <v>6268</v>
      </c>
      <c r="B3131" s="24" t="s">
        <v>155</v>
      </c>
      <c r="C3131" s="25">
        <v>44974</v>
      </c>
      <c r="D3131" s="24" t="s">
        <v>28</v>
      </c>
      <c r="E3131" s="24" t="s">
        <v>6269</v>
      </c>
      <c r="F3131" s="24" t="s">
        <v>34</v>
      </c>
      <c r="G3131" s="24" t="s">
        <v>26</v>
      </c>
      <c r="H3131" s="24" t="s">
        <v>157</v>
      </c>
      <c r="I3131" s="12" t="str">
        <f>IFERROR(((VLOOKUP(D3131,#REF!,2,FALSE))+C3131)+IF(#REF!="SIM",7,0)+IF(D3131="PROGRAMADA","ERRO",0)," ")</f>
        <v xml:space="preserve"> </v>
      </c>
    </row>
    <row r="3132" spans="1:9" hidden="1">
      <c r="A3132" s="44" t="s">
        <v>6270</v>
      </c>
      <c r="B3132" s="80" t="s">
        <v>9</v>
      </c>
      <c r="C3132" s="25">
        <v>44974</v>
      </c>
      <c r="D3132" s="24" t="s">
        <v>10</v>
      </c>
      <c r="E3132" s="24" t="s">
        <v>6271</v>
      </c>
      <c r="F3132" s="24" t="s">
        <v>30</v>
      </c>
      <c r="G3132" s="24" t="s">
        <v>23</v>
      </c>
      <c r="H3132" s="24" t="s">
        <v>14</v>
      </c>
      <c r="I3132" s="12" t="str">
        <f>IFERROR(((VLOOKUP(D3132,#REF!,2,FALSE))+C3132)+IF(#REF!="SIM",7,0)+IF(D3132="PROGRAMADA","ERRO",0)," ")</f>
        <v xml:space="preserve"> </v>
      </c>
    </row>
    <row r="3133" spans="1:9" hidden="1">
      <c r="A3133" s="44" t="s">
        <v>6272</v>
      </c>
      <c r="B3133" s="80" t="s">
        <v>9</v>
      </c>
      <c r="C3133" s="25">
        <v>44974</v>
      </c>
      <c r="D3133" s="24" t="s">
        <v>28</v>
      </c>
      <c r="E3133" s="24" t="s">
        <v>6273</v>
      </c>
      <c r="F3133" s="24" t="s">
        <v>30</v>
      </c>
      <c r="G3133" s="24" t="s">
        <v>23</v>
      </c>
      <c r="H3133" s="24" t="s">
        <v>14</v>
      </c>
      <c r="I3133" s="12" t="str">
        <f>IFERROR(((VLOOKUP(D3133,#REF!,2,FALSE))+C3133)+IF(#REF!="SIM",7,0)+IF(D3133="PROGRAMADA","ERRO",0)," ")</f>
        <v xml:space="preserve"> </v>
      </c>
    </row>
    <row r="3134" spans="1:9" hidden="1">
      <c r="A3134" s="44" t="s">
        <v>6274</v>
      </c>
      <c r="B3134" s="80" t="s">
        <v>9</v>
      </c>
      <c r="C3134" s="25">
        <v>44974</v>
      </c>
      <c r="D3134" s="24" t="s">
        <v>10</v>
      </c>
      <c r="E3134" s="24" t="s">
        <v>6275</v>
      </c>
      <c r="F3134" s="24" t="s">
        <v>30</v>
      </c>
      <c r="G3134" s="24" t="s">
        <v>116</v>
      </c>
      <c r="H3134" s="24" t="s">
        <v>14</v>
      </c>
      <c r="I3134" s="12" t="str">
        <f>IFERROR(((VLOOKUP(D3134,#REF!,2,FALSE))+C3134)+IF(#REF!="SIM",7,0)+IF(D3134="PROGRAMADA","ERRO",0)," ")</f>
        <v xml:space="preserve"> </v>
      </c>
    </row>
    <row r="3135" spans="1:9" hidden="1">
      <c r="A3135" s="48" t="s">
        <v>6276</v>
      </c>
      <c r="B3135" s="24" t="s">
        <v>155</v>
      </c>
      <c r="C3135" s="25">
        <v>44974</v>
      </c>
      <c r="D3135" s="24" t="s">
        <v>28</v>
      </c>
      <c r="E3135" s="24" t="s">
        <v>6277</v>
      </c>
      <c r="F3135" s="24" t="s">
        <v>30</v>
      </c>
      <c r="G3135" s="24" t="s">
        <v>13</v>
      </c>
      <c r="H3135" s="24" t="s">
        <v>157</v>
      </c>
      <c r="I3135" s="12" t="str">
        <f>IFERROR(((VLOOKUP(D3135,#REF!,2,FALSE))+C3135)+IF(#REF!="SIM",7,0)+IF(D3135="PROGRAMADA","ERRO",0)," ")</f>
        <v xml:space="preserve"> </v>
      </c>
    </row>
    <row r="3136" spans="1:9" hidden="1">
      <c r="A3136" s="44" t="s">
        <v>6278</v>
      </c>
      <c r="B3136" s="80" t="s">
        <v>9</v>
      </c>
      <c r="C3136" s="25">
        <v>44974</v>
      </c>
      <c r="D3136" s="24" t="s">
        <v>28</v>
      </c>
      <c r="E3136" s="24" t="s">
        <v>6279</v>
      </c>
      <c r="F3136" s="24" t="s">
        <v>30</v>
      </c>
      <c r="G3136" s="24" t="s">
        <v>49</v>
      </c>
      <c r="H3136" s="24" t="s">
        <v>14</v>
      </c>
      <c r="I3136" s="12" t="str">
        <f>IFERROR(((VLOOKUP(D3136,#REF!,2,FALSE))+C3136)+IF(#REF!="SIM",7,0)+IF(D3136="PROGRAMADA","ERRO",0)," ")</f>
        <v xml:space="preserve"> </v>
      </c>
    </row>
    <row r="3137" spans="1:9" hidden="1">
      <c r="A3137" s="44" t="s">
        <v>6280</v>
      </c>
      <c r="B3137" s="80" t="s">
        <v>9</v>
      </c>
      <c r="C3137" s="25">
        <v>44974</v>
      </c>
      <c r="D3137" s="24" t="s">
        <v>28</v>
      </c>
      <c r="E3137" s="24" t="s">
        <v>6281</v>
      </c>
      <c r="F3137" s="24" t="s">
        <v>30</v>
      </c>
      <c r="G3137" s="24" t="s">
        <v>26</v>
      </c>
      <c r="H3137" s="24" t="s">
        <v>14</v>
      </c>
      <c r="I3137" s="12" t="str">
        <f>IFERROR(((VLOOKUP(D3137,#REF!,2,FALSE))+C3137)+IF(#REF!="SIM",7,0)+IF(D3137="PROGRAMADA","ERRO",0)," ")</f>
        <v xml:space="preserve"> </v>
      </c>
    </row>
    <row r="3138" spans="1:9" hidden="1">
      <c r="A3138" s="44" t="s">
        <v>6282</v>
      </c>
      <c r="B3138" s="80" t="s">
        <v>9</v>
      </c>
      <c r="C3138" s="25">
        <v>44974</v>
      </c>
      <c r="D3138" s="24" t="s">
        <v>16</v>
      </c>
      <c r="E3138" s="24" t="s">
        <v>6283</v>
      </c>
      <c r="F3138" s="24" t="s">
        <v>34</v>
      </c>
      <c r="G3138" s="24" t="s">
        <v>26</v>
      </c>
      <c r="H3138" s="24" t="s">
        <v>14</v>
      </c>
      <c r="I3138" s="12" t="str">
        <f>IFERROR(((VLOOKUP(D3138,#REF!,2,FALSE))+C3138)+IF(#REF!="SIM",7,0)+IF(D3138="PROGRAMADA","ERRO",0)," ")</f>
        <v xml:space="preserve"> </v>
      </c>
    </row>
    <row r="3139" spans="1:9" hidden="1">
      <c r="A3139" s="44" t="s">
        <v>6284</v>
      </c>
      <c r="B3139" s="80" t="s">
        <v>9</v>
      </c>
      <c r="C3139" s="25">
        <v>44974</v>
      </c>
      <c r="D3139" s="24" t="s">
        <v>28</v>
      </c>
      <c r="E3139" s="24" t="s">
        <v>6285</v>
      </c>
      <c r="F3139" s="24" t="s">
        <v>34</v>
      </c>
      <c r="G3139" s="24" t="s">
        <v>13</v>
      </c>
      <c r="H3139" s="24" t="s">
        <v>14</v>
      </c>
      <c r="I3139" s="12" t="str">
        <f>IFERROR(((VLOOKUP(D3139,#REF!,2,FALSE))+C3139)+IF(#REF!="SIM",7,0)+IF(D3139="PROGRAMADA","ERRO",0)," ")</f>
        <v xml:space="preserve"> </v>
      </c>
    </row>
    <row r="3140" spans="1:9" hidden="1">
      <c r="A3140" s="44" t="s">
        <v>6286</v>
      </c>
      <c r="B3140" s="80" t="s">
        <v>9</v>
      </c>
      <c r="C3140" s="25">
        <v>44974</v>
      </c>
      <c r="D3140" s="24" t="s">
        <v>16</v>
      </c>
      <c r="E3140" s="24" t="s">
        <v>6287</v>
      </c>
      <c r="F3140" s="24" t="s">
        <v>30</v>
      </c>
      <c r="G3140" s="24" t="s">
        <v>26</v>
      </c>
      <c r="H3140" s="24" t="s">
        <v>14</v>
      </c>
      <c r="I3140" s="12" t="str">
        <f>IFERROR(((VLOOKUP(D3140,#REF!,2,FALSE))+C3140)+IF(#REF!="SIM",7,0)+IF(D3140="PROGRAMADA","ERRO",0)," ")</f>
        <v xml:space="preserve"> </v>
      </c>
    </row>
    <row r="3141" spans="1:9" hidden="1">
      <c r="A3141" s="44" t="s">
        <v>6288</v>
      </c>
      <c r="B3141" s="80" t="s">
        <v>9</v>
      </c>
      <c r="C3141" s="25">
        <v>44974</v>
      </c>
      <c r="D3141" s="24" t="s">
        <v>10</v>
      </c>
      <c r="E3141" s="24" t="s">
        <v>6289</v>
      </c>
      <c r="F3141" s="24" t="s">
        <v>34</v>
      </c>
      <c r="G3141" s="24" t="s">
        <v>23</v>
      </c>
      <c r="H3141" s="24" t="s">
        <v>14</v>
      </c>
      <c r="I3141" s="12" t="str">
        <f>IFERROR(((VLOOKUP(D3141,#REF!,2,FALSE))+C3141)+IF(#REF!="SIM",7,0)+IF(D3141="PROGRAMADA","ERRO",0)," ")</f>
        <v xml:space="preserve"> </v>
      </c>
    </row>
    <row r="3142" spans="1:9" hidden="1">
      <c r="A3142" s="44" t="s">
        <v>6290</v>
      </c>
      <c r="B3142" s="24" t="s">
        <v>155</v>
      </c>
      <c r="C3142" s="25">
        <v>44974</v>
      </c>
      <c r="D3142" s="24" t="s">
        <v>28</v>
      </c>
      <c r="E3142" s="24" t="s">
        <v>6291</v>
      </c>
      <c r="F3142" s="24" t="s">
        <v>34</v>
      </c>
      <c r="G3142" s="24" t="s">
        <v>13</v>
      </c>
      <c r="H3142" s="24" t="s">
        <v>157</v>
      </c>
      <c r="I3142" s="12" t="str">
        <f>IFERROR(((VLOOKUP(D3142,#REF!,2,FALSE))+C3142)+IF(#REF!="SIM",7,0)+IF(D3142="PROGRAMADA","ERRO",0)," ")</f>
        <v xml:space="preserve"> </v>
      </c>
    </row>
    <row r="3143" spans="1:9" hidden="1">
      <c r="A3143" s="44" t="s">
        <v>6292</v>
      </c>
      <c r="B3143" s="80" t="s">
        <v>9</v>
      </c>
      <c r="C3143" s="25">
        <v>44974</v>
      </c>
      <c r="D3143" s="24" t="s">
        <v>10</v>
      </c>
      <c r="E3143" s="24" t="s">
        <v>6293</v>
      </c>
      <c r="F3143" s="24" t="s">
        <v>30</v>
      </c>
      <c r="G3143" s="24" t="s">
        <v>23</v>
      </c>
      <c r="H3143" s="24" t="s">
        <v>14</v>
      </c>
      <c r="I3143" s="12" t="str">
        <f>IFERROR(((VLOOKUP(D3143,#REF!,2,FALSE))+C3143)+IF(#REF!="SIM",7,0)+IF(D3143="PROGRAMADA","ERRO",0)," ")</f>
        <v xml:space="preserve"> </v>
      </c>
    </row>
    <row r="3144" spans="1:9" hidden="1">
      <c r="A3144" s="44" t="s">
        <v>6294</v>
      </c>
      <c r="B3144" s="80" t="s">
        <v>9</v>
      </c>
      <c r="C3144" s="25">
        <v>44974</v>
      </c>
      <c r="D3144" s="24" t="s">
        <v>28</v>
      </c>
      <c r="E3144" s="24" t="s">
        <v>6295</v>
      </c>
      <c r="F3144" s="24" t="s">
        <v>30</v>
      </c>
      <c r="G3144" s="24" t="s">
        <v>23</v>
      </c>
      <c r="H3144" s="24" t="s">
        <v>14</v>
      </c>
      <c r="I3144" s="12" t="str">
        <f>IFERROR(((VLOOKUP(D3144,#REF!,2,FALSE))+C3144)+IF(#REF!="SIM",7,0)+IF(D3144="PROGRAMADA","ERRO",0)," ")</f>
        <v xml:space="preserve"> </v>
      </c>
    </row>
    <row r="3145" spans="1:9" hidden="1">
      <c r="A3145" s="44" t="s">
        <v>6296</v>
      </c>
      <c r="B3145" s="80" t="s">
        <v>9</v>
      </c>
      <c r="C3145" s="25">
        <v>44981</v>
      </c>
      <c r="D3145" s="24" t="s">
        <v>16</v>
      </c>
      <c r="E3145" s="24" t="s">
        <v>6297</v>
      </c>
      <c r="F3145" s="24" t="s">
        <v>30</v>
      </c>
      <c r="G3145" s="24" t="s">
        <v>49</v>
      </c>
      <c r="H3145" s="24" t="s">
        <v>14</v>
      </c>
      <c r="I3145" s="12" t="str">
        <f>IFERROR(((VLOOKUP(D3145,#REF!,2,FALSE))+C3145)+IF(#REF!="SIM",7,0)+IF(D3145="PROGRAMADA","ERRO",0)," ")</f>
        <v xml:space="preserve"> </v>
      </c>
    </row>
    <row r="3146" spans="1:9" hidden="1">
      <c r="A3146" s="44" t="s">
        <v>6298</v>
      </c>
      <c r="B3146" s="80" t="s">
        <v>9</v>
      </c>
      <c r="C3146" s="25">
        <v>44981</v>
      </c>
      <c r="D3146" s="24" t="s">
        <v>28</v>
      </c>
      <c r="E3146" s="24" t="s">
        <v>6299</v>
      </c>
      <c r="F3146" s="24" t="s">
        <v>34</v>
      </c>
      <c r="G3146" s="24" t="s">
        <v>13</v>
      </c>
      <c r="H3146" s="24" t="s">
        <v>14</v>
      </c>
      <c r="I3146" s="12" t="str">
        <f>IFERROR(((VLOOKUP(D3146,#REF!,2,FALSE))+C3146)+IF(#REF!="SIM",7,0)+IF(D3146="PROGRAMADA","ERRO",0)," ")</f>
        <v xml:space="preserve"> </v>
      </c>
    </row>
    <row r="3147" spans="1:9" hidden="1">
      <c r="A3147" s="44" t="s">
        <v>6300</v>
      </c>
      <c r="B3147" s="80" t="s">
        <v>9</v>
      </c>
      <c r="C3147" s="25">
        <v>44981</v>
      </c>
      <c r="D3147" s="24" t="s">
        <v>28</v>
      </c>
      <c r="E3147" s="24" t="s">
        <v>6301</v>
      </c>
      <c r="F3147" s="24" t="s">
        <v>34</v>
      </c>
      <c r="G3147" s="24" t="s">
        <v>26</v>
      </c>
      <c r="H3147" s="24" t="s">
        <v>14</v>
      </c>
      <c r="I3147" s="12" t="str">
        <f>IFERROR(((VLOOKUP(D3147,#REF!,2,FALSE))+C3147)+IF(#REF!="SIM",7,0)+IF(D3147="PROGRAMADA","ERRO",0)," ")</f>
        <v xml:space="preserve"> </v>
      </c>
    </row>
    <row r="3148" spans="1:9" hidden="1">
      <c r="A3148" s="44" t="s">
        <v>6302</v>
      </c>
      <c r="B3148" s="80" t="s">
        <v>9</v>
      </c>
      <c r="C3148" s="25">
        <v>44981</v>
      </c>
      <c r="D3148" s="24" t="s">
        <v>28</v>
      </c>
      <c r="E3148" s="24" t="s">
        <v>6303</v>
      </c>
      <c r="F3148" s="24" t="s">
        <v>34</v>
      </c>
      <c r="G3148" s="24" t="s">
        <v>26</v>
      </c>
      <c r="H3148" s="24" t="s">
        <v>14</v>
      </c>
      <c r="I3148" s="12" t="str">
        <f>IFERROR(((VLOOKUP(D3148,#REF!,2,FALSE))+C3148)+IF(#REF!="SIM",7,0)+IF(D3148="PROGRAMADA","ERRO",0)," ")</f>
        <v xml:space="preserve"> </v>
      </c>
    </row>
    <row r="3149" spans="1:9" hidden="1">
      <c r="A3149" s="44" t="s">
        <v>6304</v>
      </c>
      <c r="B3149" s="80" t="s">
        <v>9</v>
      </c>
      <c r="C3149" s="25">
        <v>44981</v>
      </c>
      <c r="D3149" s="24" t="s">
        <v>28</v>
      </c>
      <c r="E3149" s="24" t="s">
        <v>6305</v>
      </c>
      <c r="F3149" s="24" t="s">
        <v>22</v>
      </c>
      <c r="G3149" s="24" t="s">
        <v>23</v>
      </c>
      <c r="H3149" s="24" t="s">
        <v>14</v>
      </c>
      <c r="I3149" s="12" t="str">
        <f>IFERROR(((VLOOKUP(D3149,#REF!,2,FALSE))+C3149)+IF(#REF!="SIM",7,0)+IF(D3149="PROGRAMADA","ERRO",0)," ")</f>
        <v xml:space="preserve"> </v>
      </c>
    </row>
    <row r="3150" spans="1:9" hidden="1">
      <c r="A3150" s="44" t="s">
        <v>6306</v>
      </c>
      <c r="B3150" s="80" t="s">
        <v>9</v>
      </c>
      <c r="C3150" s="25">
        <v>44981</v>
      </c>
      <c r="D3150" s="24" t="s">
        <v>28</v>
      </c>
      <c r="E3150" s="24" t="s">
        <v>6307</v>
      </c>
      <c r="F3150" s="24" t="s">
        <v>146</v>
      </c>
      <c r="G3150" s="24" t="s">
        <v>26</v>
      </c>
      <c r="H3150" s="24" t="s">
        <v>14</v>
      </c>
      <c r="I3150" s="12" t="str">
        <f>IFERROR(((VLOOKUP(D3150,#REF!,2,FALSE))+C3150)+IF(#REF!="SIM",7,0)+IF(D3150="PROGRAMADA","ERRO",0)," ")</f>
        <v xml:space="preserve"> </v>
      </c>
    </row>
    <row r="3151" spans="1:9" hidden="1">
      <c r="A3151" s="44" t="s">
        <v>6308</v>
      </c>
      <c r="B3151" s="80" t="s">
        <v>9</v>
      </c>
      <c r="C3151" s="25">
        <v>44981</v>
      </c>
      <c r="D3151" s="24" t="s">
        <v>10</v>
      </c>
      <c r="E3151" s="24" t="s">
        <v>6309</v>
      </c>
      <c r="F3151" s="24" t="s">
        <v>34</v>
      </c>
      <c r="G3151" s="24" t="s">
        <v>35</v>
      </c>
      <c r="H3151" s="24" t="s">
        <v>14</v>
      </c>
      <c r="I3151" s="12" t="str">
        <f>IFERROR(((VLOOKUP(D3151,#REF!,2,FALSE))+C3151)+IF(#REF!="SIM",7,0)+IF(D3151="PROGRAMADA","ERRO",0)," ")</f>
        <v xml:space="preserve"> </v>
      </c>
    </row>
    <row r="3152" spans="1:9" hidden="1">
      <c r="A3152" s="44" t="s">
        <v>6310</v>
      </c>
      <c r="B3152" s="80" t="s">
        <v>9</v>
      </c>
      <c r="C3152" s="25">
        <v>44981</v>
      </c>
      <c r="D3152" s="24" t="s">
        <v>10</v>
      </c>
      <c r="E3152" s="24" t="s">
        <v>6311</v>
      </c>
      <c r="F3152" s="24" t="s">
        <v>22</v>
      </c>
      <c r="G3152" s="24" t="s">
        <v>116</v>
      </c>
      <c r="H3152" s="24" t="s">
        <v>14</v>
      </c>
      <c r="I3152" s="12" t="str">
        <f>IFERROR(((VLOOKUP(D3152,#REF!,2,FALSE))+C3152)+IF(#REF!="SIM",7,0)+IF(D3152="PROGRAMADA","ERRO",0)," ")</f>
        <v xml:space="preserve"> </v>
      </c>
    </row>
    <row r="3153" spans="1:9" hidden="1">
      <c r="A3153" s="44" t="s">
        <v>6312</v>
      </c>
      <c r="B3153" s="80" t="s">
        <v>9</v>
      </c>
      <c r="C3153" s="25">
        <v>44985</v>
      </c>
      <c r="D3153" s="24" t="s">
        <v>28</v>
      </c>
      <c r="E3153" s="24" t="s">
        <v>6313</v>
      </c>
      <c r="F3153" s="24" t="s">
        <v>30</v>
      </c>
      <c r="G3153" s="24" t="s">
        <v>116</v>
      </c>
      <c r="H3153" s="24" t="s">
        <v>14</v>
      </c>
      <c r="I3153" s="12" t="str">
        <f>IFERROR(((VLOOKUP(D3153,#REF!,2,FALSE))+C3153)+IF(#REF!="SIM",7,0)+IF(D3153="PROGRAMADA","ERRO",0)," ")</f>
        <v xml:space="preserve"> </v>
      </c>
    </row>
    <row r="3154" spans="1:9" hidden="1">
      <c r="A3154" s="44" t="s">
        <v>6314</v>
      </c>
      <c r="B3154" s="80" t="s">
        <v>9</v>
      </c>
      <c r="C3154" s="25">
        <v>44985</v>
      </c>
      <c r="D3154" s="24" t="s">
        <v>28</v>
      </c>
      <c r="E3154" s="24" t="s">
        <v>6315</v>
      </c>
      <c r="F3154" s="24" t="s">
        <v>30</v>
      </c>
      <c r="G3154" s="24" t="s">
        <v>13</v>
      </c>
      <c r="H3154" s="24" t="s">
        <v>14</v>
      </c>
      <c r="I3154" s="12" t="str">
        <f>IFERROR(((VLOOKUP(D3154,#REF!,2,FALSE))+C3154)+IF(#REF!="SIM",7,0)+IF(D3154="PROGRAMADA","ERRO",0)," ")</f>
        <v xml:space="preserve"> </v>
      </c>
    </row>
    <row r="3155" spans="1:9" hidden="1">
      <c r="A3155" s="44" t="s">
        <v>6316</v>
      </c>
      <c r="B3155" s="80" t="s">
        <v>9</v>
      </c>
      <c r="C3155" s="25">
        <v>44985</v>
      </c>
      <c r="D3155" s="24" t="s">
        <v>32</v>
      </c>
      <c r="E3155" s="24" t="s">
        <v>6317</v>
      </c>
      <c r="F3155" s="24" t="s">
        <v>34</v>
      </c>
      <c r="G3155" s="24" t="s">
        <v>23</v>
      </c>
      <c r="H3155" s="24" t="s">
        <v>14</v>
      </c>
      <c r="I3155" s="25">
        <v>44988</v>
      </c>
    </row>
    <row r="3156" spans="1:9" hidden="1">
      <c r="A3156" s="49" t="s">
        <v>6318</v>
      </c>
      <c r="B3156" s="80" t="s">
        <v>9</v>
      </c>
      <c r="C3156" s="25">
        <v>44985</v>
      </c>
      <c r="D3156" s="24" t="s">
        <v>10</v>
      </c>
      <c r="E3156" s="24" t="s">
        <v>6319</v>
      </c>
      <c r="F3156" s="24" t="s">
        <v>30</v>
      </c>
      <c r="G3156" s="24" t="s">
        <v>128</v>
      </c>
      <c r="H3156" s="24" t="s">
        <v>14</v>
      </c>
      <c r="I3156" s="12" t="str">
        <f>IFERROR(((VLOOKUP(D3156,#REF!,2,FALSE))+C3156)+IF(#REF!="SIM",7,0)+IF(D3156="PROGRAMADA","ERRO",0)," ")</f>
        <v xml:space="preserve"> </v>
      </c>
    </row>
    <row r="3157" spans="1:9" hidden="1">
      <c r="A3157" s="44" t="s">
        <v>6320</v>
      </c>
      <c r="B3157" s="80" t="s">
        <v>9</v>
      </c>
      <c r="C3157" s="25">
        <v>44985</v>
      </c>
      <c r="D3157" s="24" t="s">
        <v>10</v>
      </c>
      <c r="E3157" s="24" t="s">
        <v>6321</v>
      </c>
      <c r="F3157" s="24" t="s">
        <v>34</v>
      </c>
      <c r="G3157" s="24" t="s">
        <v>23</v>
      </c>
      <c r="H3157" s="24" t="s">
        <v>14</v>
      </c>
      <c r="I3157" s="12" t="str">
        <f>IFERROR(((VLOOKUP(D3157,#REF!,2,FALSE))+C3157)+IF(#REF!="SIM",7,0)+IF(D3157="PROGRAMADA","ERRO",0)," ")</f>
        <v xml:space="preserve"> </v>
      </c>
    </row>
    <row r="3158" spans="1:9" hidden="1">
      <c r="A3158" s="44" t="s">
        <v>6322</v>
      </c>
      <c r="B3158" s="80" t="s">
        <v>9</v>
      </c>
      <c r="C3158" s="25">
        <v>44985</v>
      </c>
      <c r="D3158" s="24" t="s">
        <v>28</v>
      </c>
      <c r="E3158" s="24" t="s">
        <v>6323</v>
      </c>
      <c r="F3158" s="24" t="s">
        <v>22</v>
      </c>
      <c r="G3158" s="24" t="s">
        <v>26</v>
      </c>
      <c r="H3158" s="24" t="s">
        <v>14</v>
      </c>
      <c r="I3158" s="12" t="str">
        <f>IFERROR(((VLOOKUP(D3158,#REF!,2,FALSE))+C3158)+IF(#REF!="SIM",7,0)+IF(D3158="PROGRAMADA","ERRO",0)," ")</f>
        <v xml:space="preserve"> </v>
      </c>
    </row>
    <row r="3159" spans="1:9" hidden="1">
      <c r="A3159" s="44" t="s">
        <v>6324</v>
      </c>
      <c r="B3159" s="80" t="s">
        <v>9</v>
      </c>
      <c r="C3159" s="25">
        <v>44985</v>
      </c>
      <c r="D3159" s="24" t="s">
        <v>28</v>
      </c>
      <c r="E3159" s="24" t="s">
        <v>6325</v>
      </c>
      <c r="F3159" s="24" t="s">
        <v>22</v>
      </c>
      <c r="G3159" s="24" t="s">
        <v>128</v>
      </c>
      <c r="H3159" s="24" t="s">
        <v>14</v>
      </c>
      <c r="I3159" s="12" t="str">
        <f>IFERROR(((VLOOKUP(D3159,#REF!,2,FALSE))+C3159)+IF(#REF!="SIM",7,0)+IF(D3159="PROGRAMADA","ERRO",0)," ")</f>
        <v xml:space="preserve"> </v>
      </c>
    </row>
    <row r="3160" spans="1:9" hidden="1">
      <c r="A3160" s="44" t="s">
        <v>6326</v>
      </c>
      <c r="B3160" s="80" t="s">
        <v>9</v>
      </c>
      <c r="C3160" s="25">
        <v>44985</v>
      </c>
      <c r="D3160" s="24" t="s">
        <v>32</v>
      </c>
      <c r="E3160" s="24" t="s">
        <v>6327</v>
      </c>
      <c r="F3160" s="24" t="s">
        <v>30</v>
      </c>
      <c r="G3160" s="24" t="s">
        <v>49</v>
      </c>
      <c r="H3160" s="24" t="s">
        <v>14</v>
      </c>
      <c r="I3160" s="25">
        <v>45184</v>
      </c>
    </row>
    <row r="3161" spans="1:9" hidden="1">
      <c r="A3161" s="44" t="s">
        <v>6328</v>
      </c>
      <c r="B3161" s="80" t="s">
        <v>9</v>
      </c>
      <c r="C3161" s="25">
        <v>44985</v>
      </c>
      <c r="D3161" s="24" t="s">
        <v>10</v>
      </c>
      <c r="E3161" s="24" t="s">
        <v>6329</v>
      </c>
      <c r="F3161" s="24" t="s">
        <v>22</v>
      </c>
      <c r="G3161" s="24" t="s">
        <v>23</v>
      </c>
      <c r="H3161" s="24" t="s">
        <v>14</v>
      </c>
      <c r="I3161" s="12" t="str">
        <f>IFERROR(((VLOOKUP(D3161,#REF!,2,FALSE))+C3161)+IF(#REF!="SIM",7,0)+IF(D3161="PROGRAMADA","ERRO",0)," ")</f>
        <v xml:space="preserve"> </v>
      </c>
    </row>
    <row r="3162" spans="1:9" hidden="1">
      <c r="A3162" s="44" t="s">
        <v>6330</v>
      </c>
      <c r="B3162" s="24" t="s">
        <v>155</v>
      </c>
      <c r="C3162" s="25">
        <v>44985</v>
      </c>
      <c r="D3162" s="24" t="s">
        <v>28</v>
      </c>
      <c r="E3162" s="24" t="s">
        <v>6331</v>
      </c>
      <c r="F3162" s="24" t="s">
        <v>34</v>
      </c>
      <c r="G3162" s="24" t="s">
        <v>49</v>
      </c>
      <c r="H3162" s="24" t="s">
        <v>157</v>
      </c>
      <c r="I3162" s="12" t="str">
        <f>IFERROR(((VLOOKUP(D3162,#REF!,2,FALSE))+C3162)+IF(#REF!="SIM",7,0)+IF(D3162="PROGRAMADA","ERRO",0)," ")</f>
        <v xml:space="preserve"> </v>
      </c>
    </row>
    <row r="3163" spans="1:9" hidden="1">
      <c r="A3163" s="44" t="s">
        <v>6332</v>
      </c>
      <c r="B3163" s="80" t="s">
        <v>9</v>
      </c>
      <c r="C3163" s="25">
        <v>44985</v>
      </c>
      <c r="D3163" s="24" t="s">
        <v>28</v>
      </c>
      <c r="E3163" s="24" t="s">
        <v>6333</v>
      </c>
      <c r="F3163" s="24" t="s">
        <v>34</v>
      </c>
      <c r="G3163" s="24" t="s">
        <v>49</v>
      </c>
      <c r="H3163" s="24" t="s">
        <v>14</v>
      </c>
      <c r="I3163" s="12" t="str">
        <f>IFERROR(((VLOOKUP(D3163,#REF!,2,FALSE))+C3163)+IF(#REF!="SIM",7,0)+IF(D3163="PROGRAMADA","ERRO",0)," ")</f>
        <v xml:space="preserve"> </v>
      </c>
    </row>
    <row r="3164" spans="1:9" hidden="1">
      <c r="A3164" s="44" t="s">
        <v>6334</v>
      </c>
      <c r="B3164" s="80" t="s">
        <v>9</v>
      </c>
      <c r="C3164" s="25">
        <v>44985</v>
      </c>
      <c r="D3164" s="24" t="s">
        <v>16</v>
      </c>
      <c r="E3164" s="24" t="s">
        <v>6335</v>
      </c>
      <c r="F3164" s="24" t="s">
        <v>30</v>
      </c>
      <c r="G3164" s="24" t="s">
        <v>23</v>
      </c>
      <c r="H3164" s="24" t="s">
        <v>14</v>
      </c>
      <c r="I3164" s="12" t="str">
        <f>IFERROR(((VLOOKUP(D3164,#REF!,2,FALSE))+C3164)+IF(#REF!="SIM",7,0)+IF(D3164="PROGRAMADA","ERRO",0)," ")</f>
        <v xml:space="preserve"> </v>
      </c>
    </row>
    <row r="3165" spans="1:9" hidden="1">
      <c r="A3165" s="44" t="s">
        <v>6336</v>
      </c>
      <c r="B3165" s="80" t="s">
        <v>9</v>
      </c>
      <c r="C3165" s="25">
        <v>44985</v>
      </c>
      <c r="D3165" s="24" t="s">
        <v>28</v>
      </c>
      <c r="E3165" s="24" t="s">
        <v>6337</v>
      </c>
      <c r="F3165" s="24" t="s">
        <v>30</v>
      </c>
      <c r="G3165" s="24" t="s">
        <v>13</v>
      </c>
      <c r="H3165" s="24" t="s">
        <v>14</v>
      </c>
      <c r="I3165" s="12" t="str">
        <f>IFERROR(((VLOOKUP(D3165,#REF!,2,FALSE))+C3165)+IF(#REF!="SIM",7,0)+IF(D3165="PROGRAMADA","ERRO",0)," ")</f>
        <v xml:space="preserve"> </v>
      </c>
    </row>
    <row r="3166" spans="1:9" hidden="1">
      <c r="A3166" s="44" t="s">
        <v>6338</v>
      </c>
      <c r="B3166" s="24" t="s">
        <v>155</v>
      </c>
      <c r="C3166" s="25">
        <v>44986</v>
      </c>
      <c r="D3166" s="24" t="s">
        <v>28</v>
      </c>
      <c r="E3166" s="24" t="s">
        <v>6339</v>
      </c>
      <c r="F3166" s="24" t="s">
        <v>34</v>
      </c>
      <c r="G3166" s="24" t="s">
        <v>49</v>
      </c>
      <c r="H3166" s="24" t="s">
        <v>157</v>
      </c>
      <c r="I3166" s="12" t="str">
        <f>IFERROR(((VLOOKUP(D3166,#REF!,2,FALSE))+C3166)+IF(#REF!="SIM",7,0)+IF(D3166="PROGRAMADA","ERRO",0)," ")</f>
        <v xml:space="preserve"> </v>
      </c>
    </row>
    <row r="3167" spans="1:9" hidden="1">
      <c r="A3167" s="44" t="s">
        <v>6340</v>
      </c>
      <c r="B3167" s="80" t="s">
        <v>9</v>
      </c>
      <c r="C3167" s="25">
        <v>44986</v>
      </c>
      <c r="D3167" s="24" t="s">
        <v>28</v>
      </c>
      <c r="E3167" s="24" t="s">
        <v>6341</v>
      </c>
      <c r="F3167" s="24" t="s">
        <v>30</v>
      </c>
      <c r="G3167" s="24" t="s">
        <v>19</v>
      </c>
      <c r="H3167" s="24" t="s">
        <v>14</v>
      </c>
      <c r="I3167" s="12" t="str">
        <f>IFERROR(((VLOOKUP(D3167,#REF!,2,FALSE))+C3167)+IF(#REF!="SIM",7,0)+IF(D3167="PROGRAMADA","ERRO",0)," ")</f>
        <v xml:space="preserve"> </v>
      </c>
    </row>
    <row r="3168" spans="1:9" hidden="1">
      <c r="A3168" s="44" t="s">
        <v>6342</v>
      </c>
      <c r="B3168" s="80" t="s">
        <v>9</v>
      </c>
      <c r="C3168" s="25">
        <v>44986</v>
      </c>
      <c r="D3168" s="24" t="s">
        <v>28</v>
      </c>
      <c r="E3168" s="24" t="s">
        <v>6343</v>
      </c>
      <c r="F3168" s="24" t="s">
        <v>22</v>
      </c>
      <c r="G3168" s="24" t="s">
        <v>23</v>
      </c>
      <c r="H3168" s="24" t="s">
        <v>14</v>
      </c>
      <c r="I3168" s="12" t="str">
        <f>IFERROR(((VLOOKUP(D3168,#REF!,2,FALSE))+C3168)+IF(#REF!="SIM",7,0)+IF(D3168="PROGRAMADA","ERRO",0)," ")</f>
        <v xml:space="preserve"> </v>
      </c>
    </row>
    <row r="3169" spans="1:9" hidden="1">
      <c r="A3169" s="44" t="s">
        <v>6344</v>
      </c>
      <c r="B3169" s="80" t="s">
        <v>9</v>
      </c>
      <c r="C3169" s="25">
        <v>44986</v>
      </c>
      <c r="D3169" s="24" t="s">
        <v>28</v>
      </c>
      <c r="E3169" s="24" t="s">
        <v>6345</v>
      </c>
      <c r="F3169" s="24" t="s">
        <v>30</v>
      </c>
      <c r="G3169" s="24" t="s">
        <v>49</v>
      </c>
      <c r="H3169" s="24" t="s">
        <v>14</v>
      </c>
      <c r="I3169" s="12" t="str">
        <f>IFERROR(((VLOOKUP(D3169,#REF!,2,FALSE))+C3169)+IF(#REF!="SIM",7,0)+IF(D3169="PROGRAMADA","ERRO",0)," ")</f>
        <v xml:space="preserve"> </v>
      </c>
    </row>
    <row r="3170" spans="1:9" hidden="1">
      <c r="A3170" s="44" t="s">
        <v>6346</v>
      </c>
      <c r="B3170" s="24" t="s">
        <v>155</v>
      </c>
      <c r="C3170" s="25">
        <v>44986</v>
      </c>
      <c r="D3170" s="24" t="s">
        <v>16</v>
      </c>
      <c r="E3170" s="24" t="s">
        <v>6347</v>
      </c>
      <c r="F3170" s="24" t="s">
        <v>30</v>
      </c>
      <c r="G3170" s="24" t="s">
        <v>23</v>
      </c>
      <c r="H3170" s="24" t="s">
        <v>157</v>
      </c>
      <c r="I3170" s="12" t="str">
        <f>IFERROR(((VLOOKUP(D3170,#REF!,2,FALSE))+C3170)+IF(#REF!="SIM",7,0)+IF(D3170="PROGRAMADA","ERRO",0)," ")</f>
        <v xml:space="preserve"> </v>
      </c>
    </row>
    <row r="3171" spans="1:9" hidden="1">
      <c r="A3171" s="44" t="s">
        <v>6348</v>
      </c>
      <c r="B3171" s="80" t="s">
        <v>9</v>
      </c>
      <c r="C3171" s="25">
        <v>44987</v>
      </c>
      <c r="D3171" s="24" t="s">
        <v>28</v>
      </c>
      <c r="E3171" s="24" t="s">
        <v>6349</v>
      </c>
      <c r="F3171" s="24" t="s">
        <v>30</v>
      </c>
      <c r="G3171" s="24" t="s">
        <v>49</v>
      </c>
      <c r="H3171" s="24" t="s">
        <v>14</v>
      </c>
      <c r="I3171" s="12" t="str">
        <f>IFERROR(((VLOOKUP(D3171,#REF!,2,FALSE))+C3171)+IF(#REF!="SIM",7,0)+IF(D3171="PROGRAMADA","ERRO",0)," ")</f>
        <v xml:space="preserve"> </v>
      </c>
    </row>
    <row r="3172" spans="1:9" hidden="1">
      <c r="A3172" s="44" t="s">
        <v>6350</v>
      </c>
      <c r="B3172" s="80" t="s">
        <v>9</v>
      </c>
      <c r="C3172" s="25">
        <v>44987</v>
      </c>
      <c r="D3172" s="24" t="s">
        <v>16</v>
      </c>
      <c r="E3172" s="24" t="s">
        <v>6351</v>
      </c>
      <c r="F3172" s="24" t="s">
        <v>34</v>
      </c>
      <c r="G3172" s="24" t="s">
        <v>49</v>
      </c>
      <c r="H3172" s="24" t="s">
        <v>14</v>
      </c>
      <c r="I3172" s="12" t="str">
        <f>IFERROR(((VLOOKUP(D3172,#REF!,2,FALSE))+C3172)+IF(#REF!="SIM",7,0)+IF(D3172="PROGRAMADA","ERRO",0)," ")</f>
        <v xml:space="preserve"> </v>
      </c>
    </row>
    <row r="3173" spans="1:9" hidden="1">
      <c r="A3173" s="44" t="s">
        <v>6352</v>
      </c>
      <c r="B3173" s="80" t="s">
        <v>9</v>
      </c>
      <c r="C3173" s="25">
        <v>44988</v>
      </c>
      <c r="D3173" s="24" t="s">
        <v>10</v>
      </c>
      <c r="E3173" s="24" t="s">
        <v>6353</v>
      </c>
      <c r="F3173" s="24" t="s">
        <v>30</v>
      </c>
      <c r="G3173" s="24" t="s">
        <v>13</v>
      </c>
      <c r="H3173" s="24" t="s">
        <v>14</v>
      </c>
      <c r="I3173" s="12" t="str">
        <f>IFERROR(((VLOOKUP(D3173,#REF!,2,FALSE))+C3173)+IF(#REF!="SIM",7,0)+IF(D3173="PROGRAMADA","ERRO",0)," ")</f>
        <v xml:space="preserve"> </v>
      </c>
    </row>
    <row r="3174" spans="1:9" hidden="1">
      <c r="A3174" s="44" t="s">
        <v>6354</v>
      </c>
      <c r="B3174" s="80" t="s">
        <v>9</v>
      </c>
      <c r="C3174" s="25">
        <v>44988</v>
      </c>
      <c r="D3174" s="24" t="s">
        <v>10</v>
      </c>
      <c r="E3174" s="24" t="s">
        <v>6355</v>
      </c>
      <c r="F3174" s="24" t="s">
        <v>146</v>
      </c>
      <c r="G3174" s="24" t="s">
        <v>26</v>
      </c>
      <c r="H3174" s="24" t="s">
        <v>14</v>
      </c>
      <c r="I3174" s="12" t="str">
        <f>IFERROR(((VLOOKUP(D3174,#REF!,2,FALSE))+C3174)+IF(#REF!="SIM",7,0)+IF(D3174="PROGRAMADA","ERRO",0)," ")</f>
        <v xml:space="preserve"> </v>
      </c>
    </row>
    <row r="3175" spans="1:9" hidden="1">
      <c r="A3175" s="44" t="s">
        <v>6356</v>
      </c>
      <c r="B3175" s="80" t="s">
        <v>9</v>
      </c>
      <c r="C3175" s="25">
        <v>44988</v>
      </c>
      <c r="D3175" s="24" t="s">
        <v>28</v>
      </c>
      <c r="E3175" s="24" t="s">
        <v>6357</v>
      </c>
      <c r="F3175" s="24" t="s">
        <v>30</v>
      </c>
      <c r="G3175" s="24" t="s">
        <v>13</v>
      </c>
      <c r="H3175" s="24" t="s">
        <v>14</v>
      </c>
      <c r="I3175" s="12" t="str">
        <f>IFERROR(((VLOOKUP(D3175,#REF!,2,FALSE))+C3175)+IF(#REF!="SIM",7,0)+IF(D3175="PROGRAMADA","ERRO",0)," ")</f>
        <v xml:space="preserve"> </v>
      </c>
    </row>
    <row r="3176" spans="1:9" hidden="1">
      <c r="A3176" s="44" t="s">
        <v>6358</v>
      </c>
      <c r="B3176" s="80" t="s">
        <v>9</v>
      </c>
      <c r="C3176" s="25">
        <v>44988</v>
      </c>
      <c r="D3176" s="24" t="s">
        <v>16</v>
      </c>
      <c r="E3176" s="24" t="s">
        <v>6359</v>
      </c>
      <c r="F3176" s="24" t="s">
        <v>12</v>
      </c>
      <c r="G3176" s="24" t="s">
        <v>13</v>
      </c>
      <c r="H3176" s="24" t="s">
        <v>14</v>
      </c>
      <c r="I3176" s="12" t="str">
        <f>IFERROR(((VLOOKUP(D3176,#REF!,2,FALSE))+C3176)+IF(#REF!="SIM",7,0)+IF(D3176="PROGRAMADA","ERRO",0)," ")</f>
        <v xml:space="preserve"> </v>
      </c>
    </row>
    <row r="3177" spans="1:9" hidden="1">
      <c r="A3177" s="44" t="s">
        <v>6360</v>
      </c>
      <c r="B3177" s="24" t="s">
        <v>155</v>
      </c>
      <c r="C3177" s="25">
        <v>44988</v>
      </c>
      <c r="D3177" s="24" t="s">
        <v>28</v>
      </c>
      <c r="E3177" s="24" t="s">
        <v>6361</v>
      </c>
      <c r="F3177" s="24" t="s">
        <v>30</v>
      </c>
      <c r="G3177" s="24" t="s">
        <v>26</v>
      </c>
      <c r="H3177" s="24" t="s">
        <v>157</v>
      </c>
      <c r="I3177" s="12" t="str">
        <f>IFERROR(((VLOOKUP(D3177,#REF!,2,FALSE))+C3177)+IF(#REF!="SIM",7,0)+IF(D3177="PROGRAMADA","ERRO",0)," ")</f>
        <v xml:space="preserve"> </v>
      </c>
    </row>
    <row r="3178" spans="1:9" hidden="1">
      <c r="A3178" s="44" t="s">
        <v>6362</v>
      </c>
      <c r="B3178" s="80" t="s">
        <v>9</v>
      </c>
      <c r="C3178" s="25">
        <v>44988</v>
      </c>
      <c r="D3178" s="24" t="s">
        <v>10</v>
      </c>
      <c r="E3178" s="24" t="s">
        <v>6363</v>
      </c>
      <c r="F3178" s="24" t="s">
        <v>30</v>
      </c>
      <c r="G3178" s="24" t="s">
        <v>23</v>
      </c>
      <c r="H3178" s="24" t="s">
        <v>14</v>
      </c>
      <c r="I3178" s="12" t="str">
        <f>IFERROR(((VLOOKUP(D3178,#REF!,2,FALSE))+C3178)+IF(#REF!="SIM",7,0)+IF(D3178="PROGRAMADA","ERRO",0)," ")</f>
        <v xml:space="preserve"> </v>
      </c>
    </row>
    <row r="3179" spans="1:9" hidden="1">
      <c r="A3179" s="44" t="s">
        <v>6364</v>
      </c>
      <c r="B3179" s="80" t="s">
        <v>9</v>
      </c>
      <c r="C3179" s="25">
        <v>44988</v>
      </c>
      <c r="D3179" s="24" t="s">
        <v>10</v>
      </c>
      <c r="E3179" s="24" t="s">
        <v>6365</v>
      </c>
      <c r="F3179" s="24" t="s">
        <v>30</v>
      </c>
      <c r="G3179" s="24" t="s">
        <v>13</v>
      </c>
      <c r="H3179" s="24" t="s">
        <v>14</v>
      </c>
      <c r="I3179" s="12" t="str">
        <f>IFERROR(((VLOOKUP(D3179,#REF!,2,FALSE))+C3179)+IF(#REF!="SIM",7,0)+IF(D3179="PROGRAMADA","ERRO",0)," ")</f>
        <v xml:space="preserve"> </v>
      </c>
    </row>
    <row r="3180" spans="1:9" hidden="1">
      <c r="A3180" s="44" t="s">
        <v>6366</v>
      </c>
      <c r="B3180" s="80" t="s">
        <v>9</v>
      </c>
      <c r="C3180" s="25">
        <v>44988</v>
      </c>
      <c r="D3180" s="24" t="s">
        <v>28</v>
      </c>
      <c r="E3180" s="24" t="s">
        <v>6367</v>
      </c>
      <c r="F3180" s="24" t="s">
        <v>22</v>
      </c>
      <c r="G3180" s="24" t="s">
        <v>26</v>
      </c>
      <c r="H3180" s="24" t="s">
        <v>14</v>
      </c>
      <c r="I3180" s="12" t="str">
        <f>IFERROR(((VLOOKUP(D3180,#REF!,2,FALSE))+C3180)+IF(#REF!="SIM",7,0)+IF(D3180="PROGRAMADA","ERRO",0)," ")</f>
        <v xml:space="preserve"> </v>
      </c>
    </row>
    <row r="3181" spans="1:9" hidden="1">
      <c r="A3181" s="44" t="s">
        <v>6368</v>
      </c>
      <c r="B3181" s="80" t="s">
        <v>9</v>
      </c>
      <c r="C3181" s="25">
        <v>44988</v>
      </c>
      <c r="D3181" s="24" t="s">
        <v>16</v>
      </c>
      <c r="E3181" s="24" t="s">
        <v>6369</v>
      </c>
      <c r="F3181" s="24" t="s">
        <v>34</v>
      </c>
      <c r="G3181" s="24" t="s">
        <v>26</v>
      </c>
      <c r="H3181" s="24" t="s">
        <v>14</v>
      </c>
      <c r="I3181" s="12" t="str">
        <f>IFERROR(((VLOOKUP(D3181,#REF!,2,FALSE))+C3181)+IF(#REF!="SIM",7,0)+IF(D3181="PROGRAMADA","ERRO",0)," ")</f>
        <v xml:space="preserve"> </v>
      </c>
    </row>
    <row r="3182" spans="1:9" hidden="1">
      <c r="A3182" s="44" t="s">
        <v>6370</v>
      </c>
      <c r="B3182" s="80" t="s">
        <v>9</v>
      </c>
      <c r="C3182" s="25">
        <v>44988</v>
      </c>
      <c r="D3182" s="24" t="s">
        <v>28</v>
      </c>
      <c r="E3182" s="24" t="s">
        <v>6371</v>
      </c>
      <c r="F3182" s="24" t="s">
        <v>34</v>
      </c>
      <c r="G3182" s="24" t="s">
        <v>49</v>
      </c>
      <c r="H3182" s="24" t="s">
        <v>14</v>
      </c>
      <c r="I3182" s="12" t="str">
        <f>IFERROR(((VLOOKUP(D3182,#REF!,2,FALSE))+C3182)+IF(#REF!="SIM",7,0)+IF(D3182="PROGRAMADA","ERRO",0)," ")</f>
        <v xml:space="preserve"> </v>
      </c>
    </row>
    <row r="3183" spans="1:9" hidden="1">
      <c r="A3183" s="44" t="s">
        <v>6372</v>
      </c>
      <c r="B3183" s="80" t="s">
        <v>9</v>
      </c>
      <c r="C3183" s="25">
        <v>44991</v>
      </c>
      <c r="D3183" s="24" t="s">
        <v>28</v>
      </c>
      <c r="E3183" s="24" t="s">
        <v>6373</v>
      </c>
      <c r="F3183" s="24" t="s">
        <v>30</v>
      </c>
      <c r="G3183" s="24" t="s">
        <v>49</v>
      </c>
      <c r="H3183" s="24" t="s">
        <v>14</v>
      </c>
      <c r="I3183" s="12" t="str">
        <f>IFERROR(((VLOOKUP(D3183,#REF!,2,FALSE))+C3183)+IF(#REF!="SIM",7,0)+IF(D3183="PROGRAMADA","ERRO",0)," ")</f>
        <v xml:space="preserve"> </v>
      </c>
    </row>
    <row r="3184" spans="1:9" hidden="1">
      <c r="A3184" s="44" t="s">
        <v>6374</v>
      </c>
      <c r="B3184" s="80" t="s">
        <v>9</v>
      </c>
      <c r="C3184" s="25">
        <v>44991</v>
      </c>
      <c r="D3184" s="24" t="s">
        <v>32</v>
      </c>
      <c r="E3184" s="24" t="s">
        <v>6375</v>
      </c>
      <c r="F3184" s="24" t="s">
        <v>30</v>
      </c>
      <c r="G3184" s="24" t="s">
        <v>35</v>
      </c>
      <c r="H3184" s="24" t="s">
        <v>14</v>
      </c>
      <c r="I3184" s="25">
        <v>45249</v>
      </c>
    </row>
    <row r="3185" spans="1:9" hidden="1">
      <c r="A3185" s="44" t="s">
        <v>6376</v>
      </c>
      <c r="B3185" s="80" t="s">
        <v>9</v>
      </c>
      <c r="C3185" s="25">
        <v>44991</v>
      </c>
      <c r="D3185" s="24" t="s">
        <v>10</v>
      </c>
      <c r="E3185" s="24" t="s">
        <v>6377</v>
      </c>
      <c r="F3185" s="24" t="s">
        <v>146</v>
      </c>
      <c r="G3185" s="24" t="s">
        <v>49</v>
      </c>
      <c r="H3185" s="24" t="s">
        <v>14</v>
      </c>
      <c r="I3185" s="12" t="str">
        <f>IFERROR(((VLOOKUP(D3185,#REF!,2,FALSE))+C3185)+IF(#REF!="SIM",7,0)+IF(D3185="PROGRAMADA","ERRO",0)," ")</f>
        <v xml:space="preserve"> </v>
      </c>
    </row>
    <row r="3186" spans="1:9" hidden="1">
      <c r="A3186" s="44" t="s">
        <v>6378</v>
      </c>
      <c r="B3186" s="80" t="s">
        <v>9</v>
      </c>
      <c r="C3186" s="25">
        <v>44991</v>
      </c>
      <c r="D3186" s="24" t="s">
        <v>16</v>
      </c>
      <c r="E3186" s="24" t="s">
        <v>6379</v>
      </c>
      <c r="F3186" s="24" t="s">
        <v>30</v>
      </c>
      <c r="G3186" s="24" t="s">
        <v>49</v>
      </c>
      <c r="H3186" s="24" t="s">
        <v>14</v>
      </c>
      <c r="I3186" s="12" t="str">
        <f>IFERROR(((VLOOKUP(D3186,#REF!,2,FALSE))+C3186)+IF(#REF!="SIM",7,0)+IF(D3186="PROGRAMADA","ERRO",0)," ")</f>
        <v xml:space="preserve"> </v>
      </c>
    </row>
    <row r="3187" spans="1:9" hidden="1">
      <c r="A3187" s="44" t="s">
        <v>6380</v>
      </c>
      <c r="B3187" s="80" t="s">
        <v>9</v>
      </c>
      <c r="C3187" s="25">
        <v>44991</v>
      </c>
      <c r="D3187" s="24" t="s">
        <v>16</v>
      </c>
      <c r="E3187" s="24" t="s">
        <v>6381</v>
      </c>
      <c r="F3187" s="24" t="s">
        <v>22</v>
      </c>
      <c r="G3187" s="24" t="s">
        <v>13</v>
      </c>
      <c r="H3187" s="24" t="s">
        <v>14</v>
      </c>
      <c r="I3187" s="12" t="str">
        <f>IFERROR(((VLOOKUP(D3187,#REF!,2,FALSE))+C3187)+IF(#REF!="SIM",7,0)+IF(D3187="PROGRAMADA","ERRO",0)," ")</f>
        <v xml:space="preserve"> </v>
      </c>
    </row>
    <row r="3188" spans="1:9" hidden="1">
      <c r="A3188" s="44" t="s">
        <v>6382</v>
      </c>
      <c r="B3188" s="80" t="s">
        <v>9</v>
      </c>
      <c r="C3188" s="25">
        <v>44991</v>
      </c>
      <c r="D3188" s="24" t="s">
        <v>16</v>
      </c>
      <c r="E3188" s="24" t="s">
        <v>6383</v>
      </c>
      <c r="F3188" s="24" t="s">
        <v>22</v>
      </c>
      <c r="G3188" s="24" t="s">
        <v>13</v>
      </c>
      <c r="H3188" s="24" t="s">
        <v>14</v>
      </c>
      <c r="I3188" s="12" t="str">
        <f>IFERROR(((VLOOKUP(D3188,#REF!,2,FALSE))+C3188)+IF(#REF!="SIM",7,0)+IF(D3188="PROGRAMADA","ERRO",0)," ")</f>
        <v xml:space="preserve"> </v>
      </c>
    </row>
    <row r="3189" spans="1:9" hidden="1">
      <c r="A3189" s="44" t="s">
        <v>6384</v>
      </c>
      <c r="B3189" s="80" t="s">
        <v>9</v>
      </c>
      <c r="C3189" s="25">
        <v>44991</v>
      </c>
      <c r="D3189" s="24" t="s">
        <v>16</v>
      </c>
      <c r="E3189" s="24" t="s">
        <v>6385</v>
      </c>
      <c r="F3189" s="24" t="s">
        <v>30</v>
      </c>
      <c r="G3189" s="24" t="s">
        <v>23</v>
      </c>
      <c r="H3189" s="24" t="s">
        <v>14</v>
      </c>
      <c r="I3189" s="12" t="str">
        <f>IFERROR(((VLOOKUP(D3189,#REF!,2,FALSE))+C3189)+IF(#REF!="SIM",7,0)+IF(D3189="PROGRAMADA","ERRO",0)," ")</f>
        <v xml:space="preserve"> </v>
      </c>
    </row>
    <row r="3190" spans="1:9" hidden="1">
      <c r="A3190" s="44" t="s">
        <v>6386</v>
      </c>
      <c r="B3190" s="80" t="s">
        <v>9</v>
      </c>
      <c r="C3190" s="25">
        <v>44991</v>
      </c>
      <c r="D3190" s="24" t="s">
        <v>28</v>
      </c>
      <c r="E3190" s="24" t="s">
        <v>6387</v>
      </c>
      <c r="F3190" s="24" t="s">
        <v>34</v>
      </c>
      <c r="G3190" s="24" t="s">
        <v>49</v>
      </c>
      <c r="H3190" s="24" t="s">
        <v>14</v>
      </c>
      <c r="I3190" s="12" t="str">
        <f>IFERROR(((VLOOKUP(D3190,#REF!,2,FALSE))+C3190)+IF(#REF!="SIM",7,0)+IF(D3190="PROGRAMADA","ERRO",0)," ")</f>
        <v xml:space="preserve"> </v>
      </c>
    </row>
    <row r="3191" spans="1:9" hidden="1">
      <c r="A3191" s="44" t="s">
        <v>6388</v>
      </c>
      <c r="B3191" s="80" t="s">
        <v>9</v>
      </c>
      <c r="C3191" s="25">
        <v>44992</v>
      </c>
      <c r="D3191" s="24" t="s">
        <v>28</v>
      </c>
      <c r="E3191" s="24" t="s">
        <v>6389</v>
      </c>
      <c r="F3191" s="24" t="s">
        <v>34</v>
      </c>
      <c r="G3191" s="24" t="s">
        <v>23</v>
      </c>
      <c r="H3191" s="24" t="s">
        <v>14</v>
      </c>
      <c r="I3191" s="12" t="str">
        <f>IFERROR(((VLOOKUP(D3191,#REF!,2,FALSE))+C3191)+IF(#REF!="SIM",7,0)+IF(D3191="PROGRAMADA","ERRO",0)," ")</f>
        <v xml:space="preserve"> </v>
      </c>
    </row>
    <row r="3192" spans="1:9" hidden="1">
      <c r="A3192" s="44" t="s">
        <v>6390</v>
      </c>
      <c r="B3192" s="80" t="s">
        <v>9</v>
      </c>
      <c r="C3192" s="25">
        <v>44992</v>
      </c>
      <c r="D3192" s="24" t="s">
        <v>28</v>
      </c>
      <c r="E3192" s="24" t="s">
        <v>6391</v>
      </c>
      <c r="F3192" s="24" t="s">
        <v>22</v>
      </c>
      <c r="G3192" s="24" t="s">
        <v>23</v>
      </c>
      <c r="H3192" s="24" t="s">
        <v>14</v>
      </c>
      <c r="I3192" s="12" t="str">
        <f>IFERROR(((VLOOKUP(D3192,#REF!,2,FALSE))+C3192)+IF(#REF!="SIM",7,0)+IF(D3192="PROGRAMADA","ERRO",0)," ")</f>
        <v xml:space="preserve"> </v>
      </c>
    </row>
    <row r="3193" spans="1:9" hidden="1">
      <c r="A3193" s="44" t="s">
        <v>6392</v>
      </c>
      <c r="B3193" s="80" t="s">
        <v>9</v>
      </c>
      <c r="C3193" s="25">
        <v>44992</v>
      </c>
      <c r="D3193" s="24" t="s">
        <v>28</v>
      </c>
      <c r="E3193" s="24" t="s">
        <v>6393</v>
      </c>
      <c r="F3193" s="24" t="s">
        <v>30</v>
      </c>
      <c r="G3193" s="24" t="s">
        <v>23</v>
      </c>
      <c r="H3193" s="24" t="s">
        <v>14</v>
      </c>
      <c r="I3193" s="12" t="str">
        <f>IFERROR(((VLOOKUP(D3193,#REF!,2,FALSE))+C3193)+IF(#REF!="SIM",7,0)+IF(D3193="PROGRAMADA","ERRO",0)," ")</f>
        <v xml:space="preserve"> </v>
      </c>
    </row>
    <row r="3194" spans="1:9" hidden="1">
      <c r="A3194" s="44" t="s">
        <v>6394</v>
      </c>
      <c r="B3194" s="80" t="s">
        <v>9</v>
      </c>
      <c r="C3194" s="25">
        <v>44992</v>
      </c>
      <c r="D3194" s="24" t="s">
        <v>10</v>
      </c>
      <c r="E3194" s="24" t="s">
        <v>6395</v>
      </c>
      <c r="F3194" s="24" t="s">
        <v>22</v>
      </c>
      <c r="G3194" s="24" t="s">
        <v>19</v>
      </c>
      <c r="H3194" s="73" t="s">
        <v>14</v>
      </c>
      <c r="I3194" s="12" t="str">
        <f>IFERROR(((VLOOKUP(D3194,#REF!,2,FALSE))+C3194)+IF(#REF!="SIM",7,0)+IF(D3194="PROGRAMADA","ERRO",0)," ")</f>
        <v xml:space="preserve"> </v>
      </c>
    </row>
    <row r="3195" spans="1:9" ht="45">
      <c r="A3195" s="113" t="s">
        <v>6396</v>
      </c>
      <c r="B3195" s="104" t="s">
        <v>2996</v>
      </c>
      <c r="C3195" s="56">
        <v>44992</v>
      </c>
      <c r="D3195" s="104" t="s">
        <v>28</v>
      </c>
      <c r="E3195" s="102" t="s">
        <v>6397</v>
      </c>
      <c r="F3195" s="104" t="s">
        <v>30</v>
      </c>
      <c r="G3195" s="133" t="s">
        <v>23</v>
      </c>
      <c r="H3195" s="121" t="s">
        <v>15617</v>
      </c>
      <c r="I3195" s="134" t="str">
        <f>IFERROR(((VLOOKUP(D3195,#REF!,2,FALSE))+C3195)+IF(#REF!="SIM",7,0)+IF(D3195="PROGRAMADA","ERRO",0)," ")</f>
        <v xml:space="preserve"> </v>
      </c>
    </row>
    <row r="3196" spans="1:9" hidden="1">
      <c r="A3196" s="44" t="s">
        <v>6398</v>
      </c>
      <c r="B3196" s="80" t="s">
        <v>9</v>
      </c>
      <c r="C3196" s="25">
        <v>44992</v>
      </c>
      <c r="D3196" s="24" t="s">
        <v>10</v>
      </c>
      <c r="E3196" s="24" t="s">
        <v>6399</v>
      </c>
      <c r="F3196" s="24" t="s">
        <v>30</v>
      </c>
      <c r="G3196" s="24" t="s">
        <v>26</v>
      </c>
      <c r="H3196" s="22" t="s">
        <v>14</v>
      </c>
      <c r="I3196" s="12" t="str">
        <f>IFERROR(((VLOOKUP(D3196,#REF!,2,FALSE))+C3196)+IF(#REF!="SIM",7,0)+IF(D3196="PROGRAMADA","ERRO",0)," ")</f>
        <v xml:space="preserve"> </v>
      </c>
    </row>
    <row r="3197" spans="1:9" hidden="1">
      <c r="A3197" s="44" t="s">
        <v>6400</v>
      </c>
      <c r="B3197" s="80" t="s">
        <v>9</v>
      </c>
      <c r="C3197" s="25">
        <v>44992</v>
      </c>
      <c r="D3197" s="24" t="s">
        <v>28</v>
      </c>
      <c r="E3197" s="24" t="s">
        <v>6401</v>
      </c>
      <c r="F3197" s="24" t="s">
        <v>30</v>
      </c>
      <c r="G3197" s="24" t="s">
        <v>23</v>
      </c>
      <c r="H3197" s="24" t="s">
        <v>14</v>
      </c>
      <c r="I3197" s="12" t="str">
        <f>IFERROR(((VLOOKUP(D3197,#REF!,2,FALSE))+C3197)+IF(#REF!="SIM",7,0)+IF(D3197="PROGRAMADA","ERRO",0)," ")</f>
        <v xml:space="preserve"> </v>
      </c>
    </row>
    <row r="3198" spans="1:9" hidden="1">
      <c r="A3198" s="44" t="s">
        <v>6402</v>
      </c>
      <c r="B3198" s="80" t="s">
        <v>9</v>
      </c>
      <c r="C3198" s="25">
        <v>44992</v>
      </c>
      <c r="D3198" s="24" t="s">
        <v>28</v>
      </c>
      <c r="E3198" s="24" t="s">
        <v>6403</v>
      </c>
      <c r="F3198" s="24" t="s">
        <v>22</v>
      </c>
      <c r="G3198" s="24" t="s">
        <v>26</v>
      </c>
      <c r="H3198" s="24" t="s">
        <v>14</v>
      </c>
      <c r="I3198" s="12" t="str">
        <f>IFERROR(((VLOOKUP(D3198,#REF!,2,FALSE))+C3198)+IF(#REF!="SIM",7,0)+IF(D3198="PROGRAMADA","ERRO",0)," ")</f>
        <v xml:space="preserve"> </v>
      </c>
    </row>
    <row r="3199" spans="1:9" hidden="1">
      <c r="A3199" s="44" t="s">
        <v>6404</v>
      </c>
      <c r="B3199" s="80" t="s">
        <v>9</v>
      </c>
      <c r="C3199" s="25">
        <v>44992</v>
      </c>
      <c r="D3199" s="24" t="s">
        <v>10</v>
      </c>
      <c r="E3199" s="24" t="s">
        <v>6405</v>
      </c>
      <c r="F3199" s="24" t="s">
        <v>30</v>
      </c>
      <c r="G3199" s="24" t="s">
        <v>23</v>
      </c>
      <c r="H3199" s="24" t="s">
        <v>14</v>
      </c>
      <c r="I3199" s="12" t="str">
        <f>IFERROR(((VLOOKUP(D3199,#REF!,2,FALSE))+C3199)+IF(#REF!="SIM",7,0)+IF(D3199="PROGRAMADA","ERRO",0)," ")</f>
        <v xml:space="preserve"> </v>
      </c>
    </row>
    <row r="3200" spans="1:9" hidden="1">
      <c r="A3200" s="44" t="s">
        <v>6406</v>
      </c>
      <c r="B3200" s="80" t="s">
        <v>9</v>
      </c>
      <c r="C3200" s="25">
        <v>44993</v>
      </c>
      <c r="D3200" s="24" t="s">
        <v>10</v>
      </c>
      <c r="E3200" s="24" t="s">
        <v>6407</v>
      </c>
      <c r="F3200" s="24" t="s">
        <v>30</v>
      </c>
      <c r="G3200" s="24" t="s">
        <v>23</v>
      </c>
      <c r="H3200" s="24" t="s">
        <v>14</v>
      </c>
      <c r="I3200" s="12" t="str">
        <f>IFERROR(((VLOOKUP(D3200,#REF!,2,FALSE))+C3200)+IF(#REF!="SIM",7,0)+IF(D3200="PROGRAMADA","ERRO",0)," ")</f>
        <v xml:space="preserve"> </v>
      </c>
    </row>
    <row r="3201" spans="1:9" hidden="1">
      <c r="A3201" s="44" t="s">
        <v>6408</v>
      </c>
      <c r="B3201" s="80" t="s">
        <v>9</v>
      </c>
      <c r="C3201" s="25">
        <v>44993</v>
      </c>
      <c r="D3201" s="24" t="s">
        <v>10</v>
      </c>
      <c r="E3201" s="24" t="s">
        <v>6409</v>
      </c>
      <c r="F3201" s="24" t="s">
        <v>30</v>
      </c>
      <c r="G3201" s="24" t="s">
        <v>23</v>
      </c>
      <c r="H3201" s="24" t="s">
        <v>14</v>
      </c>
      <c r="I3201" s="12" t="str">
        <f>IFERROR(((VLOOKUP(D3201,#REF!,2,FALSE))+C3201)+IF(#REF!="SIM",7,0)+IF(D3201="PROGRAMADA","ERRO",0)," ")</f>
        <v xml:space="preserve"> </v>
      </c>
    </row>
    <row r="3202" spans="1:9" hidden="1">
      <c r="A3202" s="44" t="s">
        <v>6410</v>
      </c>
      <c r="B3202" s="80" t="s">
        <v>9</v>
      </c>
      <c r="C3202" s="25">
        <v>44993</v>
      </c>
      <c r="D3202" s="24" t="s">
        <v>10</v>
      </c>
      <c r="E3202" s="24" t="s">
        <v>6411</v>
      </c>
      <c r="F3202" s="24" t="s">
        <v>30</v>
      </c>
      <c r="G3202" s="24" t="s">
        <v>13</v>
      </c>
      <c r="H3202" s="24" t="s">
        <v>14</v>
      </c>
      <c r="I3202" s="12" t="str">
        <f>IFERROR(((VLOOKUP(D3202,#REF!,2,FALSE))+C3202)+IF(#REF!="SIM",7,0)+IF(D3202="PROGRAMADA","ERRO",0)," ")</f>
        <v xml:space="preserve"> </v>
      </c>
    </row>
    <row r="3203" spans="1:9" hidden="1">
      <c r="A3203" s="44" t="s">
        <v>6412</v>
      </c>
      <c r="B3203" s="80" t="s">
        <v>9</v>
      </c>
      <c r="C3203" s="25">
        <v>44993</v>
      </c>
      <c r="D3203" s="24" t="s">
        <v>10</v>
      </c>
      <c r="E3203" s="24" t="s">
        <v>6413</v>
      </c>
      <c r="F3203" s="24" t="s">
        <v>30</v>
      </c>
      <c r="G3203" s="24" t="s">
        <v>23</v>
      </c>
      <c r="H3203" s="24" t="s">
        <v>14</v>
      </c>
      <c r="I3203" s="12" t="str">
        <f>IFERROR(((VLOOKUP(D3203,#REF!,2,FALSE))+C3203)+IF(#REF!="SIM",7,0)+IF(D3203="PROGRAMADA","ERRO",0)," ")</f>
        <v xml:space="preserve"> </v>
      </c>
    </row>
    <row r="3204" spans="1:9" hidden="1">
      <c r="A3204" s="44" t="s">
        <v>6414</v>
      </c>
      <c r="B3204" s="80" t="s">
        <v>9</v>
      </c>
      <c r="C3204" s="25">
        <v>44994</v>
      </c>
      <c r="D3204" s="24" t="s">
        <v>16</v>
      </c>
      <c r="E3204" s="24" t="s">
        <v>6415</v>
      </c>
      <c r="F3204" s="24" t="s">
        <v>30</v>
      </c>
      <c r="G3204" s="24" t="s">
        <v>49</v>
      </c>
      <c r="H3204" s="24" t="s">
        <v>14</v>
      </c>
      <c r="I3204" s="12" t="str">
        <f>IFERROR(((VLOOKUP(D3204,#REF!,2,FALSE))+C3204)+IF(#REF!="SIM",7,0)+IF(D3204="PROGRAMADA","ERRO",0)," ")</f>
        <v xml:space="preserve"> </v>
      </c>
    </row>
    <row r="3205" spans="1:9" hidden="1">
      <c r="A3205" s="44" t="s">
        <v>6416</v>
      </c>
      <c r="B3205" s="80" t="s">
        <v>9</v>
      </c>
      <c r="C3205" s="25">
        <v>44994</v>
      </c>
      <c r="D3205" s="24" t="s">
        <v>10</v>
      </c>
      <c r="E3205" s="24" t="s">
        <v>6417</v>
      </c>
      <c r="F3205" s="24" t="s">
        <v>30</v>
      </c>
      <c r="G3205" s="24" t="s">
        <v>49</v>
      </c>
      <c r="H3205" s="24" t="s">
        <v>14</v>
      </c>
      <c r="I3205" s="12" t="str">
        <f>IFERROR(((VLOOKUP(D3205,#REF!,2,FALSE))+C3205)+IF(#REF!="SIM",7,0)+IF(D3205="PROGRAMADA","ERRO",0)," ")</f>
        <v xml:space="preserve"> </v>
      </c>
    </row>
    <row r="3206" spans="1:9" hidden="1">
      <c r="A3206" s="44" t="s">
        <v>6418</v>
      </c>
      <c r="B3206" s="80" t="s">
        <v>9</v>
      </c>
      <c r="C3206" s="25">
        <v>44994</v>
      </c>
      <c r="D3206" s="24" t="s">
        <v>10</v>
      </c>
      <c r="E3206" s="24" t="s">
        <v>6419</v>
      </c>
      <c r="F3206" s="24" t="s">
        <v>30</v>
      </c>
      <c r="G3206" s="24" t="s">
        <v>23</v>
      </c>
      <c r="H3206" s="24" t="s">
        <v>14</v>
      </c>
      <c r="I3206" s="12" t="str">
        <f>IFERROR(((VLOOKUP(D3206,#REF!,2,FALSE))+C3206)+IF(#REF!="SIM",7,0)+IF(D3206="PROGRAMADA","ERRO",0)," ")</f>
        <v xml:space="preserve"> </v>
      </c>
    </row>
    <row r="3207" spans="1:9" hidden="1">
      <c r="A3207" s="44" t="s">
        <v>6420</v>
      </c>
      <c r="B3207" s="80" t="s">
        <v>9</v>
      </c>
      <c r="C3207" s="25">
        <v>44994</v>
      </c>
      <c r="D3207" s="24" t="s">
        <v>10</v>
      </c>
      <c r="E3207" s="24" t="s">
        <v>6421</v>
      </c>
      <c r="F3207" s="24" t="s">
        <v>22</v>
      </c>
      <c r="G3207" s="24" t="s">
        <v>23</v>
      </c>
      <c r="H3207" s="24" t="s">
        <v>14</v>
      </c>
      <c r="I3207" s="12" t="str">
        <f>IFERROR(((VLOOKUP(D3207,#REF!,2,FALSE))+C3207)+IF(#REF!="SIM",7,0)+IF(D3207="PROGRAMADA","ERRO",0)," ")</f>
        <v xml:space="preserve"> </v>
      </c>
    </row>
    <row r="3208" spans="1:9" hidden="1">
      <c r="A3208" s="44" t="s">
        <v>6422</v>
      </c>
      <c r="B3208" s="80" t="s">
        <v>9</v>
      </c>
      <c r="C3208" s="25">
        <v>44995</v>
      </c>
      <c r="D3208" s="24" t="s">
        <v>32</v>
      </c>
      <c r="E3208" s="24" t="s">
        <v>6423</v>
      </c>
      <c r="F3208" s="24" t="s">
        <v>30</v>
      </c>
      <c r="G3208" s="24" t="s">
        <v>35</v>
      </c>
      <c r="H3208" s="24" t="s">
        <v>14</v>
      </c>
      <c r="I3208" s="25">
        <v>45023</v>
      </c>
    </row>
    <row r="3209" spans="1:9" hidden="1">
      <c r="A3209" s="44" t="s">
        <v>6424</v>
      </c>
      <c r="B3209" s="24" t="s">
        <v>155</v>
      </c>
      <c r="C3209" s="25">
        <v>44995</v>
      </c>
      <c r="D3209" s="24" t="s">
        <v>32</v>
      </c>
      <c r="E3209" s="24" t="s">
        <v>6425</v>
      </c>
      <c r="F3209" s="24" t="s">
        <v>30</v>
      </c>
      <c r="G3209" s="24" t="s">
        <v>23</v>
      </c>
      <c r="H3209" s="24" t="s">
        <v>157</v>
      </c>
      <c r="I3209" s="47">
        <v>45023</v>
      </c>
    </row>
    <row r="3210" spans="1:9" hidden="1">
      <c r="A3210" s="44" t="s">
        <v>6426</v>
      </c>
      <c r="B3210" s="24" t="s">
        <v>155</v>
      </c>
      <c r="C3210" s="25">
        <v>44995</v>
      </c>
      <c r="D3210" s="24" t="s">
        <v>32</v>
      </c>
      <c r="E3210" s="24" t="s">
        <v>6427</v>
      </c>
      <c r="F3210" s="24" t="s">
        <v>30</v>
      </c>
      <c r="G3210" s="24" t="s">
        <v>116</v>
      </c>
      <c r="H3210" s="24" t="s">
        <v>157</v>
      </c>
      <c r="I3210" s="25">
        <v>45023</v>
      </c>
    </row>
    <row r="3211" spans="1:9" hidden="1">
      <c r="A3211" s="44" t="s">
        <v>6428</v>
      </c>
      <c r="B3211" s="80" t="s">
        <v>9</v>
      </c>
      <c r="C3211" s="25">
        <v>44995</v>
      </c>
      <c r="D3211" s="24" t="s">
        <v>32</v>
      </c>
      <c r="E3211" s="24" t="s">
        <v>6429</v>
      </c>
      <c r="F3211" s="24" t="s">
        <v>30</v>
      </c>
      <c r="G3211" s="24" t="s">
        <v>35</v>
      </c>
      <c r="H3211" s="24" t="s">
        <v>14</v>
      </c>
      <c r="I3211" s="25">
        <v>45025</v>
      </c>
    </row>
    <row r="3212" spans="1:9" hidden="1">
      <c r="A3212" s="44" t="s">
        <v>6430</v>
      </c>
      <c r="B3212" s="80" t="s">
        <v>9</v>
      </c>
      <c r="C3212" s="25">
        <v>44995</v>
      </c>
      <c r="D3212" s="24" t="s">
        <v>28</v>
      </c>
      <c r="E3212" s="24" t="s">
        <v>6431</v>
      </c>
      <c r="F3212" s="24" t="s">
        <v>30</v>
      </c>
      <c r="G3212" s="24" t="s">
        <v>23</v>
      </c>
      <c r="H3212" s="24" t="s">
        <v>14</v>
      </c>
      <c r="I3212" s="12" t="str">
        <f>IFERROR(((VLOOKUP(D3212,#REF!,2,FALSE))+C3212)+IF(#REF!="SIM",7,0)+IF(D3212="PROGRAMADA","ERRO",0)," ")</f>
        <v xml:space="preserve"> </v>
      </c>
    </row>
    <row r="3213" spans="1:9" hidden="1">
      <c r="A3213" s="44" t="s">
        <v>6432</v>
      </c>
      <c r="B3213" s="80" t="s">
        <v>9</v>
      </c>
      <c r="C3213" s="25">
        <v>44995</v>
      </c>
      <c r="D3213" s="24" t="s">
        <v>28</v>
      </c>
      <c r="E3213" s="24" t="s">
        <v>6433</v>
      </c>
      <c r="F3213" s="24" t="s">
        <v>34</v>
      </c>
      <c r="G3213" s="24" t="s">
        <v>23</v>
      </c>
      <c r="H3213" s="24" t="s">
        <v>14</v>
      </c>
      <c r="I3213" s="12" t="str">
        <f>IFERROR(((VLOOKUP(D3213,#REF!,2,FALSE))+C3213)+IF(#REF!="SIM",7,0)+IF(D3213="PROGRAMADA","ERRO",0)," ")</f>
        <v xml:space="preserve"> </v>
      </c>
    </row>
    <row r="3214" spans="1:9" hidden="1">
      <c r="A3214" s="44" t="s">
        <v>6434</v>
      </c>
      <c r="B3214" s="80" t="s">
        <v>9</v>
      </c>
      <c r="C3214" s="25">
        <v>44995</v>
      </c>
      <c r="D3214" s="24" t="s">
        <v>28</v>
      </c>
      <c r="E3214" s="24" t="s">
        <v>6435</v>
      </c>
      <c r="F3214" s="24" t="s">
        <v>34</v>
      </c>
      <c r="G3214" s="24" t="s">
        <v>49</v>
      </c>
      <c r="H3214" s="24" t="s">
        <v>14</v>
      </c>
      <c r="I3214" s="12" t="str">
        <f>IFERROR(((VLOOKUP(D3214,#REF!,2,FALSE))+C3214)+IF(#REF!="SIM",7,0)+IF(D3214="PROGRAMADA","ERRO",0)," ")</f>
        <v xml:space="preserve"> </v>
      </c>
    </row>
    <row r="3215" spans="1:9" hidden="1">
      <c r="A3215" s="44" t="s">
        <v>6436</v>
      </c>
      <c r="B3215" s="80" t="s">
        <v>9</v>
      </c>
      <c r="C3215" s="25">
        <v>44995</v>
      </c>
      <c r="D3215" s="24" t="s">
        <v>28</v>
      </c>
      <c r="E3215" s="24" t="s">
        <v>6437</v>
      </c>
      <c r="F3215" s="24" t="s">
        <v>34</v>
      </c>
      <c r="G3215" s="24" t="s">
        <v>49</v>
      </c>
      <c r="H3215" s="24" t="s">
        <v>14</v>
      </c>
      <c r="I3215" s="12" t="str">
        <f>IFERROR(((VLOOKUP(D3215,#REF!,2,FALSE))+C3215)+IF(#REF!="SIM",7,0)+IF(D3215="PROGRAMADA","ERRO",0)," ")</f>
        <v xml:space="preserve"> </v>
      </c>
    </row>
    <row r="3216" spans="1:9" hidden="1">
      <c r="A3216" s="44" t="s">
        <v>6438</v>
      </c>
      <c r="B3216" s="80" t="s">
        <v>9</v>
      </c>
      <c r="C3216" s="25">
        <v>44995</v>
      </c>
      <c r="D3216" s="24" t="s">
        <v>28</v>
      </c>
      <c r="E3216" s="24" t="s">
        <v>6439</v>
      </c>
      <c r="F3216" s="24" t="s">
        <v>30</v>
      </c>
      <c r="G3216" s="24" t="s">
        <v>26</v>
      </c>
      <c r="H3216" s="24" t="s">
        <v>14</v>
      </c>
      <c r="I3216" s="12" t="str">
        <f>IFERROR(((VLOOKUP(D3216,#REF!,2,FALSE))+C3216)+IF(#REF!="SIM",7,0)+IF(D3216="PROGRAMADA","ERRO",0)," ")</f>
        <v xml:space="preserve"> </v>
      </c>
    </row>
    <row r="3217" spans="1:9" hidden="1">
      <c r="A3217" s="44" t="s">
        <v>6440</v>
      </c>
      <c r="B3217" s="24" t="s">
        <v>155</v>
      </c>
      <c r="C3217" s="25">
        <v>44995</v>
      </c>
      <c r="D3217" s="24" t="s">
        <v>28</v>
      </c>
      <c r="E3217" s="24" t="s">
        <v>6441</v>
      </c>
      <c r="F3217" s="24" t="s">
        <v>34</v>
      </c>
      <c r="G3217" s="24" t="s">
        <v>49</v>
      </c>
      <c r="H3217" s="24" t="s">
        <v>157</v>
      </c>
      <c r="I3217" s="12" t="str">
        <f>IFERROR(((VLOOKUP(D3217,#REF!,2,FALSE))+C3217)+IF(#REF!="SIM",7,0)+IF(D3217="PROGRAMADA","ERRO",0)," ")</f>
        <v xml:space="preserve"> </v>
      </c>
    </row>
    <row r="3218" spans="1:9" hidden="1">
      <c r="A3218" s="44" t="s">
        <v>6442</v>
      </c>
      <c r="B3218" s="80" t="s">
        <v>9</v>
      </c>
      <c r="C3218" s="25">
        <v>44995</v>
      </c>
      <c r="D3218" s="24" t="s">
        <v>28</v>
      </c>
      <c r="E3218" s="24" t="s">
        <v>6443</v>
      </c>
      <c r="F3218" s="24" t="s">
        <v>22</v>
      </c>
      <c r="G3218" s="24" t="s">
        <v>13</v>
      </c>
      <c r="H3218" s="24" t="s">
        <v>14</v>
      </c>
      <c r="I3218" s="12" t="str">
        <f>IFERROR(((VLOOKUP(D3218,#REF!,2,FALSE))+C3218)+IF(#REF!="SIM",7,0)+IF(D3218="PROGRAMADA","ERRO",0)," ")</f>
        <v xml:space="preserve"> </v>
      </c>
    </row>
    <row r="3219" spans="1:9" hidden="1">
      <c r="A3219" s="44" t="s">
        <v>6444</v>
      </c>
      <c r="B3219" s="80" t="s">
        <v>9</v>
      </c>
      <c r="C3219" s="25">
        <v>44995</v>
      </c>
      <c r="D3219" s="24" t="s">
        <v>32</v>
      </c>
      <c r="E3219" s="24" t="s">
        <v>6445</v>
      </c>
      <c r="F3219" s="24" t="s">
        <v>30</v>
      </c>
      <c r="G3219" s="24" t="s">
        <v>26</v>
      </c>
      <c r="H3219" s="24" t="s">
        <v>14</v>
      </c>
      <c r="I3219" s="25">
        <v>44999</v>
      </c>
    </row>
    <row r="3220" spans="1:9" hidden="1">
      <c r="A3220" s="44" t="s">
        <v>6446</v>
      </c>
      <c r="B3220" s="24" t="s">
        <v>155</v>
      </c>
      <c r="C3220" s="25">
        <v>44995</v>
      </c>
      <c r="D3220" s="24" t="s">
        <v>28</v>
      </c>
      <c r="E3220" s="24" t="s">
        <v>6447</v>
      </c>
      <c r="F3220" s="24" t="s">
        <v>22</v>
      </c>
      <c r="G3220" s="24" t="s">
        <v>26</v>
      </c>
      <c r="H3220" s="24" t="s">
        <v>157</v>
      </c>
      <c r="I3220" s="12" t="str">
        <f>IFERROR(((VLOOKUP(D3220,#REF!,2,FALSE))+C3220)+IF(#REF!="SIM",7,0)+IF(D3220="PROGRAMADA","ERRO",0)," ")</f>
        <v xml:space="preserve"> </v>
      </c>
    </row>
    <row r="3221" spans="1:9" hidden="1">
      <c r="A3221" s="44" t="s">
        <v>6448</v>
      </c>
      <c r="B3221" s="24" t="s">
        <v>155</v>
      </c>
      <c r="C3221" s="25">
        <v>44995</v>
      </c>
      <c r="D3221" s="24" t="s">
        <v>28</v>
      </c>
      <c r="E3221" s="24" t="s">
        <v>6449</v>
      </c>
      <c r="F3221" s="24" t="s">
        <v>30</v>
      </c>
      <c r="G3221" s="24" t="s">
        <v>49</v>
      </c>
      <c r="H3221" s="24" t="s">
        <v>157</v>
      </c>
      <c r="I3221" s="12" t="str">
        <f>IFERROR(((VLOOKUP(D3221,#REF!,2,FALSE))+C3221)+IF(#REF!="SIM",7,0)+IF(D3221="PROGRAMADA","ERRO",0)," ")</f>
        <v xml:space="preserve"> </v>
      </c>
    </row>
    <row r="3222" spans="1:9" hidden="1">
      <c r="A3222" s="44" t="s">
        <v>6450</v>
      </c>
      <c r="B3222" s="80" t="s">
        <v>9</v>
      </c>
      <c r="C3222" s="25">
        <v>44995</v>
      </c>
      <c r="D3222" s="24" t="s">
        <v>10</v>
      </c>
      <c r="E3222" s="24" t="s">
        <v>6451</v>
      </c>
      <c r="F3222" s="24" t="s">
        <v>34</v>
      </c>
      <c r="G3222" s="24" t="s">
        <v>23</v>
      </c>
      <c r="H3222" s="24" t="s">
        <v>14</v>
      </c>
      <c r="I3222" s="12" t="str">
        <f>IFERROR(((VLOOKUP(D3222,#REF!,2,FALSE))+C3222)+IF(#REF!="SIM",7,0)+IF(D3222="PROGRAMADA","ERRO",0)," ")</f>
        <v xml:space="preserve"> </v>
      </c>
    </row>
    <row r="3223" spans="1:9" hidden="1">
      <c r="A3223" s="44" t="s">
        <v>6452</v>
      </c>
      <c r="B3223" s="80" t="s">
        <v>9</v>
      </c>
      <c r="C3223" s="25">
        <v>44998</v>
      </c>
      <c r="D3223" s="24" t="s">
        <v>28</v>
      </c>
      <c r="E3223" s="24" t="s">
        <v>6453</v>
      </c>
      <c r="F3223" s="24" t="s">
        <v>131</v>
      </c>
      <c r="G3223" s="24" t="s">
        <v>35</v>
      </c>
      <c r="H3223" s="24" t="s">
        <v>14</v>
      </c>
      <c r="I3223" s="12" t="str">
        <f>IFERROR(((VLOOKUP(D3223,#REF!,2,FALSE))+C3223)+IF(#REF!="SIM",7,0)+IF(D3223="PROGRAMADA","ERRO",0)," ")</f>
        <v xml:space="preserve"> </v>
      </c>
    </row>
    <row r="3224" spans="1:9" hidden="1">
      <c r="A3224" s="44" t="s">
        <v>6454</v>
      </c>
      <c r="B3224" s="80" t="s">
        <v>9</v>
      </c>
      <c r="C3224" s="25">
        <v>44998</v>
      </c>
      <c r="D3224" s="24" t="s">
        <v>16</v>
      </c>
      <c r="E3224" s="24" t="s">
        <v>6455</v>
      </c>
      <c r="F3224" s="24" t="s">
        <v>30</v>
      </c>
      <c r="G3224" s="24" t="s">
        <v>49</v>
      </c>
      <c r="H3224" s="24" t="s">
        <v>14</v>
      </c>
      <c r="I3224" s="12" t="str">
        <f>IFERROR(((VLOOKUP(D3224,#REF!,2,FALSE))+C3224)+IF(#REF!="SIM",7,0)+IF(D3224="PROGRAMADA","ERRO",0)," ")</f>
        <v xml:space="preserve"> </v>
      </c>
    </row>
    <row r="3225" spans="1:9" hidden="1">
      <c r="A3225" s="44" t="s">
        <v>6456</v>
      </c>
      <c r="B3225" s="80" t="s">
        <v>9</v>
      </c>
      <c r="C3225" s="25">
        <v>44998</v>
      </c>
      <c r="D3225" s="24" t="s">
        <v>10</v>
      </c>
      <c r="E3225" s="24" t="s">
        <v>6457</v>
      </c>
      <c r="F3225" s="24" t="s">
        <v>30</v>
      </c>
      <c r="G3225" s="24" t="s">
        <v>23</v>
      </c>
      <c r="H3225" s="24" t="s">
        <v>14</v>
      </c>
      <c r="I3225" s="12" t="str">
        <f>IFERROR(((VLOOKUP(D3225,#REF!,2,FALSE))+C3225)+IF(#REF!="SIM",7,0)+IF(D3225="PROGRAMADA","ERRO",0)," ")</f>
        <v xml:space="preserve"> </v>
      </c>
    </row>
    <row r="3226" spans="1:9" hidden="1">
      <c r="A3226" s="44" t="s">
        <v>6458</v>
      </c>
      <c r="B3226" s="80" t="s">
        <v>9</v>
      </c>
      <c r="C3226" s="25">
        <v>44999</v>
      </c>
      <c r="D3226" s="24" t="s">
        <v>10</v>
      </c>
      <c r="E3226" s="24" t="s">
        <v>6459</v>
      </c>
      <c r="F3226" s="24" t="s">
        <v>30</v>
      </c>
      <c r="G3226" s="24" t="s">
        <v>116</v>
      </c>
      <c r="H3226" s="24" t="s">
        <v>14</v>
      </c>
      <c r="I3226" s="12" t="str">
        <f>IFERROR(((VLOOKUP(D3226,#REF!,2,FALSE))+C3226)+IF(#REF!="SIM",7,0)+IF(D3226="PROGRAMADA","ERRO",0)," ")</f>
        <v xml:space="preserve"> </v>
      </c>
    </row>
    <row r="3227" spans="1:9" hidden="1">
      <c r="A3227" s="44" t="s">
        <v>6460</v>
      </c>
      <c r="B3227" s="80" t="s">
        <v>9</v>
      </c>
      <c r="C3227" s="25">
        <v>44999</v>
      </c>
      <c r="D3227" s="24" t="s">
        <v>10</v>
      </c>
      <c r="E3227" s="24" t="s">
        <v>6461</v>
      </c>
      <c r="F3227" s="24" t="s">
        <v>30</v>
      </c>
      <c r="G3227" s="24" t="s">
        <v>23</v>
      </c>
      <c r="H3227" s="24" t="s">
        <v>14</v>
      </c>
      <c r="I3227" s="12" t="str">
        <f>IFERROR(((VLOOKUP(D3227,#REF!,2,FALSE))+C3227)+IF(#REF!="SIM",7,0)+IF(D3227="PROGRAMADA","ERRO",0)," ")</f>
        <v xml:space="preserve"> </v>
      </c>
    </row>
    <row r="3228" spans="1:9" hidden="1">
      <c r="A3228" s="44" t="s">
        <v>6462</v>
      </c>
      <c r="B3228" s="80" t="s">
        <v>9</v>
      </c>
      <c r="C3228" s="25">
        <v>44999</v>
      </c>
      <c r="D3228" s="24" t="s">
        <v>10</v>
      </c>
      <c r="E3228" s="24" t="s">
        <v>6463</v>
      </c>
      <c r="F3228" s="24" t="s">
        <v>30</v>
      </c>
      <c r="G3228" s="24" t="s">
        <v>23</v>
      </c>
      <c r="H3228" s="24" t="s">
        <v>14</v>
      </c>
      <c r="I3228" s="12" t="str">
        <f>IFERROR(((VLOOKUP(D3228,#REF!,2,FALSE))+C3228)+IF(#REF!="SIM",7,0)+IF(D3228="PROGRAMADA","ERRO",0)," ")</f>
        <v xml:space="preserve"> </v>
      </c>
    </row>
    <row r="3229" spans="1:9" hidden="1">
      <c r="A3229" s="44" t="s">
        <v>6464</v>
      </c>
      <c r="B3229" s="80" t="s">
        <v>9</v>
      </c>
      <c r="C3229" s="25">
        <v>44999</v>
      </c>
      <c r="D3229" s="24" t="s">
        <v>28</v>
      </c>
      <c r="E3229" s="24" t="s">
        <v>6465</v>
      </c>
      <c r="F3229" s="24" t="s">
        <v>30</v>
      </c>
      <c r="G3229" s="24" t="s">
        <v>116</v>
      </c>
      <c r="H3229" s="24" t="s">
        <v>14</v>
      </c>
      <c r="I3229" s="12" t="str">
        <f>IFERROR(((VLOOKUP(D3229,#REF!,2,FALSE))+C3229)+IF(#REF!="SIM",7,0)+IF(D3229="PROGRAMADA","ERRO",0)," ")</f>
        <v xml:space="preserve"> </v>
      </c>
    </row>
    <row r="3230" spans="1:9" hidden="1">
      <c r="A3230" s="44" t="s">
        <v>6466</v>
      </c>
      <c r="B3230" s="24" t="s">
        <v>9</v>
      </c>
      <c r="C3230" s="25">
        <v>44999</v>
      </c>
      <c r="D3230" s="24" t="s">
        <v>10</v>
      </c>
      <c r="E3230" s="24" t="s">
        <v>6467</v>
      </c>
      <c r="F3230" s="24" t="s">
        <v>30</v>
      </c>
      <c r="G3230" s="24" t="s">
        <v>23</v>
      </c>
      <c r="H3230" s="24" t="s">
        <v>14</v>
      </c>
      <c r="I3230" s="12" t="str">
        <f>IFERROR(((VLOOKUP(D3230,#REF!,2,FALSE))+C3230)+IF(#REF!="SIM",7,0)+IF(D3230="PROGRAMADA","ERRO",0)," ")</f>
        <v xml:space="preserve"> </v>
      </c>
    </row>
    <row r="3231" spans="1:9" hidden="1">
      <c r="A3231" s="44" t="s">
        <v>6468</v>
      </c>
      <c r="B3231" s="80" t="s">
        <v>9</v>
      </c>
      <c r="C3231" s="25">
        <v>44999</v>
      </c>
      <c r="D3231" s="24" t="s">
        <v>16</v>
      </c>
      <c r="E3231" s="24" t="s">
        <v>6469</v>
      </c>
      <c r="F3231" s="24" t="s">
        <v>30</v>
      </c>
      <c r="G3231" s="24" t="s">
        <v>49</v>
      </c>
      <c r="H3231" s="24" t="s">
        <v>14</v>
      </c>
      <c r="I3231" s="12" t="str">
        <f>IFERROR(((VLOOKUP(D3231,#REF!,2,FALSE))+C3231)+IF(#REF!="SIM",7,0)+IF(D3231="PROGRAMADA","ERRO",0)," ")</f>
        <v xml:space="preserve"> </v>
      </c>
    </row>
    <row r="3232" spans="1:9" hidden="1">
      <c r="A3232" s="44" t="s">
        <v>6470</v>
      </c>
      <c r="B3232" s="80" t="s">
        <v>9</v>
      </c>
      <c r="C3232" s="25">
        <v>44999</v>
      </c>
      <c r="D3232" s="24" t="s">
        <v>10</v>
      </c>
      <c r="E3232" s="24" t="s">
        <v>6471</v>
      </c>
      <c r="F3232" s="24" t="s">
        <v>30</v>
      </c>
      <c r="G3232" s="24" t="s">
        <v>116</v>
      </c>
      <c r="H3232" s="24" t="s">
        <v>14</v>
      </c>
      <c r="I3232" s="12" t="str">
        <f>IFERROR(((VLOOKUP(D3232,#REF!,2,FALSE))+C3232)+IF(#REF!="SIM",7,0)+IF(D3232="PROGRAMADA","ERRO",0)," ")</f>
        <v xml:space="preserve"> </v>
      </c>
    </row>
    <row r="3233" spans="1:9" hidden="1">
      <c r="A3233" s="44" t="s">
        <v>6472</v>
      </c>
      <c r="B3233" s="80" t="s">
        <v>9</v>
      </c>
      <c r="C3233" s="25">
        <v>44999</v>
      </c>
      <c r="D3233" s="24" t="s">
        <v>16</v>
      </c>
      <c r="E3233" s="24" t="s">
        <v>6473</v>
      </c>
      <c r="F3233" s="24" t="s">
        <v>22</v>
      </c>
      <c r="G3233" s="24" t="s">
        <v>49</v>
      </c>
      <c r="H3233" s="24" t="s">
        <v>14</v>
      </c>
      <c r="I3233" s="12" t="str">
        <f>IFERROR(((VLOOKUP(D3233,#REF!,2,FALSE))+C3233)+IF(#REF!="SIM",7,0)+IF(D3233="PROGRAMADA","ERRO",0)," ")</f>
        <v xml:space="preserve"> </v>
      </c>
    </row>
    <row r="3234" spans="1:9" hidden="1">
      <c r="A3234" s="44" t="s">
        <v>6474</v>
      </c>
      <c r="B3234" s="80" t="s">
        <v>9</v>
      </c>
      <c r="C3234" s="25">
        <v>44999</v>
      </c>
      <c r="D3234" s="24" t="s">
        <v>16</v>
      </c>
      <c r="E3234" s="24" t="s">
        <v>6475</v>
      </c>
      <c r="F3234" s="24" t="s">
        <v>34</v>
      </c>
      <c r="G3234" s="24" t="s">
        <v>23</v>
      </c>
      <c r="H3234" s="24" t="s">
        <v>14</v>
      </c>
      <c r="I3234" s="12" t="str">
        <f>IFERROR(((VLOOKUP(D3234,#REF!,2,FALSE))+C3234)+IF(#REF!="SIM",7,0)+IF(D3234="PROGRAMADA","ERRO",0)," ")</f>
        <v xml:space="preserve"> </v>
      </c>
    </row>
    <row r="3235" spans="1:9" hidden="1">
      <c r="A3235" s="44" t="s">
        <v>6476</v>
      </c>
      <c r="B3235" s="80" t="s">
        <v>9</v>
      </c>
      <c r="C3235" s="25">
        <v>44999</v>
      </c>
      <c r="D3235" s="24" t="s">
        <v>10</v>
      </c>
      <c r="E3235" s="24" t="s">
        <v>6477</v>
      </c>
      <c r="F3235" s="24" t="s">
        <v>22</v>
      </c>
      <c r="G3235" s="24" t="s">
        <v>23</v>
      </c>
      <c r="H3235" s="24" t="s">
        <v>14</v>
      </c>
      <c r="I3235" s="12" t="str">
        <f>IFERROR(((VLOOKUP(D3235,#REF!,2,FALSE))+C3235)+IF(#REF!="SIM",7,0)+IF(D3235="PROGRAMADA","ERRO",0)," ")</f>
        <v xml:space="preserve"> </v>
      </c>
    </row>
    <row r="3236" spans="1:9" hidden="1">
      <c r="A3236" s="44" t="s">
        <v>6478</v>
      </c>
      <c r="B3236" s="80" t="s">
        <v>9</v>
      </c>
      <c r="C3236" s="25">
        <v>44999</v>
      </c>
      <c r="D3236" s="24" t="s">
        <v>10</v>
      </c>
      <c r="E3236" s="24" t="s">
        <v>6479</v>
      </c>
      <c r="F3236" s="24" t="s">
        <v>34</v>
      </c>
      <c r="G3236" s="24" t="s">
        <v>13</v>
      </c>
      <c r="H3236" s="24" t="s">
        <v>14</v>
      </c>
      <c r="I3236" s="12" t="str">
        <f>IFERROR(((VLOOKUP(D3236,#REF!,2,FALSE))+C3236)+IF(#REF!="SIM",7,0)+IF(D3236="PROGRAMADA","ERRO",0)," ")</f>
        <v xml:space="preserve"> </v>
      </c>
    </row>
    <row r="3237" spans="1:9" hidden="1">
      <c r="A3237" s="44" t="s">
        <v>6480</v>
      </c>
      <c r="B3237" s="80" t="s">
        <v>9</v>
      </c>
      <c r="C3237" s="25">
        <v>44999</v>
      </c>
      <c r="D3237" s="24" t="s">
        <v>10</v>
      </c>
      <c r="E3237" s="24" t="s">
        <v>6481</v>
      </c>
      <c r="F3237" s="24" t="s">
        <v>30</v>
      </c>
      <c r="G3237" s="24" t="s">
        <v>13</v>
      </c>
      <c r="H3237" s="24" t="s">
        <v>14</v>
      </c>
      <c r="I3237" s="12" t="str">
        <f>IFERROR(((VLOOKUP(D3237,#REF!,2,FALSE))+C3237)+IF(#REF!="SIM",7,0)+IF(D3237="PROGRAMADA","ERRO",0)," ")</f>
        <v xml:space="preserve"> </v>
      </c>
    </row>
    <row r="3238" spans="1:9" hidden="1">
      <c r="A3238" s="44" t="s">
        <v>6482</v>
      </c>
      <c r="B3238" s="80" t="s">
        <v>9</v>
      </c>
      <c r="C3238" s="25">
        <v>44999</v>
      </c>
      <c r="D3238" s="24" t="s">
        <v>28</v>
      </c>
      <c r="E3238" s="24" t="s">
        <v>6483</v>
      </c>
      <c r="F3238" s="24" t="s">
        <v>30</v>
      </c>
      <c r="G3238" s="24" t="s">
        <v>23</v>
      </c>
      <c r="H3238" s="24" t="s">
        <v>14</v>
      </c>
      <c r="I3238" s="12" t="str">
        <f>IFERROR(((VLOOKUP(D3238,#REF!,2,FALSE))+C3238)+IF(#REF!="SIM",7,0)+IF(D3238="PROGRAMADA","ERRO",0)," ")</f>
        <v xml:space="preserve"> </v>
      </c>
    </row>
    <row r="3239" spans="1:9" hidden="1">
      <c r="A3239" s="44" t="s">
        <v>6484</v>
      </c>
      <c r="B3239" s="80" t="s">
        <v>9</v>
      </c>
      <c r="C3239" s="25">
        <v>44999</v>
      </c>
      <c r="D3239" s="24" t="s">
        <v>32</v>
      </c>
      <c r="E3239" s="24" t="s">
        <v>6485</v>
      </c>
      <c r="F3239" s="24" t="s">
        <v>34</v>
      </c>
      <c r="G3239" s="24" t="s">
        <v>23</v>
      </c>
      <c r="H3239" s="73" t="s">
        <v>14</v>
      </c>
      <c r="I3239" s="25">
        <v>45165</v>
      </c>
    </row>
    <row r="3240" spans="1:9" ht="45" hidden="1">
      <c r="A3240" s="790" t="s">
        <v>6486</v>
      </c>
      <c r="B3240" s="104" t="s">
        <v>9</v>
      </c>
      <c r="C3240" s="56">
        <v>45000</v>
      </c>
      <c r="D3240" s="104" t="s">
        <v>32</v>
      </c>
      <c r="E3240" s="102" t="s">
        <v>6487</v>
      </c>
      <c r="F3240" s="104" t="s">
        <v>30</v>
      </c>
      <c r="G3240" s="133" t="s">
        <v>49</v>
      </c>
      <c r="H3240" s="159" t="s">
        <v>15480</v>
      </c>
      <c r="I3240" s="134">
        <v>45365</v>
      </c>
    </row>
    <row r="3241" spans="1:9" hidden="1">
      <c r="A3241" s="44" t="s">
        <v>6488</v>
      </c>
      <c r="B3241" s="80" t="s">
        <v>9</v>
      </c>
      <c r="C3241" s="25">
        <v>45000</v>
      </c>
      <c r="D3241" s="24" t="s">
        <v>28</v>
      </c>
      <c r="E3241" s="24" t="s">
        <v>6489</v>
      </c>
      <c r="F3241" s="24" t="s">
        <v>22</v>
      </c>
      <c r="G3241" s="24" t="s">
        <v>13</v>
      </c>
      <c r="H3241" s="22"/>
      <c r="I3241" s="12" t="str">
        <f>IFERROR(((VLOOKUP(D3241,#REF!,2,FALSE))+C3241)+IF(#REF!="SIM",7,0)+IF(D3241="PROGRAMADA","ERRO",0)," ")</f>
        <v xml:space="preserve"> </v>
      </c>
    </row>
    <row r="3242" spans="1:9" hidden="1">
      <c r="A3242" s="44" t="s">
        <v>6490</v>
      </c>
      <c r="B3242" s="80" t="s">
        <v>9</v>
      </c>
      <c r="C3242" s="25">
        <v>45001</v>
      </c>
      <c r="D3242" s="24" t="s">
        <v>10</v>
      </c>
      <c r="E3242" s="24" t="s">
        <v>6491</v>
      </c>
      <c r="F3242" s="24" t="s">
        <v>22</v>
      </c>
      <c r="G3242" s="24" t="s">
        <v>128</v>
      </c>
      <c r="H3242" s="24" t="s">
        <v>14</v>
      </c>
      <c r="I3242" s="12" t="str">
        <f>IFERROR(((VLOOKUP(D3242,#REF!,2,FALSE))+C3242)+IF(#REF!="SIM",7,0)+IF(D3242="PROGRAMADA","ERRO",0)," ")</f>
        <v xml:space="preserve"> </v>
      </c>
    </row>
    <row r="3243" spans="1:9" hidden="1">
      <c r="A3243" s="44" t="s">
        <v>6492</v>
      </c>
      <c r="B3243" s="80" t="s">
        <v>9</v>
      </c>
      <c r="C3243" s="25">
        <v>45001</v>
      </c>
      <c r="D3243" s="24" t="s">
        <v>10</v>
      </c>
      <c r="E3243" s="24" t="s">
        <v>6493</v>
      </c>
      <c r="F3243" s="24" t="s">
        <v>30</v>
      </c>
      <c r="G3243" s="24" t="s">
        <v>116</v>
      </c>
      <c r="H3243" s="24" t="s">
        <v>14</v>
      </c>
      <c r="I3243" s="12" t="str">
        <f>IFERROR(((VLOOKUP(D3243,#REF!,2,FALSE))+C3243)+IF(#REF!="SIM",7,0)+IF(D3243="PROGRAMADA","ERRO",0)," ")</f>
        <v xml:space="preserve"> </v>
      </c>
    </row>
    <row r="3244" spans="1:9" hidden="1">
      <c r="A3244" s="44" t="s">
        <v>6494</v>
      </c>
      <c r="B3244" s="80" t="s">
        <v>9</v>
      </c>
      <c r="C3244" s="25">
        <v>45001</v>
      </c>
      <c r="D3244" s="24" t="s">
        <v>10</v>
      </c>
      <c r="E3244" s="24" t="s">
        <v>6495</v>
      </c>
      <c r="F3244" s="24" t="s">
        <v>30</v>
      </c>
      <c r="G3244" s="24" t="s">
        <v>23</v>
      </c>
      <c r="H3244" s="24" t="s">
        <v>14</v>
      </c>
      <c r="I3244" s="12" t="str">
        <f>IFERROR(((VLOOKUP(D3244,#REF!,2,FALSE))+C3244)+IF(#REF!="SIM",7,0)+IF(D3244="PROGRAMADA","ERRO",0)," ")</f>
        <v xml:space="preserve"> </v>
      </c>
    </row>
    <row r="3245" spans="1:9" hidden="1">
      <c r="A3245" s="44" t="s">
        <v>6496</v>
      </c>
      <c r="B3245" s="80" t="s">
        <v>9</v>
      </c>
      <c r="C3245" s="25">
        <v>45001</v>
      </c>
      <c r="D3245" s="24" t="s">
        <v>10</v>
      </c>
      <c r="E3245" s="24" t="s">
        <v>6497</v>
      </c>
      <c r="F3245" s="24" t="s">
        <v>30</v>
      </c>
      <c r="G3245" s="24" t="s">
        <v>23</v>
      </c>
      <c r="H3245" s="24" t="s">
        <v>14</v>
      </c>
      <c r="I3245" s="12" t="str">
        <f>IFERROR(((VLOOKUP(D3245,#REF!,2,FALSE))+C3245)+IF(#REF!="SIM",7,0)+IF(D3245="PROGRAMADA","ERRO",0)," ")</f>
        <v xml:space="preserve"> </v>
      </c>
    </row>
    <row r="3246" spans="1:9" hidden="1">
      <c r="A3246" s="44" t="s">
        <v>6498</v>
      </c>
      <c r="B3246" s="80" t="s">
        <v>9</v>
      </c>
      <c r="C3246" s="25">
        <v>45001</v>
      </c>
      <c r="D3246" s="24" t="s">
        <v>16</v>
      </c>
      <c r="E3246" s="24" t="s">
        <v>6499</v>
      </c>
      <c r="F3246" s="24" t="s">
        <v>22</v>
      </c>
      <c r="G3246" s="24" t="s">
        <v>23</v>
      </c>
      <c r="H3246" s="24" t="s">
        <v>14</v>
      </c>
      <c r="I3246" s="12" t="str">
        <f>IFERROR(((VLOOKUP(D3246,#REF!,2,FALSE))+C3246)+IF(#REF!="SIM",7,0)+IF(D3246="PROGRAMADA","ERRO",0)," ")</f>
        <v xml:space="preserve"> </v>
      </c>
    </row>
    <row r="3247" spans="1:9" hidden="1">
      <c r="A3247" s="44" t="s">
        <v>6500</v>
      </c>
      <c r="B3247" s="80" t="s">
        <v>9</v>
      </c>
      <c r="C3247" s="25">
        <v>45001</v>
      </c>
      <c r="D3247" s="24" t="s">
        <v>10</v>
      </c>
      <c r="E3247" s="24" t="s">
        <v>6501</v>
      </c>
      <c r="F3247" s="24" t="s">
        <v>30</v>
      </c>
      <c r="G3247" s="24" t="s">
        <v>149</v>
      </c>
      <c r="H3247" s="24" t="s">
        <v>14</v>
      </c>
      <c r="I3247" s="12" t="str">
        <f>IFERROR(((VLOOKUP(D3247,#REF!,2,FALSE))+C3247)+IF(#REF!="SIM",7,0)+IF(D3247="PROGRAMADA","ERRO",0)," ")</f>
        <v xml:space="preserve"> </v>
      </c>
    </row>
    <row r="3248" spans="1:9" hidden="1">
      <c r="A3248" s="44" t="s">
        <v>6502</v>
      </c>
      <c r="B3248" s="80" t="s">
        <v>9</v>
      </c>
      <c r="C3248" s="25">
        <v>45001</v>
      </c>
      <c r="D3248" s="24" t="s">
        <v>28</v>
      </c>
      <c r="E3248" s="24" t="s">
        <v>6503</v>
      </c>
      <c r="F3248" s="24" t="s">
        <v>30</v>
      </c>
      <c r="G3248" s="24" t="s">
        <v>49</v>
      </c>
      <c r="H3248" s="24" t="s">
        <v>14</v>
      </c>
      <c r="I3248" s="12" t="str">
        <f>IFERROR(((VLOOKUP(D3248,#REF!,2,FALSE))+C3248)+IF(#REF!="SIM",7,0)+IF(D3248="PROGRAMADA","ERRO",0)," ")</f>
        <v xml:space="preserve"> </v>
      </c>
    </row>
    <row r="3249" spans="1:9" hidden="1">
      <c r="A3249" s="44" t="s">
        <v>6504</v>
      </c>
      <c r="B3249" s="80" t="s">
        <v>9</v>
      </c>
      <c r="C3249" s="25">
        <v>45001</v>
      </c>
      <c r="D3249" s="24" t="s">
        <v>10</v>
      </c>
      <c r="E3249" s="24" t="s">
        <v>6505</v>
      </c>
      <c r="F3249" s="24" t="s">
        <v>22</v>
      </c>
      <c r="G3249" s="24" t="s">
        <v>26</v>
      </c>
      <c r="H3249" s="24" t="s">
        <v>14</v>
      </c>
      <c r="I3249" s="12" t="str">
        <f>IFERROR(((VLOOKUP(D3249,#REF!,2,FALSE))+C3249)+IF(#REF!="SIM",7,0)+IF(D3249="PROGRAMADA","ERRO",0)," ")</f>
        <v xml:space="preserve"> </v>
      </c>
    </row>
    <row r="3250" spans="1:9" hidden="1">
      <c r="A3250" s="44" t="s">
        <v>6506</v>
      </c>
      <c r="B3250" s="80" t="s">
        <v>9</v>
      </c>
      <c r="C3250" s="25">
        <v>45001</v>
      </c>
      <c r="D3250" s="24" t="s">
        <v>28</v>
      </c>
      <c r="E3250" s="24" t="s">
        <v>6507</v>
      </c>
      <c r="F3250" s="24" t="s">
        <v>30</v>
      </c>
      <c r="G3250" s="24" t="s">
        <v>49</v>
      </c>
      <c r="H3250" s="24" t="s">
        <v>14</v>
      </c>
      <c r="I3250" s="12" t="str">
        <f>IFERROR(((VLOOKUP(D3250,#REF!,2,FALSE))+C3250)+IF(#REF!="SIM",7,0)+IF(D3250="PROGRAMADA","ERRO",0)," ")</f>
        <v xml:space="preserve"> </v>
      </c>
    </row>
    <row r="3251" spans="1:9" hidden="1">
      <c r="A3251" s="44" t="s">
        <v>6508</v>
      </c>
      <c r="B3251" s="80" t="s">
        <v>9</v>
      </c>
      <c r="C3251" s="25">
        <v>45001</v>
      </c>
      <c r="D3251" s="24" t="s">
        <v>28</v>
      </c>
      <c r="E3251" s="24" t="s">
        <v>6509</v>
      </c>
      <c r="F3251" s="24" t="s">
        <v>30</v>
      </c>
      <c r="G3251" s="24" t="s">
        <v>49</v>
      </c>
      <c r="H3251" s="24" t="s">
        <v>14</v>
      </c>
      <c r="I3251" s="12" t="str">
        <f>IFERROR(((VLOOKUP(D3251,#REF!,2,FALSE))+C3251)+IF(#REF!="SIM",7,0)+IF(D3251="PROGRAMADA","ERRO",0)," ")</f>
        <v xml:space="preserve"> </v>
      </c>
    </row>
    <row r="3252" spans="1:9" hidden="1">
      <c r="A3252" s="44" t="s">
        <v>6510</v>
      </c>
      <c r="B3252" s="80" t="s">
        <v>9</v>
      </c>
      <c r="C3252" s="25">
        <v>45002</v>
      </c>
      <c r="D3252" s="24" t="s">
        <v>16</v>
      </c>
      <c r="E3252" s="24" t="s">
        <v>6511</v>
      </c>
      <c r="F3252" s="24" t="s">
        <v>30</v>
      </c>
      <c r="G3252" s="24" t="s">
        <v>13</v>
      </c>
      <c r="H3252" s="24" t="s">
        <v>14</v>
      </c>
      <c r="I3252" s="12" t="str">
        <f>IFERROR(((VLOOKUP(D3252,#REF!,2,FALSE))+C3252)+IF(#REF!="SIM",7,0)+IF(D3252="PROGRAMADA","ERRO",0)," ")</f>
        <v xml:space="preserve"> </v>
      </c>
    </row>
    <row r="3253" spans="1:9" hidden="1">
      <c r="A3253" s="44" t="s">
        <v>6512</v>
      </c>
      <c r="B3253" s="24" t="s">
        <v>155</v>
      </c>
      <c r="C3253" s="25">
        <v>45002</v>
      </c>
      <c r="D3253" s="24" t="s">
        <v>28</v>
      </c>
      <c r="E3253" s="24" t="s">
        <v>6509</v>
      </c>
      <c r="F3253" s="24" t="s">
        <v>30</v>
      </c>
      <c r="G3253" s="24" t="s">
        <v>49</v>
      </c>
      <c r="H3253" s="24" t="s">
        <v>157</v>
      </c>
      <c r="I3253" s="12" t="str">
        <f>IFERROR(((VLOOKUP(D3253,#REF!,2,FALSE))+C3253)+IF(#REF!="SIM",7,0)+IF(D3253="PROGRAMADA","ERRO",0)," ")</f>
        <v xml:space="preserve"> </v>
      </c>
    </row>
    <row r="3254" spans="1:9" hidden="1">
      <c r="A3254" s="44" t="s">
        <v>6513</v>
      </c>
      <c r="B3254" s="24" t="s">
        <v>155</v>
      </c>
      <c r="C3254" s="25">
        <v>45002</v>
      </c>
      <c r="D3254" s="24" t="s">
        <v>10</v>
      </c>
      <c r="E3254" s="24" t="s">
        <v>6514</v>
      </c>
      <c r="F3254" s="24" t="s">
        <v>30</v>
      </c>
      <c r="G3254" s="24" t="s">
        <v>13</v>
      </c>
      <c r="H3254" s="24" t="s">
        <v>157</v>
      </c>
      <c r="I3254" s="12" t="str">
        <f>IFERROR(((VLOOKUP(D3254,#REF!,2,FALSE))+C3254)+IF(#REF!="SIM",7,0)+IF(D3254="PROGRAMADA","ERRO",0)," ")</f>
        <v xml:space="preserve"> </v>
      </c>
    </row>
    <row r="3255" spans="1:9" hidden="1">
      <c r="A3255" s="44" t="s">
        <v>6515</v>
      </c>
      <c r="B3255" s="80" t="s">
        <v>9</v>
      </c>
      <c r="C3255" s="25">
        <v>45002</v>
      </c>
      <c r="D3255" s="24" t="s">
        <v>28</v>
      </c>
      <c r="E3255" s="24" t="s">
        <v>6516</v>
      </c>
      <c r="F3255" s="24" t="s">
        <v>30</v>
      </c>
      <c r="G3255" s="24" t="s">
        <v>26</v>
      </c>
      <c r="H3255" s="24" t="s">
        <v>14</v>
      </c>
      <c r="I3255" s="12" t="str">
        <f>IFERROR(((VLOOKUP(D3255,#REF!,2,FALSE))+C3255)+IF(#REF!="SIM",7,0)+IF(D3255="PROGRAMADA","ERRO",0)," ")</f>
        <v xml:space="preserve"> </v>
      </c>
    </row>
    <row r="3256" spans="1:9" hidden="1">
      <c r="A3256" s="44" t="s">
        <v>6517</v>
      </c>
      <c r="B3256" s="80" t="s">
        <v>9</v>
      </c>
      <c r="C3256" s="25">
        <v>45002</v>
      </c>
      <c r="D3256" s="24" t="s">
        <v>28</v>
      </c>
      <c r="E3256" s="24" t="s">
        <v>6518</v>
      </c>
      <c r="F3256" s="24" t="s">
        <v>30</v>
      </c>
      <c r="G3256" s="24" t="s">
        <v>49</v>
      </c>
      <c r="H3256" s="24" t="s">
        <v>14</v>
      </c>
      <c r="I3256" s="12" t="str">
        <f>IFERROR(((VLOOKUP(D3256,#REF!,2,FALSE))+C3256)+IF(#REF!="SIM",7,0)+IF(D3256="PROGRAMADA","ERRO",0)," ")</f>
        <v xml:space="preserve"> </v>
      </c>
    </row>
    <row r="3257" spans="1:9" hidden="1">
      <c r="A3257" s="44" t="s">
        <v>6519</v>
      </c>
      <c r="B3257" s="80" t="s">
        <v>9</v>
      </c>
      <c r="C3257" s="25">
        <v>45002</v>
      </c>
      <c r="D3257" s="24" t="s">
        <v>16</v>
      </c>
      <c r="E3257" s="24" t="s">
        <v>6520</v>
      </c>
      <c r="F3257" s="24" t="s">
        <v>22</v>
      </c>
      <c r="G3257" s="24" t="s">
        <v>23</v>
      </c>
      <c r="H3257" s="24" t="s">
        <v>14</v>
      </c>
      <c r="I3257" s="12" t="str">
        <f>IFERROR(((VLOOKUP(D3257,#REF!,2,FALSE))+C3257)+IF(#REF!="SIM",7,0)+IF(D3257="PROGRAMADA","ERRO",0)," ")</f>
        <v xml:space="preserve"> </v>
      </c>
    </row>
    <row r="3258" spans="1:9" hidden="1">
      <c r="A3258" s="44" t="s">
        <v>6521</v>
      </c>
      <c r="B3258" s="80" t="s">
        <v>9</v>
      </c>
      <c r="C3258" s="25">
        <v>45002</v>
      </c>
      <c r="D3258" s="24" t="s">
        <v>10</v>
      </c>
      <c r="E3258" s="24" t="s">
        <v>6522</v>
      </c>
      <c r="F3258" s="24" t="s">
        <v>30</v>
      </c>
      <c r="G3258" s="24" t="s">
        <v>19</v>
      </c>
      <c r="H3258" s="24" t="s">
        <v>14</v>
      </c>
      <c r="I3258" s="12" t="str">
        <f>IFERROR(((VLOOKUP(D3258,#REF!,2,FALSE))+C3258)+IF(#REF!="SIM",7,0)+IF(D3258="PROGRAMADA","ERRO",0)," ")</f>
        <v xml:space="preserve"> </v>
      </c>
    </row>
    <row r="3259" spans="1:9" hidden="1">
      <c r="A3259" s="44" t="s">
        <v>6523</v>
      </c>
      <c r="B3259" s="80" t="s">
        <v>9</v>
      </c>
      <c r="C3259" s="25">
        <v>45005</v>
      </c>
      <c r="D3259" s="24" t="s">
        <v>28</v>
      </c>
      <c r="E3259" s="24" t="s">
        <v>6524</v>
      </c>
      <c r="F3259" s="24" t="s">
        <v>30</v>
      </c>
      <c r="G3259" s="24" t="s">
        <v>49</v>
      </c>
      <c r="H3259" s="24" t="s">
        <v>14</v>
      </c>
      <c r="I3259" s="12" t="str">
        <f>IFERROR(((VLOOKUP(D3259,#REF!,2,FALSE))+C3259)+IF(#REF!="SIM",7,0)+IF(D3259="PROGRAMADA","ERRO",0)," ")</f>
        <v xml:space="preserve"> </v>
      </c>
    </row>
    <row r="3260" spans="1:9" hidden="1">
      <c r="A3260" s="44" t="s">
        <v>6525</v>
      </c>
      <c r="B3260" s="80" t="s">
        <v>9</v>
      </c>
      <c r="C3260" s="25">
        <v>45005</v>
      </c>
      <c r="D3260" s="24" t="s">
        <v>32</v>
      </c>
      <c r="E3260" s="24" t="s">
        <v>6526</v>
      </c>
      <c r="F3260" s="24" t="s">
        <v>30</v>
      </c>
      <c r="G3260" s="24" t="s">
        <v>116</v>
      </c>
      <c r="H3260" s="24" t="s">
        <v>14</v>
      </c>
      <c r="I3260" s="25">
        <v>45127</v>
      </c>
    </row>
    <row r="3261" spans="1:9" hidden="1">
      <c r="A3261" s="44" t="s">
        <v>6527</v>
      </c>
      <c r="B3261" s="80" t="s">
        <v>9</v>
      </c>
      <c r="C3261" s="25">
        <v>45005</v>
      </c>
      <c r="D3261" s="24" t="s">
        <v>28</v>
      </c>
      <c r="E3261" s="24" t="s">
        <v>6528</v>
      </c>
      <c r="F3261" s="24" t="s">
        <v>30</v>
      </c>
      <c r="G3261" s="24" t="s">
        <v>49</v>
      </c>
      <c r="H3261" s="24" t="s">
        <v>14</v>
      </c>
      <c r="I3261" s="12" t="str">
        <f>IFERROR(((VLOOKUP(D3261,#REF!,2,FALSE))+C3261)+IF(#REF!="SIM",7,0)+IF(D3261="PROGRAMADA","ERRO",0)," ")</f>
        <v xml:space="preserve"> </v>
      </c>
    </row>
    <row r="3262" spans="1:9" hidden="1">
      <c r="A3262" s="44" t="s">
        <v>6529</v>
      </c>
      <c r="B3262" s="80" t="s">
        <v>9</v>
      </c>
      <c r="C3262" s="25">
        <v>45005</v>
      </c>
      <c r="D3262" s="24" t="s">
        <v>32</v>
      </c>
      <c r="E3262" s="24" t="s">
        <v>6530</v>
      </c>
      <c r="F3262" s="24" t="s">
        <v>34</v>
      </c>
      <c r="G3262" s="24" t="s">
        <v>23</v>
      </c>
      <c r="H3262" s="24" t="s">
        <v>14</v>
      </c>
      <c r="I3262" s="25">
        <v>45005</v>
      </c>
    </row>
    <row r="3263" spans="1:9" hidden="1">
      <c r="A3263" s="44" t="s">
        <v>6531</v>
      </c>
      <c r="B3263" s="80" t="s">
        <v>9</v>
      </c>
      <c r="C3263" s="25">
        <v>45005</v>
      </c>
      <c r="D3263" s="24" t="s">
        <v>10</v>
      </c>
      <c r="E3263" s="24" t="s">
        <v>6532</v>
      </c>
      <c r="F3263" s="24" t="s">
        <v>30</v>
      </c>
      <c r="G3263" s="24" t="s">
        <v>23</v>
      </c>
      <c r="H3263" s="24" t="s">
        <v>14</v>
      </c>
      <c r="I3263" s="12" t="str">
        <f>IFERROR(((VLOOKUP(D3263,#REF!,2,FALSE))+C3263)+IF(#REF!="SIM",7,0)+IF(D3263="PROGRAMADA","ERRO",0)," ")</f>
        <v xml:space="preserve"> </v>
      </c>
    </row>
    <row r="3264" spans="1:9" hidden="1">
      <c r="A3264" s="44" t="s">
        <v>6533</v>
      </c>
      <c r="B3264" s="80" t="s">
        <v>9</v>
      </c>
      <c r="C3264" s="25">
        <v>45005</v>
      </c>
      <c r="D3264" s="24" t="s">
        <v>28</v>
      </c>
      <c r="E3264" s="24" t="s">
        <v>6534</v>
      </c>
      <c r="F3264" s="24" t="s">
        <v>22</v>
      </c>
      <c r="G3264" s="24" t="s">
        <v>49</v>
      </c>
      <c r="H3264" s="24" t="s">
        <v>14</v>
      </c>
      <c r="I3264" s="12" t="str">
        <f>IFERROR(((VLOOKUP(D3264,#REF!,2,FALSE))+C3264)+IF(#REF!="SIM",7,0)+IF(D3264="PROGRAMADA","ERRO",0)," ")</f>
        <v xml:space="preserve"> </v>
      </c>
    </row>
    <row r="3265" spans="1:9" hidden="1">
      <c r="A3265" s="44" t="s">
        <v>6535</v>
      </c>
      <c r="B3265" s="80" t="s">
        <v>9</v>
      </c>
      <c r="C3265" s="25">
        <v>45005</v>
      </c>
      <c r="D3265" s="24" t="s">
        <v>28</v>
      </c>
      <c r="E3265" s="24" t="s">
        <v>6536</v>
      </c>
      <c r="F3265" s="24" t="s">
        <v>30</v>
      </c>
      <c r="G3265" s="24" t="s">
        <v>49</v>
      </c>
      <c r="H3265" s="24" t="s">
        <v>14</v>
      </c>
      <c r="I3265" s="12" t="str">
        <f>IFERROR(((VLOOKUP(D3265,#REF!,2,FALSE))+C3265)+IF(#REF!="SIM",7,0)+IF(D3265="PROGRAMADA","ERRO",0)," ")</f>
        <v xml:space="preserve"> </v>
      </c>
    </row>
    <row r="3266" spans="1:9" hidden="1">
      <c r="A3266" s="44" t="s">
        <v>6537</v>
      </c>
      <c r="B3266" s="24" t="s">
        <v>155</v>
      </c>
      <c r="C3266" s="25">
        <v>45005</v>
      </c>
      <c r="D3266" s="24" t="s">
        <v>28</v>
      </c>
      <c r="E3266" s="24" t="s">
        <v>6538</v>
      </c>
      <c r="F3266" s="24" t="s">
        <v>30</v>
      </c>
      <c r="G3266" s="24" t="s">
        <v>49</v>
      </c>
      <c r="H3266" s="24" t="s">
        <v>157</v>
      </c>
      <c r="I3266" s="12" t="str">
        <f>IFERROR(((VLOOKUP(D3266,#REF!,2,FALSE))+C3266)+IF(#REF!="SIM",7,0)+IF(D3266="PROGRAMADA","ERRO",0)," ")</f>
        <v xml:space="preserve"> </v>
      </c>
    </row>
    <row r="3267" spans="1:9" hidden="1">
      <c r="A3267" s="44" t="s">
        <v>6539</v>
      </c>
      <c r="B3267" s="80" t="s">
        <v>9</v>
      </c>
      <c r="C3267" s="25">
        <v>45005</v>
      </c>
      <c r="D3267" s="24" t="s">
        <v>28</v>
      </c>
      <c r="E3267" s="24" t="s">
        <v>6540</v>
      </c>
      <c r="F3267" s="24" t="s">
        <v>30</v>
      </c>
      <c r="G3267" s="24" t="s">
        <v>49</v>
      </c>
      <c r="H3267" s="24" t="s">
        <v>14</v>
      </c>
      <c r="I3267" s="12" t="str">
        <f>IFERROR(((VLOOKUP(D3267,#REF!,2,FALSE))+C3267)+IF(#REF!="SIM",7,0)+IF(D3267="PROGRAMADA","ERRO",0)," ")</f>
        <v xml:space="preserve"> </v>
      </c>
    </row>
    <row r="3268" spans="1:9" hidden="1">
      <c r="A3268" s="44" t="s">
        <v>6541</v>
      </c>
      <c r="B3268" s="80" t="s">
        <v>9</v>
      </c>
      <c r="C3268" s="25">
        <v>45005</v>
      </c>
      <c r="D3268" s="24" t="s">
        <v>28</v>
      </c>
      <c r="E3268" s="24" t="s">
        <v>6542</v>
      </c>
      <c r="F3268" s="24" t="s">
        <v>30</v>
      </c>
      <c r="G3268" s="24" t="s">
        <v>49</v>
      </c>
      <c r="H3268" s="24" t="s">
        <v>14</v>
      </c>
      <c r="I3268" s="12" t="str">
        <f>IFERROR(((VLOOKUP(D3268,#REF!,2,FALSE))+C3268)+IF(#REF!="SIM",7,0)+IF(D3268="PROGRAMADA","ERRO",0)," ")</f>
        <v xml:space="preserve"> </v>
      </c>
    </row>
    <row r="3269" spans="1:9" hidden="1">
      <c r="A3269" s="44" t="s">
        <v>6543</v>
      </c>
      <c r="B3269" s="80" t="s">
        <v>9</v>
      </c>
      <c r="C3269" s="25">
        <v>45005</v>
      </c>
      <c r="D3269" s="24" t="s">
        <v>28</v>
      </c>
      <c r="E3269" s="24" t="s">
        <v>6544</v>
      </c>
      <c r="F3269" s="24" t="s">
        <v>30</v>
      </c>
      <c r="G3269" s="24" t="s">
        <v>23</v>
      </c>
      <c r="H3269" s="24" t="s">
        <v>14</v>
      </c>
      <c r="I3269" s="12" t="str">
        <f>IFERROR(((VLOOKUP(D3269,#REF!,2,FALSE))+C3269)+IF(#REF!="SIM",7,0)+IF(D3269="PROGRAMADA","ERRO",0)," ")</f>
        <v xml:space="preserve"> </v>
      </c>
    </row>
    <row r="3270" spans="1:9" hidden="1">
      <c r="A3270" s="44" t="s">
        <v>6545</v>
      </c>
      <c r="B3270" s="80" t="s">
        <v>9</v>
      </c>
      <c r="C3270" s="25">
        <v>45005</v>
      </c>
      <c r="D3270" s="24" t="s">
        <v>32</v>
      </c>
      <c r="E3270" s="24" t="s">
        <v>6546</v>
      </c>
      <c r="F3270" s="24" t="s">
        <v>30</v>
      </c>
      <c r="G3270" s="24" t="s">
        <v>23</v>
      </c>
      <c r="H3270" s="24" t="s">
        <v>14</v>
      </c>
      <c r="I3270" s="25">
        <v>45080</v>
      </c>
    </row>
    <row r="3271" spans="1:9" hidden="1">
      <c r="A3271" s="44" t="s">
        <v>6547</v>
      </c>
      <c r="B3271" s="24" t="s">
        <v>155</v>
      </c>
      <c r="C3271" s="25">
        <v>45005</v>
      </c>
      <c r="D3271" s="24" t="s">
        <v>28</v>
      </c>
      <c r="E3271" s="24" t="s">
        <v>6548</v>
      </c>
      <c r="F3271" s="24" t="s">
        <v>30</v>
      </c>
      <c r="G3271" s="24" t="s">
        <v>23</v>
      </c>
      <c r="H3271" s="24" t="s">
        <v>157</v>
      </c>
      <c r="I3271" s="12" t="str">
        <f>IFERROR(((VLOOKUP(D3271,#REF!,2,FALSE))+C3271)+IF(#REF!="SIM",7,0)+IF(D3271="PROGRAMADA","ERRO",0)," ")</f>
        <v xml:space="preserve"> </v>
      </c>
    </row>
    <row r="3272" spans="1:9" hidden="1">
      <c r="A3272" s="44" t="s">
        <v>6549</v>
      </c>
      <c r="B3272" s="80" t="s">
        <v>9</v>
      </c>
      <c r="C3272" s="25">
        <v>45006</v>
      </c>
      <c r="D3272" s="24" t="s">
        <v>10</v>
      </c>
      <c r="E3272" s="24" t="s">
        <v>6550</v>
      </c>
      <c r="F3272" s="24" t="s">
        <v>30</v>
      </c>
      <c r="G3272" s="24" t="s">
        <v>288</v>
      </c>
      <c r="H3272" s="24" t="s">
        <v>14</v>
      </c>
      <c r="I3272" s="12" t="str">
        <f>IFERROR(((VLOOKUP(D3272,#REF!,2,FALSE))+C3272)+IF(#REF!="SIM",7,0)+IF(D3272="PROGRAMADA","ERRO",0)," ")</f>
        <v xml:space="preserve"> </v>
      </c>
    </row>
    <row r="3273" spans="1:9" hidden="1">
      <c r="A3273" s="44" t="s">
        <v>6551</v>
      </c>
      <c r="B3273" s="80" t="s">
        <v>9</v>
      </c>
      <c r="C3273" s="25">
        <v>45006</v>
      </c>
      <c r="D3273" s="24" t="s">
        <v>28</v>
      </c>
      <c r="E3273" s="24" t="s">
        <v>6552</v>
      </c>
      <c r="F3273" s="24" t="s">
        <v>30</v>
      </c>
      <c r="G3273" s="24" t="s">
        <v>49</v>
      </c>
      <c r="H3273" s="24" t="s">
        <v>14</v>
      </c>
      <c r="I3273" s="12" t="str">
        <f>IFERROR(((VLOOKUP(D3273,#REF!,2,FALSE))+C3273)+IF(#REF!="SIM",7,0)+IF(D3273="PROGRAMADA","ERRO",0)," ")</f>
        <v xml:space="preserve"> </v>
      </c>
    </row>
    <row r="3274" spans="1:9" hidden="1">
      <c r="A3274" s="44" t="s">
        <v>6553</v>
      </c>
      <c r="B3274" s="80" t="s">
        <v>9</v>
      </c>
      <c r="C3274" s="25">
        <v>45006</v>
      </c>
      <c r="D3274" s="24" t="s">
        <v>10</v>
      </c>
      <c r="E3274" s="24" t="s">
        <v>6554</v>
      </c>
      <c r="F3274" s="24" t="s">
        <v>34</v>
      </c>
      <c r="G3274" s="24" t="s">
        <v>23</v>
      </c>
      <c r="H3274" s="24" t="s">
        <v>14</v>
      </c>
      <c r="I3274" s="12" t="str">
        <f>IFERROR(((VLOOKUP(D3274,#REF!,2,FALSE))+C3274)+IF(#REF!="SIM",7,0)+IF(D3274="PROGRAMADA","ERRO",0)," ")</f>
        <v xml:space="preserve"> </v>
      </c>
    </row>
    <row r="3275" spans="1:9" hidden="1">
      <c r="A3275" s="44" t="s">
        <v>6555</v>
      </c>
      <c r="B3275" s="80" t="s">
        <v>9</v>
      </c>
      <c r="C3275" s="25">
        <v>45006</v>
      </c>
      <c r="D3275" s="24" t="s">
        <v>28</v>
      </c>
      <c r="E3275" s="24" t="s">
        <v>6556</v>
      </c>
      <c r="F3275" s="24" t="s">
        <v>34</v>
      </c>
      <c r="G3275" s="24" t="s">
        <v>26</v>
      </c>
      <c r="H3275" s="24" t="s">
        <v>14</v>
      </c>
      <c r="I3275" s="12" t="str">
        <f>IFERROR(((VLOOKUP(D3275,#REF!,2,FALSE))+C3275)+IF(#REF!="SIM",7,0)+IF(D3275="PROGRAMADA","ERRO",0)," ")</f>
        <v xml:space="preserve"> </v>
      </c>
    </row>
    <row r="3276" spans="1:9" hidden="1">
      <c r="A3276" s="44" t="s">
        <v>6557</v>
      </c>
      <c r="B3276" s="80" t="s">
        <v>9</v>
      </c>
      <c r="C3276" s="25">
        <v>45006</v>
      </c>
      <c r="D3276" s="24" t="s">
        <v>28</v>
      </c>
      <c r="E3276" s="24" t="s">
        <v>6558</v>
      </c>
      <c r="F3276" s="24" t="s">
        <v>22</v>
      </c>
      <c r="G3276" s="24" t="s">
        <v>49</v>
      </c>
      <c r="H3276" s="24" t="s">
        <v>14</v>
      </c>
      <c r="I3276" s="12" t="str">
        <f>IFERROR(((VLOOKUP(D3276,#REF!,2,FALSE))+C3276)+IF(#REF!="SIM",7,0)+IF(D3276="PROGRAMADA","ERRO",0)," ")</f>
        <v xml:space="preserve"> </v>
      </c>
    </row>
    <row r="3277" spans="1:9" hidden="1">
      <c r="A3277" s="44" t="s">
        <v>6559</v>
      </c>
      <c r="B3277" s="80" t="s">
        <v>9</v>
      </c>
      <c r="C3277" s="25">
        <v>45006</v>
      </c>
      <c r="D3277" s="24" t="s">
        <v>10</v>
      </c>
      <c r="E3277" s="24" t="s">
        <v>6560</v>
      </c>
      <c r="F3277" s="24" t="s">
        <v>34</v>
      </c>
      <c r="G3277" s="24" t="s">
        <v>23</v>
      </c>
      <c r="H3277" s="24" t="s">
        <v>14</v>
      </c>
      <c r="I3277" s="12" t="str">
        <f>IFERROR(((VLOOKUP(D3277,#REF!,2,FALSE))+C3277)+IF(#REF!="SIM",7,0)+IF(D3277="PROGRAMADA","ERRO",0)," ")</f>
        <v xml:space="preserve"> </v>
      </c>
    </row>
    <row r="3278" spans="1:9" hidden="1">
      <c r="A3278" s="44" t="s">
        <v>6561</v>
      </c>
      <c r="B3278" s="80" t="s">
        <v>9</v>
      </c>
      <c r="C3278" s="25">
        <v>45006</v>
      </c>
      <c r="D3278" s="24" t="s">
        <v>28</v>
      </c>
      <c r="E3278" s="24" t="s">
        <v>6562</v>
      </c>
      <c r="F3278" s="24" t="s">
        <v>30</v>
      </c>
      <c r="G3278" s="24" t="s">
        <v>49</v>
      </c>
      <c r="H3278" s="24" t="s">
        <v>14</v>
      </c>
      <c r="I3278" s="12" t="str">
        <f>IFERROR(((VLOOKUP(D3278,#REF!,2,FALSE))+C3278)+IF(#REF!="SIM",7,0)+IF(D3278="PROGRAMADA","ERRO",0)," ")</f>
        <v xml:space="preserve"> </v>
      </c>
    </row>
    <row r="3279" spans="1:9" hidden="1">
      <c r="A3279" s="44" t="s">
        <v>6563</v>
      </c>
      <c r="B3279" s="24" t="s">
        <v>155</v>
      </c>
      <c r="C3279" s="25">
        <v>45007</v>
      </c>
      <c r="D3279" s="24" t="s">
        <v>32</v>
      </c>
      <c r="E3279" s="24" t="s">
        <v>6564</v>
      </c>
      <c r="F3279" s="24" t="s">
        <v>34</v>
      </c>
      <c r="G3279" s="24" t="s">
        <v>116</v>
      </c>
      <c r="H3279" s="24" t="s">
        <v>157</v>
      </c>
      <c r="I3279" s="25">
        <v>45231</v>
      </c>
    </row>
    <row r="3280" spans="1:9" hidden="1">
      <c r="A3280" s="44" t="s">
        <v>6565</v>
      </c>
      <c r="B3280" s="24" t="s">
        <v>155</v>
      </c>
      <c r="C3280" s="25">
        <v>45007</v>
      </c>
      <c r="D3280" s="24" t="s">
        <v>32</v>
      </c>
      <c r="E3280" s="24" t="s">
        <v>6566</v>
      </c>
      <c r="F3280" s="24" t="s">
        <v>30</v>
      </c>
      <c r="G3280" s="24" t="s">
        <v>35</v>
      </c>
      <c r="H3280" s="24" t="s">
        <v>157</v>
      </c>
      <c r="I3280" s="25">
        <v>45078</v>
      </c>
    </row>
    <row r="3281" spans="1:9" hidden="1">
      <c r="A3281" s="44" t="s">
        <v>6567</v>
      </c>
      <c r="B3281" s="80" t="s">
        <v>9</v>
      </c>
      <c r="C3281" s="25">
        <v>45007</v>
      </c>
      <c r="D3281" s="24" t="s">
        <v>32</v>
      </c>
      <c r="E3281" s="24" t="s">
        <v>6568</v>
      </c>
      <c r="F3281" s="24" t="s">
        <v>22</v>
      </c>
      <c r="G3281" s="24" t="s">
        <v>116</v>
      </c>
      <c r="H3281" s="24" t="s">
        <v>14</v>
      </c>
      <c r="I3281" s="25">
        <v>45103</v>
      </c>
    </row>
    <row r="3282" spans="1:9" hidden="1">
      <c r="A3282" s="44" t="s">
        <v>6569</v>
      </c>
      <c r="B3282" s="24" t="s">
        <v>155</v>
      </c>
      <c r="C3282" s="25">
        <v>45007</v>
      </c>
      <c r="D3282" s="24" t="s">
        <v>10</v>
      </c>
      <c r="E3282" s="24" t="s">
        <v>6570</v>
      </c>
      <c r="F3282" s="24" t="s">
        <v>22</v>
      </c>
      <c r="G3282" s="24" t="s">
        <v>288</v>
      </c>
      <c r="H3282" s="24" t="s">
        <v>157</v>
      </c>
      <c r="I3282" s="12" t="str">
        <f>IFERROR(((VLOOKUP(D3282,#REF!,2,FALSE))+C3282)+IF(#REF!="SIM",7,0)+IF(D3282="PROGRAMADA","ERRO",0)," ")</f>
        <v xml:space="preserve"> </v>
      </c>
    </row>
    <row r="3283" spans="1:9" hidden="1">
      <c r="A3283" s="44" t="s">
        <v>6571</v>
      </c>
      <c r="B3283" s="80" t="s">
        <v>9</v>
      </c>
      <c r="C3283" s="25">
        <v>45007</v>
      </c>
      <c r="D3283" s="24" t="s">
        <v>10</v>
      </c>
      <c r="E3283" s="24" t="s">
        <v>6572</v>
      </c>
      <c r="F3283" s="24" t="s">
        <v>30</v>
      </c>
      <c r="G3283" s="24" t="s">
        <v>13</v>
      </c>
      <c r="H3283" s="24" t="s">
        <v>14</v>
      </c>
      <c r="I3283" s="12" t="str">
        <f>IFERROR(((VLOOKUP(D3283,#REF!,2,FALSE))+C3283)+IF(#REF!="SIM",7,0)+IF(D3283="PROGRAMADA","ERRO",0)," ")</f>
        <v xml:space="preserve"> </v>
      </c>
    </row>
    <row r="3284" spans="1:9" hidden="1">
      <c r="A3284" s="44" t="s">
        <v>6573</v>
      </c>
      <c r="B3284" s="80" t="s">
        <v>9</v>
      </c>
      <c r="C3284" s="25">
        <v>45008</v>
      </c>
      <c r="D3284" s="24" t="s">
        <v>28</v>
      </c>
      <c r="E3284" s="24" t="s">
        <v>6574</v>
      </c>
      <c r="F3284" s="24" t="s">
        <v>34</v>
      </c>
      <c r="G3284" s="24" t="s">
        <v>23</v>
      </c>
      <c r="H3284" s="24" t="s">
        <v>14</v>
      </c>
      <c r="I3284" s="12" t="str">
        <f>IFERROR(((VLOOKUP(D3284,#REF!,2,FALSE))+C3284)+IF(#REF!="SIM",7,0)+IF(D3284="PROGRAMADA","ERRO",0)," ")</f>
        <v xml:space="preserve"> </v>
      </c>
    </row>
    <row r="3285" spans="1:9" hidden="1">
      <c r="A3285" s="44" t="s">
        <v>6575</v>
      </c>
      <c r="B3285" s="80" t="s">
        <v>9</v>
      </c>
      <c r="C3285" s="25">
        <v>45008</v>
      </c>
      <c r="D3285" s="24" t="s">
        <v>28</v>
      </c>
      <c r="E3285" s="24" t="s">
        <v>6576</v>
      </c>
      <c r="F3285" s="24" t="s">
        <v>34</v>
      </c>
      <c r="G3285" s="24" t="s">
        <v>116</v>
      </c>
      <c r="H3285" s="24" t="s">
        <v>14</v>
      </c>
      <c r="I3285" s="12" t="str">
        <f>IFERROR(((VLOOKUP(D3285,#REF!,2,FALSE))+C3285)+IF(#REF!="SIM",7,0)+IF(D3285="PROGRAMADA","ERRO",0)," ")</f>
        <v xml:space="preserve"> </v>
      </c>
    </row>
    <row r="3286" spans="1:9" hidden="1">
      <c r="A3286" s="44" t="s">
        <v>6577</v>
      </c>
      <c r="B3286" s="80" t="s">
        <v>9</v>
      </c>
      <c r="C3286" s="47">
        <v>45008</v>
      </c>
      <c r="D3286" s="24" t="s">
        <v>28</v>
      </c>
      <c r="E3286" s="24" t="s">
        <v>6578</v>
      </c>
      <c r="F3286" s="24" t="s">
        <v>30</v>
      </c>
      <c r="G3286" s="24" t="s">
        <v>49</v>
      </c>
      <c r="H3286" s="24" t="s">
        <v>14</v>
      </c>
      <c r="I3286" s="12" t="str">
        <f>IFERROR(((VLOOKUP(D3286,#REF!,2,FALSE))+C3286)+IF(#REF!="SIM",7,0)+IF(D3286="PROGRAMADA","ERRO",0)," ")</f>
        <v xml:space="preserve"> </v>
      </c>
    </row>
    <row r="3287" spans="1:9" hidden="1">
      <c r="A3287" s="44" t="s">
        <v>6579</v>
      </c>
      <c r="B3287" s="80" t="s">
        <v>9</v>
      </c>
      <c r="C3287" s="25">
        <v>45008</v>
      </c>
      <c r="D3287" s="24" t="s">
        <v>10</v>
      </c>
      <c r="E3287" s="24" t="s">
        <v>6580</v>
      </c>
      <c r="F3287" s="24" t="s">
        <v>30</v>
      </c>
      <c r="G3287" s="24" t="s">
        <v>23</v>
      </c>
      <c r="H3287" s="24" t="s">
        <v>14</v>
      </c>
      <c r="I3287" s="12" t="str">
        <f>IFERROR(((VLOOKUP(D3287,#REF!,2,FALSE))+C3287)+IF(#REF!="SIM",7,0)+IF(D3287="PROGRAMADA","ERRO",0)," ")</f>
        <v xml:space="preserve"> </v>
      </c>
    </row>
    <row r="3288" spans="1:9" hidden="1">
      <c r="A3288" s="44" t="s">
        <v>6581</v>
      </c>
      <c r="B3288" s="24" t="s">
        <v>155</v>
      </c>
      <c r="C3288" s="25">
        <v>45008</v>
      </c>
      <c r="D3288" s="24" t="s">
        <v>28</v>
      </c>
      <c r="E3288" s="24" t="s">
        <v>6582</v>
      </c>
      <c r="F3288" s="24" t="s">
        <v>30</v>
      </c>
      <c r="G3288" s="24" t="s">
        <v>49</v>
      </c>
      <c r="H3288" s="24" t="s">
        <v>157</v>
      </c>
      <c r="I3288" s="12" t="str">
        <f>IFERROR(((VLOOKUP(D3288,#REF!,2,FALSE))+C3288)+IF(#REF!="SIM",7,0)+IF(D3288="PROGRAMADA","ERRO",0)," ")</f>
        <v xml:space="preserve"> </v>
      </c>
    </row>
    <row r="3289" spans="1:9" hidden="1">
      <c r="A3289" s="44" t="s">
        <v>6583</v>
      </c>
      <c r="B3289" s="80" t="s">
        <v>9</v>
      </c>
      <c r="C3289" s="25">
        <v>45008</v>
      </c>
      <c r="D3289" s="24" t="s">
        <v>16</v>
      </c>
      <c r="E3289" s="24" t="s">
        <v>6584</v>
      </c>
      <c r="F3289" s="24" t="s">
        <v>34</v>
      </c>
      <c r="G3289" s="24" t="s">
        <v>26</v>
      </c>
      <c r="H3289" s="24" t="s">
        <v>14</v>
      </c>
      <c r="I3289" s="12" t="str">
        <f>IFERROR(((VLOOKUP(D3289,#REF!,2,FALSE))+C3289)+IF(#REF!="SIM",7,0)+IF(D3289="PROGRAMADA","ERRO",0)," ")</f>
        <v xml:space="preserve"> </v>
      </c>
    </row>
    <row r="3290" spans="1:9" hidden="1">
      <c r="A3290" s="44" t="s">
        <v>6585</v>
      </c>
      <c r="B3290" s="80" t="s">
        <v>9</v>
      </c>
      <c r="C3290" s="25">
        <v>45008</v>
      </c>
      <c r="D3290" s="24" t="s">
        <v>28</v>
      </c>
      <c r="E3290" s="24" t="s">
        <v>6586</v>
      </c>
      <c r="F3290" s="24" t="s">
        <v>30</v>
      </c>
      <c r="G3290" s="24" t="s">
        <v>49</v>
      </c>
      <c r="H3290" s="24" t="s">
        <v>14</v>
      </c>
      <c r="I3290" s="12" t="str">
        <f>IFERROR(((VLOOKUP(D3290,#REF!,2,FALSE))+C3290)+IF(#REF!="SIM",7,0)+IF(D3290="PROGRAMADA","ERRO",0)," ")</f>
        <v xml:space="preserve"> </v>
      </c>
    </row>
    <row r="3291" spans="1:9" hidden="1">
      <c r="A3291" s="44" t="s">
        <v>6587</v>
      </c>
      <c r="B3291" s="80" t="s">
        <v>9</v>
      </c>
      <c r="C3291" s="25">
        <v>45008</v>
      </c>
      <c r="D3291" s="24" t="s">
        <v>28</v>
      </c>
      <c r="E3291" s="24" t="s">
        <v>6588</v>
      </c>
      <c r="F3291" s="24" t="s">
        <v>30</v>
      </c>
      <c r="G3291" s="24" t="s">
        <v>49</v>
      </c>
      <c r="H3291" s="24" t="s">
        <v>14</v>
      </c>
      <c r="I3291" s="12" t="str">
        <f>IFERROR(((VLOOKUP(D3291,#REF!,2,FALSE))+C3291)+IF(#REF!="SIM",7,0)+IF(D3291="PROGRAMADA","ERRO",0)," ")</f>
        <v xml:space="preserve"> </v>
      </c>
    </row>
    <row r="3292" spans="1:9" hidden="1">
      <c r="A3292" s="44" t="s">
        <v>6589</v>
      </c>
      <c r="B3292" s="80" t="s">
        <v>9</v>
      </c>
      <c r="C3292" s="25">
        <v>45008</v>
      </c>
      <c r="D3292" s="24" t="s">
        <v>28</v>
      </c>
      <c r="E3292" s="24" t="s">
        <v>6590</v>
      </c>
      <c r="F3292" s="24" t="s">
        <v>34</v>
      </c>
      <c r="G3292" s="24" t="s">
        <v>13</v>
      </c>
      <c r="H3292" s="24" t="s">
        <v>14</v>
      </c>
      <c r="I3292" s="12" t="str">
        <f>IFERROR(((VLOOKUP(D3292,#REF!,2,FALSE))+C3292)+IF(#REF!="SIM",7,0)+IF(D3292="PROGRAMADA","ERRO",0)," ")</f>
        <v xml:space="preserve"> </v>
      </c>
    </row>
    <row r="3293" spans="1:9" hidden="1">
      <c r="A3293" s="44" t="s">
        <v>6591</v>
      </c>
      <c r="B3293" s="80" t="s">
        <v>9</v>
      </c>
      <c r="C3293" s="25">
        <v>45008</v>
      </c>
      <c r="D3293" s="24" t="s">
        <v>28</v>
      </c>
      <c r="E3293" s="24" t="s">
        <v>6592</v>
      </c>
      <c r="F3293" s="24" t="s">
        <v>30</v>
      </c>
      <c r="G3293" s="24" t="s">
        <v>128</v>
      </c>
      <c r="H3293" s="24" t="s">
        <v>14</v>
      </c>
      <c r="I3293" s="12" t="str">
        <f>IFERROR(((VLOOKUP(D3293,#REF!,2,FALSE))+C3293)+IF(#REF!="SIM",7,0)+IF(D3293="PROGRAMADA","ERRO",0)," ")</f>
        <v xml:space="preserve"> </v>
      </c>
    </row>
    <row r="3294" spans="1:9" hidden="1">
      <c r="A3294" s="44" t="s">
        <v>6593</v>
      </c>
      <c r="B3294" s="80" t="s">
        <v>9</v>
      </c>
      <c r="C3294" s="25">
        <v>45008</v>
      </c>
      <c r="D3294" s="24" t="s">
        <v>32</v>
      </c>
      <c r="E3294" s="24" t="s">
        <v>6594</v>
      </c>
      <c r="F3294" s="24" t="s">
        <v>30</v>
      </c>
      <c r="G3294" s="24" t="s">
        <v>49</v>
      </c>
      <c r="H3294" s="24" t="s">
        <v>2998</v>
      </c>
      <c r="I3294" s="25">
        <v>45240</v>
      </c>
    </row>
    <row r="3295" spans="1:9" hidden="1">
      <c r="A3295" s="44" t="s">
        <v>6595</v>
      </c>
      <c r="B3295" s="80" t="s">
        <v>9</v>
      </c>
      <c r="C3295" s="25">
        <v>45009</v>
      </c>
      <c r="D3295" s="24" t="s">
        <v>28</v>
      </c>
      <c r="E3295" s="24" t="s">
        <v>6596</v>
      </c>
      <c r="F3295" s="24" t="s">
        <v>30</v>
      </c>
      <c r="G3295" s="24" t="s">
        <v>26</v>
      </c>
      <c r="H3295" s="24" t="s">
        <v>14</v>
      </c>
      <c r="I3295" s="12" t="str">
        <f>IFERROR(((VLOOKUP(D3295,#REF!,2,FALSE))+C3295)+IF(#REF!="SIM",7,0)+IF(D3295="PROGRAMADA","ERRO",0)," ")</f>
        <v xml:space="preserve"> </v>
      </c>
    </row>
    <row r="3296" spans="1:9" hidden="1">
      <c r="A3296" s="44" t="s">
        <v>6597</v>
      </c>
      <c r="B3296" s="80" t="s">
        <v>9</v>
      </c>
      <c r="C3296" s="25">
        <v>45009</v>
      </c>
      <c r="D3296" s="24" t="s">
        <v>28</v>
      </c>
      <c r="E3296" s="24" t="s">
        <v>6598</v>
      </c>
      <c r="F3296" s="24" t="s">
        <v>30</v>
      </c>
      <c r="G3296" s="24" t="s">
        <v>26</v>
      </c>
      <c r="H3296" s="24" t="s">
        <v>14</v>
      </c>
      <c r="I3296" s="12" t="str">
        <f>IFERROR(((VLOOKUP(D3296,#REF!,2,FALSE))+C3296)+IF(#REF!="SIM",7,0)+IF(D3296="PROGRAMADA","ERRO",0)," ")</f>
        <v xml:space="preserve"> </v>
      </c>
    </row>
    <row r="3297" spans="1:9" hidden="1">
      <c r="A3297" s="44" t="s">
        <v>6599</v>
      </c>
      <c r="B3297" s="80" t="s">
        <v>9</v>
      </c>
      <c r="C3297" s="25">
        <v>45009</v>
      </c>
      <c r="D3297" s="24" t="s">
        <v>28</v>
      </c>
      <c r="E3297" s="24" t="s">
        <v>6600</v>
      </c>
      <c r="F3297" s="24" t="s">
        <v>30</v>
      </c>
      <c r="G3297" s="24" t="s">
        <v>26</v>
      </c>
      <c r="H3297" s="24" t="s">
        <v>14</v>
      </c>
      <c r="I3297" s="12" t="str">
        <f>IFERROR(((VLOOKUP(D3297,#REF!,2,FALSE))+C3297)+IF(#REF!="SIM",7,0)+IF(D3297="PROGRAMADA","ERRO",0)," ")</f>
        <v xml:space="preserve"> </v>
      </c>
    </row>
    <row r="3298" spans="1:9" hidden="1">
      <c r="A3298" s="44" t="s">
        <v>6601</v>
      </c>
      <c r="B3298" s="24" t="s">
        <v>155</v>
      </c>
      <c r="C3298" s="25">
        <v>45009</v>
      </c>
      <c r="D3298" s="24" t="s">
        <v>10</v>
      </c>
      <c r="E3298" s="24" t="s">
        <v>6602</v>
      </c>
      <c r="F3298" s="24" t="s">
        <v>30</v>
      </c>
      <c r="G3298" s="24" t="s">
        <v>23</v>
      </c>
      <c r="H3298" s="24" t="s">
        <v>157</v>
      </c>
      <c r="I3298" s="12" t="str">
        <f>IFERROR(((VLOOKUP(D3298,#REF!,2,FALSE))+C3298)+IF(#REF!="SIM",7,0)+IF(D3298="PROGRAMADA","ERRO",0)," ")</f>
        <v xml:space="preserve"> </v>
      </c>
    </row>
    <row r="3299" spans="1:9" hidden="1">
      <c r="A3299" s="44" t="s">
        <v>6603</v>
      </c>
      <c r="B3299" s="24" t="s">
        <v>155</v>
      </c>
      <c r="C3299" s="25">
        <v>45009</v>
      </c>
      <c r="D3299" s="24" t="s">
        <v>28</v>
      </c>
      <c r="E3299" s="24" t="s">
        <v>6604</v>
      </c>
      <c r="F3299" s="24" t="s">
        <v>30</v>
      </c>
      <c r="G3299" s="24" t="s">
        <v>49</v>
      </c>
      <c r="H3299" s="24" t="s">
        <v>157</v>
      </c>
      <c r="I3299" s="12" t="str">
        <f>IFERROR(((VLOOKUP(D3299,#REF!,2,FALSE))+C3299)+IF(#REF!="SIM",7,0)+IF(D3299="PROGRAMADA","ERRO",0)," ")</f>
        <v xml:space="preserve"> </v>
      </c>
    </row>
    <row r="3300" spans="1:9" hidden="1">
      <c r="A3300" s="44" t="s">
        <v>6605</v>
      </c>
      <c r="B3300" s="80" t="s">
        <v>9</v>
      </c>
      <c r="C3300" s="25">
        <v>45009</v>
      </c>
      <c r="D3300" s="24" t="s">
        <v>28</v>
      </c>
      <c r="E3300" s="24" t="s">
        <v>6606</v>
      </c>
      <c r="F3300" s="24" t="s">
        <v>30</v>
      </c>
      <c r="G3300" s="24" t="s">
        <v>23</v>
      </c>
      <c r="H3300" s="24" t="s">
        <v>14</v>
      </c>
      <c r="I3300" s="12" t="str">
        <f>IFERROR(((VLOOKUP(D3300,#REF!,2,FALSE))+C3300)+IF(#REF!="SIM",7,0)+IF(D3300="PROGRAMADA","ERRO",0)," ")</f>
        <v xml:space="preserve"> </v>
      </c>
    </row>
    <row r="3301" spans="1:9" hidden="1">
      <c r="A3301" s="44" t="s">
        <v>6607</v>
      </c>
      <c r="B3301" s="80" t="s">
        <v>9</v>
      </c>
      <c r="C3301" s="25">
        <v>45009</v>
      </c>
      <c r="D3301" s="24" t="s">
        <v>10</v>
      </c>
      <c r="E3301" s="24" t="s">
        <v>6608</v>
      </c>
      <c r="F3301" s="24" t="s">
        <v>30</v>
      </c>
      <c r="G3301" s="24" t="s">
        <v>35</v>
      </c>
      <c r="H3301" s="73" t="s">
        <v>14</v>
      </c>
      <c r="I3301" s="12" t="str">
        <f>IFERROR(((VLOOKUP(D3301,#REF!,2,FALSE))+C3301)+IF(#REF!="SIM",7,0)+IF(D3301="PROGRAMADA","ERRO",0)," ")</f>
        <v xml:space="preserve"> </v>
      </c>
    </row>
    <row r="3302" spans="1:9" ht="45" hidden="1">
      <c r="A3302" s="788" t="s">
        <v>6609</v>
      </c>
      <c r="B3302" s="104" t="s">
        <v>2996</v>
      </c>
      <c r="C3302" s="56">
        <v>45009</v>
      </c>
      <c r="D3302" s="104" t="s">
        <v>28</v>
      </c>
      <c r="E3302" s="102" t="s">
        <v>6610</v>
      </c>
      <c r="F3302" s="104" t="s">
        <v>30</v>
      </c>
      <c r="G3302" s="133" t="s">
        <v>49</v>
      </c>
      <c r="H3302" s="187" t="s">
        <v>15562</v>
      </c>
      <c r="I3302" s="134" t="str">
        <f>IFERROR(((VLOOKUP(D3302,#REF!,2,FALSE))+C3302)+IF(#REF!="SIM",7,0)+IF(D3302="PROGRAMADA","ERRO",0)," ")</f>
        <v xml:space="preserve"> </v>
      </c>
    </row>
    <row r="3303" spans="1:9" ht="16.5" hidden="1">
      <c r="A3303" s="44" t="s">
        <v>6611</v>
      </c>
      <c r="B3303" s="80" t="s">
        <v>9</v>
      </c>
      <c r="C3303" s="25">
        <v>45009</v>
      </c>
      <c r="D3303" s="24" t="s">
        <v>28</v>
      </c>
      <c r="E3303" s="24" t="s">
        <v>6612</v>
      </c>
      <c r="F3303" s="24" t="s">
        <v>30</v>
      </c>
      <c r="G3303" s="24" t="s">
        <v>26</v>
      </c>
      <c r="H3303" s="806" t="s">
        <v>15563</v>
      </c>
      <c r="I3303" s="12" t="str">
        <f>IFERROR(((VLOOKUP(D3303,#REF!,2,FALSE))+C3303)+IF(#REF!="SIM",7,0)+IF(D3303="PROGRAMADA","ERRO",0)," ")</f>
        <v xml:space="preserve"> </v>
      </c>
    </row>
    <row r="3304" spans="1:9" hidden="1">
      <c r="A3304" s="44" t="s">
        <v>6613</v>
      </c>
      <c r="B3304" s="80" t="s">
        <v>9</v>
      </c>
      <c r="C3304" s="25">
        <v>45009</v>
      </c>
      <c r="D3304" s="24" t="s">
        <v>28</v>
      </c>
      <c r="E3304" s="24" t="s">
        <v>6614</v>
      </c>
      <c r="F3304" s="24" t="s">
        <v>30</v>
      </c>
      <c r="G3304" s="24" t="s">
        <v>116</v>
      </c>
      <c r="H3304" s="812"/>
      <c r="I3304" s="12" t="str">
        <f>IFERROR(((VLOOKUP(D3304,#REF!,2,FALSE))+C3304)+IF(#REF!="SIM",7,0)+IF(D3304="PROGRAMADA","ERRO",0)," ")</f>
        <v xml:space="preserve"> </v>
      </c>
    </row>
    <row r="3305" spans="1:9" ht="45" hidden="1">
      <c r="A3305" s="44" t="s">
        <v>6615</v>
      </c>
      <c r="B3305" s="80" t="s">
        <v>9</v>
      </c>
      <c r="C3305" s="25">
        <v>45009</v>
      </c>
      <c r="D3305" s="24" t="s">
        <v>28</v>
      </c>
      <c r="E3305" s="24" t="s">
        <v>6616</v>
      </c>
      <c r="F3305" s="24" t="s">
        <v>30</v>
      </c>
      <c r="G3305" s="24" t="s">
        <v>49</v>
      </c>
      <c r="H3305" s="745" t="s">
        <v>15174</v>
      </c>
      <c r="I3305" s="12" t="str">
        <f>IFERROR(((VLOOKUP(D3305,#REF!,2,FALSE))+C3305)+IF(#REF!="SIM",7,0)+IF(D3305="PROGRAMADA","ERRO",0)," ")</f>
        <v xml:space="preserve"> </v>
      </c>
    </row>
    <row r="3306" spans="1:9" hidden="1">
      <c r="A3306" s="44" t="s">
        <v>6617</v>
      </c>
      <c r="B3306" s="80" t="s">
        <v>9</v>
      </c>
      <c r="C3306" s="25">
        <v>45009</v>
      </c>
      <c r="D3306" s="24" t="s">
        <v>28</v>
      </c>
      <c r="E3306" s="24" t="s">
        <v>6618</v>
      </c>
      <c r="F3306" s="24" t="s">
        <v>30</v>
      </c>
      <c r="G3306" s="24" t="s">
        <v>49</v>
      </c>
      <c r="H3306" s="24" t="s">
        <v>14</v>
      </c>
      <c r="I3306" s="12" t="str">
        <f>IFERROR(((VLOOKUP(D3306,#REF!,2,FALSE))+C3306)+IF(#REF!="SIM",7,0)+IF(D3306="PROGRAMADA","ERRO",0)," ")</f>
        <v xml:space="preserve"> </v>
      </c>
    </row>
    <row r="3307" spans="1:9" hidden="1">
      <c r="A3307" s="44" t="s">
        <v>6619</v>
      </c>
      <c r="B3307" s="80" t="s">
        <v>9</v>
      </c>
      <c r="C3307" s="25">
        <v>45009</v>
      </c>
      <c r="D3307" s="24" t="s">
        <v>10</v>
      </c>
      <c r="E3307" s="24" t="s">
        <v>6620</v>
      </c>
      <c r="F3307" s="24" t="s">
        <v>30</v>
      </c>
      <c r="G3307" s="24" t="s">
        <v>23</v>
      </c>
      <c r="H3307" s="24" t="s">
        <v>14</v>
      </c>
      <c r="I3307" s="12" t="str">
        <f>IFERROR(((VLOOKUP(D3307,#REF!,2,FALSE))+C3307)+IF(#REF!="SIM",7,0)+IF(D3307="PROGRAMADA","ERRO",0)," ")</f>
        <v xml:space="preserve"> </v>
      </c>
    </row>
    <row r="3308" spans="1:9" hidden="1">
      <c r="A3308" s="44" t="s">
        <v>6621</v>
      </c>
      <c r="B3308" s="80" t="s">
        <v>9</v>
      </c>
      <c r="C3308" s="25">
        <v>45009</v>
      </c>
      <c r="D3308" s="24" t="s">
        <v>10</v>
      </c>
      <c r="E3308" s="24" t="s">
        <v>6622</v>
      </c>
      <c r="F3308" s="24" t="s">
        <v>22</v>
      </c>
      <c r="G3308" s="24" t="s">
        <v>116</v>
      </c>
      <c r="H3308" s="24" t="s">
        <v>14</v>
      </c>
      <c r="I3308" s="12" t="str">
        <f>IFERROR(((VLOOKUP(D3308,#REF!,2,FALSE))+C3308)+IF(#REF!="SIM",7,0)+IF(D3308="PROGRAMADA","ERRO",0)," ")</f>
        <v xml:space="preserve"> </v>
      </c>
    </row>
    <row r="3309" spans="1:9" hidden="1">
      <c r="A3309" s="44" t="s">
        <v>6623</v>
      </c>
      <c r="B3309" s="80" t="s">
        <v>9</v>
      </c>
      <c r="C3309" s="25">
        <v>45009</v>
      </c>
      <c r="D3309" s="24" t="s">
        <v>10</v>
      </c>
      <c r="E3309" s="24" t="s">
        <v>6624</v>
      </c>
      <c r="F3309" s="24" t="s">
        <v>30</v>
      </c>
      <c r="G3309" s="24" t="s">
        <v>26</v>
      </c>
      <c r="H3309" s="24" t="s">
        <v>14</v>
      </c>
      <c r="I3309" s="12" t="str">
        <f>IFERROR(((VLOOKUP(D3309,#REF!,2,FALSE))+C3309)+IF(#REF!="SIM",7,0)+IF(D3309="PROGRAMADA","ERRO",0)," ")</f>
        <v xml:space="preserve"> </v>
      </c>
    </row>
    <row r="3310" spans="1:9" hidden="1">
      <c r="A3310" s="44" t="s">
        <v>6625</v>
      </c>
      <c r="B3310" s="80" t="s">
        <v>9</v>
      </c>
      <c r="C3310" s="25">
        <v>45009</v>
      </c>
      <c r="D3310" s="24" t="s">
        <v>10</v>
      </c>
      <c r="E3310" s="24" t="s">
        <v>6626</v>
      </c>
      <c r="F3310" s="24" t="s">
        <v>34</v>
      </c>
      <c r="G3310" s="24" t="s">
        <v>23</v>
      </c>
      <c r="H3310" s="24" t="s">
        <v>14</v>
      </c>
      <c r="I3310" s="12" t="str">
        <f>IFERROR(((VLOOKUP(D3310,#REF!,2,FALSE))+C3310)+IF(#REF!="SIM",7,0)+IF(D3310="PROGRAMADA","ERRO",0)," ")</f>
        <v xml:space="preserve"> </v>
      </c>
    </row>
    <row r="3311" spans="1:9" hidden="1">
      <c r="A3311" s="44" t="s">
        <v>6627</v>
      </c>
      <c r="B3311" s="80" t="s">
        <v>9</v>
      </c>
      <c r="C3311" s="25">
        <v>45009</v>
      </c>
      <c r="D3311" s="24" t="s">
        <v>10</v>
      </c>
      <c r="E3311" s="24" t="s">
        <v>6628</v>
      </c>
      <c r="F3311" s="24" t="s">
        <v>34</v>
      </c>
      <c r="G3311" s="24" t="s">
        <v>23</v>
      </c>
      <c r="H3311" s="24" t="s">
        <v>14</v>
      </c>
      <c r="I3311" s="12" t="str">
        <f>IFERROR(((VLOOKUP(D3311,#REF!,2,FALSE))+C3311)+IF(#REF!="SIM",7,0)+IF(D3311="PROGRAMADA","ERRO",0)," ")</f>
        <v xml:space="preserve"> </v>
      </c>
    </row>
    <row r="3312" spans="1:9" hidden="1">
      <c r="A3312" s="44" t="s">
        <v>6629</v>
      </c>
      <c r="B3312" s="80" t="s">
        <v>9</v>
      </c>
      <c r="C3312" s="25">
        <v>45009</v>
      </c>
      <c r="D3312" s="24" t="s">
        <v>28</v>
      </c>
      <c r="E3312" s="24" t="s">
        <v>6630</v>
      </c>
      <c r="F3312" s="24" t="s">
        <v>30</v>
      </c>
      <c r="G3312" s="24" t="s">
        <v>49</v>
      </c>
      <c r="H3312" s="24" t="s">
        <v>14</v>
      </c>
      <c r="I3312" s="12" t="str">
        <f>IFERROR(((VLOOKUP(D3312,#REF!,2,FALSE))+C3312)+IF(#REF!="SIM",7,0)+IF(D3312="PROGRAMADA","ERRO",0)," ")</f>
        <v xml:space="preserve"> </v>
      </c>
    </row>
    <row r="3313" spans="1:9" hidden="1">
      <c r="A3313" s="44" t="s">
        <v>6631</v>
      </c>
      <c r="B3313" s="80" t="s">
        <v>9</v>
      </c>
      <c r="C3313" s="25">
        <v>45009</v>
      </c>
      <c r="D3313" s="24" t="s">
        <v>28</v>
      </c>
      <c r="E3313" s="24" t="s">
        <v>6632</v>
      </c>
      <c r="F3313" s="24" t="s">
        <v>30</v>
      </c>
      <c r="G3313" s="24" t="s">
        <v>128</v>
      </c>
      <c r="H3313" s="24" t="s">
        <v>14</v>
      </c>
      <c r="I3313" s="12" t="str">
        <f>IFERROR(((VLOOKUP(D3313,#REF!,2,FALSE))+C3313)+IF(#REF!="SIM",7,0)+IF(D3313="PROGRAMADA","ERRO",0)," ")</f>
        <v xml:space="preserve"> </v>
      </c>
    </row>
    <row r="3314" spans="1:9" hidden="1">
      <c r="A3314" s="44" t="s">
        <v>6633</v>
      </c>
      <c r="B3314" s="80" t="s">
        <v>9</v>
      </c>
      <c r="C3314" s="25">
        <v>45009</v>
      </c>
      <c r="D3314" s="24" t="s">
        <v>10</v>
      </c>
      <c r="E3314" s="24" t="s">
        <v>6634</v>
      </c>
      <c r="F3314" s="24" t="s">
        <v>22</v>
      </c>
      <c r="G3314" s="24" t="s">
        <v>13</v>
      </c>
      <c r="H3314" s="24" t="s">
        <v>14</v>
      </c>
      <c r="I3314" s="12" t="str">
        <f>IFERROR(((VLOOKUP(D3314,#REF!,2,FALSE))+C3314)+IF(#REF!="SIM",7,0)+IF(D3314="PROGRAMADA","ERRO",0)," ")</f>
        <v xml:space="preserve"> </v>
      </c>
    </row>
    <row r="3315" spans="1:9" hidden="1">
      <c r="A3315" s="44" t="s">
        <v>6635</v>
      </c>
      <c r="B3315" s="80" t="s">
        <v>9</v>
      </c>
      <c r="C3315" s="25">
        <v>45009</v>
      </c>
      <c r="D3315" s="24" t="s">
        <v>10</v>
      </c>
      <c r="E3315" s="24" t="s">
        <v>6636</v>
      </c>
      <c r="F3315" s="24" t="s">
        <v>22</v>
      </c>
      <c r="G3315" s="24" t="s">
        <v>13</v>
      </c>
      <c r="H3315" s="24" t="s">
        <v>14</v>
      </c>
      <c r="I3315" s="12" t="str">
        <f>IFERROR(((VLOOKUP(D3315,#REF!,2,FALSE))+C3315)+IF(#REF!="SIM",7,0)+IF(D3315="PROGRAMADA","ERRO",0)," ")</f>
        <v xml:space="preserve"> </v>
      </c>
    </row>
    <row r="3316" spans="1:9" hidden="1">
      <c r="A3316" s="44" t="s">
        <v>6637</v>
      </c>
      <c r="B3316" s="80" t="s">
        <v>9</v>
      </c>
      <c r="C3316" s="25">
        <v>45009</v>
      </c>
      <c r="D3316" s="24" t="s">
        <v>28</v>
      </c>
      <c r="E3316" s="24" t="s">
        <v>6638</v>
      </c>
      <c r="F3316" s="24" t="s">
        <v>30</v>
      </c>
      <c r="G3316" s="24" t="s">
        <v>19</v>
      </c>
      <c r="H3316" s="24" t="s">
        <v>14</v>
      </c>
      <c r="I3316" s="12" t="str">
        <f>IFERROR(((VLOOKUP(D3316,#REF!,2,FALSE))+C3316)+IF(#REF!="SIM",7,0)+IF(D3316="PROGRAMADA","ERRO",0)," ")</f>
        <v xml:space="preserve"> </v>
      </c>
    </row>
    <row r="3317" spans="1:9" hidden="1">
      <c r="A3317" s="44" t="s">
        <v>6639</v>
      </c>
      <c r="B3317" s="24" t="s">
        <v>9</v>
      </c>
      <c r="C3317" s="25">
        <v>45009</v>
      </c>
      <c r="D3317" s="24" t="s">
        <v>16</v>
      </c>
      <c r="E3317" s="24" t="s">
        <v>6640</v>
      </c>
      <c r="F3317" s="24" t="s">
        <v>30</v>
      </c>
      <c r="G3317" s="24" t="s">
        <v>26</v>
      </c>
      <c r="H3317" s="24" t="s">
        <v>14</v>
      </c>
      <c r="I3317" s="12" t="str">
        <f>IFERROR(((VLOOKUP(D3317,#REF!,2,FALSE))+C3317)+IF(#REF!="SIM",7,0)+IF(D3317="PROGRAMADA","ERRO",0)," ")</f>
        <v xml:space="preserve"> </v>
      </c>
    </row>
    <row r="3318" spans="1:9" hidden="1">
      <c r="A3318" s="44" t="s">
        <v>6641</v>
      </c>
      <c r="B3318" s="80" t="s">
        <v>9</v>
      </c>
      <c r="C3318" s="25">
        <v>45009</v>
      </c>
      <c r="D3318" s="24" t="s">
        <v>28</v>
      </c>
      <c r="E3318" s="24" t="s">
        <v>6642</v>
      </c>
      <c r="F3318" s="24" t="s">
        <v>30</v>
      </c>
      <c r="G3318" s="24" t="s">
        <v>49</v>
      </c>
      <c r="H3318" s="24" t="s">
        <v>14</v>
      </c>
      <c r="I3318" s="12" t="str">
        <f>IFERROR(((VLOOKUP(D3318,#REF!,2,FALSE))+C3318)+IF(#REF!="SIM",7,0)+IF(D3318="PROGRAMADA","ERRO",0)," ")</f>
        <v xml:space="preserve"> </v>
      </c>
    </row>
    <row r="3319" spans="1:9" hidden="1">
      <c r="A3319" s="44" t="s">
        <v>6643</v>
      </c>
      <c r="B3319" s="80" t="s">
        <v>9</v>
      </c>
      <c r="C3319" s="25">
        <v>45009</v>
      </c>
      <c r="D3319" s="24" t="s">
        <v>28</v>
      </c>
      <c r="E3319" s="24" t="s">
        <v>6644</v>
      </c>
      <c r="F3319" s="24" t="s">
        <v>34</v>
      </c>
      <c r="G3319" s="24" t="s">
        <v>23</v>
      </c>
      <c r="H3319" s="24" t="s">
        <v>14</v>
      </c>
      <c r="I3319" s="12" t="str">
        <f>IFERROR(((VLOOKUP(D3319,#REF!,2,FALSE))+C3319)+IF(#REF!="SIM",7,0)+IF(D3319="PROGRAMADA","ERRO",0)," ")</f>
        <v xml:space="preserve"> </v>
      </c>
    </row>
    <row r="3320" spans="1:9" hidden="1">
      <c r="A3320" s="44" t="s">
        <v>6645</v>
      </c>
      <c r="B3320" s="80" t="s">
        <v>9</v>
      </c>
      <c r="C3320" s="25">
        <v>45009</v>
      </c>
      <c r="D3320" s="24" t="s">
        <v>28</v>
      </c>
      <c r="E3320" s="24" t="s">
        <v>6646</v>
      </c>
      <c r="F3320" s="24" t="s">
        <v>30</v>
      </c>
      <c r="G3320" s="24" t="s">
        <v>49</v>
      </c>
      <c r="H3320" s="24" t="s">
        <v>14</v>
      </c>
      <c r="I3320" s="12" t="str">
        <f>IFERROR(((VLOOKUP(D3320,#REF!,2,FALSE))+C3320)+IF(#REF!="SIM",7,0)+IF(D3320="PROGRAMADA","ERRO",0)," ")</f>
        <v xml:space="preserve"> </v>
      </c>
    </row>
    <row r="3321" spans="1:9" hidden="1">
      <c r="A3321" s="44" t="s">
        <v>6647</v>
      </c>
      <c r="B3321" s="80" t="s">
        <v>9</v>
      </c>
      <c r="C3321" s="25">
        <v>45012</v>
      </c>
      <c r="D3321" s="24" t="s">
        <v>16</v>
      </c>
      <c r="E3321" s="24" t="s">
        <v>6648</v>
      </c>
      <c r="F3321" s="24" t="s">
        <v>22</v>
      </c>
      <c r="G3321" s="24" t="s">
        <v>49</v>
      </c>
      <c r="H3321" s="24" t="s">
        <v>14</v>
      </c>
      <c r="I3321" s="12" t="str">
        <f>IFERROR(((VLOOKUP(D3321,#REF!,2,FALSE))+C3321)+IF(#REF!="SIM",7,0)+IF(D3321="PROGRAMADA","ERRO",0)," ")</f>
        <v xml:space="preserve"> </v>
      </c>
    </row>
    <row r="3322" spans="1:9" hidden="1">
      <c r="A3322" s="44" t="s">
        <v>6649</v>
      </c>
      <c r="B3322" s="80" t="s">
        <v>9</v>
      </c>
      <c r="C3322" s="25">
        <v>45012</v>
      </c>
      <c r="D3322" s="24" t="s">
        <v>28</v>
      </c>
      <c r="E3322" s="24" t="s">
        <v>6650</v>
      </c>
      <c r="F3322" s="24" t="s">
        <v>34</v>
      </c>
      <c r="G3322" s="24" t="s">
        <v>13</v>
      </c>
      <c r="H3322" s="24" t="s">
        <v>14</v>
      </c>
      <c r="I3322" s="12" t="str">
        <f>IFERROR(((VLOOKUP(D3322,#REF!,2,FALSE))+C3322)+IF(#REF!="SIM",7,0)+IF(D3322="PROGRAMADA","ERRO",0)," ")</f>
        <v xml:space="preserve"> </v>
      </c>
    </row>
    <row r="3323" spans="1:9" hidden="1">
      <c r="A3323" s="44" t="s">
        <v>6651</v>
      </c>
      <c r="B3323" s="80" t="s">
        <v>9</v>
      </c>
      <c r="C3323" s="25">
        <v>45012</v>
      </c>
      <c r="D3323" s="24" t="s">
        <v>28</v>
      </c>
      <c r="E3323" s="24" t="s">
        <v>6652</v>
      </c>
      <c r="F3323" s="24" t="s">
        <v>34</v>
      </c>
      <c r="G3323" s="24" t="s">
        <v>13</v>
      </c>
      <c r="H3323" s="24" t="s">
        <v>14</v>
      </c>
      <c r="I3323" s="12" t="str">
        <f>IFERROR(((VLOOKUP(D3323,#REF!,2,FALSE))+C3323)+IF(#REF!="SIM",7,0)+IF(D3323="PROGRAMADA","ERRO",0)," ")</f>
        <v xml:space="preserve"> </v>
      </c>
    </row>
    <row r="3324" spans="1:9" hidden="1">
      <c r="A3324" s="44" t="s">
        <v>6653</v>
      </c>
      <c r="B3324" s="24" t="s">
        <v>155</v>
      </c>
      <c r="C3324" s="25">
        <v>45012</v>
      </c>
      <c r="D3324" s="24" t="s">
        <v>28</v>
      </c>
      <c r="E3324" s="24" t="s">
        <v>6654</v>
      </c>
      <c r="F3324" s="24" t="s">
        <v>34</v>
      </c>
      <c r="G3324" s="24" t="s">
        <v>13</v>
      </c>
      <c r="H3324" s="24" t="s">
        <v>157</v>
      </c>
      <c r="I3324" s="12" t="str">
        <f>IFERROR(((VLOOKUP(D3324,#REF!,2,FALSE))+C3324)+IF(#REF!="SIM",7,0)+IF(D3324="PROGRAMADA","ERRO",0)," ")</f>
        <v xml:space="preserve"> </v>
      </c>
    </row>
    <row r="3325" spans="1:9" hidden="1">
      <c r="A3325" s="44" t="s">
        <v>6655</v>
      </c>
      <c r="B3325" s="80" t="s">
        <v>9</v>
      </c>
      <c r="C3325" s="25">
        <v>45012</v>
      </c>
      <c r="D3325" s="24" t="s">
        <v>10</v>
      </c>
      <c r="E3325" s="24" t="s">
        <v>6656</v>
      </c>
      <c r="F3325" s="24" t="s">
        <v>34</v>
      </c>
      <c r="G3325" s="24" t="s">
        <v>23</v>
      </c>
      <c r="H3325" s="24" t="s">
        <v>14</v>
      </c>
      <c r="I3325" s="12" t="str">
        <f>IFERROR(((VLOOKUP(D3325,#REF!,2,FALSE))+C3325)+IF(#REF!="SIM",7,0)+IF(D3325="PROGRAMADA","ERRO",0)," ")</f>
        <v xml:space="preserve"> </v>
      </c>
    </row>
    <row r="3326" spans="1:9" hidden="1">
      <c r="A3326" s="44" t="s">
        <v>6657</v>
      </c>
      <c r="B3326" s="80" t="s">
        <v>9</v>
      </c>
      <c r="C3326" s="25">
        <v>45012</v>
      </c>
      <c r="D3326" s="24" t="s">
        <v>28</v>
      </c>
      <c r="E3326" s="24" t="s">
        <v>6658</v>
      </c>
      <c r="F3326" s="24" t="s">
        <v>30</v>
      </c>
      <c r="G3326" s="24" t="s">
        <v>49</v>
      </c>
      <c r="H3326" s="24" t="s">
        <v>14</v>
      </c>
      <c r="I3326" s="12" t="str">
        <f>IFERROR(((VLOOKUP(D3326,#REF!,2,FALSE))+C3326)+IF(#REF!="SIM",7,0)+IF(D3326="PROGRAMADA","ERRO",0)," ")</f>
        <v xml:space="preserve"> </v>
      </c>
    </row>
    <row r="3327" spans="1:9" hidden="1">
      <c r="A3327" s="44" t="s">
        <v>6659</v>
      </c>
      <c r="B3327" s="24" t="s">
        <v>155</v>
      </c>
      <c r="C3327" s="25">
        <v>45012</v>
      </c>
      <c r="D3327" s="24" t="s">
        <v>32</v>
      </c>
      <c r="E3327" s="24" t="s">
        <v>6660</v>
      </c>
      <c r="F3327" s="24" t="s">
        <v>30</v>
      </c>
      <c r="G3327" s="24" t="s">
        <v>35</v>
      </c>
      <c r="H3327" s="24" t="s">
        <v>157</v>
      </c>
      <c r="I3327" s="25">
        <v>45012</v>
      </c>
    </row>
    <row r="3328" spans="1:9" hidden="1">
      <c r="A3328" s="44" t="s">
        <v>6661</v>
      </c>
      <c r="B3328" s="24" t="s">
        <v>155</v>
      </c>
      <c r="C3328" s="25">
        <v>45012</v>
      </c>
      <c r="D3328" s="24" t="s">
        <v>28</v>
      </c>
      <c r="E3328" s="24" t="s">
        <v>6662</v>
      </c>
      <c r="F3328" s="24" t="s">
        <v>30</v>
      </c>
      <c r="G3328" s="24" t="s">
        <v>49</v>
      </c>
      <c r="H3328" s="24" t="s">
        <v>157</v>
      </c>
      <c r="I3328" s="12" t="str">
        <f>IFERROR(((VLOOKUP(D3328,#REF!,2,FALSE))+C3328)+IF(#REF!="SIM",7,0)+IF(D3328="PROGRAMADA","ERRO",0)," ")</f>
        <v xml:space="preserve"> </v>
      </c>
    </row>
    <row r="3329" spans="1:9" hidden="1">
      <c r="A3329" s="44" t="s">
        <v>6663</v>
      </c>
      <c r="B3329" s="80" t="s">
        <v>9</v>
      </c>
      <c r="C3329" s="25">
        <v>45012</v>
      </c>
      <c r="D3329" s="24" t="s">
        <v>28</v>
      </c>
      <c r="E3329" s="24" t="s">
        <v>6664</v>
      </c>
      <c r="F3329" s="24" t="s">
        <v>22</v>
      </c>
      <c r="G3329" s="24" t="s">
        <v>49</v>
      </c>
      <c r="H3329" s="24" t="s">
        <v>14</v>
      </c>
      <c r="I3329" s="12" t="str">
        <f>IFERROR(((VLOOKUP(D3329,#REF!,2,FALSE))+C3329)+IF(#REF!="SIM",7,0)+IF(D3329="PROGRAMADA","ERRO",0)," ")</f>
        <v xml:space="preserve"> </v>
      </c>
    </row>
    <row r="3330" spans="1:9" hidden="1">
      <c r="A3330" s="44" t="s">
        <v>6665</v>
      </c>
      <c r="B3330" s="80" t="s">
        <v>9</v>
      </c>
      <c r="C3330" s="25">
        <v>45013</v>
      </c>
      <c r="D3330" s="24" t="s">
        <v>10</v>
      </c>
      <c r="E3330" s="24" t="s">
        <v>6666</v>
      </c>
      <c r="F3330" s="24" t="s">
        <v>30</v>
      </c>
      <c r="G3330" s="24" t="s">
        <v>26</v>
      </c>
      <c r="H3330" s="24" t="s">
        <v>14</v>
      </c>
      <c r="I3330" s="12" t="str">
        <f>IFERROR(((VLOOKUP(D3330,#REF!,2,FALSE))+C3330)+IF(#REF!="SIM",7,0)+IF(D3330="PROGRAMADA","ERRO",0)," ")</f>
        <v xml:space="preserve"> </v>
      </c>
    </row>
    <row r="3331" spans="1:9" hidden="1">
      <c r="A3331" s="44" t="s">
        <v>6667</v>
      </c>
      <c r="B3331" s="80" t="s">
        <v>9</v>
      </c>
      <c r="C3331" s="25">
        <v>45013</v>
      </c>
      <c r="D3331" s="24" t="s">
        <v>10</v>
      </c>
      <c r="E3331" s="24" t="s">
        <v>6668</v>
      </c>
      <c r="F3331" s="24" t="s">
        <v>30</v>
      </c>
      <c r="G3331" s="24" t="s">
        <v>23</v>
      </c>
      <c r="H3331" s="24" t="s">
        <v>14</v>
      </c>
      <c r="I3331" s="12" t="str">
        <f>IFERROR(((VLOOKUP(D3331,#REF!,2,FALSE))+C3331)+IF(#REF!="SIM",7,0)+IF(D3331="PROGRAMADA","ERRO",0)," ")</f>
        <v xml:space="preserve"> </v>
      </c>
    </row>
    <row r="3332" spans="1:9" hidden="1">
      <c r="A3332" s="44" t="s">
        <v>6669</v>
      </c>
      <c r="B3332" s="80" t="s">
        <v>9</v>
      </c>
      <c r="C3332" s="25">
        <v>45013</v>
      </c>
      <c r="D3332" s="24" t="s">
        <v>32</v>
      </c>
      <c r="E3332" s="24" t="s">
        <v>6670</v>
      </c>
      <c r="F3332" s="24" t="s">
        <v>30</v>
      </c>
      <c r="G3332" s="24" t="s">
        <v>23</v>
      </c>
      <c r="H3332" s="24" t="s">
        <v>14</v>
      </c>
      <c r="I3332" s="25">
        <v>45164</v>
      </c>
    </row>
    <row r="3333" spans="1:9" hidden="1">
      <c r="A3333" s="44" t="s">
        <v>6671</v>
      </c>
      <c r="B3333" s="24" t="s">
        <v>155</v>
      </c>
      <c r="C3333" s="25">
        <v>45013</v>
      </c>
      <c r="D3333" s="24" t="s">
        <v>32</v>
      </c>
      <c r="E3333" s="24" t="s">
        <v>6672</v>
      </c>
      <c r="F3333" s="24" t="s">
        <v>34</v>
      </c>
      <c r="G3333" s="24" t="s">
        <v>49</v>
      </c>
      <c r="H3333" s="24" t="s">
        <v>157</v>
      </c>
      <c r="I3333" s="25">
        <v>45013</v>
      </c>
    </row>
    <row r="3334" spans="1:9" hidden="1">
      <c r="A3334" s="44" t="s">
        <v>6673</v>
      </c>
      <c r="B3334" s="80" t="s">
        <v>9</v>
      </c>
      <c r="C3334" s="25">
        <v>45013</v>
      </c>
      <c r="D3334" s="24" t="s">
        <v>10</v>
      </c>
      <c r="E3334" s="24" t="s">
        <v>6674</v>
      </c>
      <c r="F3334" s="24" t="s">
        <v>30</v>
      </c>
      <c r="G3334" s="24" t="s">
        <v>23</v>
      </c>
      <c r="H3334" s="24" t="s">
        <v>14</v>
      </c>
      <c r="I3334" s="12" t="str">
        <f>IFERROR(((VLOOKUP(D3334,#REF!,2,FALSE))+C3334)+IF(#REF!="SIM",7,0)+IF(D3334="PROGRAMADA","ERRO",0)," ")</f>
        <v xml:space="preserve"> </v>
      </c>
    </row>
    <row r="3335" spans="1:9" hidden="1">
      <c r="A3335" s="44" t="s">
        <v>6675</v>
      </c>
      <c r="B3335" s="80" t="s">
        <v>9</v>
      </c>
      <c r="C3335" s="25">
        <v>45013</v>
      </c>
      <c r="D3335" s="24" t="s">
        <v>28</v>
      </c>
      <c r="E3335" s="24" t="s">
        <v>6676</v>
      </c>
      <c r="F3335" s="24" t="s">
        <v>30</v>
      </c>
      <c r="G3335" s="24" t="s">
        <v>23</v>
      </c>
      <c r="H3335" s="24" t="s">
        <v>14</v>
      </c>
      <c r="I3335" s="12" t="str">
        <f>IFERROR(((VLOOKUP(D3335,#REF!,2,FALSE))+C3335)+IF(#REF!="SIM",7,0)+IF(D3335="PROGRAMADA","ERRO",0)," ")</f>
        <v xml:space="preserve"> </v>
      </c>
    </row>
    <row r="3336" spans="1:9" hidden="1">
      <c r="A3336" s="44" t="s">
        <v>6677</v>
      </c>
      <c r="B3336" s="24" t="s">
        <v>9</v>
      </c>
      <c r="C3336" s="25">
        <v>45013</v>
      </c>
      <c r="D3336" s="24" t="s">
        <v>28</v>
      </c>
      <c r="E3336" s="24" t="s">
        <v>6678</v>
      </c>
      <c r="F3336" s="24" t="s">
        <v>34</v>
      </c>
      <c r="G3336" s="24" t="s">
        <v>19</v>
      </c>
      <c r="H3336" s="24" t="s">
        <v>14</v>
      </c>
      <c r="I3336" s="12" t="str">
        <f>IFERROR(((VLOOKUP(D3336,#REF!,2,FALSE))+C3336)+IF(#REF!="SIM",7,0)+IF(D3336="PROGRAMADA","ERRO",0)," ")</f>
        <v xml:space="preserve"> </v>
      </c>
    </row>
    <row r="3337" spans="1:9" hidden="1">
      <c r="A3337" s="44" t="s">
        <v>6679</v>
      </c>
      <c r="B3337" s="80" t="s">
        <v>9</v>
      </c>
      <c r="C3337" s="25">
        <v>45013</v>
      </c>
      <c r="D3337" s="24" t="s">
        <v>28</v>
      </c>
      <c r="E3337" s="24" t="s">
        <v>6680</v>
      </c>
      <c r="F3337" s="24" t="s">
        <v>30</v>
      </c>
      <c r="G3337" s="24" t="s">
        <v>49</v>
      </c>
      <c r="H3337" s="24" t="s">
        <v>14</v>
      </c>
      <c r="I3337" s="12" t="str">
        <f>IFERROR(((VLOOKUP(D3337,#REF!,2,FALSE))+C3337)+IF(#REF!="SIM",7,0)+IF(D3337="PROGRAMADA","ERRO",0)," ")</f>
        <v xml:space="preserve"> </v>
      </c>
    </row>
    <row r="3338" spans="1:9" hidden="1">
      <c r="A3338" s="44" t="s">
        <v>6681</v>
      </c>
      <c r="B3338" s="24" t="s">
        <v>155</v>
      </c>
      <c r="C3338" s="25">
        <v>45013</v>
      </c>
      <c r="D3338" s="24" t="s">
        <v>10</v>
      </c>
      <c r="E3338" s="24" t="s">
        <v>6682</v>
      </c>
      <c r="F3338" s="24" t="s">
        <v>22</v>
      </c>
      <c r="G3338" s="24" t="s">
        <v>23</v>
      </c>
      <c r="H3338" s="24" t="s">
        <v>157</v>
      </c>
      <c r="I3338" s="12" t="str">
        <f>IFERROR(((VLOOKUP(D3338,#REF!,2,FALSE))+C3338)+IF(#REF!="SIM",7,0)+IF(D3338="PROGRAMADA","ERRO",0)," ")</f>
        <v xml:space="preserve"> </v>
      </c>
    </row>
    <row r="3339" spans="1:9" hidden="1">
      <c r="A3339" s="44" t="s">
        <v>6683</v>
      </c>
      <c r="B3339" s="80" t="s">
        <v>9</v>
      </c>
      <c r="C3339" s="25">
        <v>45013</v>
      </c>
      <c r="D3339" s="24" t="s">
        <v>28</v>
      </c>
      <c r="E3339" s="24" t="s">
        <v>6684</v>
      </c>
      <c r="F3339" s="24" t="s">
        <v>30</v>
      </c>
      <c r="G3339" s="24" t="s">
        <v>13</v>
      </c>
      <c r="H3339" s="24" t="s">
        <v>14</v>
      </c>
      <c r="I3339" s="12" t="str">
        <f>IFERROR(((VLOOKUP(D3339,#REF!,2,FALSE))+C3339)+IF(#REF!="SIM",7,0)+IF(D3339="PROGRAMADA","ERRO",0)," ")</f>
        <v xml:space="preserve"> </v>
      </c>
    </row>
    <row r="3340" spans="1:9" hidden="1">
      <c r="A3340" s="44" t="s">
        <v>6685</v>
      </c>
      <c r="B3340" s="80" t="s">
        <v>9</v>
      </c>
      <c r="C3340" s="25">
        <v>45013</v>
      </c>
      <c r="D3340" s="24" t="s">
        <v>28</v>
      </c>
      <c r="E3340" s="24" t="s">
        <v>6686</v>
      </c>
      <c r="F3340" s="24" t="s">
        <v>30</v>
      </c>
      <c r="G3340" s="24" t="s">
        <v>49</v>
      </c>
      <c r="H3340" s="24" t="s">
        <v>14</v>
      </c>
      <c r="I3340" s="12" t="str">
        <f>IFERROR(((VLOOKUP(D3340,#REF!,2,FALSE))+C3340)+IF(#REF!="SIM",7,0)+IF(D3340="PROGRAMADA","ERRO",0)," ")</f>
        <v xml:space="preserve"> </v>
      </c>
    </row>
    <row r="3341" spans="1:9" hidden="1">
      <c r="A3341" s="44" t="s">
        <v>6687</v>
      </c>
      <c r="B3341" s="80" t="s">
        <v>9</v>
      </c>
      <c r="C3341" s="25">
        <v>45013</v>
      </c>
      <c r="D3341" s="24" t="s">
        <v>28</v>
      </c>
      <c r="E3341" s="24" t="s">
        <v>6688</v>
      </c>
      <c r="F3341" s="24" t="s">
        <v>34</v>
      </c>
      <c r="G3341" s="24" t="s">
        <v>23</v>
      </c>
      <c r="H3341" s="24" t="s">
        <v>14</v>
      </c>
      <c r="I3341" s="12" t="str">
        <f>IFERROR(((VLOOKUP(D3341,#REF!,2,FALSE))+C3341)+IF(#REF!="SIM",7,0)+IF(D3341="PROGRAMADA","ERRO",0)," ")</f>
        <v xml:space="preserve"> </v>
      </c>
    </row>
    <row r="3342" spans="1:9" hidden="1">
      <c r="A3342" s="44" t="s">
        <v>6689</v>
      </c>
      <c r="B3342" s="80" t="s">
        <v>9</v>
      </c>
      <c r="C3342" s="25">
        <v>45013</v>
      </c>
      <c r="D3342" s="24" t="s">
        <v>28</v>
      </c>
      <c r="E3342" s="24" t="s">
        <v>6690</v>
      </c>
      <c r="F3342" s="24" t="s">
        <v>30</v>
      </c>
      <c r="G3342" s="24" t="s">
        <v>49</v>
      </c>
      <c r="H3342" s="24" t="s">
        <v>14</v>
      </c>
      <c r="I3342" s="12" t="str">
        <f>IFERROR(((VLOOKUP(D3342,#REF!,2,FALSE))+C3342)+IF(#REF!="SIM",7,0)+IF(D3342="PROGRAMADA","ERRO",0)," ")</f>
        <v xml:space="preserve"> </v>
      </c>
    </row>
    <row r="3343" spans="1:9" hidden="1">
      <c r="A3343" s="44" t="s">
        <v>6691</v>
      </c>
      <c r="B3343" s="80" t="s">
        <v>9</v>
      </c>
      <c r="C3343" s="25">
        <v>45013</v>
      </c>
      <c r="D3343" s="24" t="s">
        <v>10</v>
      </c>
      <c r="E3343" s="24" t="s">
        <v>6692</v>
      </c>
      <c r="F3343" s="24" t="s">
        <v>30</v>
      </c>
      <c r="G3343" s="24" t="s">
        <v>23</v>
      </c>
      <c r="H3343" s="24" t="s">
        <v>14</v>
      </c>
      <c r="I3343" s="12" t="str">
        <f>IFERROR(((VLOOKUP(D3343,#REF!,2,FALSE))+C3343)+IF(#REF!="SIM",7,0)+IF(D3343="PROGRAMADA","ERRO",0)," ")</f>
        <v xml:space="preserve"> </v>
      </c>
    </row>
    <row r="3344" spans="1:9" hidden="1">
      <c r="A3344" s="44" t="s">
        <v>6693</v>
      </c>
      <c r="B3344" s="80" t="s">
        <v>9</v>
      </c>
      <c r="C3344" s="25">
        <v>45013</v>
      </c>
      <c r="D3344" s="24" t="s">
        <v>10</v>
      </c>
      <c r="E3344" s="24" t="s">
        <v>6694</v>
      </c>
      <c r="F3344" s="24" t="s">
        <v>30</v>
      </c>
      <c r="G3344" s="24" t="s">
        <v>23</v>
      </c>
      <c r="H3344" s="24" t="s">
        <v>14</v>
      </c>
      <c r="I3344" s="12" t="str">
        <f>IFERROR(((VLOOKUP(D3344,#REF!,2,FALSE))+C3344)+IF(#REF!="SIM",7,0)+IF(D3344="PROGRAMADA","ERRO",0)," ")</f>
        <v xml:space="preserve"> </v>
      </c>
    </row>
    <row r="3345" spans="1:9" hidden="1">
      <c r="A3345" s="44" t="s">
        <v>6695</v>
      </c>
      <c r="B3345" s="80" t="s">
        <v>9</v>
      </c>
      <c r="C3345" s="25">
        <v>45013</v>
      </c>
      <c r="D3345" s="24" t="s">
        <v>28</v>
      </c>
      <c r="E3345" s="24" t="s">
        <v>6696</v>
      </c>
      <c r="F3345" s="24" t="s">
        <v>30</v>
      </c>
      <c r="G3345" s="24" t="s">
        <v>13</v>
      </c>
      <c r="H3345" s="24" t="s">
        <v>14</v>
      </c>
      <c r="I3345" s="12" t="str">
        <f>IFERROR(((VLOOKUP(D3345,#REF!,2,FALSE))+C3345)+IF(#REF!="SIM",7,0)+IF(D3345="PROGRAMADA","ERRO",0)," ")</f>
        <v xml:space="preserve"> </v>
      </c>
    </row>
    <row r="3346" spans="1:9" hidden="1">
      <c r="A3346" s="44" t="s">
        <v>6697</v>
      </c>
      <c r="B3346" s="80" t="s">
        <v>9</v>
      </c>
      <c r="C3346" s="25">
        <v>45013</v>
      </c>
      <c r="D3346" s="24" t="s">
        <v>28</v>
      </c>
      <c r="E3346" s="24" t="s">
        <v>6698</v>
      </c>
      <c r="F3346" s="24" t="s">
        <v>30</v>
      </c>
      <c r="G3346" s="24" t="s">
        <v>128</v>
      </c>
      <c r="H3346" s="24" t="s">
        <v>14</v>
      </c>
      <c r="I3346" s="12" t="str">
        <f>IFERROR(((VLOOKUP(D3346,#REF!,2,FALSE))+C3346)+IF(#REF!="SIM",7,0)+IF(D3346="PROGRAMADA","ERRO",0)," ")</f>
        <v xml:space="preserve"> </v>
      </c>
    </row>
    <row r="3347" spans="1:9" hidden="1">
      <c r="A3347" s="44" t="s">
        <v>6699</v>
      </c>
      <c r="B3347" s="24" t="s">
        <v>155</v>
      </c>
      <c r="C3347" s="25">
        <v>45013</v>
      </c>
      <c r="D3347" s="24" t="s">
        <v>28</v>
      </c>
      <c r="E3347" s="24" t="s">
        <v>6700</v>
      </c>
      <c r="F3347" s="24" t="s">
        <v>34</v>
      </c>
      <c r="G3347" s="24" t="s">
        <v>46</v>
      </c>
      <c r="H3347" s="24" t="s">
        <v>157</v>
      </c>
      <c r="I3347" s="12" t="str">
        <f>IFERROR(((VLOOKUP(D3347,#REF!,2,FALSE))+C3347)+IF(#REF!="SIM",7,0)+IF(D3347="PROGRAMADA","ERRO",0)," ")</f>
        <v xml:space="preserve"> </v>
      </c>
    </row>
    <row r="3348" spans="1:9" hidden="1">
      <c r="A3348" s="44" t="s">
        <v>6701</v>
      </c>
      <c r="B3348" s="80" t="s">
        <v>9</v>
      </c>
      <c r="C3348" s="25">
        <v>45013</v>
      </c>
      <c r="D3348" s="24" t="s">
        <v>10</v>
      </c>
      <c r="E3348" s="24" t="s">
        <v>6702</v>
      </c>
      <c r="F3348" s="24" t="s">
        <v>22</v>
      </c>
      <c r="G3348" s="24" t="s">
        <v>13</v>
      </c>
      <c r="H3348" s="24" t="s">
        <v>14</v>
      </c>
      <c r="I3348" s="12" t="str">
        <f>IFERROR(((VLOOKUP(D3348,#REF!,2,FALSE))+C3348)+IF(#REF!="SIM",7,0)+IF(D3348="PROGRAMADA","ERRO",0)," ")</f>
        <v xml:space="preserve"> </v>
      </c>
    </row>
    <row r="3349" spans="1:9" hidden="1">
      <c r="A3349" s="44" t="s">
        <v>6703</v>
      </c>
      <c r="B3349" s="24" t="s">
        <v>155</v>
      </c>
      <c r="C3349" s="25">
        <v>45013</v>
      </c>
      <c r="D3349" s="24" t="s">
        <v>10</v>
      </c>
      <c r="E3349" s="24" t="s">
        <v>6704</v>
      </c>
      <c r="F3349" s="24" t="s">
        <v>22</v>
      </c>
      <c r="G3349" s="24" t="s">
        <v>128</v>
      </c>
      <c r="H3349" s="24" t="s">
        <v>157</v>
      </c>
      <c r="I3349" s="12" t="str">
        <f>IFERROR(((VLOOKUP(D3349,#REF!,2,FALSE))+C3349)+IF(#REF!="SIM",7,0)+IF(D3349="PROGRAMADA","ERRO",0)," ")</f>
        <v xml:space="preserve"> </v>
      </c>
    </row>
    <row r="3350" spans="1:9" hidden="1">
      <c r="A3350" s="44" t="s">
        <v>6705</v>
      </c>
      <c r="B3350" s="80" t="s">
        <v>9</v>
      </c>
      <c r="C3350" s="25">
        <v>45014</v>
      </c>
      <c r="D3350" s="24" t="s">
        <v>16</v>
      </c>
      <c r="E3350" s="24" t="s">
        <v>6706</v>
      </c>
      <c r="F3350" s="24" t="s">
        <v>34</v>
      </c>
      <c r="G3350" s="24" t="s">
        <v>26</v>
      </c>
      <c r="H3350" s="24" t="s">
        <v>14</v>
      </c>
      <c r="I3350" s="12" t="str">
        <f>IFERROR(((VLOOKUP(D3350,#REF!,2,FALSE))+C3350)+IF(#REF!="SIM",7,0)+IF(D3350="PROGRAMADA","ERRO",0)," ")</f>
        <v xml:space="preserve"> </v>
      </c>
    </row>
    <row r="3351" spans="1:9" hidden="1">
      <c r="A3351" s="44" t="s">
        <v>6707</v>
      </c>
      <c r="B3351" s="80" t="s">
        <v>9</v>
      </c>
      <c r="C3351" s="25">
        <v>45014</v>
      </c>
      <c r="D3351" s="24" t="s">
        <v>16</v>
      </c>
      <c r="E3351" s="24" t="s">
        <v>6708</v>
      </c>
      <c r="F3351" s="24" t="s">
        <v>30</v>
      </c>
      <c r="G3351" s="24" t="s">
        <v>49</v>
      </c>
      <c r="H3351" s="24" t="s">
        <v>14</v>
      </c>
      <c r="I3351" s="12" t="str">
        <f>IFERROR(((VLOOKUP(D3351,#REF!,2,FALSE))+C3351)+IF(#REF!="SIM",7,0)+IF(D3351="PROGRAMADA","ERRO",0)," ")</f>
        <v xml:space="preserve"> </v>
      </c>
    </row>
    <row r="3352" spans="1:9" hidden="1">
      <c r="A3352" s="44" t="s">
        <v>6709</v>
      </c>
      <c r="B3352" s="80" t="s">
        <v>9</v>
      </c>
      <c r="C3352" s="25">
        <v>45014</v>
      </c>
      <c r="D3352" s="24" t="s">
        <v>28</v>
      </c>
      <c r="E3352" s="24" t="s">
        <v>6710</v>
      </c>
      <c r="F3352" s="24" t="s">
        <v>30</v>
      </c>
      <c r="G3352" s="24" t="s">
        <v>128</v>
      </c>
      <c r="H3352" s="24" t="s">
        <v>14</v>
      </c>
      <c r="I3352" s="12" t="str">
        <f>IFERROR(((VLOOKUP(D3352,#REF!,2,FALSE))+C3352)+IF(#REF!="SIM",7,0)+IF(D3352="PROGRAMADA","ERRO",0)," ")</f>
        <v xml:space="preserve"> </v>
      </c>
    </row>
    <row r="3353" spans="1:9" hidden="1">
      <c r="A3353" s="44" t="s">
        <v>6711</v>
      </c>
      <c r="B3353" s="80" t="s">
        <v>9</v>
      </c>
      <c r="C3353" s="25">
        <v>45014</v>
      </c>
      <c r="D3353" s="24" t="s">
        <v>28</v>
      </c>
      <c r="E3353" s="24" t="s">
        <v>6712</v>
      </c>
      <c r="F3353" s="24" t="s">
        <v>30</v>
      </c>
      <c r="G3353" s="24" t="s">
        <v>26</v>
      </c>
      <c r="H3353" s="24" t="s">
        <v>14</v>
      </c>
      <c r="I3353" s="12" t="str">
        <f>IFERROR(((VLOOKUP(D3353,#REF!,2,FALSE))+C3353)+IF(#REF!="SIM",7,0)+IF(D3353="PROGRAMADA","ERRO",0)," ")</f>
        <v xml:space="preserve"> </v>
      </c>
    </row>
    <row r="3354" spans="1:9" hidden="1">
      <c r="A3354" s="44" t="s">
        <v>6713</v>
      </c>
      <c r="B3354" s="80" t="s">
        <v>9</v>
      </c>
      <c r="C3354" s="25">
        <v>45014</v>
      </c>
      <c r="D3354" s="24" t="s">
        <v>32</v>
      </c>
      <c r="E3354" s="24" t="s">
        <v>6714</v>
      </c>
      <c r="F3354" s="24" t="s">
        <v>30</v>
      </c>
      <c r="G3354" s="24" t="s">
        <v>13</v>
      </c>
      <c r="H3354" s="24" t="s">
        <v>14</v>
      </c>
      <c r="I3354" s="25">
        <v>45015</v>
      </c>
    </row>
    <row r="3355" spans="1:9" hidden="1">
      <c r="A3355" s="44" t="s">
        <v>6715</v>
      </c>
      <c r="B3355" s="80" t="s">
        <v>9</v>
      </c>
      <c r="C3355" s="25">
        <v>45016</v>
      </c>
      <c r="D3355" s="24" t="s">
        <v>10</v>
      </c>
      <c r="E3355" s="24" t="s">
        <v>6716</v>
      </c>
      <c r="F3355" s="24" t="s">
        <v>30</v>
      </c>
      <c r="G3355" s="24" t="s">
        <v>23</v>
      </c>
      <c r="H3355" s="24" t="s">
        <v>14</v>
      </c>
      <c r="I3355" s="12" t="str">
        <f>IFERROR(((VLOOKUP(D3355,#REF!,2,FALSE))+C3355)+IF(#REF!="SIM",7,0)+IF(D3355="PROGRAMADA","ERRO",0)," ")</f>
        <v xml:space="preserve"> </v>
      </c>
    </row>
    <row r="3356" spans="1:9" hidden="1">
      <c r="A3356" s="44" t="s">
        <v>6717</v>
      </c>
      <c r="B3356" s="80" t="s">
        <v>9</v>
      </c>
      <c r="C3356" s="25">
        <v>45019</v>
      </c>
      <c r="D3356" s="24" t="s">
        <v>28</v>
      </c>
      <c r="E3356" s="24" t="s">
        <v>6718</v>
      </c>
      <c r="F3356" s="24" t="s">
        <v>30</v>
      </c>
      <c r="G3356" s="24" t="s">
        <v>49</v>
      </c>
      <c r="H3356" s="24" t="s">
        <v>14</v>
      </c>
      <c r="I3356" s="12" t="str">
        <f>IFERROR(((VLOOKUP(D3356,#REF!,2,FALSE))+C3356)+IF(#REF!="SIM",7,0)+IF(D3356="PROGRAMADA","ERRO",0)," ")</f>
        <v xml:space="preserve"> </v>
      </c>
    </row>
    <row r="3357" spans="1:9" hidden="1">
      <c r="A3357" s="44" t="s">
        <v>6719</v>
      </c>
      <c r="B3357" s="80" t="s">
        <v>9</v>
      </c>
      <c r="C3357" s="25">
        <v>45019</v>
      </c>
      <c r="D3357" s="24" t="s">
        <v>28</v>
      </c>
      <c r="E3357" s="24" t="s">
        <v>6720</v>
      </c>
      <c r="F3357" s="24" t="s">
        <v>30</v>
      </c>
      <c r="G3357" s="24" t="s">
        <v>13</v>
      </c>
      <c r="H3357" s="24" t="s">
        <v>14</v>
      </c>
      <c r="I3357" s="12" t="str">
        <f>IFERROR(((VLOOKUP(D3357,#REF!,2,FALSE))+C3357)+IF(#REF!="SIM",7,0)+IF(D3357="PROGRAMADA","ERRO",0)," ")</f>
        <v xml:space="preserve"> </v>
      </c>
    </row>
    <row r="3358" spans="1:9" hidden="1">
      <c r="A3358" s="44" t="s">
        <v>6721</v>
      </c>
      <c r="B3358" s="80" t="s">
        <v>9</v>
      </c>
      <c r="C3358" s="25">
        <v>45019</v>
      </c>
      <c r="D3358" s="24" t="s">
        <v>28</v>
      </c>
      <c r="E3358" s="24" t="s">
        <v>6722</v>
      </c>
      <c r="F3358" s="24" t="s">
        <v>30</v>
      </c>
      <c r="G3358" s="24" t="s">
        <v>49</v>
      </c>
      <c r="H3358" s="24" t="s">
        <v>14</v>
      </c>
      <c r="I3358" s="12" t="str">
        <f>IFERROR(((VLOOKUP(D3358,#REF!,2,FALSE))+C3358)+IF(#REF!="SIM",7,0)+IF(D3358="PROGRAMADA","ERRO",0)," ")</f>
        <v xml:space="preserve"> </v>
      </c>
    </row>
    <row r="3359" spans="1:9" hidden="1">
      <c r="A3359" s="44" t="s">
        <v>6723</v>
      </c>
      <c r="B3359" s="80" t="s">
        <v>9</v>
      </c>
      <c r="C3359" s="25">
        <v>45019</v>
      </c>
      <c r="D3359" s="24" t="s">
        <v>10</v>
      </c>
      <c r="E3359" s="24" t="s">
        <v>6724</v>
      </c>
      <c r="F3359" s="24" t="s">
        <v>22</v>
      </c>
      <c r="G3359" s="24" t="s">
        <v>23</v>
      </c>
      <c r="H3359" s="24" t="s">
        <v>14</v>
      </c>
      <c r="I3359" s="12" t="str">
        <f>IFERROR(((VLOOKUP(D3359,#REF!,2,FALSE))+C3359)+IF(#REF!="SIM",7,0)+IF(D3359="PROGRAMADA","ERRO",0)," ")</f>
        <v xml:space="preserve"> </v>
      </c>
    </row>
    <row r="3360" spans="1:9" hidden="1">
      <c r="A3360" s="44" t="s">
        <v>6725</v>
      </c>
      <c r="B3360" s="80" t="s">
        <v>9</v>
      </c>
      <c r="C3360" s="25">
        <v>45019</v>
      </c>
      <c r="D3360" s="24" t="s">
        <v>10</v>
      </c>
      <c r="E3360" s="24" t="s">
        <v>6726</v>
      </c>
      <c r="F3360" s="24" t="s">
        <v>34</v>
      </c>
      <c r="G3360" s="24" t="s">
        <v>23</v>
      </c>
      <c r="H3360" s="24" t="s">
        <v>14</v>
      </c>
      <c r="I3360" s="12" t="str">
        <f>IFERROR(((VLOOKUP(D3360,#REF!,2,FALSE))+C3360)+IF(#REF!="SIM",7,0)+IF(D3360="PROGRAMADA","ERRO",0)," ")</f>
        <v xml:space="preserve"> </v>
      </c>
    </row>
    <row r="3361" spans="1:9" hidden="1">
      <c r="A3361" s="44" t="s">
        <v>6727</v>
      </c>
      <c r="B3361" s="80" t="s">
        <v>9</v>
      </c>
      <c r="C3361" s="25">
        <v>45019</v>
      </c>
      <c r="D3361" s="24" t="s">
        <v>28</v>
      </c>
      <c r="E3361" s="24" t="s">
        <v>6728</v>
      </c>
      <c r="F3361" s="24" t="s">
        <v>22</v>
      </c>
      <c r="G3361" s="24" t="s">
        <v>26</v>
      </c>
      <c r="H3361" s="24" t="s">
        <v>14</v>
      </c>
      <c r="I3361" s="12" t="str">
        <f>IFERROR(((VLOOKUP(D3361,#REF!,2,FALSE))+C3361)+IF(#REF!="SIM",7,0)+IF(D3361="PROGRAMADA","ERRO",0)," ")</f>
        <v xml:space="preserve"> </v>
      </c>
    </row>
    <row r="3362" spans="1:9" hidden="1">
      <c r="A3362" s="44" t="s">
        <v>6729</v>
      </c>
      <c r="B3362" s="80" t="s">
        <v>9</v>
      </c>
      <c r="C3362" s="25">
        <v>45019</v>
      </c>
      <c r="D3362" s="24" t="s">
        <v>28</v>
      </c>
      <c r="E3362" s="24" t="s">
        <v>6730</v>
      </c>
      <c r="F3362" s="24" t="s">
        <v>30</v>
      </c>
      <c r="G3362" s="24" t="s">
        <v>13</v>
      </c>
      <c r="H3362" s="24" t="s">
        <v>14</v>
      </c>
      <c r="I3362" s="12" t="str">
        <f>IFERROR(((VLOOKUP(D3362,#REF!,2,FALSE))+C3362)+IF(#REF!="SIM",7,0)+IF(D3362="PROGRAMADA","ERRO",0)," ")</f>
        <v xml:space="preserve"> </v>
      </c>
    </row>
    <row r="3363" spans="1:9" hidden="1">
      <c r="A3363" s="44" t="s">
        <v>6731</v>
      </c>
      <c r="B3363" s="80" t="s">
        <v>9</v>
      </c>
      <c r="C3363" s="25">
        <v>45019</v>
      </c>
      <c r="D3363" s="24" t="s">
        <v>16</v>
      </c>
      <c r="E3363" s="24" t="s">
        <v>6732</v>
      </c>
      <c r="F3363" s="24" t="s">
        <v>22</v>
      </c>
      <c r="G3363" s="24" t="s">
        <v>49</v>
      </c>
      <c r="H3363" s="24" t="s">
        <v>14</v>
      </c>
      <c r="I3363" s="12" t="str">
        <f>IFERROR(((VLOOKUP(D3363,#REF!,2,FALSE))+C3363)+IF(#REF!="SIM",7,0)+IF(D3363="PROGRAMADA","ERRO",0)," ")</f>
        <v xml:space="preserve"> </v>
      </c>
    </row>
    <row r="3364" spans="1:9" hidden="1">
      <c r="A3364" s="44" t="s">
        <v>6733</v>
      </c>
      <c r="B3364" s="80" t="s">
        <v>9</v>
      </c>
      <c r="C3364" s="25">
        <v>45019</v>
      </c>
      <c r="D3364" s="24" t="s">
        <v>32</v>
      </c>
      <c r="E3364" s="24" t="s">
        <v>6734</v>
      </c>
      <c r="F3364" s="24" t="s">
        <v>22</v>
      </c>
      <c r="G3364" s="24" t="s">
        <v>23</v>
      </c>
      <c r="H3364" s="24" t="s">
        <v>14</v>
      </c>
      <c r="I3364" s="25">
        <v>45102</v>
      </c>
    </row>
    <row r="3365" spans="1:9" hidden="1">
      <c r="A3365" s="44" t="s">
        <v>6735</v>
      </c>
      <c r="B3365" s="80" t="s">
        <v>9</v>
      </c>
      <c r="C3365" s="25">
        <v>45019</v>
      </c>
      <c r="D3365" s="24" t="s">
        <v>10</v>
      </c>
      <c r="E3365" s="24" t="s">
        <v>6736</v>
      </c>
      <c r="F3365" s="24" t="s">
        <v>34</v>
      </c>
      <c r="G3365" s="24" t="s">
        <v>23</v>
      </c>
      <c r="H3365" s="24" t="s">
        <v>14</v>
      </c>
      <c r="I3365" s="12" t="str">
        <f>IFERROR(((VLOOKUP(D3365,#REF!,2,FALSE))+C3365)+IF(#REF!="SIM",7,0)+IF(D3365="PROGRAMADA","ERRO",0)," ")</f>
        <v xml:space="preserve"> </v>
      </c>
    </row>
    <row r="3366" spans="1:9" hidden="1">
      <c r="A3366" s="44" t="s">
        <v>6737</v>
      </c>
      <c r="B3366" s="80" t="s">
        <v>9</v>
      </c>
      <c r="C3366" s="25">
        <v>45019</v>
      </c>
      <c r="D3366" s="24" t="s">
        <v>28</v>
      </c>
      <c r="E3366" s="24" t="s">
        <v>6738</v>
      </c>
      <c r="F3366" s="24" t="s">
        <v>30</v>
      </c>
      <c r="G3366" s="24" t="s">
        <v>128</v>
      </c>
      <c r="H3366" s="24" t="s">
        <v>14</v>
      </c>
      <c r="I3366" s="12" t="str">
        <f>IFERROR(((VLOOKUP(D3366,#REF!,2,FALSE))+C3366)+IF(#REF!="SIM",7,0)+IF(D3366="PROGRAMADA","ERRO",0)," ")</f>
        <v xml:space="preserve"> </v>
      </c>
    </row>
    <row r="3367" spans="1:9" hidden="1">
      <c r="A3367" s="44" t="s">
        <v>6739</v>
      </c>
      <c r="B3367" s="80" t="s">
        <v>9</v>
      </c>
      <c r="C3367" s="25">
        <v>45019</v>
      </c>
      <c r="D3367" s="24" t="s">
        <v>10</v>
      </c>
      <c r="E3367" s="24" t="s">
        <v>6740</v>
      </c>
      <c r="F3367" s="24" t="s">
        <v>30</v>
      </c>
      <c r="G3367" s="24" t="s">
        <v>23</v>
      </c>
      <c r="H3367" s="24" t="s">
        <v>14</v>
      </c>
      <c r="I3367" s="12" t="str">
        <f>IFERROR(((VLOOKUP(D3367,#REF!,2,FALSE))+C3367)+IF(#REF!="SIM",7,0)+IF(D3367="PROGRAMADA","ERRO",0)," ")</f>
        <v xml:space="preserve"> </v>
      </c>
    </row>
    <row r="3368" spans="1:9" hidden="1">
      <c r="A3368" s="44" t="s">
        <v>6741</v>
      </c>
      <c r="B3368" s="80" t="s">
        <v>9</v>
      </c>
      <c r="C3368" s="25">
        <v>45019</v>
      </c>
      <c r="D3368" s="24" t="s">
        <v>28</v>
      </c>
      <c r="E3368" s="24" t="s">
        <v>6742</v>
      </c>
      <c r="F3368" s="24" t="s">
        <v>22</v>
      </c>
      <c r="G3368" s="24" t="s">
        <v>23</v>
      </c>
      <c r="H3368" s="24" t="s">
        <v>14</v>
      </c>
      <c r="I3368" s="12" t="str">
        <f>IFERROR(((VLOOKUP(D3368,#REF!,2,FALSE))+C3368)+IF(#REF!="SIM",7,0)+IF(D3368="PROGRAMADA","ERRO",0)," ")</f>
        <v xml:space="preserve"> </v>
      </c>
    </row>
    <row r="3369" spans="1:9" hidden="1">
      <c r="A3369" s="44" t="s">
        <v>6743</v>
      </c>
      <c r="B3369" s="80" t="s">
        <v>9</v>
      </c>
      <c r="C3369" s="25">
        <v>45019</v>
      </c>
      <c r="D3369" s="24" t="s">
        <v>28</v>
      </c>
      <c r="E3369" s="24" t="s">
        <v>6744</v>
      </c>
      <c r="F3369" s="24" t="s">
        <v>30</v>
      </c>
      <c r="G3369" s="24" t="s">
        <v>46</v>
      </c>
      <c r="H3369" s="24" t="s">
        <v>14</v>
      </c>
      <c r="I3369" s="12" t="str">
        <f>IFERROR(((VLOOKUP(D3369,#REF!,2,FALSE))+C3369)+IF(#REF!="SIM",7,0)+IF(D3369="PROGRAMADA","ERRO",0)," ")</f>
        <v xml:space="preserve"> </v>
      </c>
    </row>
    <row r="3370" spans="1:9" hidden="1">
      <c r="A3370" s="44" t="s">
        <v>6745</v>
      </c>
      <c r="B3370" s="80" t="s">
        <v>9</v>
      </c>
      <c r="C3370" s="25">
        <v>45019</v>
      </c>
      <c r="D3370" s="24" t="s">
        <v>28</v>
      </c>
      <c r="E3370" s="24" t="s">
        <v>6746</v>
      </c>
      <c r="F3370" s="24" t="s">
        <v>22</v>
      </c>
      <c r="G3370" s="24" t="s">
        <v>19</v>
      </c>
      <c r="H3370" s="24" t="s">
        <v>14</v>
      </c>
      <c r="I3370" s="12" t="str">
        <f>IFERROR(((VLOOKUP(D3370,#REF!,2,FALSE))+C3370)+IF(#REF!="SIM",7,0)+IF(D3370="PROGRAMADA","ERRO",0)," ")</f>
        <v xml:space="preserve"> </v>
      </c>
    </row>
    <row r="3371" spans="1:9" hidden="1">
      <c r="A3371" s="44" t="s">
        <v>6747</v>
      </c>
      <c r="B3371" s="80" t="s">
        <v>9</v>
      </c>
      <c r="C3371" s="25">
        <v>45019</v>
      </c>
      <c r="D3371" s="24" t="s">
        <v>32</v>
      </c>
      <c r="E3371" s="24" t="s">
        <v>6748</v>
      </c>
      <c r="F3371" s="24" t="s">
        <v>34</v>
      </c>
      <c r="G3371" s="24" t="s">
        <v>46</v>
      </c>
      <c r="H3371" s="24" t="s">
        <v>14</v>
      </c>
      <c r="I3371" s="25">
        <v>45219</v>
      </c>
    </row>
    <row r="3372" spans="1:9" hidden="1">
      <c r="A3372" s="44" t="s">
        <v>6749</v>
      </c>
      <c r="B3372" s="80" t="s">
        <v>9</v>
      </c>
      <c r="C3372" s="25">
        <v>45019</v>
      </c>
      <c r="D3372" s="24" t="s">
        <v>28</v>
      </c>
      <c r="E3372" s="24" t="s">
        <v>6750</v>
      </c>
      <c r="F3372" s="24" t="s">
        <v>34</v>
      </c>
      <c r="G3372" s="24" t="s">
        <v>23</v>
      </c>
      <c r="H3372" s="24" t="s">
        <v>14</v>
      </c>
      <c r="I3372" s="12" t="str">
        <f>IFERROR(((VLOOKUP(D3372,#REF!,2,FALSE))+C3372)+IF(#REF!="SIM",7,0)+IF(D3372="PROGRAMADA","ERRO",0)," ")</f>
        <v xml:space="preserve"> </v>
      </c>
    </row>
    <row r="3373" spans="1:9" hidden="1">
      <c r="A3373" s="44" t="s">
        <v>6751</v>
      </c>
      <c r="B3373" s="80" t="s">
        <v>9</v>
      </c>
      <c r="C3373" s="25">
        <v>45019</v>
      </c>
      <c r="D3373" s="24" t="s">
        <v>28</v>
      </c>
      <c r="E3373" s="24" t="s">
        <v>6752</v>
      </c>
      <c r="F3373" s="24" t="s">
        <v>22</v>
      </c>
      <c r="G3373" s="24" t="s">
        <v>13</v>
      </c>
      <c r="H3373" s="24" t="s">
        <v>14</v>
      </c>
      <c r="I3373" s="12" t="str">
        <f>IFERROR(((VLOOKUP(D3373,#REF!,2,FALSE))+C3373)+IF(#REF!="SIM",7,0)+IF(D3373="PROGRAMADA","ERRO",0)," ")</f>
        <v xml:space="preserve"> </v>
      </c>
    </row>
    <row r="3374" spans="1:9" hidden="1">
      <c r="A3374" s="44" t="s">
        <v>6753</v>
      </c>
      <c r="B3374" s="80" t="s">
        <v>9</v>
      </c>
      <c r="C3374" s="25">
        <v>45019</v>
      </c>
      <c r="D3374" s="24" t="s">
        <v>10</v>
      </c>
      <c r="E3374" s="24" t="s">
        <v>6754</v>
      </c>
      <c r="F3374" s="24" t="s">
        <v>30</v>
      </c>
      <c r="G3374" s="24" t="s">
        <v>13</v>
      </c>
      <c r="H3374" s="24" t="s">
        <v>14</v>
      </c>
      <c r="I3374" s="12" t="str">
        <f>IFERROR(((VLOOKUP(D3374,#REF!,2,FALSE))+C3374)+IF(#REF!="SIM",7,0)+IF(D3374="PROGRAMADA","ERRO",0)," ")</f>
        <v xml:space="preserve"> </v>
      </c>
    </row>
    <row r="3375" spans="1:9" hidden="1">
      <c r="A3375" s="44" t="s">
        <v>6755</v>
      </c>
      <c r="B3375" s="80" t="s">
        <v>9</v>
      </c>
      <c r="C3375" s="25">
        <v>45019</v>
      </c>
      <c r="D3375" s="24" t="s">
        <v>28</v>
      </c>
      <c r="E3375" s="24" t="s">
        <v>6756</v>
      </c>
      <c r="F3375" s="24" t="s">
        <v>30</v>
      </c>
      <c r="G3375" s="24" t="s">
        <v>13</v>
      </c>
      <c r="H3375" s="24" t="s">
        <v>14</v>
      </c>
      <c r="I3375" s="12" t="str">
        <f>IFERROR(((VLOOKUP(D3375,#REF!,2,FALSE))+C3375)+IF(#REF!="SIM",7,0)+IF(D3375="PROGRAMADA","ERRO",0)," ")</f>
        <v xml:space="preserve"> </v>
      </c>
    </row>
    <row r="3376" spans="1:9" hidden="1">
      <c r="A3376" s="44" t="s">
        <v>6757</v>
      </c>
      <c r="B3376" s="80" t="s">
        <v>9</v>
      </c>
      <c r="C3376" s="25">
        <v>45019</v>
      </c>
      <c r="D3376" s="24" t="s">
        <v>28</v>
      </c>
      <c r="E3376" s="24" t="s">
        <v>6758</v>
      </c>
      <c r="F3376" s="24" t="s">
        <v>34</v>
      </c>
      <c r="G3376" s="24" t="s">
        <v>13</v>
      </c>
      <c r="H3376" s="24" t="s">
        <v>14</v>
      </c>
      <c r="I3376" s="12" t="str">
        <f>IFERROR(((VLOOKUP(D3376,#REF!,2,FALSE))+C3376)+IF(#REF!="SIM",7,0)+IF(D3376="PROGRAMADA","ERRO",0)," ")</f>
        <v xml:space="preserve"> </v>
      </c>
    </row>
    <row r="3377" spans="1:9" hidden="1">
      <c r="A3377" s="44" t="s">
        <v>6759</v>
      </c>
      <c r="B3377" s="80" t="s">
        <v>9</v>
      </c>
      <c r="C3377" s="25">
        <v>45019</v>
      </c>
      <c r="D3377" s="24" t="s">
        <v>10</v>
      </c>
      <c r="E3377" s="24" t="s">
        <v>6760</v>
      </c>
      <c r="F3377" s="24" t="s">
        <v>30</v>
      </c>
      <c r="G3377" s="24" t="s">
        <v>23</v>
      </c>
      <c r="H3377" s="24" t="s">
        <v>14</v>
      </c>
      <c r="I3377" s="12" t="str">
        <f>IFERROR(((VLOOKUP(D3377,#REF!,2,FALSE))+C3377)+IF(#REF!="SIM",7,0)+IF(D3377="PROGRAMADA","ERRO",0)," ")</f>
        <v xml:space="preserve"> </v>
      </c>
    </row>
    <row r="3378" spans="1:9" hidden="1">
      <c r="A3378" s="44" t="s">
        <v>6761</v>
      </c>
      <c r="B3378" s="24" t="s">
        <v>155</v>
      </c>
      <c r="C3378" s="25">
        <v>45019</v>
      </c>
      <c r="D3378" s="24" t="s">
        <v>28</v>
      </c>
      <c r="E3378" s="24" t="s">
        <v>6762</v>
      </c>
      <c r="F3378" s="24" t="s">
        <v>30</v>
      </c>
      <c r="G3378" s="24" t="s">
        <v>46</v>
      </c>
      <c r="H3378" s="24" t="s">
        <v>157</v>
      </c>
      <c r="I3378" s="12" t="str">
        <f>IFERROR(((VLOOKUP(D3378,#REF!,2,FALSE))+C3378)+IF(#REF!="SIM",7,0)+IF(D3378="PROGRAMADA","ERRO",0)," ")</f>
        <v xml:space="preserve"> </v>
      </c>
    </row>
    <row r="3379" spans="1:9" hidden="1">
      <c r="A3379" s="44" t="s">
        <v>6763</v>
      </c>
      <c r="B3379" s="24" t="s">
        <v>155</v>
      </c>
      <c r="C3379" s="25">
        <v>45019</v>
      </c>
      <c r="D3379" s="24" t="s">
        <v>16</v>
      </c>
      <c r="E3379" s="24" t="s">
        <v>6764</v>
      </c>
      <c r="F3379" s="24" t="s">
        <v>22</v>
      </c>
      <c r="G3379" s="24" t="s">
        <v>49</v>
      </c>
      <c r="H3379" s="24" t="s">
        <v>157</v>
      </c>
      <c r="I3379" s="12" t="str">
        <f>IFERROR(((VLOOKUP(D3379,#REF!,2,FALSE))+C3379)+IF(#REF!="SIM",7,0)+IF(D3379="PROGRAMADA","ERRO",0)," ")</f>
        <v xml:space="preserve"> </v>
      </c>
    </row>
    <row r="3380" spans="1:9" hidden="1">
      <c r="A3380" s="44" t="s">
        <v>6765</v>
      </c>
      <c r="B3380" s="80" t="s">
        <v>9</v>
      </c>
      <c r="C3380" s="25">
        <v>45019</v>
      </c>
      <c r="D3380" s="24" t="s">
        <v>10</v>
      </c>
      <c r="E3380" s="24" t="s">
        <v>6766</v>
      </c>
      <c r="F3380" s="24" t="s">
        <v>34</v>
      </c>
      <c r="G3380" s="24" t="s">
        <v>23</v>
      </c>
      <c r="H3380" s="24" t="s">
        <v>14</v>
      </c>
      <c r="I3380" s="12" t="str">
        <f>IFERROR(((VLOOKUP(D3380,#REF!,2,FALSE))+C3380)+IF(#REF!="SIM",7,0)+IF(D3380="PROGRAMADA","ERRO",0)," ")</f>
        <v xml:space="preserve"> </v>
      </c>
    </row>
    <row r="3381" spans="1:9" hidden="1">
      <c r="A3381" s="44" t="s">
        <v>6767</v>
      </c>
      <c r="B3381" s="80" t="s">
        <v>9</v>
      </c>
      <c r="C3381" s="25">
        <v>45019</v>
      </c>
      <c r="D3381" s="24" t="s">
        <v>10</v>
      </c>
      <c r="E3381" s="24" t="s">
        <v>6768</v>
      </c>
      <c r="F3381" s="24" t="s">
        <v>30</v>
      </c>
      <c r="G3381" s="24" t="s">
        <v>23</v>
      </c>
      <c r="H3381" s="24" t="s">
        <v>14</v>
      </c>
      <c r="I3381" s="12" t="str">
        <f>IFERROR(((VLOOKUP(D3381,#REF!,2,FALSE))+C3381)+IF(#REF!="SIM",7,0)+IF(D3381="PROGRAMADA","ERRO",0)," ")</f>
        <v xml:space="preserve"> </v>
      </c>
    </row>
    <row r="3382" spans="1:9" hidden="1">
      <c r="A3382" s="44" t="s">
        <v>6769</v>
      </c>
      <c r="B3382" s="80" t="s">
        <v>9</v>
      </c>
      <c r="C3382" s="25">
        <v>45020</v>
      </c>
      <c r="D3382" s="24" t="s">
        <v>10</v>
      </c>
      <c r="E3382" s="24" t="s">
        <v>6770</v>
      </c>
      <c r="F3382" s="24" t="s">
        <v>34</v>
      </c>
      <c r="G3382" s="24" t="s">
        <v>288</v>
      </c>
      <c r="H3382" s="24" t="s">
        <v>14</v>
      </c>
      <c r="I3382" s="12" t="str">
        <f>IFERROR(((VLOOKUP(D3382,#REF!,2,FALSE))+C3382)+IF(#REF!="SIM",7,0)+IF(D3382="PROGRAMADA","ERRO",0)," ")</f>
        <v xml:space="preserve"> </v>
      </c>
    </row>
    <row r="3383" spans="1:9" hidden="1">
      <c r="A3383" s="44" t="s">
        <v>6771</v>
      </c>
      <c r="B3383" s="80" t="s">
        <v>9</v>
      </c>
      <c r="C3383" s="25">
        <v>45020</v>
      </c>
      <c r="D3383" s="24" t="s">
        <v>10</v>
      </c>
      <c r="E3383" s="24" t="s">
        <v>6772</v>
      </c>
      <c r="F3383" s="24" t="s">
        <v>30</v>
      </c>
      <c r="G3383" s="24" t="s">
        <v>23</v>
      </c>
      <c r="H3383" s="24" t="s">
        <v>14</v>
      </c>
      <c r="I3383" s="12" t="str">
        <f>IFERROR(((VLOOKUP(D3383,#REF!,2,FALSE))+C3383)+IF(#REF!="SIM",7,0)+IF(D3383="PROGRAMADA","ERRO",0)," ")</f>
        <v xml:space="preserve"> </v>
      </c>
    </row>
    <row r="3384" spans="1:9" hidden="1">
      <c r="A3384" s="44" t="s">
        <v>6773</v>
      </c>
      <c r="B3384" s="80" t="s">
        <v>9</v>
      </c>
      <c r="C3384" s="25">
        <v>45020</v>
      </c>
      <c r="D3384" s="24" t="s">
        <v>16</v>
      </c>
      <c r="E3384" s="24" t="s">
        <v>6774</v>
      </c>
      <c r="F3384" s="24" t="s">
        <v>22</v>
      </c>
      <c r="G3384" s="24" t="s">
        <v>35</v>
      </c>
      <c r="H3384" s="24" t="s">
        <v>14</v>
      </c>
      <c r="I3384" s="12" t="str">
        <f>IFERROR(((VLOOKUP(D3384,#REF!,2,FALSE))+C3384)+IF(#REF!="SIM",7,0)+IF(D3384="PROGRAMADA","ERRO",0)," ")</f>
        <v xml:space="preserve"> </v>
      </c>
    </row>
    <row r="3385" spans="1:9" hidden="1">
      <c r="A3385" s="44" t="s">
        <v>6775</v>
      </c>
      <c r="B3385" s="80" t="s">
        <v>9</v>
      </c>
      <c r="C3385" s="25">
        <v>45020</v>
      </c>
      <c r="D3385" s="24" t="s">
        <v>32</v>
      </c>
      <c r="E3385" s="24" t="s">
        <v>6776</v>
      </c>
      <c r="F3385" s="24" t="s">
        <v>30</v>
      </c>
      <c r="G3385" s="24" t="s">
        <v>23</v>
      </c>
      <c r="H3385" s="24" t="s">
        <v>14</v>
      </c>
      <c r="I3385" s="25">
        <v>45156</v>
      </c>
    </row>
    <row r="3386" spans="1:9" hidden="1">
      <c r="A3386" s="44" t="s">
        <v>6777</v>
      </c>
      <c r="B3386" s="80" t="s">
        <v>9</v>
      </c>
      <c r="C3386" s="25">
        <v>45020</v>
      </c>
      <c r="D3386" s="24" t="s">
        <v>32</v>
      </c>
      <c r="E3386" s="24" t="s">
        <v>6778</v>
      </c>
      <c r="F3386" s="24" t="s">
        <v>131</v>
      </c>
      <c r="G3386" s="24" t="s">
        <v>23</v>
      </c>
      <c r="H3386" s="24" t="s">
        <v>14</v>
      </c>
      <c r="I3386" s="25">
        <v>45156</v>
      </c>
    </row>
    <row r="3387" spans="1:9" hidden="1">
      <c r="A3387" s="44" t="s">
        <v>6779</v>
      </c>
      <c r="B3387" s="80" t="s">
        <v>9</v>
      </c>
      <c r="C3387" s="25">
        <v>45021</v>
      </c>
      <c r="D3387" s="24" t="s">
        <v>16</v>
      </c>
      <c r="E3387" s="24" t="s">
        <v>6780</v>
      </c>
      <c r="F3387" s="24" t="s">
        <v>22</v>
      </c>
      <c r="G3387" s="24" t="s">
        <v>23</v>
      </c>
      <c r="H3387" s="24" t="s">
        <v>14</v>
      </c>
      <c r="I3387" s="12" t="str">
        <f>IFERROR(((VLOOKUP(D3387,#REF!,2,FALSE))+C3387)+IF(#REF!="SIM",7,0)+IF(D3387="PROGRAMADA","ERRO",0)," ")</f>
        <v xml:space="preserve"> </v>
      </c>
    </row>
    <row r="3388" spans="1:9" hidden="1">
      <c r="A3388" s="44" t="s">
        <v>6781</v>
      </c>
      <c r="B3388" s="24" t="s">
        <v>155</v>
      </c>
      <c r="C3388" s="25">
        <v>45021</v>
      </c>
      <c r="D3388" s="24" t="s">
        <v>16</v>
      </c>
      <c r="E3388" s="24" t="s">
        <v>6782</v>
      </c>
      <c r="F3388" s="24" t="s">
        <v>22</v>
      </c>
      <c r="G3388" s="24" t="s">
        <v>49</v>
      </c>
      <c r="H3388" s="24" t="s">
        <v>157</v>
      </c>
      <c r="I3388" s="12" t="str">
        <f>IFERROR(((VLOOKUP(D3388,#REF!,2,FALSE))+C3388)+IF(#REF!="SIM",7,0)+IF(D3388="PROGRAMADA","ERRO",0)," ")</f>
        <v xml:space="preserve"> </v>
      </c>
    </row>
    <row r="3389" spans="1:9" hidden="1">
      <c r="A3389" s="44" t="s">
        <v>6783</v>
      </c>
      <c r="B3389" s="80" t="s">
        <v>9</v>
      </c>
      <c r="C3389" s="25">
        <v>45021</v>
      </c>
      <c r="D3389" s="24" t="s">
        <v>28</v>
      </c>
      <c r="E3389" s="24" t="s">
        <v>6784</v>
      </c>
      <c r="F3389" s="24" t="s">
        <v>22</v>
      </c>
      <c r="G3389" s="24" t="s">
        <v>49</v>
      </c>
      <c r="H3389" s="24" t="s">
        <v>14</v>
      </c>
      <c r="I3389" s="12" t="str">
        <f>IFERROR(((VLOOKUP(D3389,#REF!,2,FALSE))+C3389)+IF(#REF!="SIM",7,0)+IF(D3389="PROGRAMADA","ERRO",0)," ")</f>
        <v xml:space="preserve"> </v>
      </c>
    </row>
    <row r="3390" spans="1:9" hidden="1">
      <c r="A3390" s="44" t="s">
        <v>6785</v>
      </c>
      <c r="B3390" s="80" t="s">
        <v>9</v>
      </c>
      <c r="C3390" s="25">
        <v>45021</v>
      </c>
      <c r="D3390" s="24" t="s">
        <v>10</v>
      </c>
      <c r="E3390" s="24" t="s">
        <v>6786</v>
      </c>
      <c r="F3390" s="24" t="s">
        <v>22</v>
      </c>
      <c r="G3390" s="24" t="s">
        <v>23</v>
      </c>
      <c r="H3390" s="24" t="s">
        <v>14</v>
      </c>
      <c r="I3390" s="12" t="str">
        <f>IFERROR(((VLOOKUP(D3390,#REF!,2,FALSE))+C3390)+IF(#REF!="SIM",7,0)+IF(D3390="PROGRAMADA","ERRO",0)," ")</f>
        <v xml:space="preserve"> </v>
      </c>
    </row>
    <row r="3391" spans="1:9" hidden="1">
      <c r="A3391" s="44" t="s">
        <v>6787</v>
      </c>
      <c r="B3391" s="80" t="s">
        <v>9</v>
      </c>
      <c r="C3391" s="25">
        <v>45021</v>
      </c>
      <c r="D3391" s="24" t="s">
        <v>16</v>
      </c>
      <c r="E3391" s="24" t="s">
        <v>6788</v>
      </c>
      <c r="F3391" s="24" t="s">
        <v>30</v>
      </c>
      <c r="G3391" s="24" t="s">
        <v>26</v>
      </c>
      <c r="H3391" s="24" t="s">
        <v>14</v>
      </c>
      <c r="I3391" s="12" t="str">
        <f>IFERROR(((VLOOKUP(D3391,#REF!,2,FALSE))+C3391)+IF(#REF!="SIM",7,0)+IF(D3391="PROGRAMADA","ERRO",0)," ")</f>
        <v xml:space="preserve"> </v>
      </c>
    </row>
    <row r="3392" spans="1:9" hidden="1">
      <c r="A3392" s="44" t="s">
        <v>6789</v>
      </c>
      <c r="B3392" s="80" t="s">
        <v>9</v>
      </c>
      <c r="C3392" s="25">
        <v>45021</v>
      </c>
      <c r="D3392" s="24" t="s">
        <v>28</v>
      </c>
      <c r="E3392" s="24" t="s">
        <v>6790</v>
      </c>
      <c r="F3392" s="24" t="s">
        <v>30</v>
      </c>
      <c r="G3392" s="24" t="s">
        <v>23</v>
      </c>
      <c r="H3392" s="24" t="s">
        <v>14</v>
      </c>
      <c r="I3392" s="12" t="str">
        <f>IFERROR(((VLOOKUP(D3392,#REF!,2,FALSE))+C3392)+IF(#REF!="SIM",7,0)+IF(D3392="PROGRAMADA","ERRO",0)," ")</f>
        <v xml:space="preserve"> </v>
      </c>
    </row>
    <row r="3393" spans="1:9" hidden="1">
      <c r="A3393" s="44" t="s">
        <v>6791</v>
      </c>
      <c r="B3393" s="80" t="s">
        <v>9</v>
      </c>
      <c r="C3393" s="25">
        <v>45021</v>
      </c>
      <c r="D3393" s="24" t="s">
        <v>28</v>
      </c>
      <c r="E3393" s="24" t="s">
        <v>6792</v>
      </c>
      <c r="F3393" s="24" t="s">
        <v>22</v>
      </c>
      <c r="G3393" s="24" t="s">
        <v>128</v>
      </c>
      <c r="H3393" s="24" t="s">
        <v>14</v>
      </c>
      <c r="I3393" s="12" t="str">
        <f>IFERROR(((VLOOKUP(D3393,#REF!,2,FALSE))+C3393)+IF(#REF!="SIM",7,0)+IF(D3393="PROGRAMADA","ERRO",0)," ")</f>
        <v xml:space="preserve"> </v>
      </c>
    </row>
    <row r="3394" spans="1:9" hidden="1">
      <c r="A3394" s="44" t="s">
        <v>6793</v>
      </c>
      <c r="B3394" s="80" t="s">
        <v>9</v>
      </c>
      <c r="C3394" s="25">
        <v>45021</v>
      </c>
      <c r="D3394" s="24" t="s">
        <v>16</v>
      </c>
      <c r="E3394" s="24" t="s">
        <v>6794</v>
      </c>
      <c r="F3394" s="24" t="s">
        <v>34</v>
      </c>
      <c r="G3394" s="24" t="s">
        <v>26</v>
      </c>
      <c r="H3394" s="24" t="s">
        <v>14</v>
      </c>
      <c r="I3394" s="12" t="str">
        <f>IFERROR(((VLOOKUP(D3394,#REF!,2,FALSE))+C3394)+IF(#REF!="SIM",7,0)+IF(D3394="PROGRAMADA","ERRO",0)," ")</f>
        <v xml:space="preserve"> </v>
      </c>
    </row>
    <row r="3395" spans="1:9" hidden="1">
      <c r="A3395" s="44" t="s">
        <v>6795</v>
      </c>
      <c r="B3395" s="80" t="s">
        <v>9</v>
      </c>
      <c r="C3395" s="25">
        <v>45021</v>
      </c>
      <c r="D3395" s="24" t="s">
        <v>28</v>
      </c>
      <c r="E3395" s="24" t="s">
        <v>6796</v>
      </c>
      <c r="F3395" s="24" t="s">
        <v>34</v>
      </c>
      <c r="G3395" s="24" t="s">
        <v>49</v>
      </c>
      <c r="H3395" s="24" t="s">
        <v>14</v>
      </c>
      <c r="I3395" s="12" t="str">
        <f>IFERROR(((VLOOKUP(D3395,#REF!,2,FALSE))+C3395)+IF(#REF!="SIM",7,0)+IF(D3395="PROGRAMADA","ERRO",0)," ")</f>
        <v xml:space="preserve"> </v>
      </c>
    </row>
    <row r="3396" spans="1:9" hidden="1">
      <c r="A3396" s="44" t="s">
        <v>6797</v>
      </c>
      <c r="B3396" s="80" t="s">
        <v>9</v>
      </c>
      <c r="C3396" s="25">
        <v>45021</v>
      </c>
      <c r="D3396" s="24" t="s">
        <v>16</v>
      </c>
      <c r="E3396" s="24" t="s">
        <v>6798</v>
      </c>
      <c r="F3396" s="24" t="s">
        <v>30</v>
      </c>
      <c r="G3396" s="24" t="s">
        <v>46</v>
      </c>
      <c r="H3396" s="24" t="s">
        <v>14</v>
      </c>
      <c r="I3396" s="12" t="str">
        <f>IFERROR(((VLOOKUP(D3396,#REF!,2,FALSE))+C3396)+IF(#REF!="SIM",7,0)+IF(D3396="PROGRAMADA","ERRO",0)," ")</f>
        <v xml:space="preserve"> </v>
      </c>
    </row>
    <row r="3397" spans="1:9" hidden="1">
      <c r="A3397" s="44" t="s">
        <v>6799</v>
      </c>
      <c r="B3397" s="80" t="s">
        <v>9</v>
      </c>
      <c r="C3397" s="25">
        <v>45021</v>
      </c>
      <c r="D3397" s="24" t="s">
        <v>10</v>
      </c>
      <c r="E3397" s="24" t="s">
        <v>6800</v>
      </c>
      <c r="F3397" s="24" t="s">
        <v>30</v>
      </c>
      <c r="G3397" s="24" t="s">
        <v>23</v>
      </c>
      <c r="H3397" s="24" t="s">
        <v>14</v>
      </c>
      <c r="I3397" s="12" t="str">
        <f>IFERROR(((VLOOKUP(D3397,#REF!,2,FALSE))+C3397)+IF(#REF!="SIM",7,0)+IF(D3397="PROGRAMADA","ERRO",0)," ")</f>
        <v xml:space="preserve"> </v>
      </c>
    </row>
    <row r="3398" spans="1:9" hidden="1">
      <c r="A3398" s="44" t="s">
        <v>6801</v>
      </c>
      <c r="B3398" s="80" t="s">
        <v>9</v>
      </c>
      <c r="C3398" s="25">
        <v>45021</v>
      </c>
      <c r="D3398" s="24" t="s">
        <v>16</v>
      </c>
      <c r="E3398" s="24" t="s">
        <v>6802</v>
      </c>
      <c r="F3398" s="24" t="s">
        <v>30</v>
      </c>
      <c r="G3398" s="24" t="s">
        <v>46</v>
      </c>
      <c r="H3398" s="24" t="s">
        <v>14</v>
      </c>
      <c r="I3398" s="12" t="str">
        <f>IFERROR(((VLOOKUP(D3398,#REF!,2,FALSE))+C3398)+IF(#REF!="SIM",7,0)+IF(D3398="PROGRAMADA","ERRO",0)," ")</f>
        <v xml:space="preserve"> </v>
      </c>
    </row>
    <row r="3399" spans="1:9" hidden="1">
      <c r="A3399" s="44" t="s">
        <v>6803</v>
      </c>
      <c r="B3399" s="24" t="s">
        <v>155</v>
      </c>
      <c r="C3399" s="25">
        <v>45022</v>
      </c>
      <c r="D3399" s="24" t="s">
        <v>28</v>
      </c>
      <c r="E3399" s="24" t="s">
        <v>6804</v>
      </c>
      <c r="F3399" s="24" t="s">
        <v>30</v>
      </c>
      <c r="G3399" s="24" t="s">
        <v>13</v>
      </c>
      <c r="H3399" s="24" t="s">
        <v>157</v>
      </c>
      <c r="I3399" s="12" t="str">
        <f>IFERROR(((VLOOKUP(D3399,#REF!,2,FALSE))+C3399)+IF(#REF!="SIM",7,0)+IF(D3399="PROGRAMADA","ERRO",0)," ")</f>
        <v xml:space="preserve"> </v>
      </c>
    </row>
    <row r="3400" spans="1:9" hidden="1">
      <c r="A3400" s="44" t="s">
        <v>6805</v>
      </c>
      <c r="B3400" s="80" t="s">
        <v>9</v>
      </c>
      <c r="C3400" s="25">
        <v>45022</v>
      </c>
      <c r="D3400" s="24" t="s">
        <v>10</v>
      </c>
      <c r="E3400" s="24" t="s">
        <v>6806</v>
      </c>
      <c r="F3400" s="24" t="s">
        <v>22</v>
      </c>
      <c r="G3400" s="24" t="s">
        <v>23</v>
      </c>
      <c r="H3400" s="24" t="s">
        <v>14</v>
      </c>
      <c r="I3400" s="12" t="str">
        <f>IFERROR(((VLOOKUP(D3400,#REF!,2,FALSE))+C3400)+IF(#REF!="SIM",7,0)+IF(D3400="PROGRAMADA","ERRO",0)," ")</f>
        <v xml:space="preserve"> </v>
      </c>
    </row>
    <row r="3401" spans="1:9" hidden="1">
      <c r="A3401" s="44" t="s">
        <v>6807</v>
      </c>
      <c r="B3401" s="80" t="s">
        <v>9</v>
      </c>
      <c r="C3401" s="25">
        <v>45022</v>
      </c>
      <c r="D3401" s="24" t="s">
        <v>28</v>
      </c>
      <c r="E3401" s="24" t="s">
        <v>6808</v>
      </c>
      <c r="F3401" s="24" t="s">
        <v>22</v>
      </c>
      <c r="G3401" s="24" t="s">
        <v>116</v>
      </c>
      <c r="H3401" s="24" t="s">
        <v>14</v>
      </c>
      <c r="I3401" s="12" t="str">
        <f>IFERROR(((VLOOKUP(D3401,#REF!,2,FALSE))+C3401)+IF(#REF!="SIM",7,0)+IF(D3401="PROGRAMADA","ERRO",0)," ")</f>
        <v xml:space="preserve"> </v>
      </c>
    </row>
    <row r="3402" spans="1:9" hidden="1">
      <c r="A3402" s="44" t="s">
        <v>6809</v>
      </c>
      <c r="B3402" s="80" t="s">
        <v>9</v>
      </c>
      <c r="C3402" s="25">
        <v>45022</v>
      </c>
      <c r="D3402" s="24" t="s">
        <v>28</v>
      </c>
      <c r="E3402" s="24" t="s">
        <v>6810</v>
      </c>
      <c r="F3402" s="24" t="s">
        <v>34</v>
      </c>
      <c r="G3402" s="24" t="s">
        <v>13</v>
      </c>
      <c r="H3402" s="24" t="s">
        <v>14</v>
      </c>
      <c r="I3402" s="12" t="str">
        <f>IFERROR(((VLOOKUP(D3402,#REF!,2,FALSE))+C3402)+IF(#REF!="SIM",7,0)+IF(D3402="PROGRAMADA","ERRO",0)," ")</f>
        <v xml:space="preserve"> </v>
      </c>
    </row>
    <row r="3403" spans="1:9" hidden="1">
      <c r="A3403" s="44" t="s">
        <v>6811</v>
      </c>
      <c r="B3403" s="80" t="s">
        <v>9</v>
      </c>
      <c r="C3403" s="25">
        <v>45022</v>
      </c>
      <c r="D3403" s="24" t="s">
        <v>32</v>
      </c>
      <c r="E3403" s="24" t="s">
        <v>6812</v>
      </c>
      <c r="F3403" s="24" t="s">
        <v>34</v>
      </c>
      <c r="G3403" s="24" t="s">
        <v>23</v>
      </c>
      <c r="H3403" s="24" t="s">
        <v>14</v>
      </c>
      <c r="I3403" s="25">
        <v>45026</v>
      </c>
    </row>
    <row r="3404" spans="1:9" hidden="1">
      <c r="A3404" s="44" t="s">
        <v>6813</v>
      </c>
      <c r="B3404" s="80" t="s">
        <v>9</v>
      </c>
      <c r="C3404" s="25">
        <v>45024</v>
      </c>
      <c r="D3404" s="24" t="s">
        <v>16</v>
      </c>
      <c r="E3404" s="24" t="s">
        <v>6814</v>
      </c>
      <c r="F3404" s="24" t="s">
        <v>30</v>
      </c>
      <c r="G3404" s="24" t="s">
        <v>23</v>
      </c>
      <c r="H3404" s="24" t="s">
        <v>14</v>
      </c>
      <c r="I3404" s="25">
        <v>45027</v>
      </c>
    </row>
    <row r="3405" spans="1:9" hidden="1">
      <c r="A3405" s="44" t="s">
        <v>6815</v>
      </c>
      <c r="B3405" s="80" t="s">
        <v>9</v>
      </c>
      <c r="C3405" s="25">
        <v>45026</v>
      </c>
      <c r="D3405" s="24" t="s">
        <v>28</v>
      </c>
      <c r="E3405" s="24" t="s">
        <v>6816</v>
      </c>
      <c r="F3405" s="24" t="s">
        <v>34</v>
      </c>
      <c r="G3405" s="24" t="s">
        <v>13</v>
      </c>
      <c r="H3405" s="24" t="s">
        <v>14</v>
      </c>
      <c r="I3405" s="12" t="str">
        <f>IFERROR(((VLOOKUP(D3405,#REF!,2,FALSE))+C3405)+IF(#REF!="SIM",7,0)+IF(D3405="PROGRAMADA","ERRO",0)," ")</f>
        <v xml:space="preserve"> </v>
      </c>
    </row>
    <row r="3406" spans="1:9" hidden="1">
      <c r="A3406" s="44" t="s">
        <v>6817</v>
      </c>
      <c r="B3406" s="80" t="s">
        <v>9</v>
      </c>
      <c r="C3406" s="25">
        <v>45026</v>
      </c>
      <c r="D3406" s="24" t="s">
        <v>28</v>
      </c>
      <c r="E3406" s="24" t="s">
        <v>6818</v>
      </c>
      <c r="F3406" s="24" t="s">
        <v>22</v>
      </c>
      <c r="G3406" s="24" t="s">
        <v>13</v>
      </c>
      <c r="H3406" s="24" t="s">
        <v>14</v>
      </c>
      <c r="I3406" s="12" t="str">
        <f>IFERROR(((VLOOKUP(D3406,#REF!,2,FALSE))+C3406)+IF(#REF!="SIM",7,0)+IF(D3406="PROGRAMADA","ERRO",0)," ")</f>
        <v xml:space="preserve"> </v>
      </c>
    </row>
    <row r="3407" spans="1:9" hidden="1">
      <c r="A3407" s="44" t="s">
        <v>6819</v>
      </c>
      <c r="B3407" s="80" t="s">
        <v>9</v>
      </c>
      <c r="C3407" s="25">
        <v>45026</v>
      </c>
      <c r="D3407" s="24" t="s">
        <v>28</v>
      </c>
      <c r="E3407" s="24" t="s">
        <v>6820</v>
      </c>
      <c r="F3407" s="24" t="s">
        <v>30</v>
      </c>
      <c r="G3407" s="24" t="s">
        <v>23</v>
      </c>
      <c r="H3407" s="24" t="s">
        <v>14</v>
      </c>
      <c r="I3407" s="12" t="str">
        <f>IFERROR(((VLOOKUP(D3407,#REF!,2,FALSE))+C3407)+IF(#REF!="SIM",7,0)+IF(D3407="PROGRAMADA","ERRO",0)," ")</f>
        <v xml:space="preserve"> </v>
      </c>
    </row>
    <row r="3408" spans="1:9" hidden="1">
      <c r="A3408" s="44" t="s">
        <v>6821</v>
      </c>
      <c r="B3408" s="80" t="s">
        <v>9</v>
      </c>
      <c r="C3408" s="25">
        <v>45026</v>
      </c>
      <c r="D3408" s="24" t="s">
        <v>28</v>
      </c>
      <c r="E3408" s="24" t="s">
        <v>6822</v>
      </c>
      <c r="F3408" s="24" t="s">
        <v>30</v>
      </c>
      <c r="G3408" s="24" t="s">
        <v>49</v>
      </c>
      <c r="H3408" s="24" t="s">
        <v>14</v>
      </c>
      <c r="I3408" s="12" t="str">
        <f>IFERROR(((VLOOKUP(D3408,#REF!,2,FALSE))+C3408)+IF(#REF!="SIM",7,0)+IF(D3408="PROGRAMADA","ERRO",0)," ")</f>
        <v xml:space="preserve"> </v>
      </c>
    </row>
    <row r="3409" spans="1:9" hidden="1">
      <c r="A3409" s="44" t="s">
        <v>6823</v>
      </c>
      <c r="B3409" s="80" t="s">
        <v>9</v>
      </c>
      <c r="C3409" s="25">
        <v>45027</v>
      </c>
      <c r="D3409" s="24" t="s">
        <v>28</v>
      </c>
      <c r="E3409" s="24" t="s">
        <v>6824</v>
      </c>
      <c r="F3409" s="24" t="s">
        <v>30</v>
      </c>
      <c r="G3409" s="24" t="s">
        <v>13</v>
      </c>
      <c r="H3409" s="24" t="s">
        <v>14</v>
      </c>
      <c r="I3409" s="12" t="str">
        <f>IFERROR(((VLOOKUP(D3409,#REF!,2,FALSE))+C3409)+IF(#REF!="SIM",7,0)+IF(D3409="PROGRAMADA","ERRO",0)," ")</f>
        <v xml:space="preserve"> </v>
      </c>
    </row>
    <row r="3410" spans="1:9" hidden="1">
      <c r="A3410" s="44" t="s">
        <v>6825</v>
      </c>
      <c r="B3410" s="80" t="s">
        <v>9</v>
      </c>
      <c r="C3410" s="25">
        <v>45027</v>
      </c>
      <c r="D3410" s="24" t="s">
        <v>28</v>
      </c>
      <c r="E3410" s="24" t="s">
        <v>6826</v>
      </c>
      <c r="F3410" s="24" t="s">
        <v>30</v>
      </c>
      <c r="G3410" s="24" t="s">
        <v>13</v>
      </c>
      <c r="H3410" s="24" t="s">
        <v>14</v>
      </c>
      <c r="I3410" s="12" t="str">
        <f>IFERROR(((VLOOKUP(D3410,#REF!,2,FALSE))+C3410)+IF(#REF!="SIM",7,0)+IF(D3410="PROGRAMADA","ERRO",0)," ")</f>
        <v xml:space="preserve"> </v>
      </c>
    </row>
    <row r="3411" spans="1:9" hidden="1">
      <c r="A3411" s="44" t="s">
        <v>6827</v>
      </c>
      <c r="B3411" s="80" t="s">
        <v>9</v>
      </c>
      <c r="C3411" s="25">
        <v>45027</v>
      </c>
      <c r="D3411" s="24" t="s">
        <v>16</v>
      </c>
      <c r="E3411" s="24" t="s">
        <v>6828</v>
      </c>
      <c r="F3411" s="24" t="s">
        <v>30</v>
      </c>
      <c r="G3411" s="24" t="s">
        <v>13</v>
      </c>
      <c r="H3411" s="24" t="s">
        <v>14</v>
      </c>
      <c r="I3411" s="12" t="str">
        <f>IFERROR(((VLOOKUP(D3411,#REF!,2,FALSE))+C3411)+IF(#REF!="SIM",7,0)+IF(D3411="PROGRAMADA","ERRO",0)," ")</f>
        <v xml:space="preserve"> </v>
      </c>
    </row>
    <row r="3412" spans="1:9" hidden="1">
      <c r="A3412" s="44" t="s">
        <v>6829</v>
      </c>
      <c r="B3412" s="80" t="s">
        <v>9</v>
      </c>
      <c r="C3412" s="25">
        <v>45027</v>
      </c>
      <c r="D3412" s="24" t="s">
        <v>28</v>
      </c>
      <c r="E3412" s="24" t="s">
        <v>6830</v>
      </c>
      <c r="F3412" s="24" t="s">
        <v>30</v>
      </c>
      <c r="G3412" s="24" t="s">
        <v>23</v>
      </c>
      <c r="H3412" s="24" t="s">
        <v>14</v>
      </c>
      <c r="I3412" s="12" t="str">
        <f>IFERROR(((VLOOKUP(D3412,#REF!,2,FALSE))+C3412)+IF(#REF!="SIM",7,0)+IF(D3412="PROGRAMADA","ERRO",0)," ")</f>
        <v xml:space="preserve"> </v>
      </c>
    </row>
    <row r="3413" spans="1:9" hidden="1">
      <c r="A3413" s="44" t="s">
        <v>6831</v>
      </c>
      <c r="B3413" s="80" t="s">
        <v>9</v>
      </c>
      <c r="C3413" s="25">
        <v>45027</v>
      </c>
      <c r="D3413" s="24" t="s">
        <v>28</v>
      </c>
      <c r="E3413" s="24" t="s">
        <v>6832</v>
      </c>
      <c r="F3413" s="24" t="s">
        <v>34</v>
      </c>
      <c r="G3413" s="24" t="s">
        <v>13</v>
      </c>
      <c r="H3413" s="24" t="s">
        <v>14</v>
      </c>
      <c r="I3413" s="12" t="str">
        <f>IFERROR(((VLOOKUP(D3413,#REF!,2,FALSE))+C3413)+IF(#REF!="SIM",7,0)+IF(D3413="PROGRAMADA","ERRO",0)," ")</f>
        <v xml:space="preserve"> </v>
      </c>
    </row>
    <row r="3414" spans="1:9" hidden="1">
      <c r="A3414" s="44" t="s">
        <v>6833</v>
      </c>
      <c r="B3414" s="80" t="s">
        <v>9</v>
      </c>
      <c r="C3414" s="25">
        <v>45028</v>
      </c>
      <c r="D3414" s="24" t="s">
        <v>32</v>
      </c>
      <c r="E3414" s="24" t="s">
        <v>6834</v>
      </c>
      <c r="F3414" s="24" t="s">
        <v>34</v>
      </c>
      <c r="G3414" s="24" t="s">
        <v>116</v>
      </c>
      <c r="H3414" s="24" t="s">
        <v>14</v>
      </c>
      <c r="I3414" s="25">
        <v>45120</v>
      </c>
    </row>
    <row r="3415" spans="1:9" hidden="1">
      <c r="A3415" s="44" t="s">
        <v>6835</v>
      </c>
      <c r="B3415" s="80" t="s">
        <v>9</v>
      </c>
      <c r="C3415" s="25">
        <v>45028</v>
      </c>
      <c r="D3415" s="24" t="s">
        <v>28</v>
      </c>
      <c r="E3415" s="24" t="s">
        <v>6836</v>
      </c>
      <c r="F3415" s="24" t="s">
        <v>30</v>
      </c>
      <c r="G3415" s="24" t="s">
        <v>23</v>
      </c>
      <c r="H3415" s="24" t="s">
        <v>14</v>
      </c>
      <c r="I3415" s="12" t="str">
        <f>IFERROR(((VLOOKUP(D3415,#REF!,2,FALSE))+C3415)+IF(#REF!="SIM",7,0)+IF(D3415="PROGRAMADA","ERRO",0)," ")</f>
        <v xml:space="preserve"> </v>
      </c>
    </row>
    <row r="3416" spans="1:9" hidden="1">
      <c r="A3416" s="44" t="s">
        <v>6837</v>
      </c>
      <c r="B3416" s="80" t="s">
        <v>9</v>
      </c>
      <c r="C3416" s="25">
        <v>45028</v>
      </c>
      <c r="D3416" s="24" t="s">
        <v>28</v>
      </c>
      <c r="E3416" s="24" t="s">
        <v>6838</v>
      </c>
      <c r="F3416" s="24" t="s">
        <v>30</v>
      </c>
      <c r="G3416" s="24" t="s">
        <v>13</v>
      </c>
      <c r="H3416" s="24" t="s">
        <v>14</v>
      </c>
      <c r="I3416" s="12" t="str">
        <f>IFERROR(((VLOOKUP(D3416,#REF!,2,FALSE))+C3416)+IF(#REF!="SIM",7,0)+IF(D3416="PROGRAMADA","ERRO",0)," ")</f>
        <v xml:space="preserve"> </v>
      </c>
    </row>
    <row r="3417" spans="1:9" hidden="1">
      <c r="A3417" s="44" t="s">
        <v>6839</v>
      </c>
      <c r="B3417" s="80" t="s">
        <v>9</v>
      </c>
      <c r="C3417" s="25">
        <v>45028</v>
      </c>
      <c r="D3417" s="24" t="s">
        <v>28</v>
      </c>
      <c r="E3417" s="24" t="s">
        <v>6840</v>
      </c>
      <c r="F3417" s="24" t="s">
        <v>22</v>
      </c>
      <c r="G3417" s="24" t="s">
        <v>128</v>
      </c>
      <c r="H3417" s="24" t="s">
        <v>14</v>
      </c>
      <c r="I3417" s="12" t="str">
        <f>IFERROR(((VLOOKUP(D3417,#REF!,2,FALSE))+C3417)+IF(#REF!="SIM",7,0)+IF(D3417="PROGRAMADA","ERRO",0)," ")</f>
        <v xml:space="preserve"> </v>
      </c>
    </row>
    <row r="3418" spans="1:9" hidden="1">
      <c r="A3418" s="44" t="s">
        <v>6841</v>
      </c>
      <c r="B3418" s="80" t="s">
        <v>9</v>
      </c>
      <c r="C3418" s="25">
        <v>45028</v>
      </c>
      <c r="D3418" s="24" t="s">
        <v>28</v>
      </c>
      <c r="E3418" s="24" t="s">
        <v>6842</v>
      </c>
      <c r="F3418" s="24" t="s">
        <v>22</v>
      </c>
      <c r="G3418" s="24" t="s">
        <v>13</v>
      </c>
      <c r="H3418" s="24" t="s">
        <v>14</v>
      </c>
      <c r="I3418" s="12" t="str">
        <f>IFERROR(((VLOOKUP(D3418,#REF!,2,FALSE))+C3418)+IF(#REF!="SIM",7,0)+IF(D3418="PROGRAMADA","ERRO",0)," ")</f>
        <v xml:space="preserve"> </v>
      </c>
    </row>
    <row r="3419" spans="1:9" hidden="1">
      <c r="A3419" s="44" t="s">
        <v>6843</v>
      </c>
      <c r="B3419" s="80" t="s">
        <v>9</v>
      </c>
      <c r="C3419" s="25">
        <v>45028</v>
      </c>
      <c r="D3419" s="24" t="s">
        <v>16</v>
      </c>
      <c r="E3419" s="24" t="s">
        <v>6844</v>
      </c>
      <c r="F3419" s="24" t="s">
        <v>34</v>
      </c>
      <c r="G3419" s="24" t="s">
        <v>13</v>
      </c>
      <c r="H3419" s="24" t="s">
        <v>14</v>
      </c>
      <c r="I3419" s="12" t="str">
        <f>IFERROR(((VLOOKUP(D3419,#REF!,2,FALSE))+C3419)+IF(#REF!="SIM",7,0)+IF(D3419="PROGRAMADA","ERRO",0)," ")</f>
        <v xml:space="preserve"> </v>
      </c>
    </row>
    <row r="3420" spans="1:9" hidden="1">
      <c r="A3420" s="44" t="s">
        <v>6845</v>
      </c>
      <c r="B3420" s="80" t="s">
        <v>9</v>
      </c>
      <c r="C3420" s="25">
        <v>45028</v>
      </c>
      <c r="D3420" s="24" t="s">
        <v>28</v>
      </c>
      <c r="E3420" s="24" t="s">
        <v>6846</v>
      </c>
      <c r="F3420" s="24" t="s">
        <v>30</v>
      </c>
      <c r="G3420" s="24" t="s">
        <v>49</v>
      </c>
      <c r="H3420" s="24" t="s">
        <v>14</v>
      </c>
      <c r="I3420" s="12" t="str">
        <f>IFERROR(((VLOOKUP(D3420,#REF!,2,FALSE))+C3420)+IF(#REF!="SIM",7,0)+IF(D3420="PROGRAMADA","ERRO",0)," ")</f>
        <v xml:space="preserve"> </v>
      </c>
    </row>
    <row r="3421" spans="1:9" hidden="1">
      <c r="A3421" s="44" t="s">
        <v>6847</v>
      </c>
      <c r="B3421" s="80" t="s">
        <v>9</v>
      </c>
      <c r="C3421" s="25">
        <v>45029</v>
      </c>
      <c r="D3421" s="24" t="s">
        <v>10</v>
      </c>
      <c r="E3421" s="24" t="s">
        <v>6848</v>
      </c>
      <c r="F3421" s="24" t="s">
        <v>30</v>
      </c>
      <c r="G3421" s="24" t="s">
        <v>23</v>
      </c>
      <c r="H3421" s="24" t="s">
        <v>14</v>
      </c>
      <c r="I3421" s="12" t="str">
        <f>IFERROR(((VLOOKUP(D3421,#REF!,2,FALSE))+C3421)+IF(#REF!="SIM",7,0)+IF(D3421="PROGRAMADA","ERRO",0)," ")</f>
        <v xml:space="preserve"> </v>
      </c>
    </row>
    <row r="3422" spans="1:9" hidden="1">
      <c r="A3422" s="44" t="s">
        <v>6849</v>
      </c>
      <c r="B3422" s="80" t="s">
        <v>9</v>
      </c>
      <c r="C3422" s="25">
        <v>45029</v>
      </c>
      <c r="D3422" s="24" t="s">
        <v>28</v>
      </c>
      <c r="E3422" s="24" t="s">
        <v>6850</v>
      </c>
      <c r="F3422" s="24" t="s">
        <v>34</v>
      </c>
      <c r="G3422" s="24" t="s">
        <v>128</v>
      </c>
      <c r="H3422" s="24" t="s">
        <v>14</v>
      </c>
      <c r="I3422" s="12" t="str">
        <f>IFERROR(((VLOOKUP(D3422,#REF!,2,FALSE))+C3422)+IF(#REF!="SIM",7,0)+IF(D3422="PROGRAMADA","ERRO",0)," ")</f>
        <v xml:space="preserve"> </v>
      </c>
    </row>
    <row r="3423" spans="1:9" hidden="1">
      <c r="A3423" s="44" t="s">
        <v>6851</v>
      </c>
      <c r="B3423" s="80" t="s">
        <v>9</v>
      </c>
      <c r="C3423" s="25">
        <v>45029</v>
      </c>
      <c r="D3423" s="24" t="s">
        <v>10</v>
      </c>
      <c r="E3423" s="24" t="s">
        <v>6852</v>
      </c>
      <c r="F3423" s="24" t="s">
        <v>30</v>
      </c>
      <c r="G3423" s="24" t="s">
        <v>23</v>
      </c>
      <c r="H3423" s="24" t="s">
        <v>14</v>
      </c>
      <c r="I3423" s="12" t="str">
        <f>IFERROR(((VLOOKUP(D3423,#REF!,2,FALSE))+C3423)+IF(#REF!="SIM",7,0)+IF(D3423="PROGRAMADA","ERRO",0)," ")</f>
        <v xml:space="preserve"> </v>
      </c>
    </row>
    <row r="3424" spans="1:9" hidden="1">
      <c r="A3424" s="44" t="s">
        <v>6853</v>
      </c>
      <c r="B3424" s="80" t="s">
        <v>9</v>
      </c>
      <c r="C3424" s="25">
        <v>45029</v>
      </c>
      <c r="D3424" s="24" t="s">
        <v>16</v>
      </c>
      <c r="E3424" s="24" t="s">
        <v>6854</v>
      </c>
      <c r="F3424" s="24" t="s">
        <v>34</v>
      </c>
      <c r="G3424" s="24" t="s">
        <v>26</v>
      </c>
      <c r="H3424" s="24" t="s">
        <v>14</v>
      </c>
      <c r="I3424" s="12" t="str">
        <f>IFERROR(((VLOOKUP(D3424,#REF!,2,FALSE))+C3424)+IF(#REF!="SIM",7,0)+IF(D3424="PROGRAMADA","ERRO",0)," ")</f>
        <v xml:space="preserve"> </v>
      </c>
    </row>
    <row r="3425" spans="1:9" hidden="1">
      <c r="A3425" s="44" t="s">
        <v>6855</v>
      </c>
      <c r="B3425" s="24" t="s">
        <v>155</v>
      </c>
      <c r="C3425" s="25">
        <v>45030</v>
      </c>
      <c r="D3425" s="24" t="s">
        <v>32</v>
      </c>
      <c r="E3425" s="24" t="s">
        <v>6856</v>
      </c>
      <c r="F3425" s="24" t="s">
        <v>34</v>
      </c>
      <c r="G3425" s="24" t="s">
        <v>23</v>
      </c>
      <c r="H3425" s="24" t="s">
        <v>157</v>
      </c>
      <c r="I3425" s="25">
        <v>45319</v>
      </c>
    </row>
    <row r="3426" spans="1:9" hidden="1">
      <c r="A3426" s="44" t="s">
        <v>6857</v>
      </c>
      <c r="B3426" s="80" t="s">
        <v>9</v>
      </c>
      <c r="C3426" s="25">
        <v>45030</v>
      </c>
      <c r="D3426" s="24" t="s">
        <v>28</v>
      </c>
      <c r="E3426" s="24" t="s">
        <v>6858</v>
      </c>
      <c r="F3426" s="24" t="s">
        <v>34</v>
      </c>
      <c r="G3426" s="24" t="s">
        <v>49</v>
      </c>
      <c r="H3426" s="24" t="s">
        <v>14</v>
      </c>
      <c r="I3426" s="12" t="str">
        <f>IFERROR(((VLOOKUP(D3426,#REF!,2,FALSE))+C3426)+IF(#REF!="SIM",7,0)+IF(D3426="PROGRAMADA","ERRO",0)," ")</f>
        <v xml:space="preserve"> </v>
      </c>
    </row>
    <row r="3427" spans="1:9" hidden="1">
      <c r="A3427" s="44" t="s">
        <v>6859</v>
      </c>
      <c r="B3427" s="24" t="s">
        <v>155</v>
      </c>
      <c r="C3427" s="25">
        <v>45030</v>
      </c>
      <c r="D3427" s="24" t="s">
        <v>10</v>
      </c>
      <c r="E3427" s="24" t="s">
        <v>6860</v>
      </c>
      <c r="F3427" s="24" t="s">
        <v>34</v>
      </c>
      <c r="G3427" s="24" t="s">
        <v>23</v>
      </c>
      <c r="H3427" s="24" t="s">
        <v>157</v>
      </c>
      <c r="I3427" s="12" t="str">
        <f>IFERROR(((VLOOKUP(D3427,#REF!,2,FALSE))+C3427)+IF(#REF!="SIM",7,0)+IF(D3427="PROGRAMADA","ERRO",0)," ")</f>
        <v xml:space="preserve"> </v>
      </c>
    </row>
    <row r="3428" spans="1:9" hidden="1">
      <c r="A3428" s="44" t="s">
        <v>6861</v>
      </c>
      <c r="B3428" s="24" t="s">
        <v>155</v>
      </c>
      <c r="C3428" s="25">
        <v>45030</v>
      </c>
      <c r="D3428" s="24" t="s">
        <v>10</v>
      </c>
      <c r="E3428" s="24" t="s">
        <v>6862</v>
      </c>
      <c r="F3428" s="24" t="s">
        <v>22</v>
      </c>
      <c r="G3428" s="24" t="s">
        <v>23</v>
      </c>
      <c r="H3428" s="24" t="s">
        <v>157</v>
      </c>
      <c r="I3428" s="12" t="str">
        <f>IFERROR(((VLOOKUP(D3428,#REF!,2,FALSE))+C3428)+IF(#REF!="SIM",7,0)+IF(D3428="PROGRAMADA","ERRO",0)," ")</f>
        <v xml:space="preserve"> </v>
      </c>
    </row>
    <row r="3429" spans="1:9" hidden="1">
      <c r="A3429" s="44" t="s">
        <v>6863</v>
      </c>
      <c r="B3429" s="80" t="s">
        <v>9</v>
      </c>
      <c r="C3429" s="25">
        <v>45030</v>
      </c>
      <c r="D3429" s="24" t="s">
        <v>28</v>
      </c>
      <c r="E3429" s="24" t="s">
        <v>6864</v>
      </c>
      <c r="F3429" s="24" t="s">
        <v>22</v>
      </c>
      <c r="G3429" s="24" t="s">
        <v>13</v>
      </c>
      <c r="H3429" s="24" t="s">
        <v>14</v>
      </c>
      <c r="I3429" s="12" t="str">
        <f>IFERROR(((VLOOKUP(D3429,#REF!,2,FALSE))+C3429)+IF(#REF!="SIM",7,0)+IF(D3429="PROGRAMADA","ERRO",0)," ")</f>
        <v xml:space="preserve"> </v>
      </c>
    </row>
    <row r="3430" spans="1:9" hidden="1">
      <c r="A3430" s="44" t="s">
        <v>6865</v>
      </c>
      <c r="B3430" s="80" t="s">
        <v>9</v>
      </c>
      <c r="C3430" s="25">
        <v>45030</v>
      </c>
      <c r="D3430" s="24" t="s">
        <v>10</v>
      </c>
      <c r="E3430" s="24" t="s">
        <v>6866</v>
      </c>
      <c r="F3430" s="24" t="s">
        <v>34</v>
      </c>
      <c r="G3430" s="24" t="s">
        <v>23</v>
      </c>
      <c r="H3430" s="24" t="s">
        <v>14</v>
      </c>
      <c r="I3430" s="12" t="str">
        <f>IFERROR(((VLOOKUP(D3430,#REF!,2,FALSE))+C3430)+IF(#REF!="SIM",7,0)+IF(D3430="PROGRAMADA","ERRO",0)," ")</f>
        <v xml:space="preserve"> </v>
      </c>
    </row>
    <row r="3431" spans="1:9" hidden="1">
      <c r="A3431" s="44" t="s">
        <v>6867</v>
      </c>
      <c r="B3431" s="80" t="s">
        <v>9</v>
      </c>
      <c r="C3431" s="25">
        <v>45030</v>
      </c>
      <c r="D3431" s="24" t="s">
        <v>16</v>
      </c>
      <c r="E3431" s="24" t="s">
        <v>6868</v>
      </c>
      <c r="F3431" s="24" t="s">
        <v>30</v>
      </c>
      <c r="G3431" s="24" t="s">
        <v>13</v>
      </c>
      <c r="H3431" s="24" t="s">
        <v>14</v>
      </c>
      <c r="I3431" s="12" t="str">
        <f>IFERROR(((VLOOKUP(D3431,#REF!,2,FALSE))+C3431)+IF(#REF!="SIM",7,0)+IF(D3431="PROGRAMADA","ERRO",0)," ")</f>
        <v xml:space="preserve"> </v>
      </c>
    </row>
    <row r="3432" spans="1:9" hidden="1">
      <c r="A3432" s="44" t="s">
        <v>6869</v>
      </c>
      <c r="B3432" s="80" t="s">
        <v>9</v>
      </c>
      <c r="C3432" s="25">
        <v>45030</v>
      </c>
      <c r="D3432" s="24" t="s">
        <v>32</v>
      </c>
      <c r="E3432" s="24" t="s">
        <v>6870</v>
      </c>
      <c r="F3432" s="24" t="s">
        <v>34</v>
      </c>
      <c r="G3432" s="24" t="s">
        <v>23</v>
      </c>
      <c r="H3432" s="24" t="s">
        <v>14</v>
      </c>
      <c r="I3432" s="25">
        <v>45030</v>
      </c>
    </row>
    <row r="3433" spans="1:9" hidden="1">
      <c r="A3433" s="44" t="s">
        <v>6871</v>
      </c>
      <c r="B3433" s="24" t="s">
        <v>155</v>
      </c>
      <c r="C3433" s="25">
        <v>45030</v>
      </c>
      <c r="D3433" s="24" t="s">
        <v>28</v>
      </c>
      <c r="E3433" s="24" t="s">
        <v>6872</v>
      </c>
      <c r="F3433" s="24" t="s">
        <v>30</v>
      </c>
      <c r="G3433" s="24" t="s">
        <v>13</v>
      </c>
      <c r="H3433" s="24" t="s">
        <v>157</v>
      </c>
      <c r="I3433" s="12" t="str">
        <f>IFERROR(((VLOOKUP(D3433,#REF!,2,FALSE))+C3433)+IF(#REF!="SIM",7,0)+IF(D3433="PROGRAMADA","ERRO",0)," ")</f>
        <v xml:space="preserve"> </v>
      </c>
    </row>
    <row r="3434" spans="1:9" hidden="1">
      <c r="A3434" s="60" t="s">
        <v>6873</v>
      </c>
      <c r="B3434" s="80" t="s">
        <v>9</v>
      </c>
      <c r="C3434" s="25">
        <v>45030</v>
      </c>
      <c r="D3434" s="24" t="s">
        <v>10</v>
      </c>
      <c r="E3434" s="24" t="s">
        <v>6874</v>
      </c>
      <c r="F3434" s="24" t="s">
        <v>30</v>
      </c>
      <c r="G3434" s="24" t="s">
        <v>23</v>
      </c>
      <c r="H3434" s="24" t="s">
        <v>14</v>
      </c>
      <c r="I3434" s="12" t="str">
        <f>IFERROR(((VLOOKUP(D3434,#REF!,2,FALSE))+C3434)+IF(#REF!="SIM",7,0)+IF(D3434="PROGRAMADA","ERRO",0)," ")</f>
        <v xml:space="preserve"> </v>
      </c>
    </row>
    <row r="3435" spans="1:9" hidden="1">
      <c r="A3435" s="60" t="s">
        <v>6875</v>
      </c>
      <c r="B3435" s="80" t="s">
        <v>9</v>
      </c>
      <c r="C3435" s="25">
        <v>45030</v>
      </c>
      <c r="D3435" s="24" t="s">
        <v>28</v>
      </c>
      <c r="E3435" s="24" t="s">
        <v>6876</v>
      </c>
      <c r="F3435" s="24" t="s">
        <v>30</v>
      </c>
      <c r="G3435" s="24" t="s">
        <v>49</v>
      </c>
      <c r="H3435" s="24" t="s">
        <v>14</v>
      </c>
      <c r="I3435" s="12" t="str">
        <f>IFERROR(((VLOOKUP(D3435,#REF!,2,FALSE))+C3435)+IF(#REF!="SIM",7,0)+IF(D3435="PROGRAMADA","ERRO",0)," ")</f>
        <v xml:space="preserve"> </v>
      </c>
    </row>
    <row r="3436" spans="1:9" hidden="1">
      <c r="A3436" s="44" t="s">
        <v>6877</v>
      </c>
      <c r="B3436" s="24" t="s">
        <v>155</v>
      </c>
      <c r="C3436" s="25">
        <v>45030</v>
      </c>
      <c r="D3436" s="24" t="s">
        <v>10</v>
      </c>
      <c r="E3436" s="24" t="s">
        <v>6878</v>
      </c>
      <c r="F3436" s="24" t="s">
        <v>22</v>
      </c>
      <c r="G3436" s="24" t="s">
        <v>13</v>
      </c>
      <c r="H3436" s="24" t="s">
        <v>157</v>
      </c>
      <c r="I3436" s="12" t="str">
        <f>IFERROR(((VLOOKUP(D3436,#REF!,2,FALSE))+C3436)+IF(#REF!="SIM",7,0)+IF(D3436="PROGRAMADA","ERRO",0)," ")</f>
        <v xml:space="preserve"> </v>
      </c>
    </row>
    <row r="3437" spans="1:9" hidden="1">
      <c r="A3437" s="44" t="s">
        <v>6879</v>
      </c>
      <c r="B3437" s="80" t="s">
        <v>9</v>
      </c>
      <c r="C3437" s="25">
        <v>45030</v>
      </c>
      <c r="D3437" s="24" t="s">
        <v>10</v>
      </c>
      <c r="E3437" s="24" t="s">
        <v>6880</v>
      </c>
      <c r="F3437" s="24" t="s">
        <v>22</v>
      </c>
      <c r="G3437" s="24" t="s">
        <v>23</v>
      </c>
      <c r="H3437" s="24" t="s">
        <v>14</v>
      </c>
      <c r="I3437" s="12" t="str">
        <f>IFERROR(((VLOOKUP(D3437,#REF!,2,FALSE))+C3437)+IF(#REF!="SIM",7,0)+IF(D3437="PROGRAMADA","ERRO",0)," ")</f>
        <v xml:space="preserve"> </v>
      </c>
    </row>
    <row r="3438" spans="1:9" hidden="1">
      <c r="A3438" s="44" t="s">
        <v>6881</v>
      </c>
      <c r="B3438" s="24" t="s">
        <v>155</v>
      </c>
      <c r="C3438" s="25">
        <v>45030</v>
      </c>
      <c r="D3438" s="24" t="s">
        <v>28</v>
      </c>
      <c r="E3438" s="24" t="s">
        <v>6882</v>
      </c>
      <c r="F3438" s="24" t="s">
        <v>22</v>
      </c>
      <c r="G3438" s="24" t="s">
        <v>13</v>
      </c>
      <c r="H3438" s="24" t="s">
        <v>157</v>
      </c>
      <c r="I3438" s="12" t="str">
        <f>IFERROR(((VLOOKUP(D3438,#REF!,2,FALSE))+C3438)+IF(#REF!="SIM",7,0)+IF(D3438="PROGRAMADA","ERRO",0)," ")</f>
        <v xml:space="preserve"> </v>
      </c>
    </row>
    <row r="3439" spans="1:9" hidden="1">
      <c r="A3439" s="44" t="s">
        <v>6883</v>
      </c>
      <c r="B3439" s="80" t="s">
        <v>9</v>
      </c>
      <c r="C3439" s="25">
        <v>45030</v>
      </c>
      <c r="D3439" s="24" t="s">
        <v>10</v>
      </c>
      <c r="E3439" s="24" t="s">
        <v>6884</v>
      </c>
      <c r="F3439" s="24" t="s">
        <v>22</v>
      </c>
      <c r="G3439" s="24" t="s">
        <v>288</v>
      </c>
      <c r="H3439" s="24" t="s">
        <v>14</v>
      </c>
      <c r="I3439" s="12" t="str">
        <f>IFERROR(((VLOOKUP(D3439,#REF!,2,FALSE))+C3439)+IF(#REF!="SIM",7,0)+IF(D3439="PROGRAMADA","ERRO",0)," ")</f>
        <v xml:space="preserve"> </v>
      </c>
    </row>
    <row r="3440" spans="1:9" hidden="1">
      <c r="A3440" s="44" t="s">
        <v>6885</v>
      </c>
      <c r="B3440" s="80" t="s">
        <v>9</v>
      </c>
      <c r="C3440" s="25">
        <v>45030</v>
      </c>
      <c r="D3440" s="24" t="s">
        <v>28</v>
      </c>
      <c r="E3440" s="24" t="s">
        <v>6886</v>
      </c>
      <c r="F3440" s="24" t="s">
        <v>22</v>
      </c>
      <c r="G3440" s="24" t="s">
        <v>49</v>
      </c>
      <c r="H3440" s="24" t="s">
        <v>14</v>
      </c>
      <c r="I3440" s="12" t="str">
        <f>IFERROR(((VLOOKUP(D3440,#REF!,2,FALSE))+C3440)+IF(#REF!="SIM",7,0)+IF(D3440="PROGRAMADA","ERRO",0)," ")</f>
        <v xml:space="preserve"> </v>
      </c>
    </row>
    <row r="3441" spans="1:9" hidden="1">
      <c r="A3441" s="44" t="s">
        <v>6887</v>
      </c>
      <c r="B3441" s="80" t="s">
        <v>9</v>
      </c>
      <c r="C3441" s="25">
        <v>45030</v>
      </c>
      <c r="D3441" s="24" t="s">
        <v>32</v>
      </c>
      <c r="E3441" s="24" t="s">
        <v>6888</v>
      </c>
      <c r="F3441" s="24" t="s">
        <v>22</v>
      </c>
      <c r="G3441" s="24" t="s">
        <v>23</v>
      </c>
      <c r="H3441" s="24" t="s">
        <v>14</v>
      </c>
      <c r="I3441" s="25">
        <v>45154</v>
      </c>
    </row>
    <row r="3442" spans="1:9" hidden="1">
      <c r="A3442" s="44" t="s">
        <v>6889</v>
      </c>
      <c r="B3442" s="80" t="s">
        <v>9</v>
      </c>
      <c r="C3442" s="25">
        <v>45030</v>
      </c>
      <c r="D3442" s="24" t="s">
        <v>10</v>
      </c>
      <c r="E3442" s="24" t="s">
        <v>6890</v>
      </c>
      <c r="F3442" s="24" t="s">
        <v>22</v>
      </c>
      <c r="G3442" s="24" t="s">
        <v>13</v>
      </c>
      <c r="H3442" s="24" t="s">
        <v>14</v>
      </c>
      <c r="I3442" s="12" t="str">
        <f>IFERROR(((VLOOKUP(D3442,#REF!,2,FALSE))+C3442)+IF(#REF!="SIM",7,0)+IF(D3442="PROGRAMADA","ERRO",0)," ")</f>
        <v xml:space="preserve"> </v>
      </c>
    </row>
    <row r="3443" spans="1:9" hidden="1">
      <c r="A3443" s="44" t="s">
        <v>6891</v>
      </c>
      <c r="B3443" s="80" t="s">
        <v>9</v>
      </c>
      <c r="C3443" s="25">
        <v>45033</v>
      </c>
      <c r="D3443" s="24" t="s">
        <v>28</v>
      </c>
      <c r="E3443" s="24" t="s">
        <v>6892</v>
      </c>
      <c r="F3443" s="24" t="s">
        <v>30</v>
      </c>
      <c r="G3443" s="24" t="s">
        <v>23</v>
      </c>
      <c r="H3443" s="24" t="s">
        <v>14</v>
      </c>
      <c r="I3443" s="12" t="str">
        <f>IFERROR(((VLOOKUP(D3443,#REF!,2,FALSE))+C3443)+IF(#REF!="SIM",7,0)+IF(D3443="PROGRAMADA","ERRO",0)," ")</f>
        <v xml:space="preserve"> </v>
      </c>
    </row>
    <row r="3444" spans="1:9" hidden="1">
      <c r="A3444" s="44" t="s">
        <v>6893</v>
      </c>
      <c r="B3444" s="80" t="s">
        <v>9</v>
      </c>
      <c r="C3444" s="25">
        <v>45033</v>
      </c>
      <c r="D3444" s="24" t="s">
        <v>28</v>
      </c>
      <c r="E3444" s="24" t="s">
        <v>6894</v>
      </c>
      <c r="F3444" s="24" t="s">
        <v>34</v>
      </c>
      <c r="G3444" s="24" t="s">
        <v>23</v>
      </c>
      <c r="H3444" s="24" t="s">
        <v>14</v>
      </c>
      <c r="I3444" s="12" t="str">
        <f>IFERROR(((VLOOKUP(D3444,#REF!,2,FALSE))+C3444)+IF(#REF!="SIM",7,0)+IF(D3444="PROGRAMADA","ERRO",0)," ")</f>
        <v xml:space="preserve"> </v>
      </c>
    </row>
    <row r="3445" spans="1:9" hidden="1">
      <c r="A3445" s="44" t="s">
        <v>6895</v>
      </c>
      <c r="B3445" s="80" t="s">
        <v>9</v>
      </c>
      <c r="C3445" s="25">
        <v>45033</v>
      </c>
      <c r="D3445" s="24" t="s">
        <v>28</v>
      </c>
      <c r="E3445" s="24" t="s">
        <v>6896</v>
      </c>
      <c r="F3445" s="24" t="s">
        <v>34</v>
      </c>
      <c r="G3445" s="24" t="s">
        <v>23</v>
      </c>
      <c r="H3445" s="24" t="s">
        <v>14</v>
      </c>
      <c r="I3445" s="12" t="str">
        <f>IFERROR(((VLOOKUP(D3445,#REF!,2,FALSE))+C3445)+IF(#REF!="SIM",7,0)+IF(D3445="PROGRAMADA","ERRO",0)," ")</f>
        <v xml:space="preserve"> </v>
      </c>
    </row>
    <row r="3446" spans="1:9" hidden="1">
      <c r="A3446" s="44" t="s">
        <v>6897</v>
      </c>
      <c r="B3446" s="80" t="s">
        <v>9</v>
      </c>
      <c r="C3446" s="25">
        <v>45034</v>
      </c>
      <c r="D3446" s="24" t="s">
        <v>16</v>
      </c>
      <c r="E3446" s="24" t="s">
        <v>6898</v>
      </c>
      <c r="F3446" s="24" t="s">
        <v>22</v>
      </c>
      <c r="G3446" s="24" t="s">
        <v>46</v>
      </c>
      <c r="H3446" s="24" t="s">
        <v>14</v>
      </c>
      <c r="I3446" s="12" t="str">
        <f>IFERROR(((VLOOKUP(D3446,#REF!,2,FALSE))+C3446)+IF(#REF!="SIM",7,0)+IF(D3446="PROGRAMADA","ERRO",0)," ")</f>
        <v xml:space="preserve"> </v>
      </c>
    </row>
    <row r="3447" spans="1:9" hidden="1">
      <c r="A3447" s="44" t="s">
        <v>6899</v>
      </c>
      <c r="B3447" s="80" t="s">
        <v>9</v>
      </c>
      <c r="C3447" s="25">
        <v>45034</v>
      </c>
      <c r="D3447" s="24" t="s">
        <v>10</v>
      </c>
      <c r="E3447" s="24" t="s">
        <v>6900</v>
      </c>
      <c r="F3447" s="24" t="s">
        <v>30</v>
      </c>
      <c r="G3447" s="24" t="s">
        <v>23</v>
      </c>
      <c r="H3447" s="24" t="s">
        <v>14</v>
      </c>
      <c r="I3447" s="12" t="str">
        <f>IFERROR(((VLOOKUP(D3447,#REF!,2,FALSE))+C3447)+IF(#REF!="SIM",7,0)+IF(D3447="PROGRAMADA","ERRO",0)," ")</f>
        <v xml:space="preserve"> </v>
      </c>
    </row>
    <row r="3448" spans="1:9" hidden="1">
      <c r="A3448" s="44" t="s">
        <v>6901</v>
      </c>
      <c r="B3448" s="80" t="s">
        <v>9</v>
      </c>
      <c r="C3448" s="25">
        <v>45034</v>
      </c>
      <c r="D3448" s="24" t="s">
        <v>10</v>
      </c>
      <c r="E3448" s="24" t="s">
        <v>6902</v>
      </c>
      <c r="F3448" s="24" t="s">
        <v>22</v>
      </c>
      <c r="G3448" s="24" t="s">
        <v>149</v>
      </c>
      <c r="H3448" s="24" t="s">
        <v>14</v>
      </c>
      <c r="I3448" s="12" t="str">
        <f>IFERROR(((VLOOKUP(D3448,#REF!,2,FALSE))+C3448)+IF(#REF!="SIM",7,0)+IF(D3448="PROGRAMADA","ERRO",0)," ")</f>
        <v xml:space="preserve"> </v>
      </c>
    </row>
    <row r="3449" spans="1:9" hidden="1">
      <c r="A3449" s="44" t="s">
        <v>6903</v>
      </c>
      <c r="B3449" s="80" t="s">
        <v>9</v>
      </c>
      <c r="C3449" s="25">
        <v>45034</v>
      </c>
      <c r="D3449" s="24" t="s">
        <v>10</v>
      </c>
      <c r="E3449" s="24" t="s">
        <v>6904</v>
      </c>
      <c r="F3449" s="24" t="s">
        <v>22</v>
      </c>
      <c r="G3449" s="24" t="s">
        <v>23</v>
      </c>
      <c r="H3449" s="24" t="s">
        <v>14</v>
      </c>
      <c r="I3449" s="12" t="str">
        <f>IFERROR(((VLOOKUP(D3449,#REF!,2,FALSE))+C3449)+IF(#REF!="SIM",7,0)+IF(D3449="PROGRAMADA","ERRO",0)," ")</f>
        <v xml:space="preserve"> </v>
      </c>
    </row>
    <row r="3450" spans="1:9" hidden="1">
      <c r="A3450" s="44" t="s">
        <v>6905</v>
      </c>
      <c r="B3450" s="80" t="s">
        <v>9</v>
      </c>
      <c r="C3450" s="25">
        <v>45034</v>
      </c>
      <c r="D3450" s="24" t="s">
        <v>16</v>
      </c>
      <c r="E3450" s="24" t="s">
        <v>6906</v>
      </c>
      <c r="F3450" s="24" t="s">
        <v>30</v>
      </c>
      <c r="G3450" s="24" t="s">
        <v>26</v>
      </c>
      <c r="H3450" s="24" t="s">
        <v>14</v>
      </c>
      <c r="I3450" s="12" t="str">
        <f>IFERROR(((VLOOKUP(D3450,#REF!,2,FALSE))+C3450)+IF(#REF!="SIM",7,0)+IF(D3450="PROGRAMADA","ERRO",0)," ")</f>
        <v xml:space="preserve"> </v>
      </c>
    </row>
    <row r="3451" spans="1:9" hidden="1">
      <c r="A3451" s="44" t="s">
        <v>6907</v>
      </c>
      <c r="B3451" s="80" t="s">
        <v>9</v>
      </c>
      <c r="C3451" s="25">
        <v>45034</v>
      </c>
      <c r="D3451" s="24" t="s">
        <v>28</v>
      </c>
      <c r="E3451" s="24" t="s">
        <v>6908</v>
      </c>
      <c r="F3451" s="24" t="s">
        <v>30</v>
      </c>
      <c r="G3451" s="24" t="s">
        <v>23</v>
      </c>
      <c r="H3451" s="24" t="s">
        <v>14</v>
      </c>
      <c r="I3451" s="12" t="str">
        <f>IFERROR(((VLOOKUP(D3451,#REF!,2,FALSE))+C3451)+IF(#REF!="SIM",7,0)+IF(D3451="PROGRAMADA","ERRO",0)," ")</f>
        <v xml:space="preserve"> </v>
      </c>
    </row>
    <row r="3452" spans="1:9" hidden="1">
      <c r="A3452" s="44" t="s">
        <v>6909</v>
      </c>
      <c r="B3452" s="80" t="s">
        <v>9</v>
      </c>
      <c r="C3452" s="25">
        <v>45034</v>
      </c>
      <c r="D3452" s="24" t="s">
        <v>10</v>
      </c>
      <c r="E3452" s="24" t="s">
        <v>6910</v>
      </c>
      <c r="F3452" s="24" t="s">
        <v>30</v>
      </c>
      <c r="G3452" s="24" t="s">
        <v>116</v>
      </c>
      <c r="H3452" s="24" t="s">
        <v>14</v>
      </c>
      <c r="I3452" s="12" t="str">
        <f>IFERROR(((VLOOKUP(D3452,#REF!,2,FALSE))+C3452)+IF(#REF!="SIM",7,0)+IF(D3452="PROGRAMADA","ERRO",0)," ")</f>
        <v xml:space="preserve"> </v>
      </c>
    </row>
    <row r="3453" spans="1:9" hidden="1">
      <c r="A3453" s="49" t="s">
        <v>6911</v>
      </c>
      <c r="B3453" s="80" t="s">
        <v>9</v>
      </c>
      <c r="C3453" s="25">
        <v>45034</v>
      </c>
      <c r="D3453" s="24" t="s">
        <v>16</v>
      </c>
      <c r="E3453" s="24" t="s">
        <v>6912</v>
      </c>
      <c r="F3453" s="24" t="s">
        <v>22</v>
      </c>
      <c r="G3453" s="24" t="s">
        <v>13</v>
      </c>
      <c r="H3453" s="24" t="s">
        <v>14</v>
      </c>
      <c r="I3453" s="12" t="str">
        <f>IFERROR(((VLOOKUP(D3453,#REF!,2,FALSE))+C3453)+IF(#REF!="SIM",7,0)+IF(D3453="PROGRAMADA","ERRO",0)," ")</f>
        <v xml:space="preserve"> </v>
      </c>
    </row>
    <row r="3454" spans="1:9" hidden="1">
      <c r="A3454" s="49" t="s">
        <v>6913</v>
      </c>
      <c r="B3454" s="80" t="s">
        <v>9</v>
      </c>
      <c r="C3454" s="25">
        <v>45034</v>
      </c>
      <c r="D3454" s="24" t="s">
        <v>16</v>
      </c>
      <c r="E3454" s="24" t="s">
        <v>6914</v>
      </c>
      <c r="F3454" s="24" t="s">
        <v>30</v>
      </c>
      <c r="G3454" s="24" t="s">
        <v>23</v>
      </c>
      <c r="H3454" s="24" t="s">
        <v>14</v>
      </c>
      <c r="I3454" s="12" t="str">
        <f>IFERROR(((VLOOKUP(D3454,#REF!,2,FALSE))+C3454)+IF(#REF!="SIM",7,0)+IF(D3454="PROGRAMADA","ERRO",0)," ")</f>
        <v xml:space="preserve"> </v>
      </c>
    </row>
    <row r="3455" spans="1:9" hidden="1">
      <c r="A3455" s="44" t="s">
        <v>6915</v>
      </c>
      <c r="B3455" s="80" t="s">
        <v>9</v>
      </c>
      <c r="C3455" s="25">
        <v>45034</v>
      </c>
      <c r="D3455" s="24" t="s">
        <v>10</v>
      </c>
      <c r="E3455" s="24" t="s">
        <v>6916</v>
      </c>
      <c r="F3455" s="24" t="s">
        <v>30</v>
      </c>
      <c r="G3455" s="24" t="s">
        <v>23</v>
      </c>
      <c r="H3455" s="24" t="s">
        <v>14</v>
      </c>
      <c r="I3455" s="12" t="str">
        <f>IFERROR(((VLOOKUP(D3455,#REF!,2,FALSE))+C3455)+IF(#REF!="SIM",7,0)+IF(D3455="PROGRAMADA","ERRO",0)," ")</f>
        <v xml:space="preserve"> </v>
      </c>
    </row>
    <row r="3456" spans="1:9" hidden="1">
      <c r="A3456" s="44" t="s">
        <v>6917</v>
      </c>
      <c r="B3456" s="80" t="s">
        <v>9</v>
      </c>
      <c r="C3456" s="25">
        <v>45034</v>
      </c>
      <c r="D3456" s="24" t="s">
        <v>16</v>
      </c>
      <c r="E3456" s="24" t="s">
        <v>6918</v>
      </c>
      <c r="F3456" s="24" t="s">
        <v>30</v>
      </c>
      <c r="G3456" s="24" t="s">
        <v>26</v>
      </c>
      <c r="H3456" s="24" t="s">
        <v>14</v>
      </c>
      <c r="I3456" s="12" t="str">
        <f>IFERROR(((VLOOKUP(D3456,#REF!,2,FALSE))+C3456)+IF(#REF!="SIM",7,0)+IF(D3456="PROGRAMADA","ERRO",0)," ")</f>
        <v xml:space="preserve"> </v>
      </c>
    </row>
    <row r="3457" spans="1:9" hidden="1">
      <c r="A3457" s="44" t="s">
        <v>6919</v>
      </c>
      <c r="B3457" s="80" t="s">
        <v>9</v>
      </c>
      <c r="C3457" s="25">
        <v>45034</v>
      </c>
      <c r="D3457" s="24" t="s">
        <v>32</v>
      </c>
      <c r="E3457" s="24" t="s">
        <v>6920</v>
      </c>
      <c r="F3457" s="24" t="s">
        <v>30</v>
      </c>
      <c r="G3457" s="24" t="s">
        <v>13</v>
      </c>
      <c r="H3457" s="24" t="s">
        <v>14</v>
      </c>
      <c r="I3457" s="25">
        <v>45034</v>
      </c>
    </row>
    <row r="3458" spans="1:9" hidden="1">
      <c r="A3458" s="44" t="s">
        <v>6921</v>
      </c>
      <c r="B3458" s="80" t="s">
        <v>9</v>
      </c>
      <c r="C3458" s="25">
        <v>45034</v>
      </c>
      <c r="D3458" s="24" t="s">
        <v>28</v>
      </c>
      <c r="E3458" s="24" t="s">
        <v>6922</v>
      </c>
      <c r="F3458" s="24" t="s">
        <v>34</v>
      </c>
      <c r="G3458" s="24" t="s">
        <v>26</v>
      </c>
      <c r="H3458" s="24" t="s">
        <v>14</v>
      </c>
      <c r="I3458" s="12" t="str">
        <f>IFERROR(((VLOOKUP(D3458,#REF!,2,FALSE))+C3458)+IF(#REF!="SIM",7,0)+IF(D3458="PROGRAMADA","ERRO",0)," ")</f>
        <v xml:space="preserve"> </v>
      </c>
    </row>
    <row r="3459" spans="1:9" hidden="1">
      <c r="A3459" s="44" t="s">
        <v>6923</v>
      </c>
      <c r="B3459" s="24" t="s">
        <v>155</v>
      </c>
      <c r="C3459" s="25">
        <v>45034</v>
      </c>
      <c r="D3459" s="24" t="s">
        <v>28</v>
      </c>
      <c r="E3459" s="24" t="s">
        <v>6924</v>
      </c>
      <c r="F3459" s="24" t="s">
        <v>30</v>
      </c>
      <c r="G3459" s="24" t="s">
        <v>26</v>
      </c>
      <c r="H3459" s="24" t="s">
        <v>157</v>
      </c>
      <c r="I3459" s="12" t="str">
        <f>IFERROR(((VLOOKUP(D3459,#REF!,2,FALSE))+C3459)+IF(#REF!="SIM",7,0)+IF(D3459="PROGRAMADA","ERRO",0)," ")</f>
        <v xml:space="preserve"> </v>
      </c>
    </row>
    <row r="3460" spans="1:9" hidden="1">
      <c r="A3460" s="44" t="s">
        <v>6925</v>
      </c>
      <c r="B3460" s="80" t="s">
        <v>9</v>
      </c>
      <c r="C3460" s="25">
        <v>45035</v>
      </c>
      <c r="D3460" s="24" t="s">
        <v>10</v>
      </c>
      <c r="E3460" s="24" t="s">
        <v>6926</v>
      </c>
      <c r="F3460" s="24" t="s">
        <v>22</v>
      </c>
      <c r="G3460" s="24" t="s">
        <v>116</v>
      </c>
      <c r="H3460" s="24" t="s">
        <v>14</v>
      </c>
      <c r="I3460" s="12" t="str">
        <f>IFERROR(((VLOOKUP(D3460,#REF!,2,FALSE))+C3460)+IF(#REF!="SIM",7,0)+IF(D3460="PROGRAMADA","ERRO",0)," ")</f>
        <v xml:space="preserve"> </v>
      </c>
    </row>
    <row r="3461" spans="1:9" hidden="1">
      <c r="A3461" s="44" t="s">
        <v>6927</v>
      </c>
      <c r="B3461" s="80" t="s">
        <v>9</v>
      </c>
      <c r="C3461" s="25">
        <v>45035</v>
      </c>
      <c r="D3461" s="24" t="s">
        <v>28</v>
      </c>
      <c r="E3461" s="24" t="s">
        <v>6928</v>
      </c>
      <c r="F3461" s="24" t="s">
        <v>30</v>
      </c>
      <c r="G3461" s="24" t="s">
        <v>13</v>
      </c>
      <c r="H3461" s="73" t="s">
        <v>14</v>
      </c>
      <c r="I3461" s="12" t="str">
        <f>IFERROR(((VLOOKUP(D3461,#REF!,2,FALSE))+C3461)+IF(#REF!="SIM",7,0)+IF(D3461="PROGRAMADA","ERRO",0)," ")</f>
        <v xml:space="preserve"> </v>
      </c>
    </row>
    <row r="3462" spans="1:9" ht="60" hidden="1">
      <c r="A3462" s="214" t="s">
        <v>6929</v>
      </c>
      <c r="B3462" s="218" t="s">
        <v>9</v>
      </c>
      <c r="C3462" s="25">
        <v>45035</v>
      </c>
      <c r="D3462" s="24" t="s">
        <v>10</v>
      </c>
      <c r="E3462" s="23" t="s">
        <v>6930</v>
      </c>
      <c r="F3462" s="24" t="s">
        <v>1399</v>
      </c>
      <c r="G3462" s="133" t="s">
        <v>23</v>
      </c>
      <c r="H3462" s="159" t="s">
        <v>14354</v>
      </c>
      <c r="I3462" s="134" t="str">
        <f>IFERROR(((VLOOKUP(D3462,#REF!,2,FALSE))+C3462)+IF(#REF!="SIM",7,0)+IF(D3462="PROGRAMADA","ERRO",0)," ")</f>
        <v xml:space="preserve"> </v>
      </c>
    </row>
    <row r="3463" spans="1:9" hidden="1">
      <c r="A3463" s="113" t="s">
        <v>6931</v>
      </c>
      <c r="B3463" s="80" t="s">
        <v>9</v>
      </c>
      <c r="C3463" s="25">
        <v>45035</v>
      </c>
      <c r="D3463" s="24" t="s">
        <v>10</v>
      </c>
      <c r="E3463" s="24" t="s">
        <v>6932</v>
      </c>
      <c r="F3463" s="24" t="s">
        <v>22</v>
      </c>
      <c r="G3463" s="24" t="s">
        <v>23</v>
      </c>
      <c r="H3463" s="22" t="s">
        <v>14</v>
      </c>
      <c r="I3463" s="12" t="str">
        <f>IFERROR(((VLOOKUP(D3463,#REF!,2,FALSE))+C3463)+IF(#REF!="SIM",7,0)+IF(D3463="PROGRAMADA","ERRO",0)," ")</f>
        <v xml:space="preserve"> </v>
      </c>
    </row>
    <row r="3464" spans="1:9" hidden="1">
      <c r="A3464" s="113" t="s">
        <v>6933</v>
      </c>
      <c r="B3464" s="80" t="s">
        <v>9</v>
      </c>
      <c r="C3464" s="25">
        <v>45035</v>
      </c>
      <c r="D3464" s="24" t="s">
        <v>10</v>
      </c>
      <c r="E3464" s="24" t="s">
        <v>6934</v>
      </c>
      <c r="F3464" s="24" t="s">
        <v>34</v>
      </c>
      <c r="G3464" s="24" t="s">
        <v>23</v>
      </c>
      <c r="H3464" s="24" t="s">
        <v>14</v>
      </c>
      <c r="I3464" s="12" t="str">
        <f>IFERROR(((VLOOKUP(D3464,#REF!,2,FALSE))+C3464)+IF(#REF!="SIM",7,0)+IF(D3464="PROGRAMADA","ERRO",0)," ")</f>
        <v xml:space="preserve"> </v>
      </c>
    </row>
    <row r="3465" spans="1:9" hidden="1">
      <c r="A3465" s="113" t="s">
        <v>6935</v>
      </c>
      <c r="B3465" s="80" t="s">
        <v>9</v>
      </c>
      <c r="C3465" s="25">
        <v>45035</v>
      </c>
      <c r="D3465" s="24" t="s">
        <v>28</v>
      </c>
      <c r="E3465" s="24" t="s">
        <v>6936</v>
      </c>
      <c r="F3465" s="24" t="s">
        <v>30</v>
      </c>
      <c r="G3465" s="24" t="s">
        <v>23</v>
      </c>
      <c r="H3465" s="24" t="s">
        <v>14</v>
      </c>
      <c r="I3465" s="12" t="str">
        <f>IFERROR(((VLOOKUP(D3465,#REF!,2,FALSE))+C3465)+IF(#REF!="SIM",7,0)+IF(D3465="PROGRAMADA","ERRO",0)," ")</f>
        <v xml:space="preserve"> </v>
      </c>
    </row>
    <row r="3466" spans="1:9" hidden="1">
      <c r="A3466" s="113" t="s">
        <v>6937</v>
      </c>
      <c r="B3466" s="80" t="s">
        <v>9</v>
      </c>
      <c r="C3466" s="25">
        <v>45035</v>
      </c>
      <c r="D3466" s="24" t="s">
        <v>10</v>
      </c>
      <c r="E3466" s="24" t="s">
        <v>6938</v>
      </c>
      <c r="F3466" s="24" t="s">
        <v>34</v>
      </c>
      <c r="G3466" s="24" t="s">
        <v>116</v>
      </c>
      <c r="H3466" s="24" t="s">
        <v>14</v>
      </c>
      <c r="I3466" s="12" t="str">
        <f>IFERROR(((VLOOKUP(D3466,#REF!,2,FALSE))+C3466)+IF(#REF!="SIM",7,0)+IF(D3466="PROGRAMADA","ERRO",0)," ")</f>
        <v xml:space="preserve"> </v>
      </c>
    </row>
    <row r="3467" spans="1:9" hidden="1">
      <c r="A3467" s="113" t="s">
        <v>6939</v>
      </c>
      <c r="B3467" s="80" t="s">
        <v>9</v>
      </c>
      <c r="C3467" s="25">
        <v>45035</v>
      </c>
      <c r="D3467" s="24" t="s">
        <v>10</v>
      </c>
      <c r="E3467" s="24" t="s">
        <v>6940</v>
      </c>
      <c r="F3467" s="24" t="s">
        <v>30</v>
      </c>
      <c r="G3467" s="24" t="s">
        <v>23</v>
      </c>
      <c r="H3467" s="24" t="s">
        <v>14</v>
      </c>
      <c r="I3467" s="12" t="str">
        <f>IFERROR(((VLOOKUP(D3467,#REF!,2,FALSE))+C3467)+IF(#REF!="SIM",7,0)+IF(D3467="PROGRAMADA","ERRO",0)," ")</f>
        <v xml:space="preserve"> </v>
      </c>
    </row>
    <row r="3468" spans="1:9" hidden="1">
      <c r="A3468" s="113" t="s">
        <v>6941</v>
      </c>
      <c r="B3468" s="80" t="s">
        <v>9</v>
      </c>
      <c r="C3468" s="25">
        <v>45036</v>
      </c>
      <c r="D3468" s="24" t="s">
        <v>10</v>
      </c>
      <c r="E3468" s="24" t="s">
        <v>6942</v>
      </c>
      <c r="F3468" s="24" t="s">
        <v>30</v>
      </c>
      <c r="G3468" s="24" t="s">
        <v>23</v>
      </c>
      <c r="H3468" s="24" t="s">
        <v>14</v>
      </c>
      <c r="I3468" s="12" t="str">
        <f>IFERROR(((VLOOKUP(D3468,#REF!,2,FALSE))+C3468)+IF(#REF!="SIM",7,0)+IF(D3468="PROGRAMADA","ERRO",0)," ")</f>
        <v xml:space="preserve"> </v>
      </c>
    </row>
    <row r="3469" spans="1:9" hidden="1">
      <c r="A3469" s="113" t="s">
        <v>6943</v>
      </c>
      <c r="B3469" s="80" t="s">
        <v>9</v>
      </c>
      <c r="C3469" s="25">
        <v>45036</v>
      </c>
      <c r="D3469" s="24" t="s">
        <v>10</v>
      </c>
      <c r="E3469" s="24" t="s">
        <v>6944</v>
      </c>
      <c r="F3469" s="24" t="s">
        <v>34</v>
      </c>
      <c r="G3469" s="24" t="s">
        <v>26</v>
      </c>
      <c r="H3469" s="24" t="s">
        <v>14</v>
      </c>
      <c r="I3469" s="12" t="str">
        <f>IFERROR(((VLOOKUP(D3469,#REF!,2,FALSE))+C3469)+IF(#REF!="SIM",7,0)+IF(D3469="PROGRAMADA","ERRO",0)," ")</f>
        <v xml:space="preserve"> </v>
      </c>
    </row>
    <row r="3470" spans="1:9" hidden="1">
      <c r="A3470" s="113" t="s">
        <v>6945</v>
      </c>
      <c r="B3470" s="80" t="s">
        <v>9</v>
      </c>
      <c r="C3470" s="25">
        <v>45036</v>
      </c>
      <c r="D3470" s="24" t="s">
        <v>10</v>
      </c>
      <c r="E3470" s="24" t="s">
        <v>6946</v>
      </c>
      <c r="F3470" s="24" t="s">
        <v>34</v>
      </c>
      <c r="G3470" s="24" t="s">
        <v>116</v>
      </c>
      <c r="H3470" s="24" t="s">
        <v>14</v>
      </c>
      <c r="I3470" s="12" t="str">
        <f>IFERROR(((VLOOKUP(D3470,#REF!,2,FALSE))+C3470)+IF(#REF!="SIM",7,0)+IF(D3470="PROGRAMADA","ERRO",0)," ")</f>
        <v xml:space="preserve"> </v>
      </c>
    </row>
    <row r="3471" spans="1:9" hidden="1">
      <c r="A3471" s="113" t="s">
        <v>6947</v>
      </c>
      <c r="B3471" s="80" t="s">
        <v>9</v>
      </c>
      <c r="C3471" s="25">
        <v>45036</v>
      </c>
      <c r="D3471" s="24" t="s">
        <v>16</v>
      </c>
      <c r="E3471" s="24" t="s">
        <v>6948</v>
      </c>
      <c r="F3471" s="24" t="s">
        <v>22</v>
      </c>
      <c r="G3471" s="24" t="s">
        <v>23</v>
      </c>
      <c r="H3471" s="24" t="s">
        <v>14</v>
      </c>
      <c r="I3471" s="12" t="str">
        <f>IFERROR(((VLOOKUP(D3471,#REF!,2,FALSE))+C3471)+IF(#REF!="SIM",7,0)+IF(D3471="PROGRAMADA","ERRO",0)," ")</f>
        <v xml:space="preserve"> </v>
      </c>
    </row>
    <row r="3472" spans="1:9" hidden="1">
      <c r="A3472" s="113" t="s">
        <v>6949</v>
      </c>
      <c r="B3472" s="80" t="s">
        <v>9</v>
      </c>
      <c r="C3472" s="25">
        <v>45036</v>
      </c>
      <c r="D3472" s="24" t="s">
        <v>28</v>
      </c>
      <c r="E3472" s="24" t="s">
        <v>6950</v>
      </c>
      <c r="F3472" s="24" t="s">
        <v>22</v>
      </c>
      <c r="G3472" s="24" t="s">
        <v>49</v>
      </c>
      <c r="H3472" s="24" t="s">
        <v>14</v>
      </c>
      <c r="I3472" s="12" t="str">
        <f>IFERROR(((VLOOKUP(D3472,#REF!,2,FALSE))+C3472)+IF(#REF!="SIM",7,0)+IF(D3472="PROGRAMADA","ERRO",0)," ")</f>
        <v xml:space="preserve"> </v>
      </c>
    </row>
    <row r="3473" spans="1:9" hidden="1">
      <c r="A3473" s="113" t="s">
        <v>6951</v>
      </c>
      <c r="B3473" s="80" t="s">
        <v>9</v>
      </c>
      <c r="C3473" s="25">
        <v>45036</v>
      </c>
      <c r="D3473" s="24" t="s">
        <v>28</v>
      </c>
      <c r="E3473" s="24" t="s">
        <v>6952</v>
      </c>
      <c r="F3473" s="24" t="s">
        <v>34</v>
      </c>
      <c r="G3473" s="24" t="s">
        <v>26</v>
      </c>
      <c r="H3473" s="24" t="s">
        <v>14</v>
      </c>
      <c r="I3473" s="12" t="str">
        <f>IFERROR(((VLOOKUP(D3473,#REF!,2,FALSE))+C3473)+IF(#REF!="SIM",7,0)+IF(D3473="PROGRAMADA","ERRO",0)," ")</f>
        <v xml:space="preserve"> </v>
      </c>
    </row>
    <row r="3474" spans="1:9" hidden="1">
      <c r="A3474" s="113" t="s">
        <v>6953</v>
      </c>
      <c r="B3474" s="80" t="s">
        <v>9</v>
      </c>
      <c r="C3474" s="25">
        <v>45036</v>
      </c>
      <c r="D3474" s="24" t="s">
        <v>16</v>
      </c>
      <c r="E3474" s="24" t="s">
        <v>6954</v>
      </c>
      <c r="F3474" s="24" t="s">
        <v>22</v>
      </c>
      <c r="G3474" s="24" t="s">
        <v>26</v>
      </c>
      <c r="H3474" s="24" t="s">
        <v>14</v>
      </c>
      <c r="I3474" s="12" t="str">
        <f>IFERROR(((VLOOKUP(D3474,#REF!,2,FALSE))+C3474)+IF(#REF!="SIM",7,0)+IF(D3474="PROGRAMADA","ERRO",0)," ")</f>
        <v xml:space="preserve"> </v>
      </c>
    </row>
    <row r="3475" spans="1:9" hidden="1">
      <c r="A3475" s="113" t="s">
        <v>6955</v>
      </c>
      <c r="B3475" s="80" t="s">
        <v>9</v>
      </c>
      <c r="C3475" s="25">
        <v>45036</v>
      </c>
      <c r="D3475" s="24" t="s">
        <v>10</v>
      </c>
      <c r="E3475" s="24" t="s">
        <v>6956</v>
      </c>
      <c r="F3475" s="24" t="s">
        <v>30</v>
      </c>
      <c r="G3475" s="24" t="s">
        <v>23</v>
      </c>
      <c r="H3475" s="24" t="s">
        <v>14</v>
      </c>
      <c r="I3475" s="12" t="str">
        <f>IFERROR(((VLOOKUP(D3475,#REF!,2,FALSE))+C3475)+IF(#REF!="SIM",7,0)+IF(D3475="PROGRAMADA","ERRO",0)," ")</f>
        <v xml:space="preserve"> </v>
      </c>
    </row>
    <row r="3476" spans="1:9" hidden="1">
      <c r="A3476" s="113" t="s">
        <v>6957</v>
      </c>
      <c r="B3476" s="80" t="s">
        <v>9</v>
      </c>
      <c r="C3476" s="25">
        <v>45036</v>
      </c>
      <c r="D3476" s="24" t="s">
        <v>28</v>
      </c>
      <c r="E3476" s="24" t="s">
        <v>6958</v>
      </c>
      <c r="F3476" s="24" t="s">
        <v>30</v>
      </c>
      <c r="G3476" s="24" t="s">
        <v>13</v>
      </c>
      <c r="H3476" s="24" t="s">
        <v>14</v>
      </c>
      <c r="I3476" s="12" t="str">
        <f>IFERROR(((VLOOKUP(D3476,#REF!,2,FALSE))+C3476)+IF(#REF!="SIM",7,0)+IF(D3476="PROGRAMADA","ERRO",0)," ")</f>
        <v xml:space="preserve"> </v>
      </c>
    </row>
    <row r="3477" spans="1:9" hidden="1">
      <c r="A3477" s="113" t="s">
        <v>6959</v>
      </c>
      <c r="B3477" s="80" t="s">
        <v>9</v>
      </c>
      <c r="C3477" s="25">
        <v>45036</v>
      </c>
      <c r="D3477" s="24" t="s">
        <v>10</v>
      </c>
      <c r="E3477" s="24" t="s">
        <v>6960</v>
      </c>
      <c r="F3477" s="24" t="s">
        <v>30</v>
      </c>
      <c r="G3477" s="24" t="s">
        <v>23</v>
      </c>
      <c r="H3477" s="24" t="s">
        <v>14</v>
      </c>
      <c r="I3477" s="12" t="str">
        <f>IFERROR(((VLOOKUP(D3477,#REF!,2,FALSE))+C3477)+IF(#REF!="SIM",7,0)+IF(D3477="PROGRAMADA","ERRO",0)," ")</f>
        <v xml:space="preserve"> </v>
      </c>
    </row>
    <row r="3478" spans="1:9" hidden="1">
      <c r="A3478" s="113" t="s">
        <v>6961</v>
      </c>
      <c r="B3478" s="24" t="s">
        <v>155</v>
      </c>
      <c r="C3478" s="25">
        <v>45036</v>
      </c>
      <c r="D3478" s="24" t="s">
        <v>16</v>
      </c>
      <c r="E3478" s="24" t="s">
        <v>6962</v>
      </c>
      <c r="F3478" s="24" t="s">
        <v>22</v>
      </c>
      <c r="G3478" s="24" t="s">
        <v>13</v>
      </c>
      <c r="H3478" s="24" t="s">
        <v>157</v>
      </c>
      <c r="I3478" s="12" t="str">
        <f>IFERROR(((VLOOKUP(D3478,#REF!,2,FALSE))+C3478)+IF(#REF!="SIM",7,0)+IF(D3478="PROGRAMADA","ERRO",0)," ")</f>
        <v xml:space="preserve"> </v>
      </c>
    </row>
    <row r="3479" spans="1:9" hidden="1">
      <c r="A3479" s="113" t="s">
        <v>6963</v>
      </c>
      <c r="B3479" s="80" t="s">
        <v>9</v>
      </c>
      <c r="C3479" s="25">
        <v>45036</v>
      </c>
      <c r="D3479" s="24" t="s">
        <v>28</v>
      </c>
      <c r="E3479" s="24" t="s">
        <v>6964</v>
      </c>
      <c r="F3479" s="24" t="s">
        <v>34</v>
      </c>
      <c r="G3479" s="24" t="s">
        <v>23</v>
      </c>
      <c r="H3479" s="24" t="s">
        <v>14</v>
      </c>
      <c r="I3479" s="12" t="str">
        <f>IFERROR(((VLOOKUP(D3479,#REF!,2,FALSE))+C3479)+IF(#REF!="SIM",7,0)+IF(D3479="PROGRAMADA","ERRO",0)," ")</f>
        <v xml:space="preserve"> </v>
      </c>
    </row>
    <row r="3480" spans="1:9" hidden="1">
      <c r="A3480" s="113" t="s">
        <v>6965</v>
      </c>
      <c r="B3480" s="80" t="s">
        <v>9</v>
      </c>
      <c r="C3480" s="25">
        <v>45036</v>
      </c>
      <c r="D3480" s="24" t="s">
        <v>32</v>
      </c>
      <c r="E3480" s="24" t="s">
        <v>6966</v>
      </c>
      <c r="F3480" s="24" t="s">
        <v>34</v>
      </c>
      <c r="G3480" s="24" t="s">
        <v>23</v>
      </c>
      <c r="H3480" s="24" t="s">
        <v>14</v>
      </c>
      <c r="I3480" s="25">
        <v>45036</v>
      </c>
    </row>
    <row r="3481" spans="1:9" hidden="1">
      <c r="A3481" s="113" t="s">
        <v>6967</v>
      </c>
      <c r="B3481" s="80" t="s">
        <v>9</v>
      </c>
      <c r="C3481" s="25">
        <v>45040</v>
      </c>
      <c r="D3481" s="24" t="s">
        <v>28</v>
      </c>
      <c r="E3481" s="24" t="s">
        <v>6968</v>
      </c>
      <c r="F3481" s="24" t="s">
        <v>34</v>
      </c>
      <c r="G3481" s="24" t="s">
        <v>13</v>
      </c>
      <c r="H3481" s="24" t="s">
        <v>14</v>
      </c>
      <c r="I3481" s="12" t="str">
        <f>IFERROR(((VLOOKUP(D3481,#REF!,2,FALSE))+C3481)+IF(#REF!="SIM",7,0)+IF(D3481="PROGRAMADA","ERRO",0)," ")</f>
        <v xml:space="preserve"> </v>
      </c>
    </row>
    <row r="3482" spans="1:9" hidden="1">
      <c r="A3482" s="113" t="s">
        <v>6969</v>
      </c>
      <c r="B3482" s="80" t="s">
        <v>9</v>
      </c>
      <c r="C3482" s="25">
        <v>45040</v>
      </c>
      <c r="D3482" s="24" t="s">
        <v>10</v>
      </c>
      <c r="E3482" s="24" t="s">
        <v>6970</v>
      </c>
      <c r="F3482" s="24" t="s">
        <v>22</v>
      </c>
      <c r="G3482" s="24" t="s">
        <v>23</v>
      </c>
      <c r="H3482" s="24" t="s">
        <v>14</v>
      </c>
      <c r="I3482" s="12" t="str">
        <f>IFERROR(((VLOOKUP(D3482,#REF!,2,FALSE))+C3482)+IF(#REF!="SIM",7,0)+IF(D3482="PROGRAMADA","ERRO",0)," ")</f>
        <v xml:space="preserve"> </v>
      </c>
    </row>
    <row r="3483" spans="1:9" hidden="1">
      <c r="A3483" s="113" t="s">
        <v>6971</v>
      </c>
      <c r="B3483" s="80" t="s">
        <v>9</v>
      </c>
      <c r="C3483" s="25">
        <v>45040</v>
      </c>
      <c r="D3483" s="24" t="s">
        <v>28</v>
      </c>
      <c r="E3483" s="24" t="s">
        <v>6972</v>
      </c>
      <c r="F3483" s="24" t="s">
        <v>22</v>
      </c>
      <c r="G3483" s="24" t="s">
        <v>26</v>
      </c>
      <c r="H3483" s="24" t="s">
        <v>14</v>
      </c>
      <c r="I3483" s="12" t="str">
        <f>IFERROR(((VLOOKUP(D3483,#REF!,2,FALSE))+C3483)+IF(#REF!="SIM",7,0)+IF(D3483="PROGRAMADA","ERRO",0)," ")</f>
        <v xml:space="preserve"> </v>
      </c>
    </row>
    <row r="3484" spans="1:9" hidden="1">
      <c r="A3484" s="113" t="s">
        <v>6973</v>
      </c>
      <c r="B3484" s="80" t="s">
        <v>9</v>
      </c>
      <c r="C3484" s="25">
        <v>45040</v>
      </c>
      <c r="D3484" s="24" t="s">
        <v>16</v>
      </c>
      <c r="E3484" s="24" t="s">
        <v>6974</v>
      </c>
      <c r="F3484" s="24" t="s">
        <v>30</v>
      </c>
      <c r="G3484" s="24" t="s">
        <v>23</v>
      </c>
      <c r="H3484" s="24" t="s">
        <v>14</v>
      </c>
      <c r="I3484" s="12" t="str">
        <f>IFERROR(((VLOOKUP(D3484,#REF!,2,FALSE))+C3484)+IF(#REF!="SIM",7,0)+IF(D3484="PROGRAMADA","ERRO",0)," ")</f>
        <v xml:space="preserve"> </v>
      </c>
    </row>
    <row r="3485" spans="1:9" hidden="1">
      <c r="A3485" s="113" t="s">
        <v>6975</v>
      </c>
      <c r="B3485" s="24" t="s">
        <v>155</v>
      </c>
      <c r="C3485" s="25">
        <v>45040</v>
      </c>
      <c r="D3485" s="24" t="s">
        <v>28</v>
      </c>
      <c r="E3485" s="24" t="s">
        <v>6976</v>
      </c>
      <c r="F3485" s="24" t="s">
        <v>22</v>
      </c>
      <c r="G3485" s="24" t="s">
        <v>19</v>
      </c>
      <c r="H3485" s="24" t="s">
        <v>157</v>
      </c>
      <c r="I3485" s="12" t="str">
        <f>IFERROR(((VLOOKUP(D3485,#REF!,2,FALSE))+C3485)+IF(#REF!="SIM",7,0)+IF(D3485="PROGRAMADA","ERRO",0)," ")</f>
        <v xml:space="preserve"> </v>
      </c>
    </row>
    <row r="3486" spans="1:9" hidden="1">
      <c r="A3486" s="113" t="s">
        <v>6977</v>
      </c>
      <c r="B3486" s="80" t="s">
        <v>9</v>
      </c>
      <c r="C3486" s="25">
        <v>45040</v>
      </c>
      <c r="D3486" s="24" t="s">
        <v>16</v>
      </c>
      <c r="E3486" s="24" t="s">
        <v>6978</v>
      </c>
      <c r="F3486" s="24" t="s">
        <v>34</v>
      </c>
      <c r="G3486" s="24" t="s">
        <v>26</v>
      </c>
      <c r="H3486" s="24" t="s">
        <v>14</v>
      </c>
      <c r="I3486" s="12" t="str">
        <f>IFERROR(((VLOOKUP(D3486,#REF!,2,FALSE))+C3486)+IF(#REF!="SIM",7,0)+IF(D3486="PROGRAMADA","ERRO",0)," ")</f>
        <v xml:space="preserve"> </v>
      </c>
    </row>
    <row r="3487" spans="1:9" hidden="1">
      <c r="A3487" s="113" t="s">
        <v>6979</v>
      </c>
      <c r="B3487" s="80" t="s">
        <v>9</v>
      </c>
      <c r="C3487" s="25">
        <v>45040</v>
      </c>
      <c r="D3487" s="24" t="s">
        <v>28</v>
      </c>
      <c r="E3487" s="24" t="s">
        <v>6980</v>
      </c>
      <c r="F3487" s="24" t="s">
        <v>22</v>
      </c>
      <c r="G3487" s="24" t="s">
        <v>26</v>
      </c>
      <c r="H3487" s="24" t="s">
        <v>14</v>
      </c>
      <c r="I3487" s="12" t="str">
        <f>IFERROR(((VLOOKUP(D3487,#REF!,2,FALSE))+C3487)+IF(#REF!="SIM",7,0)+IF(D3487="PROGRAMADA","ERRO",0)," ")</f>
        <v xml:space="preserve"> </v>
      </c>
    </row>
    <row r="3488" spans="1:9" hidden="1">
      <c r="A3488" s="113" t="s">
        <v>6981</v>
      </c>
      <c r="B3488" s="80" t="s">
        <v>9</v>
      </c>
      <c r="C3488" s="25">
        <v>45040</v>
      </c>
      <c r="D3488" s="24" t="s">
        <v>16</v>
      </c>
      <c r="E3488" s="24" t="s">
        <v>6982</v>
      </c>
      <c r="F3488" s="24" t="s">
        <v>34</v>
      </c>
      <c r="G3488" s="24" t="s">
        <v>26</v>
      </c>
      <c r="H3488" s="24" t="s">
        <v>14</v>
      </c>
      <c r="I3488" s="12" t="str">
        <f>IFERROR(((VLOOKUP(D3488,#REF!,2,FALSE))+C3488)+IF(#REF!="SIM",7,0)+IF(D3488="PROGRAMADA","ERRO",0)," ")</f>
        <v xml:space="preserve"> </v>
      </c>
    </row>
    <row r="3489" spans="1:9" hidden="1">
      <c r="A3489" s="113" t="s">
        <v>6983</v>
      </c>
      <c r="B3489" s="80" t="s">
        <v>9</v>
      </c>
      <c r="C3489" s="25">
        <v>45042</v>
      </c>
      <c r="D3489" s="24" t="s">
        <v>28</v>
      </c>
      <c r="E3489" s="24" t="s">
        <v>6984</v>
      </c>
      <c r="F3489" s="24" t="s">
        <v>34</v>
      </c>
      <c r="G3489" s="24" t="s">
        <v>128</v>
      </c>
      <c r="H3489" s="24" t="s">
        <v>14</v>
      </c>
      <c r="I3489" s="12" t="str">
        <f>IFERROR(((VLOOKUP(D3489,#REF!,2,FALSE))+C3489)+IF(#REF!="SIM",7,0)+IF(D3489="PROGRAMADA","ERRO",0)," ")</f>
        <v xml:space="preserve"> </v>
      </c>
    </row>
    <row r="3490" spans="1:9" hidden="1">
      <c r="A3490" s="113" t="s">
        <v>6985</v>
      </c>
      <c r="B3490" s="80" t="s">
        <v>9</v>
      </c>
      <c r="C3490" s="25">
        <v>45042</v>
      </c>
      <c r="D3490" s="24" t="s">
        <v>28</v>
      </c>
      <c r="E3490" s="24" t="s">
        <v>6986</v>
      </c>
      <c r="F3490" s="24" t="s">
        <v>22</v>
      </c>
      <c r="G3490" s="24" t="s">
        <v>13</v>
      </c>
      <c r="H3490" s="24" t="s">
        <v>14</v>
      </c>
      <c r="I3490" s="12" t="str">
        <f>IFERROR(((VLOOKUP(D3490,#REF!,2,FALSE))+C3490)+IF(#REF!="SIM",7,0)+IF(D3490="PROGRAMADA","ERRO",0)," ")</f>
        <v xml:space="preserve"> </v>
      </c>
    </row>
    <row r="3491" spans="1:9" hidden="1">
      <c r="A3491" s="113" t="s">
        <v>6987</v>
      </c>
      <c r="B3491" s="80" t="s">
        <v>9</v>
      </c>
      <c r="C3491" s="25">
        <v>45042</v>
      </c>
      <c r="D3491" s="24" t="s">
        <v>28</v>
      </c>
      <c r="E3491" s="24" t="s">
        <v>6988</v>
      </c>
      <c r="F3491" s="24" t="s">
        <v>34</v>
      </c>
      <c r="G3491" s="24" t="s">
        <v>23</v>
      </c>
      <c r="H3491" s="24" t="s">
        <v>14</v>
      </c>
      <c r="I3491" s="12" t="str">
        <f>IFERROR(((VLOOKUP(D3491,#REF!,2,FALSE))+C3491)+IF(#REF!="SIM",7,0)+IF(D3491="PROGRAMADA","ERRO",0)," ")</f>
        <v xml:space="preserve"> </v>
      </c>
    </row>
    <row r="3492" spans="1:9" hidden="1">
      <c r="A3492" s="113" t="s">
        <v>6989</v>
      </c>
      <c r="B3492" s="80" t="s">
        <v>9</v>
      </c>
      <c r="C3492" s="25">
        <v>45042</v>
      </c>
      <c r="D3492" s="24" t="s">
        <v>28</v>
      </c>
      <c r="E3492" s="24" t="s">
        <v>6990</v>
      </c>
      <c r="F3492" s="24" t="s">
        <v>34</v>
      </c>
      <c r="G3492" s="24" t="s">
        <v>26</v>
      </c>
      <c r="H3492" s="24" t="s">
        <v>14</v>
      </c>
      <c r="I3492" s="12" t="str">
        <f>IFERROR(((VLOOKUP(D3492,#REF!,2,FALSE))+C3492)+IF(#REF!="SIM",7,0)+IF(D3492="PROGRAMADA","ERRO",0)," ")</f>
        <v xml:space="preserve"> </v>
      </c>
    </row>
    <row r="3493" spans="1:9" hidden="1">
      <c r="A3493" s="113" t="s">
        <v>6991</v>
      </c>
      <c r="B3493" s="80" t="s">
        <v>9</v>
      </c>
      <c r="C3493" s="25">
        <v>45042</v>
      </c>
      <c r="D3493" s="24" t="s">
        <v>16</v>
      </c>
      <c r="E3493" s="24" t="s">
        <v>6992</v>
      </c>
      <c r="F3493" s="24" t="s">
        <v>22</v>
      </c>
      <c r="G3493" s="24" t="s">
        <v>26</v>
      </c>
      <c r="H3493" s="24" t="s">
        <v>14</v>
      </c>
      <c r="I3493" s="12" t="str">
        <f>IFERROR(((VLOOKUP(D3493,#REF!,2,FALSE))+C3493)+IF(#REF!="SIM",7,0)+IF(D3493="PROGRAMADA","ERRO",0)," ")</f>
        <v xml:space="preserve"> </v>
      </c>
    </row>
    <row r="3494" spans="1:9" hidden="1">
      <c r="A3494" s="113" t="s">
        <v>6993</v>
      </c>
      <c r="B3494" s="80" t="s">
        <v>9</v>
      </c>
      <c r="C3494" s="25">
        <v>45042</v>
      </c>
      <c r="D3494" s="24" t="s">
        <v>28</v>
      </c>
      <c r="E3494" s="24" t="s">
        <v>6994</v>
      </c>
      <c r="F3494" s="24" t="s">
        <v>22</v>
      </c>
      <c r="G3494" s="24" t="s">
        <v>26</v>
      </c>
      <c r="H3494" s="24" t="s">
        <v>14</v>
      </c>
      <c r="I3494" s="12" t="str">
        <f>IFERROR(((VLOOKUP(D3494,#REF!,2,FALSE))+C3494)+IF(#REF!="SIM",7,0)+IF(D3494="PROGRAMADA","ERRO",0)," ")</f>
        <v xml:space="preserve"> </v>
      </c>
    </row>
    <row r="3495" spans="1:9" hidden="1">
      <c r="A3495" s="113" t="s">
        <v>6995</v>
      </c>
      <c r="B3495" s="80" t="s">
        <v>9</v>
      </c>
      <c r="C3495" s="25">
        <v>45042</v>
      </c>
      <c r="D3495" s="24" t="s">
        <v>28</v>
      </c>
      <c r="E3495" s="24" t="s">
        <v>6996</v>
      </c>
      <c r="F3495" s="24" t="s">
        <v>22</v>
      </c>
      <c r="G3495" s="24" t="s">
        <v>26</v>
      </c>
      <c r="H3495" s="24" t="s">
        <v>14</v>
      </c>
      <c r="I3495" s="12" t="str">
        <f>IFERROR(((VLOOKUP(D3495,#REF!,2,FALSE))+C3495)+IF(#REF!="SIM",7,0)+IF(D3495="PROGRAMADA","ERRO",0)," ")</f>
        <v xml:space="preserve"> </v>
      </c>
    </row>
    <row r="3496" spans="1:9" hidden="1">
      <c r="A3496" s="113" t="s">
        <v>6997</v>
      </c>
      <c r="B3496" s="80" t="s">
        <v>9</v>
      </c>
      <c r="C3496" s="25">
        <v>45042</v>
      </c>
      <c r="D3496" s="24" t="s">
        <v>16</v>
      </c>
      <c r="E3496" s="24" t="s">
        <v>6998</v>
      </c>
      <c r="F3496" s="24" t="s">
        <v>30</v>
      </c>
      <c r="G3496" s="24" t="s">
        <v>13</v>
      </c>
      <c r="H3496" s="24" t="s">
        <v>14</v>
      </c>
      <c r="I3496" s="12" t="str">
        <f>IFERROR(((VLOOKUP(D3496,#REF!,2,FALSE))+C3496)+IF(#REF!="SIM",7,0)+IF(D3496="PROGRAMADA","ERRO",0)," ")</f>
        <v xml:space="preserve"> </v>
      </c>
    </row>
    <row r="3497" spans="1:9" hidden="1">
      <c r="A3497" s="113" t="s">
        <v>6999</v>
      </c>
      <c r="B3497" s="80" t="s">
        <v>9</v>
      </c>
      <c r="C3497" s="25">
        <v>45042</v>
      </c>
      <c r="D3497" s="24" t="s">
        <v>28</v>
      </c>
      <c r="E3497" s="24" t="s">
        <v>7000</v>
      </c>
      <c r="F3497" s="24" t="s">
        <v>34</v>
      </c>
      <c r="G3497" s="24" t="s">
        <v>23</v>
      </c>
      <c r="H3497" s="24" t="s">
        <v>14</v>
      </c>
      <c r="I3497" s="12" t="str">
        <f>IFERROR(((VLOOKUP(D3497,#REF!,2,FALSE))+C3497)+IF(#REF!="SIM",7,0)+IF(D3497="PROGRAMADA","ERRO",0)," ")</f>
        <v xml:space="preserve"> </v>
      </c>
    </row>
    <row r="3498" spans="1:9" hidden="1">
      <c r="A3498" s="113" t="s">
        <v>7001</v>
      </c>
      <c r="B3498" s="80" t="s">
        <v>9</v>
      </c>
      <c r="C3498" s="25">
        <v>45042</v>
      </c>
      <c r="D3498" s="24" t="s">
        <v>28</v>
      </c>
      <c r="E3498" s="24" t="s">
        <v>7002</v>
      </c>
      <c r="F3498" s="24" t="s">
        <v>30</v>
      </c>
      <c r="G3498" s="24" t="s">
        <v>116</v>
      </c>
      <c r="H3498" s="24" t="s">
        <v>14</v>
      </c>
      <c r="I3498" s="12" t="str">
        <f>IFERROR(((VLOOKUP(D3498,#REF!,2,FALSE))+C3498)+IF(#REF!="SIM",7,0)+IF(D3498="PROGRAMADA","ERRO",0)," ")</f>
        <v xml:space="preserve"> </v>
      </c>
    </row>
    <row r="3499" spans="1:9" hidden="1">
      <c r="A3499" s="113" t="s">
        <v>7003</v>
      </c>
      <c r="B3499" s="80" t="s">
        <v>9</v>
      </c>
      <c r="C3499" s="25">
        <v>45043</v>
      </c>
      <c r="D3499" s="24" t="s">
        <v>10</v>
      </c>
      <c r="E3499" s="24" t="s">
        <v>7004</v>
      </c>
      <c r="F3499" s="24" t="s">
        <v>34</v>
      </c>
      <c r="G3499" s="24" t="s">
        <v>23</v>
      </c>
      <c r="H3499" s="24" t="s">
        <v>14</v>
      </c>
      <c r="I3499" s="12" t="str">
        <f>IFERROR(((VLOOKUP(D3499,#REF!,2,FALSE))+C3499)+IF(#REF!="SIM",7,0)+IF(D3499="PROGRAMADA","ERRO",0)," ")</f>
        <v xml:space="preserve"> </v>
      </c>
    </row>
    <row r="3500" spans="1:9" hidden="1">
      <c r="A3500" s="113" t="s">
        <v>7005</v>
      </c>
      <c r="B3500" s="80" t="s">
        <v>9</v>
      </c>
      <c r="C3500" s="25">
        <v>45043</v>
      </c>
      <c r="D3500" s="24" t="s">
        <v>10</v>
      </c>
      <c r="E3500" s="24" t="s">
        <v>7006</v>
      </c>
      <c r="F3500" s="24" t="s">
        <v>30</v>
      </c>
      <c r="G3500" s="24" t="s">
        <v>23</v>
      </c>
      <c r="H3500" s="24" t="s">
        <v>14</v>
      </c>
      <c r="I3500" s="12" t="str">
        <f>IFERROR(((VLOOKUP(D3500,#REF!,2,FALSE))+C3500)+IF(#REF!="SIM",7,0)+IF(D3500="PROGRAMADA","ERRO",0)," ")</f>
        <v xml:space="preserve"> </v>
      </c>
    </row>
    <row r="3501" spans="1:9" hidden="1">
      <c r="A3501" s="113" t="s">
        <v>7007</v>
      </c>
      <c r="B3501" s="24" t="s">
        <v>155</v>
      </c>
      <c r="C3501" s="25">
        <v>45043</v>
      </c>
      <c r="D3501" s="24" t="s">
        <v>28</v>
      </c>
      <c r="E3501" s="24" t="s">
        <v>7008</v>
      </c>
      <c r="F3501" s="24" t="s">
        <v>146</v>
      </c>
      <c r="G3501" s="24" t="s">
        <v>46</v>
      </c>
      <c r="H3501" s="24" t="s">
        <v>157</v>
      </c>
      <c r="I3501" s="12" t="str">
        <f>IFERROR(((VLOOKUP(D3501,#REF!,2,FALSE))+C3501)+IF(#REF!="SIM",7,0)+IF(D3501="PROGRAMADA","ERRO",0)," ")</f>
        <v xml:space="preserve"> </v>
      </c>
    </row>
    <row r="3502" spans="1:9" hidden="1">
      <c r="A3502" s="113" t="s">
        <v>7009</v>
      </c>
      <c r="B3502" s="80" t="s">
        <v>9</v>
      </c>
      <c r="C3502" s="25">
        <v>45043</v>
      </c>
      <c r="D3502" s="24" t="s">
        <v>16</v>
      </c>
      <c r="E3502" s="24" t="s">
        <v>7010</v>
      </c>
      <c r="F3502" s="24" t="s">
        <v>22</v>
      </c>
      <c r="G3502" s="24" t="s">
        <v>23</v>
      </c>
      <c r="H3502" s="24" t="s">
        <v>14</v>
      </c>
      <c r="I3502" s="12" t="str">
        <f>IFERROR(((VLOOKUP(D3502,#REF!,2,FALSE))+C3502)+IF(#REF!="SIM",7,0)+IF(D3502="PROGRAMADA","ERRO",0)," ")</f>
        <v xml:space="preserve"> </v>
      </c>
    </row>
    <row r="3503" spans="1:9" hidden="1">
      <c r="A3503" s="113" t="s">
        <v>7011</v>
      </c>
      <c r="B3503" s="80" t="s">
        <v>9</v>
      </c>
      <c r="C3503" s="25">
        <v>45043</v>
      </c>
      <c r="D3503" s="24" t="s">
        <v>28</v>
      </c>
      <c r="E3503" s="24" t="s">
        <v>7012</v>
      </c>
      <c r="F3503" s="24" t="s">
        <v>34</v>
      </c>
      <c r="G3503" s="24" t="s">
        <v>26</v>
      </c>
      <c r="H3503" s="24" t="s">
        <v>14</v>
      </c>
      <c r="I3503" s="12" t="str">
        <f>IFERROR(((VLOOKUP(D3503,#REF!,2,FALSE))+C3503)+IF(#REF!="SIM",7,0)+IF(D3503="PROGRAMADA","ERRO",0)," ")</f>
        <v xml:space="preserve"> </v>
      </c>
    </row>
    <row r="3504" spans="1:9" hidden="1">
      <c r="A3504" s="113" t="s">
        <v>7013</v>
      </c>
      <c r="B3504" s="80" t="s">
        <v>9</v>
      </c>
      <c r="C3504" s="25">
        <v>45043</v>
      </c>
      <c r="D3504" s="24" t="s">
        <v>28</v>
      </c>
      <c r="E3504" s="24" t="s">
        <v>7014</v>
      </c>
      <c r="F3504" s="24" t="s">
        <v>34</v>
      </c>
      <c r="G3504" s="24" t="s">
        <v>23</v>
      </c>
      <c r="H3504" s="24" t="s">
        <v>14</v>
      </c>
      <c r="I3504" s="12" t="str">
        <f>IFERROR(((VLOOKUP(D3504,#REF!,2,FALSE))+C3504)+IF(#REF!="SIM",7,0)+IF(D3504="PROGRAMADA","ERRO",0)," ")</f>
        <v xml:space="preserve"> </v>
      </c>
    </row>
    <row r="3505" spans="1:9" hidden="1">
      <c r="A3505" s="113" t="s">
        <v>7015</v>
      </c>
      <c r="B3505" s="80" t="s">
        <v>9</v>
      </c>
      <c r="C3505" s="25">
        <v>45043</v>
      </c>
      <c r="D3505" s="24" t="s">
        <v>28</v>
      </c>
      <c r="E3505" s="24" t="s">
        <v>7016</v>
      </c>
      <c r="F3505" s="24" t="s">
        <v>34</v>
      </c>
      <c r="G3505" s="24" t="s">
        <v>26</v>
      </c>
      <c r="H3505" s="24" t="s">
        <v>14</v>
      </c>
      <c r="I3505" s="12" t="str">
        <f>IFERROR(((VLOOKUP(D3505,#REF!,2,FALSE))+C3505)+IF(#REF!="SIM",7,0)+IF(D3505="PROGRAMADA","ERRO",0)," ")</f>
        <v xml:space="preserve"> </v>
      </c>
    </row>
    <row r="3506" spans="1:9" hidden="1">
      <c r="A3506" s="113" t="s">
        <v>7017</v>
      </c>
      <c r="B3506" s="80" t="s">
        <v>9</v>
      </c>
      <c r="C3506" s="25">
        <v>45043</v>
      </c>
      <c r="D3506" s="24" t="s">
        <v>28</v>
      </c>
      <c r="E3506" s="24" t="s">
        <v>7018</v>
      </c>
      <c r="F3506" s="24" t="s">
        <v>30</v>
      </c>
      <c r="G3506" s="24" t="s">
        <v>13</v>
      </c>
      <c r="H3506" s="24" t="s">
        <v>14</v>
      </c>
      <c r="I3506" s="12" t="str">
        <f>IFERROR(((VLOOKUP(D3506,#REF!,2,FALSE))+C3506)+IF(#REF!="SIM",7,0)+IF(D3506="PROGRAMADA","ERRO",0)," ")</f>
        <v xml:space="preserve"> </v>
      </c>
    </row>
    <row r="3507" spans="1:9" hidden="1">
      <c r="A3507" s="113" t="s">
        <v>7019</v>
      </c>
      <c r="B3507" s="24" t="s">
        <v>155</v>
      </c>
      <c r="C3507" s="25">
        <v>45044</v>
      </c>
      <c r="D3507" s="24" t="s">
        <v>10</v>
      </c>
      <c r="E3507" s="24" t="s">
        <v>7020</v>
      </c>
      <c r="F3507" s="24" t="s">
        <v>30</v>
      </c>
      <c r="G3507" s="24" t="s">
        <v>116</v>
      </c>
      <c r="H3507" s="24" t="s">
        <v>157</v>
      </c>
      <c r="I3507" s="12" t="str">
        <f>IFERROR(((VLOOKUP(D3507,#REF!,2,FALSE))+C3507)+IF(#REF!="SIM",7,0)+IF(D3507="PROGRAMADA","ERRO",0)," ")</f>
        <v xml:space="preserve"> </v>
      </c>
    </row>
    <row r="3508" spans="1:9" hidden="1">
      <c r="A3508" s="113" t="s">
        <v>7021</v>
      </c>
      <c r="B3508" s="80" t="s">
        <v>9</v>
      </c>
      <c r="C3508" s="25">
        <v>45044</v>
      </c>
      <c r="D3508" s="24" t="s">
        <v>10</v>
      </c>
      <c r="E3508" s="24" t="s">
        <v>7022</v>
      </c>
      <c r="F3508" s="24" t="s">
        <v>22</v>
      </c>
      <c r="G3508" s="24" t="s">
        <v>116</v>
      </c>
      <c r="H3508" s="24" t="s">
        <v>14</v>
      </c>
      <c r="I3508" s="12" t="str">
        <f>IFERROR(((VLOOKUP(D3508,#REF!,2,FALSE))+C3508)+IF(#REF!="SIM",7,0)+IF(D3508="PROGRAMADA","ERRO",0)," ")</f>
        <v xml:space="preserve"> </v>
      </c>
    </row>
    <row r="3509" spans="1:9" hidden="1">
      <c r="A3509" s="113" t="s">
        <v>7023</v>
      </c>
      <c r="B3509" s="24" t="s">
        <v>155</v>
      </c>
      <c r="C3509" s="25">
        <v>45044</v>
      </c>
      <c r="D3509" s="24" t="s">
        <v>10</v>
      </c>
      <c r="E3509" s="24" t="s">
        <v>7024</v>
      </c>
      <c r="F3509" s="24" t="s">
        <v>22</v>
      </c>
      <c r="G3509" s="24" t="s">
        <v>116</v>
      </c>
      <c r="H3509" s="24" t="s">
        <v>157</v>
      </c>
      <c r="I3509" s="12" t="str">
        <f>IFERROR(((VLOOKUP(D3509,#REF!,2,FALSE))+C3509)+IF(#REF!="SIM",7,0)+IF(D3509="PROGRAMADA","ERRO",0)," ")</f>
        <v xml:space="preserve"> </v>
      </c>
    </row>
    <row r="3510" spans="1:9" hidden="1">
      <c r="A3510" s="113" t="s">
        <v>7025</v>
      </c>
      <c r="B3510" s="80" t="s">
        <v>9</v>
      </c>
      <c r="C3510" s="25">
        <v>45044</v>
      </c>
      <c r="D3510" s="24" t="s">
        <v>28</v>
      </c>
      <c r="E3510" s="24" t="s">
        <v>7026</v>
      </c>
      <c r="F3510" s="24" t="s">
        <v>34</v>
      </c>
      <c r="G3510" s="24" t="s">
        <v>26</v>
      </c>
      <c r="H3510" s="24" t="s">
        <v>14</v>
      </c>
      <c r="I3510" s="12" t="str">
        <f>IFERROR(((VLOOKUP(D3510,#REF!,2,FALSE))+C3510)+IF(#REF!="SIM",7,0)+IF(D3510="PROGRAMADA","ERRO",0)," ")</f>
        <v xml:space="preserve"> </v>
      </c>
    </row>
    <row r="3511" spans="1:9" hidden="1">
      <c r="A3511" s="113" t="s">
        <v>7027</v>
      </c>
      <c r="B3511" s="80" t="s">
        <v>9</v>
      </c>
      <c r="C3511" s="25">
        <v>45044</v>
      </c>
      <c r="D3511" s="24" t="s">
        <v>28</v>
      </c>
      <c r="E3511" s="24" t="s">
        <v>7028</v>
      </c>
      <c r="F3511" s="24" t="s">
        <v>22</v>
      </c>
      <c r="G3511" s="24" t="s">
        <v>19</v>
      </c>
      <c r="H3511" s="24" t="s">
        <v>14</v>
      </c>
      <c r="I3511" s="12" t="str">
        <f>IFERROR(((VLOOKUP(D3511,#REF!,2,FALSE))+C3511)+IF(#REF!="SIM",7,0)+IF(D3511="PROGRAMADA","ERRO",0)," ")</f>
        <v xml:space="preserve"> </v>
      </c>
    </row>
    <row r="3512" spans="1:9" hidden="1">
      <c r="A3512" s="113" t="s">
        <v>7029</v>
      </c>
      <c r="B3512" s="80" t="s">
        <v>9</v>
      </c>
      <c r="C3512" s="25">
        <v>45044</v>
      </c>
      <c r="D3512" s="24" t="s">
        <v>28</v>
      </c>
      <c r="E3512" s="24" t="s">
        <v>7030</v>
      </c>
      <c r="F3512" s="24" t="s">
        <v>34</v>
      </c>
      <c r="G3512" s="24" t="s">
        <v>26</v>
      </c>
      <c r="H3512" s="24" t="s">
        <v>14</v>
      </c>
      <c r="I3512" s="12" t="str">
        <f>IFERROR(((VLOOKUP(D3512,#REF!,2,FALSE))+C3512)+IF(#REF!="SIM",7,0)+IF(D3512="PROGRAMADA","ERRO",0)," ")</f>
        <v xml:space="preserve"> </v>
      </c>
    </row>
    <row r="3513" spans="1:9" hidden="1">
      <c r="A3513" s="113" t="s">
        <v>7031</v>
      </c>
      <c r="B3513" s="80" t="s">
        <v>9</v>
      </c>
      <c r="C3513" s="47">
        <v>45044</v>
      </c>
      <c r="D3513" s="24" t="s">
        <v>28</v>
      </c>
      <c r="E3513" s="24" t="s">
        <v>7032</v>
      </c>
      <c r="F3513" s="24" t="s">
        <v>34</v>
      </c>
      <c r="G3513" s="24" t="s">
        <v>46</v>
      </c>
      <c r="H3513" s="24" t="s">
        <v>14</v>
      </c>
      <c r="I3513" s="12" t="str">
        <f>IFERROR(((VLOOKUP(D3513,#REF!,2,FALSE))+C3513)+IF(#REF!="SIM",7,0)+IF(D3513="PROGRAMADA","ERRO",0)," ")</f>
        <v xml:space="preserve"> </v>
      </c>
    </row>
    <row r="3514" spans="1:9" hidden="1">
      <c r="A3514" s="113" t="s">
        <v>7033</v>
      </c>
      <c r="B3514" s="80" t="s">
        <v>9</v>
      </c>
      <c r="C3514" s="25">
        <v>45044</v>
      </c>
      <c r="D3514" s="24" t="s">
        <v>28</v>
      </c>
      <c r="E3514" s="24" t="s">
        <v>7034</v>
      </c>
      <c r="F3514" s="24" t="s">
        <v>30</v>
      </c>
      <c r="G3514" s="24" t="s">
        <v>26</v>
      </c>
      <c r="H3514" s="24" t="s">
        <v>14</v>
      </c>
      <c r="I3514" s="12" t="str">
        <f>IFERROR(((VLOOKUP(D3514,#REF!,2,FALSE))+C3514)+IF(#REF!="SIM",7,0)+IF(D3514="PROGRAMADA","ERRO",0)," ")</f>
        <v xml:space="preserve"> </v>
      </c>
    </row>
    <row r="3515" spans="1:9" hidden="1">
      <c r="A3515" s="113" t="s">
        <v>7035</v>
      </c>
      <c r="B3515" s="80" t="s">
        <v>9</v>
      </c>
      <c r="C3515" s="25">
        <v>45044</v>
      </c>
      <c r="D3515" s="24" t="s">
        <v>28</v>
      </c>
      <c r="E3515" s="24" t="s">
        <v>7036</v>
      </c>
      <c r="F3515" s="24" t="s">
        <v>30</v>
      </c>
      <c r="G3515" s="24" t="s">
        <v>13</v>
      </c>
      <c r="H3515" s="24" t="s">
        <v>14</v>
      </c>
      <c r="I3515" s="12" t="str">
        <f>IFERROR(((VLOOKUP(D3515,#REF!,2,FALSE))+C3515)+IF(#REF!="SIM",7,0)+IF(D3515="PROGRAMADA","ERRO",0)," ")</f>
        <v xml:space="preserve"> </v>
      </c>
    </row>
    <row r="3516" spans="1:9" hidden="1">
      <c r="A3516" s="113" t="s">
        <v>7037</v>
      </c>
      <c r="B3516" s="80" t="s">
        <v>9</v>
      </c>
      <c r="C3516" s="25">
        <v>45044</v>
      </c>
      <c r="D3516" s="24" t="s">
        <v>28</v>
      </c>
      <c r="E3516" s="24" t="s">
        <v>7038</v>
      </c>
      <c r="F3516" s="24" t="s">
        <v>459</v>
      </c>
      <c r="G3516" s="24" t="s">
        <v>26</v>
      </c>
      <c r="H3516" s="24" t="s">
        <v>14</v>
      </c>
      <c r="I3516" s="12" t="str">
        <f>IFERROR(((VLOOKUP(D3516,#REF!,2,FALSE))+C3516)+IF(#REF!="SIM",7,0)+IF(D3516="PROGRAMADA","ERRO",0)," ")</f>
        <v xml:space="preserve"> </v>
      </c>
    </row>
    <row r="3517" spans="1:9" hidden="1">
      <c r="A3517" s="113" t="s">
        <v>7039</v>
      </c>
      <c r="B3517" s="80" t="s">
        <v>9</v>
      </c>
      <c r="C3517" s="25">
        <v>45044</v>
      </c>
      <c r="D3517" s="24" t="s">
        <v>32</v>
      </c>
      <c r="E3517" s="24" t="s">
        <v>7040</v>
      </c>
      <c r="F3517" s="24" t="s">
        <v>30</v>
      </c>
      <c r="G3517" s="24" t="s">
        <v>13</v>
      </c>
      <c r="H3517" s="24" t="s">
        <v>14</v>
      </c>
      <c r="I3517" s="25">
        <v>45048</v>
      </c>
    </row>
    <row r="3518" spans="1:9" hidden="1">
      <c r="A3518" s="113" t="s">
        <v>7041</v>
      </c>
      <c r="B3518" s="24" t="s">
        <v>155</v>
      </c>
      <c r="C3518" s="25">
        <v>45044</v>
      </c>
      <c r="D3518" s="24" t="s">
        <v>32</v>
      </c>
      <c r="E3518" s="24" t="s">
        <v>7042</v>
      </c>
      <c r="F3518" s="24" t="s">
        <v>34</v>
      </c>
      <c r="G3518" s="24" t="s">
        <v>23</v>
      </c>
      <c r="H3518" s="24" t="s">
        <v>157</v>
      </c>
      <c r="I3518" s="25">
        <v>45319</v>
      </c>
    </row>
    <row r="3519" spans="1:9" hidden="1">
      <c r="A3519" s="113" t="s">
        <v>7043</v>
      </c>
      <c r="B3519" s="80" t="s">
        <v>9</v>
      </c>
      <c r="C3519" s="25">
        <v>45044</v>
      </c>
      <c r="D3519" s="24" t="s">
        <v>28</v>
      </c>
      <c r="E3519" s="24" t="s">
        <v>7044</v>
      </c>
      <c r="F3519" s="24" t="s">
        <v>30</v>
      </c>
      <c r="G3519" s="24" t="s">
        <v>23</v>
      </c>
      <c r="H3519" s="24" t="s">
        <v>14</v>
      </c>
      <c r="I3519" s="12" t="str">
        <f>IFERROR(((VLOOKUP(D3519,#REF!,2,FALSE))+C3519)+IF(#REF!="SIM",7,0)+IF(D3519="PROGRAMADA","ERRO",0)," ")</f>
        <v xml:space="preserve"> </v>
      </c>
    </row>
    <row r="3520" spans="1:9" hidden="1">
      <c r="A3520" s="113" t="s">
        <v>7045</v>
      </c>
      <c r="B3520" s="80" t="s">
        <v>9</v>
      </c>
      <c r="C3520" s="25">
        <v>45044</v>
      </c>
      <c r="D3520" s="24" t="s">
        <v>28</v>
      </c>
      <c r="E3520" s="24" t="s">
        <v>7046</v>
      </c>
      <c r="F3520" s="24" t="s">
        <v>30</v>
      </c>
      <c r="G3520" s="24" t="s">
        <v>26</v>
      </c>
      <c r="H3520" s="24" t="s">
        <v>14</v>
      </c>
      <c r="I3520" s="12" t="str">
        <f>IFERROR(((VLOOKUP(D3520,#REF!,2,FALSE))+C3520)+IF(#REF!="SIM",7,0)+IF(D3520="PROGRAMADA","ERRO",0)," ")</f>
        <v xml:space="preserve"> </v>
      </c>
    </row>
    <row r="3521" spans="1:9" hidden="1">
      <c r="A3521" s="113" t="s">
        <v>7047</v>
      </c>
      <c r="B3521" s="80" t="s">
        <v>9</v>
      </c>
      <c r="C3521" s="25">
        <v>45048</v>
      </c>
      <c r="D3521" s="24" t="s">
        <v>28</v>
      </c>
      <c r="E3521" s="24" t="s">
        <v>7048</v>
      </c>
      <c r="F3521" s="24" t="s">
        <v>30</v>
      </c>
      <c r="G3521" s="24" t="s">
        <v>19</v>
      </c>
      <c r="H3521" s="24" t="s">
        <v>14</v>
      </c>
      <c r="I3521" s="12" t="str">
        <f>IFERROR(((VLOOKUP(D3521,#REF!,2,FALSE))+C3521)+IF(#REF!="SIM",7,0)+IF(D3521="PROGRAMADA","ERRO",0)," ")</f>
        <v xml:space="preserve"> </v>
      </c>
    </row>
    <row r="3522" spans="1:9" hidden="1">
      <c r="A3522" s="113" t="s">
        <v>7049</v>
      </c>
      <c r="B3522" s="80" t="s">
        <v>9</v>
      </c>
      <c r="C3522" s="25">
        <v>45048</v>
      </c>
      <c r="D3522" s="24" t="s">
        <v>28</v>
      </c>
      <c r="E3522" s="24" t="s">
        <v>7050</v>
      </c>
      <c r="F3522" s="24" t="s">
        <v>34</v>
      </c>
      <c r="G3522" s="24" t="s">
        <v>13</v>
      </c>
      <c r="H3522" s="24" t="s">
        <v>14</v>
      </c>
      <c r="I3522" s="12" t="str">
        <f>IFERROR(((VLOOKUP(D3522,#REF!,2,FALSE))+C3522)+IF(#REF!="SIM",7,0)+IF(D3522="PROGRAMADA","ERRO",0)," ")</f>
        <v xml:space="preserve"> </v>
      </c>
    </row>
    <row r="3523" spans="1:9" hidden="1">
      <c r="A3523" s="113" t="s">
        <v>7051</v>
      </c>
      <c r="B3523" s="80" t="s">
        <v>9</v>
      </c>
      <c r="C3523" s="25">
        <v>45048</v>
      </c>
      <c r="D3523" s="24" t="s">
        <v>10</v>
      </c>
      <c r="E3523" s="24" t="s">
        <v>7052</v>
      </c>
      <c r="F3523" s="24" t="s">
        <v>34</v>
      </c>
      <c r="G3523" s="24" t="s">
        <v>13</v>
      </c>
      <c r="H3523" s="24" t="s">
        <v>14</v>
      </c>
      <c r="I3523" s="12" t="str">
        <f>IFERROR(((VLOOKUP(D3523,#REF!,2,FALSE))+C3523)+IF(#REF!="SIM",7,0)+IF(D3523="PROGRAMADA","ERRO",0)," ")</f>
        <v xml:space="preserve"> </v>
      </c>
    </row>
    <row r="3524" spans="1:9" hidden="1">
      <c r="A3524" s="113" t="s">
        <v>7053</v>
      </c>
      <c r="B3524" s="24" t="s">
        <v>155</v>
      </c>
      <c r="C3524" s="25">
        <v>45048</v>
      </c>
      <c r="D3524" s="24" t="s">
        <v>28</v>
      </c>
      <c r="E3524" s="24" t="s">
        <v>7054</v>
      </c>
      <c r="F3524" s="24" t="s">
        <v>30</v>
      </c>
      <c r="G3524" s="24" t="s">
        <v>149</v>
      </c>
      <c r="H3524" s="24" t="s">
        <v>157</v>
      </c>
      <c r="I3524" s="12" t="str">
        <f>IFERROR(((VLOOKUP(D3524,#REF!,2,FALSE))+C3524)+IF(#REF!="SIM",7,0)+IF(D3524="PROGRAMADA","ERRO",0)," ")</f>
        <v xml:space="preserve"> </v>
      </c>
    </row>
    <row r="3525" spans="1:9" hidden="1">
      <c r="A3525" s="113" t="s">
        <v>7055</v>
      </c>
      <c r="B3525" s="80" t="s">
        <v>9</v>
      </c>
      <c r="C3525" s="25">
        <v>45048</v>
      </c>
      <c r="D3525" s="24" t="s">
        <v>28</v>
      </c>
      <c r="E3525" s="24" t="s">
        <v>7056</v>
      </c>
      <c r="F3525" s="24" t="s">
        <v>34</v>
      </c>
      <c r="G3525" s="24" t="s">
        <v>49</v>
      </c>
      <c r="H3525" s="24" t="s">
        <v>14</v>
      </c>
      <c r="I3525" s="12" t="str">
        <f>IFERROR(((VLOOKUP(D3525,#REF!,2,FALSE))+C3525)+IF(#REF!="SIM",7,0)+IF(D3525="PROGRAMADA","ERRO",0)," ")</f>
        <v xml:space="preserve"> </v>
      </c>
    </row>
    <row r="3526" spans="1:9" hidden="1">
      <c r="A3526" s="113" t="s">
        <v>7057</v>
      </c>
      <c r="B3526" s="80" t="s">
        <v>9</v>
      </c>
      <c r="C3526" s="25">
        <v>45048</v>
      </c>
      <c r="D3526" s="24" t="s">
        <v>28</v>
      </c>
      <c r="E3526" s="24" t="s">
        <v>7058</v>
      </c>
      <c r="F3526" s="24" t="s">
        <v>22</v>
      </c>
      <c r="G3526" s="24" t="s">
        <v>149</v>
      </c>
      <c r="H3526" s="24" t="s">
        <v>14</v>
      </c>
      <c r="I3526" s="12" t="str">
        <f>IFERROR(((VLOOKUP(D3526,#REF!,2,FALSE))+C3526)+IF(#REF!="SIM",7,0)+IF(D3526="PROGRAMADA","ERRO",0)," ")</f>
        <v xml:space="preserve"> </v>
      </c>
    </row>
    <row r="3527" spans="1:9" hidden="1">
      <c r="A3527" s="113" t="s">
        <v>7059</v>
      </c>
      <c r="B3527" s="80" t="s">
        <v>9</v>
      </c>
      <c r="C3527" s="25">
        <v>45048</v>
      </c>
      <c r="D3527" s="24" t="s">
        <v>10</v>
      </c>
      <c r="E3527" s="24" t="s">
        <v>7060</v>
      </c>
      <c r="F3527" s="24" t="s">
        <v>34</v>
      </c>
      <c r="G3527" s="24" t="s">
        <v>116</v>
      </c>
      <c r="H3527" s="24" t="s">
        <v>14</v>
      </c>
      <c r="I3527" s="12" t="str">
        <f>IFERROR(((VLOOKUP(D3527,#REF!,2,FALSE))+C3527)+IF(#REF!="SIM",7,0)+IF(D3527="PROGRAMADA","ERRO",0)," ")</f>
        <v xml:space="preserve"> </v>
      </c>
    </row>
    <row r="3528" spans="1:9" hidden="1">
      <c r="A3528" s="113" t="s">
        <v>7061</v>
      </c>
      <c r="B3528" s="80" t="s">
        <v>9</v>
      </c>
      <c r="C3528" s="25">
        <v>45048</v>
      </c>
      <c r="D3528" s="24" t="s">
        <v>10</v>
      </c>
      <c r="E3528" s="24" t="s">
        <v>7062</v>
      </c>
      <c r="F3528" s="24" t="s">
        <v>34</v>
      </c>
      <c r="G3528" s="24" t="s">
        <v>116</v>
      </c>
      <c r="H3528" s="24" t="s">
        <v>14</v>
      </c>
      <c r="I3528" s="12" t="str">
        <f>IFERROR(((VLOOKUP(D3528,#REF!,2,FALSE))+C3528)+IF(#REF!="SIM",7,0)+IF(D3528="PROGRAMADA","ERRO",0)," ")</f>
        <v xml:space="preserve"> </v>
      </c>
    </row>
    <row r="3529" spans="1:9" hidden="1">
      <c r="A3529" s="113" t="s">
        <v>7063</v>
      </c>
      <c r="B3529" s="80" t="s">
        <v>9</v>
      </c>
      <c r="C3529" s="25">
        <v>45048</v>
      </c>
      <c r="D3529" s="24" t="s">
        <v>28</v>
      </c>
      <c r="E3529" s="24" t="s">
        <v>7064</v>
      </c>
      <c r="F3529" s="24" t="s">
        <v>30</v>
      </c>
      <c r="G3529" s="24" t="s">
        <v>26</v>
      </c>
      <c r="H3529" s="24" t="s">
        <v>14</v>
      </c>
      <c r="I3529" s="12" t="str">
        <f>IFERROR(((VLOOKUP(D3529,#REF!,2,FALSE))+C3529)+IF(#REF!="SIM",7,0)+IF(D3529="PROGRAMADA","ERRO",0)," ")</f>
        <v xml:space="preserve"> </v>
      </c>
    </row>
    <row r="3530" spans="1:9" hidden="1">
      <c r="A3530" s="113" t="s">
        <v>7065</v>
      </c>
      <c r="B3530" s="80" t="s">
        <v>9</v>
      </c>
      <c r="C3530" s="25">
        <v>45048</v>
      </c>
      <c r="D3530" s="24" t="s">
        <v>28</v>
      </c>
      <c r="E3530" s="24" t="s">
        <v>7066</v>
      </c>
      <c r="F3530" s="24" t="s">
        <v>30</v>
      </c>
      <c r="G3530" s="24" t="s">
        <v>26</v>
      </c>
      <c r="H3530" s="24" t="s">
        <v>14</v>
      </c>
      <c r="I3530" s="12" t="str">
        <f>IFERROR(((VLOOKUP(D3530,#REF!,2,FALSE))+C3530)+IF(#REF!="SIM",7,0)+IF(D3530="PROGRAMADA","ERRO",0)," ")</f>
        <v xml:space="preserve"> </v>
      </c>
    </row>
    <row r="3531" spans="1:9" hidden="1">
      <c r="A3531" s="113" t="s">
        <v>7067</v>
      </c>
      <c r="B3531" s="80" t="s">
        <v>9</v>
      </c>
      <c r="C3531" s="25">
        <v>45049</v>
      </c>
      <c r="D3531" s="24" t="s">
        <v>32</v>
      </c>
      <c r="E3531" s="24" t="s">
        <v>7068</v>
      </c>
      <c r="F3531" s="24" t="s">
        <v>34</v>
      </c>
      <c r="G3531" s="24" t="s">
        <v>116</v>
      </c>
      <c r="H3531" s="24" t="s">
        <v>14</v>
      </c>
      <c r="I3531" s="25">
        <v>45159</v>
      </c>
    </row>
    <row r="3532" spans="1:9" hidden="1">
      <c r="A3532" s="113" t="s">
        <v>7069</v>
      </c>
      <c r="B3532" s="80" t="s">
        <v>9</v>
      </c>
      <c r="C3532" s="25">
        <v>45049</v>
      </c>
      <c r="D3532" s="24" t="s">
        <v>28</v>
      </c>
      <c r="E3532" s="24" t="s">
        <v>7070</v>
      </c>
      <c r="F3532" s="24" t="s">
        <v>22</v>
      </c>
      <c r="G3532" s="24" t="s">
        <v>26</v>
      </c>
      <c r="H3532" s="73" t="s">
        <v>14</v>
      </c>
      <c r="I3532" s="12" t="str">
        <f>IFERROR(((VLOOKUP(D3532,#REF!,2,FALSE))+C3532)+IF(#REF!="SIM",7,0)+IF(D3532="PROGRAMADA","ERRO",0)," ")</f>
        <v xml:space="preserve"> </v>
      </c>
    </row>
    <row r="3533" spans="1:9" ht="60" hidden="1">
      <c r="A3533" s="214" t="s">
        <v>7071</v>
      </c>
      <c r="B3533" s="104" t="s">
        <v>9</v>
      </c>
      <c r="C3533" s="56">
        <v>45049</v>
      </c>
      <c r="D3533" s="104" t="s">
        <v>10</v>
      </c>
      <c r="E3533" s="102" t="s">
        <v>7072</v>
      </c>
      <c r="F3533" s="104" t="s">
        <v>30</v>
      </c>
      <c r="G3533" s="133" t="s">
        <v>13</v>
      </c>
      <c r="H3533" s="159" t="s">
        <v>15132</v>
      </c>
      <c r="I3533" s="134" t="str">
        <f>IFERROR(((VLOOKUP(D3533,#REF!,2,FALSE))+C3533)+IF(#REF!="SIM",7,0)+IF(D3533="PROGRAMADA","ERRO",0)," ")</f>
        <v xml:space="preserve"> </v>
      </c>
    </row>
    <row r="3534" spans="1:9" hidden="1">
      <c r="A3534" s="44" t="s">
        <v>7073</v>
      </c>
      <c r="B3534" s="80" t="s">
        <v>9</v>
      </c>
      <c r="C3534" s="25">
        <v>45049</v>
      </c>
      <c r="D3534" s="24" t="s">
        <v>28</v>
      </c>
      <c r="E3534" s="24" t="s">
        <v>7074</v>
      </c>
      <c r="F3534" s="24" t="s">
        <v>34</v>
      </c>
      <c r="G3534" s="24" t="s">
        <v>49</v>
      </c>
      <c r="H3534" s="172"/>
      <c r="I3534" s="12" t="str">
        <f>IFERROR(((VLOOKUP(D3534,#REF!,2,FALSE))+C3534)+IF(#REF!="SIM",7,0)+IF(D3534="PROGRAMADA","ERRO",0)," ")</f>
        <v xml:space="preserve"> </v>
      </c>
    </row>
    <row r="3535" spans="1:9" ht="56.25" hidden="1">
      <c r="A3535" s="44" t="s">
        <v>7075</v>
      </c>
      <c r="B3535" s="80" t="s">
        <v>9</v>
      </c>
      <c r="C3535" s="25">
        <v>45049</v>
      </c>
      <c r="D3535" s="24" t="s">
        <v>16</v>
      </c>
      <c r="E3535" s="24" t="s">
        <v>7076</v>
      </c>
      <c r="F3535" s="24" t="s">
        <v>30</v>
      </c>
      <c r="G3535" s="24" t="s">
        <v>46</v>
      </c>
      <c r="H3535" s="172" t="s">
        <v>13923</v>
      </c>
      <c r="I3535" s="12" t="str">
        <f>IFERROR(((VLOOKUP(D3535,#REF!,2,FALSE))+C3535)+IF(#REF!="SIM",7,0)+IF(D3535="PROGRAMADA","ERRO",0)," ")</f>
        <v xml:space="preserve"> </v>
      </c>
    </row>
    <row r="3536" spans="1:9" hidden="1">
      <c r="A3536" s="44" t="s">
        <v>7077</v>
      </c>
      <c r="B3536" s="24" t="s">
        <v>155</v>
      </c>
      <c r="C3536" s="25">
        <v>45049</v>
      </c>
      <c r="D3536" s="24" t="s">
        <v>32</v>
      </c>
      <c r="E3536" s="24" t="s">
        <v>7078</v>
      </c>
      <c r="F3536" s="24" t="s">
        <v>30</v>
      </c>
      <c r="G3536" s="24" t="s">
        <v>46</v>
      </c>
      <c r="H3536" s="24" t="s">
        <v>157</v>
      </c>
      <c r="I3536" s="25">
        <v>45323</v>
      </c>
    </row>
    <row r="3537" spans="1:9" hidden="1">
      <c r="A3537" s="44" t="s">
        <v>7079</v>
      </c>
      <c r="B3537" s="80" t="s">
        <v>9</v>
      </c>
      <c r="C3537" s="25">
        <v>45049</v>
      </c>
      <c r="D3537" s="24" t="s">
        <v>28</v>
      </c>
      <c r="E3537" s="24" t="s">
        <v>7080</v>
      </c>
      <c r="F3537" s="24" t="s">
        <v>30</v>
      </c>
      <c r="G3537" s="24" t="s">
        <v>13</v>
      </c>
      <c r="H3537" s="24" t="s">
        <v>14</v>
      </c>
      <c r="I3537" s="12" t="str">
        <f>IFERROR(((VLOOKUP(D3537,#REF!,2,FALSE))+C3537)+IF(#REF!="SIM",7,0)+IF(D3537="PROGRAMADA","ERRO",0)," ")</f>
        <v xml:space="preserve"> </v>
      </c>
    </row>
    <row r="3538" spans="1:9" hidden="1">
      <c r="A3538" s="44" t="s">
        <v>7081</v>
      </c>
      <c r="B3538" s="80" t="s">
        <v>9</v>
      </c>
      <c r="C3538" s="25">
        <v>45049</v>
      </c>
      <c r="D3538" s="24" t="s">
        <v>10</v>
      </c>
      <c r="E3538" s="24" t="s">
        <v>7082</v>
      </c>
      <c r="F3538" s="24" t="s">
        <v>22</v>
      </c>
      <c r="G3538" s="24" t="s">
        <v>23</v>
      </c>
      <c r="H3538" s="24" t="s">
        <v>14</v>
      </c>
      <c r="I3538" s="12" t="str">
        <f>IFERROR(((VLOOKUP(D3538,#REF!,2,FALSE))+C3538)+IF(#REF!="SIM",7,0)+IF(D3538="PROGRAMADA","ERRO",0)," ")</f>
        <v xml:space="preserve"> </v>
      </c>
    </row>
    <row r="3539" spans="1:9" hidden="1">
      <c r="A3539" s="44" t="s">
        <v>7083</v>
      </c>
      <c r="B3539" s="80" t="s">
        <v>9</v>
      </c>
      <c r="C3539" s="25">
        <v>45049</v>
      </c>
      <c r="D3539" s="24" t="s">
        <v>32</v>
      </c>
      <c r="E3539" s="24" t="s">
        <v>7084</v>
      </c>
      <c r="F3539" s="24" t="s">
        <v>30</v>
      </c>
      <c r="G3539" s="24" t="s">
        <v>116</v>
      </c>
      <c r="H3539" s="24" t="s">
        <v>14</v>
      </c>
      <c r="I3539" s="25">
        <v>45058</v>
      </c>
    </row>
    <row r="3540" spans="1:9" hidden="1">
      <c r="A3540" s="44" t="s">
        <v>7085</v>
      </c>
      <c r="B3540" s="80" t="s">
        <v>9</v>
      </c>
      <c r="C3540" s="25">
        <v>45049</v>
      </c>
      <c r="D3540" s="24" t="s">
        <v>16</v>
      </c>
      <c r="E3540" s="24" t="s">
        <v>7086</v>
      </c>
      <c r="F3540" s="24" t="s">
        <v>30</v>
      </c>
      <c r="G3540" s="24" t="s">
        <v>13</v>
      </c>
      <c r="H3540" s="24" t="s">
        <v>14</v>
      </c>
      <c r="I3540" s="12" t="str">
        <f>IFERROR(((VLOOKUP(D3540,#REF!,2,FALSE))+C3540)+IF(#REF!="SIM",7,0)+IF(D3540="PROGRAMADA","ERRO",0)," ")</f>
        <v xml:space="preserve"> </v>
      </c>
    </row>
    <row r="3541" spans="1:9" hidden="1">
      <c r="A3541" s="44" t="s">
        <v>7087</v>
      </c>
      <c r="B3541" s="80" t="s">
        <v>9</v>
      </c>
      <c r="C3541" s="25">
        <v>45049</v>
      </c>
      <c r="D3541" s="24" t="s">
        <v>10</v>
      </c>
      <c r="E3541" s="24" t="s">
        <v>7088</v>
      </c>
      <c r="F3541" s="24" t="s">
        <v>34</v>
      </c>
      <c r="G3541" s="24" t="s">
        <v>23</v>
      </c>
      <c r="H3541" s="24" t="s">
        <v>14</v>
      </c>
      <c r="I3541" s="12" t="str">
        <f>IFERROR(((VLOOKUP(D3541,#REF!,2,FALSE))+C3541)+IF(#REF!="SIM",7,0)+IF(D3541="PROGRAMADA","ERRO",0)," ")</f>
        <v xml:space="preserve"> </v>
      </c>
    </row>
    <row r="3542" spans="1:9" hidden="1">
      <c r="A3542" s="44" t="s">
        <v>7089</v>
      </c>
      <c r="B3542" s="80" t="s">
        <v>9</v>
      </c>
      <c r="C3542" s="25">
        <v>45049</v>
      </c>
      <c r="D3542" s="24" t="s">
        <v>16</v>
      </c>
      <c r="E3542" s="24" t="s">
        <v>7090</v>
      </c>
      <c r="F3542" s="24" t="s">
        <v>30</v>
      </c>
      <c r="G3542" s="24" t="s">
        <v>23</v>
      </c>
      <c r="H3542" s="24" t="s">
        <v>14</v>
      </c>
      <c r="I3542" s="12" t="str">
        <f>IFERROR(((VLOOKUP(D3542,#REF!,2,FALSE))+C3542)+IF(#REF!="SIM",7,0)+IF(D3542="PROGRAMADA","ERRO",0)," ")</f>
        <v xml:space="preserve"> </v>
      </c>
    </row>
    <row r="3543" spans="1:9" hidden="1">
      <c r="A3543" s="44" t="s">
        <v>7091</v>
      </c>
      <c r="B3543" s="80" t="s">
        <v>9</v>
      </c>
      <c r="C3543" s="25">
        <v>45050</v>
      </c>
      <c r="D3543" s="24" t="s">
        <v>28</v>
      </c>
      <c r="E3543" s="24" t="s">
        <v>7092</v>
      </c>
      <c r="F3543" s="24" t="s">
        <v>34</v>
      </c>
      <c r="G3543" s="24" t="s">
        <v>23</v>
      </c>
      <c r="H3543" s="24" t="s">
        <v>14</v>
      </c>
      <c r="I3543" s="12" t="str">
        <f>IFERROR(((VLOOKUP(D3543,#REF!,2,FALSE))+C3543)+IF(#REF!="SIM",7,0)+IF(D3543="PROGRAMADA","ERRO",0)," ")</f>
        <v xml:space="preserve"> </v>
      </c>
    </row>
    <row r="3544" spans="1:9" hidden="1">
      <c r="A3544" s="44" t="s">
        <v>7093</v>
      </c>
      <c r="B3544" s="24" t="s">
        <v>155</v>
      </c>
      <c r="C3544" s="25">
        <v>45050</v>
      </c>
      <c r="D3544" s="24" t="s">
        <v>32</v>
      </c>
      <c r="E3544" s="24" t="s">
        <v>7094</v>
      </c>
      <c r="F3544" s="24" t="s">
        <v>34</v>
      </c>
      <c r="G3544" s="24" t="s">
        <v>26</v>
      </c>
      <c r="H3544" s="24" t="s">
        <v>157</v>
      </c>
      <c r="I3544" s="25">
        <v>45108</v>
      </c>
    </row>
    <row r="3545" spans="1:9" hidden="1">
      <c r="A3545" s="44" t="s">
        <v>7095</v>
      </c>
      <c r="B3545" s="80" t="s">
        <v>9</v>
      </c>
      <c r="C3545" s="25">
        <v>45050</v>
      </c>
      <c r="D3545" s="24" t="s">
        <v>28</v>
      </c>
      <c r="E3545" s="24" t="s">
        <v>7096</v>
      </c>
      <c r="F3545" s="24" t="s">
        <v>34</v>
      </c>
      <c r="G3545" s="24" t="s">
        <v>13</v>
      </c>
      <c r="H3545" s="24" t="s">
        <v>14</v>
      </c>
      <c r="I3545" s="12" t="str">
        <f>IFERROR(((VLOOKUP(D3545,#REF!,2,FALSE))+C3545)+IF(#REF!="SIM",7,0)+IF(D3545="PROGRAMADA","ERRO",0)," ")</f>
        <v xml:space="preserve"> </v>
      </c>
    </row>
    <row r="3546" spans="1:9" hidden="1">
      <c r="A3546" s="44" t="s">
        <v>7097</v>
      </c>
      <c r="B3546" s="80" t="s">
        <v>9</v>
      </c>
      <c r="C3546" s="25">
        <v>45050</v>
      </c>
      <c r="D3546" s="24" t="s">
        <v>28</v>
      </c>
      <c r="E3546" s="24" t="s">
        <v>7098</v>
      </c>
      <c r="F3546" s="24" t="s">
        <v>30</v>
      </c>
      <c r="G3546" s="24" t="s">
        <v>26</v>
      </c>
      <c r="H3546" s="24" t="s">
        <v>14</v>
      </c>
      <c r="I3546" s="12" t="str">
        <f>IFERROR(((VLOOKUP(D3546,#REF!,2,FALSE))+C3546)+IF(#REF!="SIM",7,0)+IF(D3546="PROGRAMADA","ERRO",0)," ")</f>
        <v xml:space="preserve"> </v>
      </c>
    </row>
    <row r="3547" spans="1:9" hidden="1">
      <c r="A3547" s="44" t="s">
        <v>7099</v>
      </c>
      <c r="B3547" s="80" t="s">
        <v>9</v>
      </c>
      <c r="C3547" s="25">
        <v>45051</v>
      </c>
      <c r="D3547" s="24" t="s">
        <v>28</v>
      </c>
      <c r="E3547" s="24" t="s">
        <v>7100</v>
      </c>
      <c r="F3547" s="24" t="s">
        <v>30</v>
      </c>
      <c r="G3547" s="24" t="s">
        <v>23</v>
      </c>
      <c r="H3547" s="24" t="s">
        <v>14</v>
      </c>
      <c r="I3547" s="12" t="str">
        <f>IFERROR(((VLOOKUP(D3547,#REF!,2,FALSE))+C3547)+IF(#REF!="SIM",7,0)+IF(D3547="PROGRAMADA","ERRO",0)," ")</f>
        <v xml:space="preserve"> </v>
      </c>
    </row>
    <row r="3548" spans="1:9" hidden="1">
      <c r="A3548" s="44" t="s">
        <v>7101</v>
      </c>
      <c r="B3548" s="80" t="s">
        <v>9</v>
      </c>
      <c r="C3548" s="25">
        <v>45051</v>
      </c>
      <c r="D3548" s="24" t="s">
        <v>10</v>
      </c>
      <c r="E3548" s="24" t="s">
        <v>7102</v>
      </c>
      <c r="F3548" s="24" t="s">
        <v>34</v>
      </c>
      <c r="G3548" s="24" t="s">
        <v>26</v>
      </c>
      <c r="H3548" s="24" t="s">
        <v>14</v>
      </c>
      <c r="I3548" s="12" t="str">
        <f>IFERROR(((VLOOKUP(D3548,#REF!,2,FALSE))+C3548)+IF(#REF!="SIM",7,0)+IF(D3548="PROGRAMADA","ERRO",0)," ")</f>
        <v xml:space="preserve"> </v>
      </c>
    </row>
    <row r="3549" spans="1:9" hidden="1">
      <c r="A3549" s="44" t="s">
        <v>7103</v>
      </c>
      <c r="B3549" s="80" t="s">
        <v>9</v>
      </c>
      <c r="C3549" s="25">
        <v>45051</v>
      </c>
      <c r="D3549" s="24" t="s">
        <v>28</v>
      </c>
      <c r="E3549" s="24" t="s">
        <v>7104</v>
      </c>
      <c r="F3549" s="24" t="s">
        <v>22</v>
      </c>
      <c r="G3549" s="24" t="s">
        <v>13</v>
      </c>
      <c r="H3549" s="24" t="s">
        <v>14</v>
      </c>
      <c r="I3549" s="12" t="str">
        <f>IFERROR(((VLOOKUP(D3549,#REF!,2,FALSE))+C3549)+IF(#REF!="SIM",7,0)+IF(D3549="PROGRAMADA","ERRO",0)," ")</f>
        <v xml:space="preserve"> </v>
      </c>
    </row>
    <row r="3550" spans="1:9" hidden="1">
      <c r="A3550" s="44" t="s">
        <v>7105</v>
      </c>
      <c r="B3550" s="24" t="s">
        <v>155</v>
      </c>
      <c r="C3550" s="25">
        <v>45051</v>
      </c>
      <c r="D3550" s="24" t="s">
        <v>32</v>
      </c>
      <c r="E3550" s="24" t="s">
        <v>7106</v>
      </c>
      <c r="F3550" s="24" t="s">
        <v>30</v>
      </c>
      <c r="G3550" s="24" t="s">
        <v>3115</v>
      </c>
      <c r="H3550" s="24" t="s">
        <v>157</v>
      </c>
      <c r="I3550" s="25">
        <v>45319</v>
      </c>
    </row>
    <row r="3551" spans="1:9" hidden="1">
      <c r="A3551" s="44" t="s">
        <v>7107</v>
      </c>
      <c r="B3551" s="80" t="s">
        <v>9</v>
      </c>
      <c r="C3551" s="25">
        <v>45051</v>
      </c>
      <c r="D3551" s="24" t="s">
        <v>10</v>
      </c>
      <c r="E3551" s="24" t="s">
        <v>7108</v>
      </c>
      <c r="F3551" s="24" t="s">
        <v>30</v>
      </c>
      <c r="G3551" s="24" t="s">
        <v>13</v>
      </c>
      <c r="H3551" s="24" t="s">
        <v>14</v>
      </c>
      <c r="I3551" s="12" t="str">
        <f>IFERROR(((VLOOKUP(D3551,#REF!,2,FALSE))+C3551)+IF(#REF!="SIM",7,0)+IF(D3551="PROGRAMADA","ERRO",0)," ")</f>
        <v xml:space="preserve"> </v>
      </c>
    </row>
    <row r="3552" spans="1:9" hidden="1">
      <c r="A3552" s="44" t="s">
        <v>7109</v>
      </c>
      <c r="B3552" s="80" t="s">
        <v>9</v>
      </c>
      <c r="C3552" s="25">
        <v>45051</v>
      </c>
      <c r="D3552" s="24" t="s">
        <v>28</v>
      </c>
      <c r="E3552" s="24" t="s">
        <v>7110</v>
      </c>
      <c r="F3552" s="24" t="s">
        <v>30</v>
      </c>
      <c r="G3552" s="24" t="s">
        <v>19</v>
      </c>
      <c r="H3552" s="24" t="s">
        <v>14</v>
      </c>
      <c r="I3552" s="12" t="str">
        <f>IFERROR(((VLOOKUP(D3552,#REF!,2,FALSE))+C3552)+IF(#REF!="SIM",7,0)+IF(D3552="PROGRAMADA","ERRO",0)," ")</f>
        <v xml:space="preserve"> </v>
      </c>
    </row>
    <row r="3553" spans="1:9" hidden="1">
      <c r="A3553" s="44" t="s">
        <v>7111</v>
      </c>
      <c r="B3553" s="80" t="s">
        <v>9</v>
      </c>
      <c r="C3553" s="25">
        <v>45051</v>
      </c>
      <c r="D3553" s="24" t="s">
        <v>16</v>
      </c>
      <c r="E3553" s="24" t="s">
        <v>7112</v>
      </c>
      <c r="F3553" s="24" t="s">
        <v>30</v>
      </c>
      <c r="G3553" s="24" t="s">
        <v>26</v>
      </c>
      <c r="H3553" s="24" t="s">
        <v>14</v>
      </c>
      <c r="I3553" s="12" t="str">
        <f>IFERROR(((VLOOKUP(D3553,#REF!,2,FALSE))+C3553)+IF(#REF!="SIM",7,0)+IF(D3553="PROGRAMADA","ERRO",0)," ")</f>
        <v xml:space="preserve"> </v>
      </c>
    </row>
    <row r="3554" spans="1:9" hidden="1">
      <c r="A3554" s="44" t="s">
        <v>7113</v>
      </c>
      <c r="B3554" s="24" t="s">
        <v>155</v>
      </c>
      <c r="C3554" s="25">
        <v>45051</v>
      </c>
      <c r="D3554" s="24" t="s">
        <v>28</v>
      </c>
      <c r="E3554" s="24" t="s">
        <v>7114</v>
      </c>
      <c r="F3554" s="24" t="s">
        <v>34</v>
      </c>
      <c r="G3554" s="24" t="s">
        <v>23</v>
      </c>
      <c r="H3554" s="24" t="s">
        <v>157</v>
      </c>
      <c r="I3554" s="12" t="str">
        <f>IFERROR(((VLOOKUP(D3554,#REF!,2,FALSE))+C3554)+IF(#REF!="SIM",7,0)+IF(D3554="PROGRAMADA","ERRO",0)," ")</f>
        <v xml:space="preserve"> </v>
      </c>
    </row>
    <row r="3555" spans="1:9" hidden="1">
      <c r="A3555" s="44" t="s">
        <v>7115</v>
      </c>
      <c r="B3555" s="80" t="s">
        <v>9</v>
      </c>
      <c r="C3555" s="25">
        <v>45054</v>
      </c>
      <c r="D3555" s="24" t="s">
        <v>10</v>
      </c>
      <c r="E3555" s="24" t="s">
        <v>7116</v>
      </c>
      <c r="F3555" s="24" t="s">
        <v>22</v>
      </c>
      <c r="G3555" s="24" t="s">
        <v>46</v>
      </c>
      <c r="H3555" s="24" t="s">
        <v>14</v>
      </c>
      <c r="I3555" s="12" t="str">
        <f>IFERROR(((VLOOKUP(D3555,#REF!,2,FALSE))+C3555)+IF(#REF!="SIM",7,0)+IF(D3555="PROGRAMADA","ERRO",0)," ")</f>
        <v xml:space="preserve"> </v>
      </c>
    </row>
    <row r="3556" spans="1:9" hidden="1">
      <c r="A3556" s="44" t="s">
        <v>7117</v>
      </c>
      <c r="B3556" s="24" t="s">
        <v>155</v>
      </c>
      <c r="C3556" s="25">
        <v>45054</v>
      </c>
      <c r="D3556" s="24" t="s">
        <v>28</v>
      </c>
      <c r="E3556" s="24" t="s">
        <v>7118</v>
      </c>
      <c r="F3556" s="24" t="s">
        <v>34</v>
      </c>
      <c r="G3556" s="24" t="s">
        <v>23</v>
      </c>
      <c r="H3556" s="24" t="s">
        <v>157</v>
      </c>
      <c r="I3556" s="12" t="str">
        <f>IFERROR(((VLOOKUP(D3556,#REF!,2,FALSE))+C3556)+IF(#REF!="SIM",7,0)+IF(D3556="PROGRAMADA","ERRO",0)," ")</f>
        <v xml:space="preserve"> </v>
      </c>
    </row>
    <row r="3557" spans="1:9" hidden="1">
      <c r="A3557" s="44" t="s">
        <v>7119</v>
      </c>
      <c r="B3557" s="80" t="s">
        <v>9</v>
      </c>
      <c r="C3557" s="25">
        <v>45054</v>
      </c>
      <c r="D3557" s="24" t="s">
        <v>28</v>
      </c>
      <c r="E3557" s="24" t="s">
        <v>7120</v>
      </c>
      <c r="F3557" s="24" t="s">
        <v>34</v>
      </c>
      <c r="G3557" s="24" t="s">
        <v>46</v>
      </c>
      <c r="H3557" s="24" t="s">
        <v>14</v>
      </c>
      <c r="I3557" s="12" t="str">
        <f>IFERROR(((VLOOKUP(D3557,#REF!,2,FALSE))+C3557)+IF(#REF!="SIM",7,0)+IF(D3557="PROGRAMADA","ERRO",0)," ")</f>
        <v xml:space="preserve"> </v>
      </c>
    </row>
    <row r="3558" spans="1:9" hidden="1">
      <c r="A3558" s="44" t="s">
        <v>7121</v>
      </c>
      <c r="B3558" s="24" t="s">
        <v>155</v>
      </c>
      <c r="C3558" s="25">
        <v>45054</v>
      </c>
      <c r="D3558" s="24" t="s">
        <v>16</v>
      </c>
      <c r="E3558" s="24" t="s">
        <v>7122</v>
      </c>
      <c r="F3558" s="24" t="s">
        <v>30</v>
      </c>
      <c r="G3558" s="24" t="s">
        <v>26</v>
      </c>
      <c r="H3558" s="24" t="s">
        <v>157</v>
      </c>
      <c r="I3558" s="12" t="str">
        <f>IFERROR(((VLOOKUP(D3558,#REF!,2,FALSE))+C3558)+IF(#REF!="SIM",7,0)+IF(D3558="PROGRAMADA","ERRO",0)," ")</f>
        <v xml:space="preserve"> </v>
      </c>
    </row>
    <row r="3559" spans="1:9" hidden="1">
      <c r="A3559" s="44" t="s">
        <v>7123</v>
      </c>
      <c r="B3559" s="24" t="s">
        <v>155</v>
      </c>
      <c r="C3559" s="25">
        <v>45054</v>
      </c>
      <c r="D3559" s="24" t="s">
        <v>32</v>
      </c>
      <c r="E3559" s="24" t="s">
        <v>7124</v>
      </c>
      <c r="F3559" s="24" t="s">
        <v>34</v>
      </c>
      <c r="G3559" s="24" t="s">
        <v>23</v>
      </c>
      <c r="H3559" s="24" t="s">
        <v>157</v>
      </c>
      <c r="I3559" s="25">
        <v>45054</v>
      </c>
    </row>
    <row r="3560" spans="1:9" hidden="1">
      <c r="A3560" s="44" t="s">
        <v>7125</v>
      </c>
      <c r="B3560" s="80" t="s">
        <v>9</v>
      </c>
      <c r="C3560" s="25">
        <v>45054</v>
      </c>
      <c r="D3560" s="24" t="s">
        <v>28</v>
      </c>
      <c r="E3560" s="24" t="s">
        <v>7126</v>
      </c>
      <c r="F3560" s="24" t="s">
        <v>34</v>
      </c>
      <c r="G3560" s="24" t="s">
        <v>26</v>
      </c>
      <c r="H3560" s="24" t="s">
        <v>14</v>
      </c>
      <c r="I3560" s="12" t="str">
        <f>IFERROR(((VLOOKUP(D3560,#REF!,2,FALSE))+C3560)+IF(#REF!="SIM",7,0)+IF(D3560="PROGRAMADA","ERRO",0)," ")</f>
        <v xml:space="preserve"> </v>
      </c>
    </row>
    <row r="3561" spans="1:9" hidden="1">
      <c r="A3561" s="44" t="s">
        <v>7127</v>
      </c>
      <c r="B3561" s="80" t="s">
        <v>9</v>
      </c>
      <c r="C3561" s="25">
        <v>45054</v>
      </c>
      <c r="D3561" s="24" t="s">
        <v>32</v>
      </c>
      <c r="E3561" s="24" t="s">
        <v>7128</v>
      </c>
      <c r="F3561" s="24" t="s">
        <v>34</v>
      </c>
      <c r="G3561" s="24" t="s">
        <v>23</v>
      </c>
      <c r="H3561" s="24" t="s">
        <v>14</v>
      </c>
      <c r="I3561" s="25">
        <v>45156</v>
      </c>
    </row>
    <row r="3562" spans="1:9" hidden="1">
      <c r="A3562" s="44" t="s">
        <v>7129</v>
      </c>
      <c r="B3562" s="80" t="s">
        <v>9</v>
      </c>
      <c r="C3562" s="25">
        <v>45054</v>
      </c>
      <c r="D3562" s="24" t="s">
        <v>28</v>
      </c>
      <c r="E3562" s="24" t="s">
        <v>7130</v>
      </c>
      <c r="F3562" s="24" t="s">
        <v>34</v>
      </c>
      <c r="G3562" s="24" t="s">
        <v>23</v>
      </c>
      <c r="H3562" s="24" t="s">
        <v>14</v>
      </c>
      <c r="I3562" s="12" t="str">
        <f>IFERROR(((VLOOKUP(D3562,#REF!,2,FALSE))+C3562)+IF(#REF!="SIM",7,0)+IF(D3562="PROGRAMADA","ERRO",0)," ")</f>
        <v xml:space="preserve"> </v>
      </c>
    </row>
    <row r="3563" spans="1:9" hidden="1">
      <c r="A3563" s="44" t="s">
        <v>7131</v>
      </c>
      <c r="B3563" s="80" t="s">
        <v>9</v>
      </c>
      <c r="C3563" s="25">
        <v>45054</v>
      </c>
      <c r="D3563" s="24" t="s">
        <v>32</v>
      </c>
      <c r="E3563" s="24" t="s">
        <v>7132</v>
      </c>
      <c r="F3563" s="24" t="s">
        <v>34</v>
      </c>
      <c r="G3563" s="24" t="s">
        <v>46</v>
      </c>
      <c r="H3563" s="24" t="s">
        <v>14</v>
      </c>
      <c r="I3563" s="25">
        <v>45134</v>
      </c>
    </row>
    <row r="3564" spans="1:9" hidden="1">
      <c r="A3564" s="44" t="s">
        <v>7133</v>
      </c>
      <c r="B3564" s="80" t="s">
        <v>9</v>
      </c>
      <c r="C3564" s="25">
        <v>45054</v>
      </c>
      <c r="D3564" s="24" t="s">
        <v>28</v>
      </c>
      <c r="E3564" s="24" t="s">
        <v>7134</v>
      </c>
      <c r="F3564" s="24" t="s">
        <v>34</v>
      </c>
      <c r="G3564" s="24" t="s">
        <v>13</v>
      </c>
      <c r="H3564" s="24" t="s">
        <v>14</v>
      </c>
      <c r="I3564" s="12" t="str">
        <f>IFERROR(((VLOOKUP(D3564,#REF!,2,FALSE))+C3564)+IF(#REF!="SIM",7,0)+IF(D3564="PROGRAMADA","ERRO",0)," ")</f>
        <v xml:space="preserve"> </v>
      </c>
    </row>
    <row r="3565" spans="1:9" hidden="1">
      <c r="A3565" s="44" t="s">
        <v>7135</v>
      </c>
      <c r="B3565" s="24" t="s">
        <v>155</v>
      </c>
      <c r="C3565" s="25">
        <v>45054</v>
      </c>
      <c r="D3565" s="24" t="s">
        <v>10</v>
      </c>
      <c r="E3565" s="24" t="s">
        <v>7136</v>
      </c>
      <c r="F3565" s="24" t="s">
        <v>30</v>
      </c>
      <c r="G3565" s="24" t="s">
        <v>23</v>
      </c>
      <c r="H3565" s="24" t="s">
        <v>157</v>
      </c>
      <c r="I3565" s="12" t="str">
        <f>IFERROR(((VLOOKUP(D3565,#REF!,2,FALSE))+C3565)+IF(#REF!="SIM",7,0)+IF(D3565="PROGRAMADA","ERRO",0)," ")</f>
        <v xml:space="preserve"> </v>
      </c>
    </row>
    <row r="3566" spans="1:9" hidden="1">
      <c r="A3566" s="44" t="s">
        <v>7137</v>
      </c>
      <c r="B3566" s="80" t="s">
        <v>9</v>
      </c>
      <c r="C3566" s="25">
        <v>45054</v>
      </c>
      <c r="D3566" s="24" t="s">
        <v>28</v>
      </c>
      <c r="E3566" s="24" t="s">
        <v>7138</v>
      </c>
      <c r="F3566" s="24" t="s">
        <v>30</v>
      </c>
      <c r="G3566" s="24" t="s">
        <v>23</v>
      </c>
      <c r="H3566" s="24" t="s">
        <v>14</v>
      </c>
      <c r="I3566" s="12" t="str">
        <f>IFERROR(((VLOOKUP(D3566,#REF!,2,FALSE))+C3566)+IF(#REF!="SIM",7,0)+IF(D3566="PROGRAMADA","ERRO",0)," ")</f>
        <v xml:space="preserve"> </v>
      </c>
    </row>
    <row r="3567" spans="1:9" hidden="1">
      <c r="A3567" s="44" t="s">
        <v>7139</v>
      </c>
      <c r="B3567" s="80" t="s">
        <v>9</v>
      </c>
      <c r="C3567" s="25">
        <v>45054</v>
      </c>
      <c r="D3567" s="24" t="s">
        <v>28</v>
      </c>
      <c r="E3567" s="24" t="s">
        <v>7140</v>
      </c>
      <c r="F3567" s="24" t="s">
        <v>30</v>
      </c>
      <c r="G3567" s="24" t="s">
        <v>13</v>
      </c>
      <c r="H3567" s="24" t="s">
        <v>14</v>
      </c>
      <c r="I3567" s="12" t="str">
        <f>IFERROR(((VLOOKUP(D3567,#REF!,2,FALSE))+C3567)+IF(#REF!="SIM",7,0)+IF(D3567="PROGRAMADA","ERRO",0)," ")</f>
        <v xml:space="preserve"> </v>
      </c>
    </row>
    <row r="3568" spans="1:9" hidden="1">
      <c r="A3568" s="44" t="s">
        <v>7141</v>
      </c>
      <c r="B3568" s="80" t="s">
        <v>9</v>
      </c>
      <c r="C3568" s="25">
        <v>45054</v>
      </c>
      <c r="D3568" s="24" t="s">
        <v>28</v>
      </c>
      <c r="E3568" s="24" t="s">
        <v>7142</v>
      </c>
      <c r="F3568" s="24" t="s">
        <v>30</v>
      </c>
      <c r="G3568" s="24" t="s">
        <v>288</v>
      </c>
      <c r="H3568" s="24" t="s">
        <v>14</v>
      </c>
      <c r="I3568" s="12" t="str">
        <f>IFERROR(((VLOOKUP(D3568,#REF!,2,FALSE))+C3568)+IF(#REF!="SIM",7,0)+IF(D3568="PROGRAMADA","ERRO",0)," ")</f>
        <v xml:space="preserve"> </v>
      </c>
    </row>
    <row r="3569" spans="1:9" hidden="1">
      <c r="A3569" s="44" t="s">
        <v>7143</v>
      </c>
      <c r="B3569" s="80" t="s">
        <v>9</v>
      </c>
      <c r="C3569" s="25">
        <v>45054</v>
      </c>
      <c r="D3569" s="24" t="s">
        <v>10</v>
      </c>
      <c r="E3569" s="24" t="s">
        <v>7144</v>
      </c>
      <c r="F3569" s="24" t="s">
        <v>30</v>
      </c>
      <c r="G3569" s="24" t="s">
        <v>23</v>
      </c>
      <c r="H3569" s="24" t="s">
        <v>14</v>
      </c>
      <c r="I3569" s="12" t="str">
        <f>IFERROR(((VLOOKUP(D3569,#REF!,2,FALSE))+C3569)+IF(#REF!="SIM",7,0)+IF(D3569="PROGRAMADA","ERRO",0)," ")</f>
        <v xml:space="preserve"> </v>
      </c>
    </row>
    <row r="3570" spans="1:9" hidden="1">
      <c r="A3570" s="44" t="s">
        <v>7145</v>
      </c>
      <c r="B3570" s="80" t="s">
        <v>9</v>
      </c>
      <c r="C3570" s="25">
        <v>45054</v>
      </c>
      <c r="D3570" s="24" t="s">
        <v>28</v>
      </c>
      <c r="E3570" s="24" t="s">
        <v>7146</v>
      </c>
      <c r="F3570" s="24" t="s">
        <v>22</v>
      </c>
      <c r="G3570" s="24" t="s">
        <v>49</v>
      </c>
      <c r="H3570" s="24" t="s">
        <v>14</v>
      </c>
      <c r="I3570" s="12" t="str">
        <f>IFERROR(((VLOOKUP(D3570,#REF!,2,FALSE))+C3570)+IF(#REF!="SIM",7,0)+IF(D3570="PROGRAMADA","ERRO",0)," ")</f>
        <v xml:space="preserve"> </v>
      </c>
    </row>
    <row r="3571" spans="1:9" hidden="1">
      <c r="A3571" s="44" t="s">
        <v>7147</v>
      </c>
      <c r="B3571" s="80" t="s">
        <v>9</v>
      </c>
      <c r="C3571" s="25">
        <v>45054</v>
      </c>
      <c r="D3571" s="24" t="s">
        <v>10</v>
      </c>
      <c r="E3571" s="24" t="s">
        <v>7148</v>
      </c>
      <c r="F3571" s="24" t="s">
        <v>22</v>
      </c>
      <c r="G3571" s="24" t="s">
        <v>23</v>
      </c>
      <c r="H3571" s="24" t="s">
        <v>14</v>
      </c>
      <c r="I3571" s="12" t="str">
        <f>IFERROR(((VLOOKUP(D3571,#REF!,2,FALSE))+C3571)+IF(#REF!="SIM",7,0)+IF(D3571="PROGRAMADA","ERRO",0)," ")</f>
        <v xml:space="preserve"> </v>
      </c>
    </row>
    <row r="3572" spans="1:9" hidden="1">
      <c r="A3572" s="44" t="s">
        <v>7149</v>
      </c>
      <c r="B3572" s="80" t="s">
        <v>9</v>
      </c>
      <c r="C3572" s="25">
        <v>45054</v>
      </c>
      <c r="D3572" s="24" t="s">
        <v>28</v>
      </c>
      <c r="E3572" s="24" t="s">
        <v>7150</v>
      </c>
      <c r="F3572" s="24" t="s">
        <v>22</v>
      </c>
      <c r="G3572" s="24" t="s">
        <v>23</v>
      </c>
      <c r="H3572" s="24" t="s">
        <v>14</v>
      </c>
      <c r="I3572" s="12" t="str">
        <f>IFERROR(((VLOOKUP(D3572,#REF!,2,FALSE))+C3572)+IF(#REF!="SIM",7,0)+IF(D3572="PROGRAMADA","ERRO",0)," ")</f>
        <v xml:space="preserve"> </v>
      </c>
    </row>
    <row r="3573" spans="1:9" hidden="1">
      <c r="A3573" s="44" t="s">
        <v>7151</v>
      </c>
      <c r="B3573" s="80" t="s">
        <v>9</v>
      </c>
      <c r="C3573" s="25">
        <v>45055</v>
      </c>
      <c r="D3573" s="24" t="s">
        <v>28</v>
      </c>
      <c r="E3573" s="24" t="s">
        <v>7152</v>
      </c>
      <c r="F3573" s="24" t="s">
        <v>30</v>
      </c>
      <c r="G3573" s="24" t="s">
        <v>13</v>
      </c>
      <c r="H3573" s="24" t="s">
        <v>14</v>
      </c>
      <c r="I3573" s="12" t="str">
        <f>IFERROR(((VLOOKUP(D3573,#REF!,2,FALSE))+C3573)+IF(#REF!="SIM",7,0)+IF(D3573="PROGRAMADA","ERRO",0)," ")</f>
        <v xml:space="preserve"> </v>
      </c>
    </row>
    <row r="3574" spans="1:9" hidden="1">
      <c r="A3574" s="44" t="s">
        <v>7153</v>
      </c>
      <c r="B3574" s="80" t="s">
        <v>9</v>
      </c>
      <c r="C3574" s="25">
        <v>45055</v>
      </c>
      <c r="D3574" s="24" t="s">
        <v>28</v>
      </c>
      <c r="E3574" s="24" t="s">
        <v>7154</v>
      </c>
      <c r="F3574" s="24" t="s">
        <v>30</v>
      </c>
      <c r="G3574" s="24" t="s">
        <v>49</v>
      </c>
      <c r="H3574" s="24" t="s">
        <v>14</v>
      </c>
      <c r="I3574" s="12" t="str">
        <f>IFERROR(((VLOOKUP(D3574,#REF!,2,FALSE))+C3574)+IF(#REF!="SIM",7,0)+IF(D3574="PROGRAMADA","ERRO",0)," ")</f>
        <v xml:space="preserve"> </v>
      </c>
    </row>
    <row r="3575" spans="1:9" hidden="1">
      <c r="A3575" s="44" t="s">
        <v>7155</v>
      </c>
      <c r="B3575" s="80" t="s">
        <v>9</v>
      </c>
      <c r="C3575" s="25">
        <v>45055</v>
      </c>
      <c r="D3575" s="24" t="s">
        <v>28</v>
      </c>
      <c r="E3575" s="24" t="s">
        <v>7156</v>
      </c>
      <c r="F3575" s="24" t="s">
        <v>30</v>
      </c>
      <c r="G3575" s="24" t="s">
        <v>13</v>
      </c>
      <c r="H3575" s="24" t="s">
        <v>14</v>
      </c>
      <c r="I3575" s="12" t="str">
        <f>IFERROR(((VLOOKUP(D3575,#REF!,2,FALSE))+C3575)+IF(#REF!="SIM",7,0)+IF(D3575="PROGRAMADA","ERRO",0)," ")</f>
        <v xml:space="preserve"> </v>
      </c>
    </row>
    <row r="3576" spans="1:9" hidden="1">
      <c r="A3576" s="44" t="s">
        <v>7157</v>
      </c>
      <c r="B3576" s="24" t="s">
        <v>155</v>
      </c>
      <c r="C3576" s="25">
        <v>45055</v>
      </c>
      <c r="D3576" s="24" t="s">
        <v>32</v>
      </c>
      <c r="E3576" s="24" t="s">
        <v>7158</v>
      </c>
      <c r="F3576" s="24" t="s">
        <v>34</v>
      </c>
      <c r="G3576" s="24" t="s">
        <v>46</v>
      </c>
      <c r="H3576" s="24" t="s">
        <v>157</v>
      </c>
      <c r="I3576" s="25">
        <v>45078</v>
      </c>
    </row>
    <row r="3577" spans="1:9" hidden="1">
      <c r="A3577" s="44" t="s">
        <v>7159</v>
      </c>
      <c r="B3577" s="80" t="s">
        <v>9</v>
      </c>
      <c r="C3577" s="25">
        <v>45055</v>
      </c>
      <c r="D3577" s="24" t="s">
        <v>28</v>
      </c>
      <c r="E3577" s="24" t="s">
        <v>7160</v>
      </c>
      <c r="F3577" s="24" t="s">
        <v>30</v>
      </c>
      <c r="G3577" s="24" t="s">
        <v>19</v>
      </c>
      <c r="H3577" s="24" t="s">
        <v>14</v>
      </c>
      <c r="I3577" s="12" t="str">
        <f>IFERROR(((VLOOKUP(D3577,#REF!,2,FALSE))+C3577)+IF(#REF!="SIM",7,0)+IF(D3577="PROGRAMADA","ERRO",0)," ")</f>
        <v xml:space="preserve"> </v>
      </c>
    </row>
    <row r="3578" spans="1:9" hidden="1">
      <c r="A3578" s="44" t="s">
        <v>7161</v>
      </c>
      <c r="B3578" s="24" t="s">
        <v>155</v>
      </c>
      <c r="C3578" s="25">
        <v>45055</v>
      </c>
      <c r="D3578" s="24" t="s">
        <v>32</v>
      </c>
      <c r="E3578" s="24" t="s">
        <v>7162</v>
      </c>
      <c r="F3578" s="24" t="s">
        <v>34</v>
      </c>
      <c r="G3578" s="24" t="s">
        <v>46</v>
      </c>
      <c r="H3578" s="24" t="s">
        <v>157</v>
      </c>
      <c r="I3578" s="25">
        <v>45078</v>
      </c>
    </row>
    <row r="3579" spans="1:9" hidden="1">
      <c r="A3579" s="44" t="s">
        <v>7163</v>
      </c>
      <c r="B3579" s="80" t="s">
        <v>9</v>
      </c>
      <c r="C3579" s="25">
        <v>45055</v>
      </c>
      <c r="D3579" s="24" t="s">
        <v>28</v>
      </c>
      <c r="E3579" s="24" t="s">
        <v>7164</v>
      </c>
      <c r="F3579" s="24" t="s">
        <v>22</v>
      </c>
      <c r="G3579" s="24" t="s">
        <v>13</v>
      </c>
      <c r="H3579" s="24" t="s">
        <v>14</v>
      </c>
      <c r="I3579" s="12" t="str">
        <f>IFERROR(((VLOOKUP(D3579,#REF!,2,FALSE))+C3579)+IF(#REF!="SIM",7,0)+IF(D3579="PROGRAMADA","ERRO",0)," ")</f>
        <v xml:space="preserve"> </v>
      </c>
    </row>
    <row r="3580" spans="1:9" hidden="1">
      <c r="A3580" s="44" t="s">
        <v>7165</v>
      </c>
      <c r="B3580" s="80" t="s">
        <v>9</v>
      </c>
      <c r="C3580" s="25">
        <v>45056</v>
      </c>
      <c r="D3580" s="24" t="s">
        <v>32</v>
      </c>
      <c r="E3580" s="24" t="s">
        <v>7166</v>
      </c>
      <c r="F3580" s="24" t="s">
        <v>22</v>
      </c>
      <c r="G3580" s="24" t="s">
        <v>23</v>
      </c>
      <c r="H3580" s="24" t="s">
        <v>14</v>
      </c>
      <c r="I3580" s="25">
        <v>45054</v>
      </c>
    </row>
    <row r="3581" spans="1:9" hidden="1">
      <c r="A3581" s="44" t="s">
        <v>7167</v>
      </c>
      <c r="B3581" s="80" t="s">
        <v>9</v>
      </c>
      <c r="C3581" s="25">
        <v>45056</v>
      </c>
      <c r="D3581" s="24" t="s">
        <v>28</v>
      </c>
      <c r="E3581" s="24" t="s">
        <v>7168</v>
      </c>
      <c r="F3581" s="24" t="s">
        <v>22</v>
      </c>
      <c r="G3581" s="24" t="s">
        <v>149</v>
      </c>
      <c r="H3581" s="24" t="s">
        <v>14</v>
      </c>
      <c r="I3581" s="12" t="str">
        <f>IFERROR(((VLOOKUP(D3581,#REF!,2,FALSE))+C3581)+IF(#REF!="SIM",7,0)+IF(D3581="PROGRAMADA","ERRO",0)," ")</f>
        <v xml:space="preserve"> </v>
      </c>
    </row>
    <row r="3582" spans="1:9" hidden="1">
      <c r="A3582" s="44" t="s">
        <v>7169</v>
      </c>
      <c r="B3582" s="80" t="s">
        <v>9</v>
      </c>
      <c r="C3582" s="25">
        <v>45056</v>
      </c>
      <c r="D3582" s="24" t="s">
        <v>28</v>
      </c>
      <c r="E3582" s="24" t="s">
        <v>7170</v>
      </c>
      <c r="F3582" s="24" t="s">
        <v>30</v>
      </c>
      <c r="G3582" s="24" t="s">
        <v>23</v>
      </c>
      <c r="H3582" s="24" t="s">
        <v>14</v>
      </c>
      <c r="I3582" s="12" t="str">
        <f>IFERROR(((VLOOKUP(D3582,#REF!,2,FALSE))+C3582)+IF(#REF!="SIM",7,0)+IF(D3582="PROGRAMADA","ERRO",0)," ")</f>
        <v xml:space="preserve"> </v>
      </c>
    </row>
    <row r="3583" spans="1:9" hidden="1">
      <c r="A3583" s="44" t="s">
        <v>7171</v>
      </c>
      <c r="B3583" s="80" t="s">
        <v>9</v>
      </c>
      <c r="C3583" s="25">
        <v>45056</v>
      </c>
      <c r="D3583" s="24" t="s">
        <v>28</v>
      </c>
      <c r="E3583" s="24" t="s">
        <v>7172</v>
      </c>
      <c r="F3583" s="24" t="s">
        <v>30</v>
      </c>
      <c r="G3583" s="24" t="s">
        <v>128</v>
      </c>
      <c r="H3583" s="24" t="s">
        <v>14</v>
      </c>
      <c r="I3583" s="12" t="str">
        <f>IFERROR(((VLOOKUP(D3583,#REF!,2,FALSE))+C3583)+IF(#REF!="SIM",7,0)+IF(D3583="PROGRAMADA","ERRO",0)," ")</f>
        <v xml:space="preserve"> </v>
      </c>
    </row>
    <row r="3584" spans="1:9" hidden="1">
      <c r="A3584" s="44" t="s">
        <v>7173</v>
      </c>
      <c r="B3584" s="80" t="s">
        <v>9</v>
      </c>
      <c r="C3584" s="25">
        <v>45056</v>
      </c>
      <c r="D3584" s="24" t="s">
        <v>10</v>
      </c>
      <c r="E3584" s="24" t="s">
        <v>7174</v>
      </c>
      <c r="F3584" s="24" t="s">
        <v>30</v>
      </c>
      <c r="G3584" s="24" t="s">
        <v>23</v>
      </c>
      <c r="H3584" s="24" t="s">
        <v>14</v>
      </c>
      <c r="I3584" s="12" t="str">
        <f>IFERROR(((VLOOKUP(D3584,#REF!,2,FALSE))+C3584)+IF(#REF!="SIM",7,0)+IF(D3584="PROGRAMADA","ERRO",0)," ")</f>
        <v xml:space="preserve"> </v>
      </c>
    </row>
    <row r="3585" spans="1:9" hidden="1">
      <c r="A3585" s="44" t="s">
        <v>7175</v>
      </c>
      <c r="B3585" s="80" t="s">
        <v>9</v>
      </c>
      <c r="C3585" s="25">
        <v>45056</v>
      </c>
      <c r="D3585" s="24" t="s">
        <v>10</v>
      </c>
      <c r="E3585" s="24" t="s">
        <v>7176</v>
      </c>
      <c r="F3585" s="24" t="s">
        <v>34</v>
      </c>
      <c r="G3585" s="24" t="s">
        <v>13</v>
      </c>
      <c r="H3585" s="24" t="s">
        <v>14</v>
      </c>
      <c r="I3585" s="12" t="str">
        <f>IFERROR(((VLOOKUP(D3585,#REF!,2,FALSE))+C3585)+IF(#REF!="SIM",7,0)+IF(D3585="PROGRAMADA","ERRO",0)," ")</f>
        <v xml:space="preserve"> </v>
      </c>
    </row>
    <row r="3586" spans="1:9" hidden="1">
      <c r="A3586" s="44" t="s">
        <v>7177</v>
      </c>
      <c r="B3586" s="80" t="s">
        <v>9</v>
      </c>
      <c r="C3586" s="25">
        <v>45056</v>
      </c>
      <c r="D3586" s="24" t="s">
        <v>16</v>
      </c>
      <c r="E3586" s="24" t="s">
        <v>7178</v>
      </c>
      <c r="F3586" s="24" t="s">
        <v>30</v>
      </c>
      <c r="G3586" s="24" t="s">
        <v>288</v>
      </c>
      <c r="H3586" s="24" t="s">
        <v>14</v>
      </c>
      <c r="I3586" s="12" t="str">
        <f>IFERROR(((VLOOKUP(D3586,#REF!,2,FALSE))+C3586)+IF(#REF!="SIM",7,0)+IF(D3586="PROGRAMADA","ERRO",0)," ")</f>
        <v xml:space="preserve"> </v>
      </c>
    </row>
    <row r="3587" spans="1:9" hidden="1">
      <c r="A3587" s="44" t="s">
        <v>7179</v>
      </c>
      <c r="B3587" s="80" t="s">
        <v>9</v>
      </c>
      <c r="C3587" s="25">
        <v>45056</v>
      </c>
      <c r="D3587" s="24" t="s">
        <v>28</v>
      </c>
      <c r="E3587" s="24" t="s">
        <v>7180</v>
      </c>
      <c r="F3587" s="24" t="s">
        <v>34</v>
      </c>
      <c r="G3587" s="24" t="s">
        <v>49</v>
      </c>
      <c r="H3587" s="24" t="s">
        <v>14</v>
      </c>
      <c r="I3587" s="12" t="str">
        <f>IFERROR(((VLOOKUP(D3587,#REF!,2,FALSE))+C3587)+IF(#REF!="SIM",7,0)+IF(D3587="PROGRAMADA","ERRO",0)," ")</f>
        <v xml:space="preserve"> </v>
      </c>
    </row>
    <row r="3588" spans="1:9" hidden="1">
      <c r="A3588" s="44" t="s">
        <v>7181</v>
      </c>
      <c r="B3588" s="80" t="s">
        <v>9</v>
      </c>
      <c r="C3588" s="25">
        <v>45056</v>
      </c>
      <c r="D3588" s="24" t="s">
        <v>28</v>
      </c>
      <c r="E3588" s="24" t="s">
        <v>7182</v>
      </c>
      <c r="F3588" s="24" t="s">
        <v>22</v>
      </c>
      <c r="G3588" s="24" t="s">
        <v>23</v>
      </c>
      <c r="H3588" s="24" t="s">
        <v>14</v>
      </c>
      <c r="I3588" s="12" t="str">
        <f>IFERROR(((VLOOKUP(D3588,#REF!,2,FALSE))+C3588)+IF(#REF!="SIM",7,0)+IF(D3588="PROGRAMADA","ERRO",0)," ")</f>
        <v xml:space="preserve"> </v>
      </c>
    </row>
    <row r="3589" spans="1:9" hidden="1">
      <c r="A3589" s="44" t="s">
        <v>7183</v>
      </c>
      <c r="B3589" s="80" t="s">
        <v>9</v>
      </c>
      <c r="C3589" s="25">
        <v>45056</v>
      </c>
      <c r="D3589" s="24" t="s">
        <v>28</v>
      </c>
      <c r="E3589" s="24" t="s">
        <v>7184</v>
      </c>
      <c r="F3589" s="24" t="s">
        <v>22</v>
      </c>
      <c r="G3589" s="24" t="s">
        <v>23</v>
      </c>
      <c r="H3589" s="24" t="s">
        <v>14</v>
      </c>
      <c r="I3589" s="12" t="str">
        <f>IFERROR(((VLOOKUP(D3589,#REF!,2,FALSE))+C3589)+IF(#REF!="SIM",7,0)+IF(D3589="PROGRAMADA","ERRO",0)," ")</f>
        <v xml:space="preserve"> </v>
      </c>
    </row>
    <row r="3590" spans="1:9" hidden="1">
      <c r="A3590" s="44" t="s">
        <v>7185</v>
      </c>
      <c r="B3590" s="80" t="s">
        <v>9</v>
      </c>
      <c r="C3590" s="25">
        <v>45056</v>
      </c>
      <c r="D3590" s="24" t="s">
        <v>28</v>
      </c>
      <c r="E3590" s="24" t="s">
        <v>7186</v>
      </c>
      <c r="F3590" s="24" t="s">
        <v>34</v>
      </c>
      <c r="G3590" s="24" t="s">
        <v>13</v>
      </c>
      <c r="H3590" s="24" t="s">
        <v>14</v>
      </c>
      <c r="I3590" s="12" t="str">
        <f>IFERROR(((VLOOKUP(D3590,#REF!,2,FALSE))+C3590)+IF(#REF!="SIM",7,0)+IF(D3590="PROGRAMADA","ERRO",0)," ")</f>
        <v xml:space="preserve"> </v>
      </c>
    </row>
    <row r="3591" spans="1:9" hidden="1">
      <c r="A3591" s="44" t="s">
        <v>7187</v>
      </c>
      <c r="B3591" s="80" t="s">
        <v>9</v>
      </c>
      <c r="C3591" s="25">
        <v>45056</v>
      </c>
      <c r="D3591" s="24" t="s">
        <v>28</v>
      </c>
      <c r="E3591" s="24" t="s">
        <v>7188</v>
      </c>
      <c r="F3591" s="24" t="s">
        <v>30</v>
      </c>
      <c r="G3591" s="24" t="s">
        <v>23</v>
      </c>
      <c r="H3591" s="24" t="s">
        <v>14</v>
      </c>
      <c r="I3591" s="12" t="str">
        <f>IFERROR(((VLOOKUP(D3591,#REF!,2,FALSE))+C3591)+IF(#REF!="SIM",7,0)+IF(D3591="PROGRAMADA","ERRO",0)," ")</f>
        <v xml:space="preserve"> </v>
      </c>
    </row>
    <row r="3592" spans="1:9" hidden="1">
      <c r="A3592" s="44" t="s">
        <v>7189</v>
      </c>
      <c r="B3592" s="80" t="s">
        <v>9</v>
      </c>
      <c r="C3592" s="25">
        <v>45056</v>
      </c>
      <c r="D3592" s="24" t="s">
        <v>28</v>
      </c>
      <c r="E3592" s="24" t="s">
        <v>7190</v>
      </c>
      <c r="F3592" s="24" t="s">
        <v>22</v>
      </c>
      <c r="G3592" s="24" t="s">
        <v>13</v>
      </c>
      <c r="H3592" s="24" t="s">
        <v>14</v>
      </c>
      <c r="I3592" s="12" t="str">
        <f>IFERROR(((VLOOKUP(D3592,#REF!,2,FALSE))+C3592)+IF(#REF!="SIM",7,0)+IF(D3592="PROGRAMADA","ERRO",0)," ")</f>
        <v xml:space="preserve"> </v>
      </c>
    </row>
    <row r="3593" spans="1:9" hidden="1">
      <c r="A3593" s="44" t="s">
        <v>7191</v>
      </c>
      <c r="B3593" s="80" t="s">
        <v>9</v>
      </c>
      <c r="C3593" s="25">
        <v>45056</v>
      </c>
      <c r="D3593" s="24" t="s">
        <v>28</v>
      </c>
      <c r="E3593" s="24" t="s">
        <v>7192</v>
      </c>
      <c r="F3593" s="24" t="s">
        <v>30</v>
      </c>
      <c r="G3593" s="24" t="s">
        <v>13</v>
      </c>
      <c r="H3593" s="24" t="s">
        <v>14</v>
      </c>
      <c r="I3593" s="12" t="str">
        <f>IFERROR(((VLOOKUP(D3593,#REF!,2,FALSE))+C3593)+IF(#REF!="SIM",7,0)+IF(D3593="PROGRAMADA","ERRO",0)," ")</f>
        <v xml:space="preserve"> </v>
      </c>
    </row>
    <row r="3594" spans="1:9" hidden="1">
      <c r="A3594" s="60" t="s">
        <v>7193</v>
      </c>
      <c r="B3594" s="80" t="s">
        <v>9</v>
      </c>
      <c r="C3594" s="25">
        <v>45056</v>
      </c>
      <c r="D3594" s="24" t="s">
        <v>16</v>
      </c>
      <c r="E3594" s="24" t="s">
        <v>7194</v>
      </c>
      <c r="F3594" s="24" t="s">
        <v>30</v>
      </c>
      <c r="G3594" s="24" t="s">
        <v>23</v>
      </c>
      <c r="H3594" s="24" t="s">
        <v>14</v>
      </c>
      <c r="I3594" s="12" t="str">
        <f>IFERROR(((VLOOKUP(D3594,#REF!,2,FALSE))+C3594)+IF(#REF!="SIM",7,0)+IF(D3594="PROGRAMADA","ERRO",0)," ")</f>
        <v xml:space="preserve"> </v>
      </c>
    </row>
    <row r="3595" spans="1:9" hidden="1">
      <c r="A3595" s="60" t="s">
        <v>7195</v>
      </c>
      <c r="B3595" s="80" t="s">
        <v>9</v>
      </c>
      <c r="C3595" s="25">
        <v>45056</v>
      </c>
      <c r="D3595" s="24" t="s">
        <v>28</v>
      </c>
      <c r="E3595" s="24" t="s">
        <v>7196</v>
      </c>
      <c r="F3595" s="24" t="s">
        <v>30</v>
      </c>
      <c r="G3595" s="24" t="s">
        <v>23</v>
      </c>
      <c r="H3595" s="24" t="s">
        <v>14</v>
      </c>
      <c r="I3595" s="12" t="str">
        <f>IFERROR(((VLOOKUP(D3595,#REF!,2,FALSE))+C3595)+IF(#REF!="SIM",7,0)+IF(D3595="PROGRAMADA","ERRO",0)," ")</f>
        <v xml:space="preserve"> </v>
      </c>
    </row>
    <row r="3596" spans="1:9" hidden="1">
      <c r="A3596" s="44" t="s">
        <v>7197</v>
      </c>
      <c r="B3596" s="24" t="s">
        <v>155</v>
      </c>
      <c r="C3596" s="25">
        <v>45056</v>
      </c>
      <c r="D3596" s="24" t="s">
        <v>32</v>
      </c>
      <c r="E3596" s="24" t="s">
        <v>7198</v>
      </c>
      <c r="F3596" s="24" t="s">
        <v>30</v>
      </c>
      <c r="G3596" s="24" t="s">
        <v>13</v>
      </c>
      <c r="H3596" s="24" t="s">
        <v>157</v>
      </c>
      <c r="I3596" s="25">
        <v>45078</v>
      </c>
    </row>
    <row r="3597" spans="1:9" hidden="1">
      <c r="A3597" s="44" t="s">
        <v>7199</v>
      </c>
      <c r="B3597" s="80" t="s">
        <v>9</v>
      </c>
      <c r="C3597" s="25">
        <v>45057</v>
      </c>
      <c r="D3597" s="24" t="s">
        <v>16</v>
      </c>
      <c r="E3597" s="24" t="s">
        <v>7200</v>
      </c>
      <c r="F3597" s="24" t="s">
        <v>34</v>
      </c>
      <c r="G3597" s="24" t="s">
        <v>26</v>
      </c>
      <c r="H3597" s="24" t="s">
        <v>14</v>
      </c>
      <c r="I3597" s="12" t="str">
        <f>IFERROR(((VLOOKUP(D3597,#REF!,2,FALSE))+C3597)+IF(#REF!="SIM",7,0)+IF(D3597="PROGRAMADA","ERRO",0)," ")</f>
        <v xml:space="preserve"> </v>
      </c>
    </row>
    <row r="3598" spans="1:9" hidden="1">
      <c r="A3598" s="44" t="s">
        <v>7201</v>
      </c>
      <c r="B3598" s="80" t="s">
        <v>9</v>
      </c>
      <c r="C3598" s="25">
        <v>45057</v>
      </c>
      <c r="D3598" s="24" t="s">
        <v>28</v>
      </c>
      <c r="E3598" s="24" t="s">
        <v>7202</v>
      </c>
      <c r="F3598" s="24" t="s">
        <v>30</v>
      </c>
      <c r="G3598" s="24" t="s">
        <v>23</v>
      </c>
      <c r="H3598" s="24" t="s">
        <v>14</v>
      </c>
      <c r="I3598" s="12" t="str">
        <f>IFERROR(((VLOOKUP(D3598,#REF!,2,FALSE))+C3598)+IF(#REF!="SIM",7,0)+IF(D3598="PROGRAMADA","ERRO",0)," ")</f>
        <v xml:space="preserve"> </v>
      </c>
    </row>
    <row r="3599" spans="1:9" hidden="1">
      <c r="A3599" s="44" t="s">
        <v>7203</v>
      </c>
      <c r="B3599" s="80" t="s">
        <v>9</v>
      </c>
      <c r="C3599" s="25">
        <v>45057</v>
      </c>
      <c r="D3599" s="24" t="s">
        <v>16</v>
      </c>
      <c r="E3599" s="24" t="s">
        <v>7204</v>
      </c>
      <c r="F3599" s="24" t="s">
        <v>34</v>
      </c>
      <c r="G3599" s="24" t="s">
        <v>46</v>
      </c>
      <c r="H3599" s="24" t="s">
        <v>14</v>
      </c>
      <c r="I3599" s="12" t="str">
        <f>IFERROR(((VLOOKUP(D3599,#REF!,2,FALSE))+C3599)+IF(#REF!="SIM",7,0)+IF(D3599="PROGRAMADA","ERRO",0)," ")</f>
        <v xml:space="preserve"> </v>
      </c>
    </row>
    <row r="3600" spans="1:9" hidden="1">
      <c r="A3600" s="44" t="s">
        <v>7205</v>
      </c>
      <c r="B3600" s="80" t="s">
        <v>9</v>
      </c>
      <c r="C3600" s="25">
        <v>45057</v>
      </c>
      <c r="D3600" s="24" t="s">
        <v>28</v>
      </c>
      <c r="E3600" s="24" t="s">
        <v>7206</v>
      </c>
      <c r="F3600" s="24" t="s">
        <v>30</v>
      </c>
      <c r="G3600" s="24" t="s">
        <v>13</v>
      </c>
      <c r="H3600" s="24" t="s">
        <v>14</v>
      </c>
      <c r="I3600" s="12" t="str">
        <f>IFERROR(((VLOOKUP(D3600,#REF!,2,FALSE))+C3600)+IF(#REF!="SIM",7,0)+IF(D3600="PROGRAMADA","ERRO",0)," ")</f>
        <v xml:space="preserve"> </v>
      </c>
    </row>
    <row r="3601" spans="1:9" hidden="1">
      <c r="A3601" s="10" t="s">
        <v>7207</v>
      </c>
      <c r="B3601" s="80" t="s">
        <v>9</v>
      </c>
      <c r="C3601" s="25">
        <v>45058</v>
      </c>
      <c r="D3601" s="24" t="s">
        <v>10</v>
      </c>
      <c r="E3601" s="11" t="s">
        <v>7208</v>
      </c>
      <c r="F3601" s="11" t="s">
        <v>22</v>
      </c>
      <c r="G3601" s="11" t="s">
        <v>35</v>
      </c>
      <c r="H3601" s="24" t="s">
        <v>14</v>
      </c>
      <c r="I3601" s="12" t="str">
        <f>IFERROR(((VLOOKUP(D3601,#REF!,2,FALSE))+C3601)+IF(#REF!="SIM",7,0)+IF(D3601="PROGRAMADA","ERRO",0)," ")</f>
        <v xml:space="preserve"> </v>
      </c>
    </row>
    <row r="3602" spans="1:9" hidden="1">
      <c r="A3602" s="44" t="s">
        <v>7209</v>
      </c>
      <c r="B3602" s="80" t="s">
        <v>9</v>
      </c>
      <c r="C3602" s="25">
        <v>45058</v>
      </c>
      <c r="D3602" s="24" t="s">
        <v>32</v>
      </c>
      <c r="E3602" s="24" t="s">
        <v>7210</v>
      </c>
      <c r="F3602" s="24" t="s">
        <v>22</v>
      </c>
      <c r="G3602" s="24" t="s">
        <v>35</v>
      </c>
      <c r="H3602" s="24" t="s">
        <v>14</v>
      </c>
      <c r="I3602" s="25">
        <v>45124</v>
      </c>
    </row>
    <row r="3603" spans="1:9" hidden="1">
      <c r="A3603" s="44" t="s">
        <v>7211</v>
      </c>
      <c r="B3603" s="80" t="s">
        <v>9</v>
      </c>
      <c r="C3603" s="25">
        <v>45058</v>
      </c>
      <c r="D3603" s="24" t="s">
        <v>28</v>
      </c>
      <c r="E3603" s="24" t="s">
        <v>7212</v>
      </c>
      <c r="F3603" s="24" t="s">
        <v>22</v>
      </c>
      <c r="G3603" s="24" t="s">
        <v>23</v>
      </c>
      <c r="H3603" s="24" t="s">
        <v>14</v>
      </c>
      <c r="I3603" s="12" t="str">
        <f>IFERROR(((VLOOKUP(D3603,#REF!,2,FALSE))+C3603)+IF(#REF!="SIM",7,0)+IF(D3603="PROGRAMADA","ERRO",0)," ")</f>
        <v xml:space="preserve"> </v>
      </c>
    </row>
    <row r="3604" spans="1:9" hidden="1">
      <c r="A3604" s="44" t="s">
        <v>7213</v>
      </c>
      <c r="B3604" s="24" t="s">
        <v>155</v>
      </c>
      <c r="C3604" s="25">
        <v>45058</v>
      </c>
      <c r="D3604" s="24" t="s">
        <v>32</v>
      </c>
      <c r="E3604" s="24" t="s">
        <v>7214</v>
      </c>
      <c r="F3604" s="24" t="s">
        <v>30</v>
      </c>
      <c r="G3604" s="24" t="s">
        <v>13</v>
      </c>
      <c r="H3604" s="24" t="s">
        <v>157</v>
      </c>
      <c r="I3604" s="25">
        <v>45078</v>
      </c>
    </row>
    <row r="3605" spans="1:9" hidden="1">
      <c r="A3605" s="44" t="s">
        <v>7215</v>
      </c>
      <c r="B3605" s="24" t="s">
        <v>155</v>
      </c>
      <c r="C3605" s="25">
        <v>45058</v>
      </c>
      <c r="D3605" s="24" t="s">
        <v>28</v>
      </c>
      <c r="E3605" s="24" t="s">
        <v>7216</v>
      </c>
      <c r="F3605" s="24" t="s">
        <v>30</v>
      </c>
      <c r="G3605" s="24" t="s">
        <v>49</v>
      </c>
      <c r="H3605" s="24" t="s">
        <v>157</v>
      </c>
      <c r="I3605" s="12" t="str">
        <f>IFERROR(((VLOOKUP(D3605,#REF!,2,FALSE))+C3605)+IF(#REF!="SIM",7,0)+IF(D3605="PROGRAMADA","ERRO",0)," ")</f>
        <v xml:space="preserve"> </v>
      </c>
    </row>
    <row r="3606" spans="1:9" hidden="1">
      <c r="A3606" s="44" t="s">
        <v>7217</v>
      </c>
      <c r="B3606" s="80" t="s">
        <v>9</v>
      </c>
      <c r="C3606" s="25">
        <v>45058</v>
      </c>
      <c r="D3606" s="24" t="s">
        <v>32</v>
      </c>
      <c r="E3606" s="24" t="s">
        <v>7218</v>
      </c>
      <c r="F3606" s="24" t="s">
        <v>34</v>
      </c>
      <c r="G3606" s="24" t="s">
        <v>35</v>
      </c>
      <c r="H3606" s="24" t="s">
        <v>14</v>
      </c>
      <c r="I3606" s="25">
        <v>45114</v>
      </c>
    </row>
    <row r="3607" spans="1:9" hidden="1">
      <c r="A3607" s="44" t="s">
        <v>7219</v>
      </c>
      <c r="B3607" s="80" t="s">
        <v>9</v>
      </c>
      <c r="C3607" s="25">
        <v>45058</v>
      </c>
      <c r="D3607" s="24" t="s">
        <v>28</v>
      </c>
      <c r="E3607" s="24" t="s">
        <v>7220</v>
      </c>
      <c r="F3607" s="24" t="s">
        <v>30</v>
      </c>
      <c r="G3607" s="24" t="s">
        <v>13</v>
      </c>
      <c r="H3607" s="24" t="s">
        <v>14</v>
      </c>
      <c r="I3607" s="12" t="str">
        <f>IFERROR(((VLOOKUP(D3607,#REF!,2,FALSE))+C3607)+IF(#REF!="SIM",7,0)+IF(D3607="PROGRAMADA","ERRO",0)," ")</f>
        <v xml:space="preserve"> </v>
      </c>
    </row>
    <row r="3608" spans="1:9" hidden="1">
      <c r="A3608" s="44" t="s">
        <v>7221</v>
      </c>
      <c r="B3608" s="80" t="s">
        <v>9</v>
      </c>
      <c r="C3608" s="25">
        <v>45058</v>
      </c>
      <c r="D3608" s="24" t="s">
        <v>28</v>
      </c>
      <c r="E3608" s="24" t="s">
        <v>7222</v>
      </c>
      <c r="F3608" s="24" t="s">
        <v>34</v>
      </c>
      <c r="G3608" s="24" t="s">
        <v>26</v>
      </c>
      <c r="H3608" s="24" t="s">
        <v>14</v>
      </c>
      <c r="I3608" s="12" t="str">
        <f>IFERROR(((VLOOKUP(D3608,#REF!,2,FALSE))+C3608)+IF(#REF!="SIM",7,0)+IF(D3608="PROGRAMADA","ERRO",0)," ")</f>
        <v xml:space="preserve"> </v>
      </c>
    </row>
    <row r="3609" spans="1:9" hidden="1">
      <c r="A3609" s="44" t="s">
        <v>7223</v>
      </c>
      <c r="B3609" s="80" t="s">
        <v>9</v>
      </c>
      <c r="C3609" s="25">
        <v>45058</v>
      </c>
      <c r="D3609" s="24" t="s">
        <v>28</v>
      </c>
      <c r="E3609" s="24" t="s">
        <v>7224</v>
      </c>
      <c r="F3609" s="24" t="s">
        <v>30</v>
      </c>
      <c r="G3609" s="24" t="s">
        <v>49</v>
      </c>
      <c r="H3609" s="24" t="s">
        <v>14</v>
      </c>
      <c r="I3609" s="12" t="str">
        <f>IFERROR(((VLOOKUP(D3609,#REF!,2,FALSE))+C3609)+IF(#REF!="SIM",7,0)+IF(D3609="PROGRAMADA","ERRO",0)," ")</f>
        <v xml:space="preserve"> </v>
      </c>
    </row>
    <row r="3610" spans="1:9" hidden="1">
      <c r="A3610" s="44" t="s">
        <v>7225</v>
      </c>
      <c r="B3610" s="80" t="s">
        <v>9</v>
      </c>
      <c r="C3610" s="25">
        <v>45058</v>
      </c>
      <c r="D3610" s="24" t="s">
        <v>28</v>
      </c>
      <c r="E3610" s="24" t="s">
        <v>7226</v>
      </c>
      <c r="F3610" s="24" t="s">
        <v>30</v>
      </c>
      <c r="G3610" s="24" t="s">
        <v>26</v>
      </c>
      <c r="H3610" s="24" t="s">
        <v>14</v>
      </c>
      <c r="I3610" s="12" t="str">
        <f>IFERROR(((VLOOKUP(D3610,#REF!,2,FALSE))+C3610)+IF(#REF!="SIM",7,0)+IF(D3610="PROGRAMADA","ERRO",0)," ")</f>
        <v xml:space="preserve"> </v>
      </c>
    </row>
    <row r="3611" spans="1:9" hidden="1">
      <c r="A3611" s="44" t="s">
        <v>7227</v>
      </c>
      <c r="B3611" s="80" t="s">
        <v>9</v>
      </c>
      <c r="C3611" s="25">
        <v>45058</v>
      </c>
      <c r="D3611" s="24" t="s">
        <v>28</v>
      </c>
      <c r="E3611" s="24" t="s">
        <v>7228</v>
      </c>
      <c r="F3611" s="24" t="s">
        <v>30</v>
      </c>
      <c r="G3611" s="24" t="s">
        <v>13</v>
      </c>
      <c r="H3611" s="24" t="s">
        <v>14</v>
      </c>
      <c r="I3611" s="12" t="str">
        <f>IFERROR(((VLOOKUP(D3611,#REF!,2,FALSE))+C3611)+IF(#REF!="SIM",7,0)+IF(D3611="PROGRAMADA","ERRO",0)," ")</f>
        <v xml:space="preserve"> </v>
      </c>
    </row>
    <row r="3612" spans="1:9" hidden="1">
      <c r="A3612" s="44" t="s">
        <v>7229</v>
      </c>
      <c r="B3612" s="80" t="s">
        <v>9</v>
      </c>
      <c r="C3612" s="25">
        <v>45061</v>
      </c>
      <c r="D3612" s="24" t="s">
        <v>32</v>
      </c>
      <c r="E3612" s="24" t="s">
        <v>7230</v>
      </c>
      <c r="F3612" s="24" t="s">
        <v>30</v>
      </c>
      <c r="G3612" s="24" t="s">
        <v>288</v>
      </c>
      <c r="H3612" s="24" t="s">
        <v>14</v>
      </c>
      <c r="I3612" s="25">
        <v>45156</v>
      </c>
    </row>
    <row r="3613" spans="1:9" hidden="1">
      <c r="A3613" s="44" t="s">
        <v>7231</v>
      </c>
      <c r="B3613" s="24" t="s">
        <v>155</v>
      </c>
      <c r="C3613" s="25">
        <v>45061</v>
      </c>
      <c r="D3613" s="24" t="s">
        <v>32</v>
      </c>
      <c r="E3613" s="24" t="s">
        <v>7232</v>
      </c>
      <c r="F3613" s="24" t="s">
        <v>30</v>
      </c>
      <c r="G3613" s="24" t="s">
        <v>116</v>
      </c>
      <c r="H3613" s="24" t="s">
        <v>157</v>
      </c>
      <c r="I3613" s="25">
        <v>45061</v>
      </c>
    </row>
    <row r="3614" spans="1:9" hidden="1">
      <c r="A3614" s="44" t="s">
        <v>7233</v>
      </c>
      <c r="B3614" s="80" t="s">
        <v>9</v>
      </c>
      <c r="C3614" s="25">
        <v>45061</v>
      </c>
      <c r="D3614" s="24" t="s">
        <v>16</v>
      </c>
      <c r="E3614" s="24" t="s">
        <v>7234</v>
      </c>
      <c r="F3614" s="24" t="s">
        <v>30</v>
      </c>
      <c r="G3614" s="24" t="s">
        <v>26</v>
      </c>
      <c r="H3614" s="24" t="s">
        <v>14</v>
      </c>
      <c r="I3614" s="12" t="str">
        <f>IFERROR(((VLOOKUP(D3614,#REF!,2,FALSE))+C3614)+IF(#REF!="SIM",7,0)+IF(D3614="PROGRAMADA","ERRO",0)," ")</f>
        <v xml:space="preserve"> </v>
      </c>
    </row>
    <row r="3615" spans="1:9" hidden="1">
      <c r="A3615" s="49" t="s">
        <v>7235</v>
      </c>
      <c r="B3615" s="80" t="s">
        <v>9</v>
      </c>
      <c r="C3615" s="25">
        <v>45061</v>
      </c>
      <c r="D3615" s="24" t="s">
        <v>28</v>
      </c>
      <c r="E3615" s="24" t="s">
        <v>7236</v>
      </c>
      <c r="F3615" s="24" t="s">
        <v>30</v>
      </c>
      <c r="G3615" s="24" t="s">
        <v>23</v>
      </c>
      <c r="H3615" s="24" t="s">
        <v>14</v>
      </c>
      <c r="I3615" s="12" t="str">
        <f>IFERROR(((VLOOKUP(D3615,#REF!,2,FALSE))+C3615)+IF(#REF!="SIM",7,0)+IF(D3615="PROGRAMADA","ERRO",0)," ")</f>
        <v xml:space="preserve"> </v>
      </c>
    </row>
    <row r="3616" spans="1:9" hidden="1">
      <c r="A3616" s="49" t="s">
        <v>7237</v>
      </c>
      <c r="B3616" s="80" t="s">
        <v>9</v>
      </c>
      <c r="C3616" s="25">
        <v>45061</v>
      </c>
      <c r="D3616" s="24" t="s">
        <v>28</v>
      </c>
      <c r="E3616" s="24" t="s">
        <v>7238</v>
      </c>
      <c r="F3616" s="24" t="s">
        <v>34</v>
      </c>
      <c r="G3616" s="24" t="s">
        <v>49</v>
      </c>
      <c r="H3616" s="24" t="s">
        <v>14</v>
      </c>
      <c r="I3616" s="12" t="str">
        <f>IFERROR(((VLOOKUP(D3616,#REF!,2,FALSE))+C3616)+IF(#REF!="SIM",7,0)+IF(D3616="PROGRAMADA","ERRO",0)," ")</f>
        <v xml:space="preserve"> </v>
      </c>
    </row>
    <row r="3617" spans="1:9" hidden="1">
      <c r="A3617" s="44" t="s">
        <v>7239</v>
      </c>
      <c r="B3617" s="80" t="s">
        <v>9</v>
      </c>
      <c r="C3617" s="25">
        <v>45061</v>
      </c>
      <c r="D3617" s="24" t="s">
        <v>16</v>
      </c>
      <c r="E3617" s="24" t="s">
        <v>7240</v>
      </c>
      <c r="F3617" s="24" t="s">
        <v>30</v>
      </c>
      <c r="G3617" s="24" t="s">
        <v>26</v>
      </c>
      <c r="H3617" s="24" t="s">
        <v>14</v>
      </c>
      <c r="I3617" s="12" t="str">
        <f>IFERROR(((VLOOKUP(D3617,#REF!,2,FALSE))+C3617)+IF(#REF!="SIM",7,0)+IF(D3617="PROGRAMADA","ERRO",0)," ")</f>
        <v xml:space="preserve"> </v>
      </c>
    </row>
    <row r="3618" spans="1:9" hidden="1">
      <c r="A3618" s="44" t="s">
        <v>7241</v>
      </c>
      <c r="B3618" s="80" t="s">
        <v>9</v>
      </c>
      <c r="C3618" s="25">
        <v>45061</v>
      </c>
      <c r="D3618" s="24" t="s">
        <v>28</v>
      </c>
      <c r="E3618" s="24" t="s">
        <v>7242</v>
      </c>
      <c r="F3618" s="24" t="s">
        <v>34</v>
      </c>
      <c r="G3618" s="24" t="s">
        <v>23</v>
      </c>
      <c r="H3618" s="24" t="s">
        <v>14</v>
      </c>
      <c r="I3618" s="12" t="str">
        <f>IFERROR(((VLOOKUP(D3618,#REF!,2,FALSE))+C3618)+IF(#REF!="SIM",7,0)+IF(D3618="PROGRAMADA","ERRO",0)," ")</f>
        <v xml:space="preserve"> </v>
      </c>
    </row>
    <row r="3619" spans="1:9" hidden="1">
      <c r="A3619" s="44" t="s">
        <v>7243</v>
      </c>
      <c r="B3619" s="80" t="s">
        <v>9</v>
      </c>
      <c r="C3619" s="25">
        <v>45061</v>
      </c>
      <c r="D3619" s="24" t="s">
        <v>16</v>
      </c>
      <c r="E3619" s="24" t="s">
        <v>7244</v>
      </c>
      <c r="F3619" s="24" t="s">
        <v>34</v>
      </c>
      <c r="G3619" s="24" t="s">
        <v>23</v>
      </c>
      <c r="H3619" s="24" t="s">
        <v>14</v>
      </c>
      <c r="I3619" s="12" t="str">
        <f>IFERROR(((VLOOKUP(D3619,#REF!,2,FALSE))+C3619)+IF(#REF!="SIM",7,0)+IF(D3619="PROGRAMADA","ERRO",0)," ")</f>
        <v xml:space="preserve"> </v>
      </c>
    </row>
    <row r="3620" spans="1:9" hidden="1">
      <c r="A3620" s="44" t="s">
        <v>7245</v>
      </c>
      <c r="B3620" s="80" t="s">
        <v>9</v>
      </c>
      <c r="C3620" s="25">
        <v>45061</v>
      </c>
      <c r="D3620" s="24" t="s">
        <v>10</v>
      </c>
      <c r="E3620" s="24" t="s">
        <v>7246</v>
      </c>
      <c r="F3620" s="24" t="s">
        <v>30</v>
      </c>
      <c r="G3620" s="24" t="s">
        <v>23</v>
      </c>
      <c r="H3620" s="24" t="s">
        <v>14</v>
      </c>
      <c r="I3620" s="12" t="str">
        <f>IFERROR(((VLOOKUP(D3620,#REF!,2,FALSE))+C3620)+IF(#REF!="SIM",7,0)+IF(D3620="PROGRAMADA","ERRO",0)," ")</f>
        <v xml:space="preserve"> </v>
      </c>
    </row>
    <row r="3621" spans="1:9" hidden="1">
      <c r="A3621" s="44" t="s">
        <v>7247</v>
      </c>
      <c r="B3621" s="80" t="s">
        <v>9</v>
      </c>
      <c r="C3621" s="25">
        <v>45061</v>
      </c>
      <c r="D3621" s="24" t="s">
        <v>28</v>
      </c>
      <c r="E3621" s="24" t="s">
        <v>7248</v>
      </c>
      <c r="F3621" s="24" t="s">
        <v>34</v>
      </c>
      <c r="G3621" s="24" t="s">
        <v>49</v>
      </c>
      <c r="H3621" s="24" t="s">
        <v>14</v>
      </c>
      <c r="I3621" s="12" t="str">
        <f>IFERROR(((VLOOKUP(D3621,#REF!,2,FALSE))+C3621)+IF(#REF!="SIM",7,0)+IF(D3621="PROGRAMADA","ERRO",0)," ")</f>
        <v xml:space="preserve"> </v>
      </c>
    </row>
    <row r="3622" spans="1:9" hidden="1">
      <c r="A3622" s="44" t="s">
        <v>7249</v>
      </c>
      <c r="B3622" s="80" t="s">
        <v>9</v>
      </c>
      <c r="C3622" s="25">
        <v>45061</v>
      </c>
      <c r="D3622" s="24" t="s">
        <v>28</v>
      </c>
      <c r="E3622" s="24" t="s">
        <v>7250</v>
      </c>
      <c r="F3622" s="24" t="s">
        <v>30</v>
      </c>
      <c r="G3622" s="24" t="s">
        <v>13</v>
      </c>
      <c r="H3622" s="24" t="s">
        <v>14</v>
      </c>
      <c r="I3622" s="12" t="str">
        <f>IFERROR(((VLOOKUP(D3622,#REF!,2,FALSE))+C3622)+IF(#REF!="SIM",7,0)+IF(D3622="PROGRAMADA","ERRO",0)," ")</f>
        <v xml:space="preserve"> </v>
      </c>
    </row>
    <row r="3623" spans="1:9" hidden="1">
      <c r="A3623" s="49" t="s">
        <v>7251</v>
      </c>
      <c r="B3623" s="80" t="s">
        <v>9</v>
      </c>
      <c r="C3623" s="25">
        <v>45063</v>
      </c>
      <c r="D3623" s="24" t="s">
        <v>16</v>
      </c>
      <c r="E3623" s="24" t="s">
        <v>7252</v>
      </c>
      <c r="F3623" s="24" t="s">
        <v>30</v>
      </c>
      <c r="G3623" s="24" t="s">
        <v>23</v>
      </c>
      <c r="H3623" s="24" t="s">
        <v>14</v>
      </c>
      <c r="I3623" s="12" t="str">
        <f>IFERROR(((VLOOKUP(D3623,#REF!,2,FALSE))+C3623)+IF(#REF!="SIM",7,0)+IF(D3623="PROGRAMADA","ERRO",0)," ")</f>
        <v xml:space="preserve"> </v>
      </c>
    </row>
    <row r="3624" spans="1:9" hidden="1">
      <c r="A3624" s="44" t="s">
        <v>7253</v>
      </c>
      <c r="B3624" s="80" t="s">
        <v>9</v>
      </c>
      <c r="C3624" s="47">
        <v>45063</v>
      </c>
      <c r="D3624" s="24" t="s">
        <v>10</v>
      </c>
      <c r="E3624" s="24" t="s">
        <v>7254</v>
      </c>
      <c r="F3624" s="24" t="s">
        <v>30</v>
      </c>
      <c r="G3624" s="24" t="s">
        <v>23</v>
      </c>
      <c r="H3624" s="24" t="s">
        <v>14</v>
      </c>
      <c r="I3624" s="12" t="str">
        <f>IFERROR(((VLOOKUP(D3624,#REF!,2,FALSE))+C3624)+IF(#REF!="SIM",7,0)+IF(D3624="PROGRAMADA","ERRO",0)," ")</f>
        <v xml:space="preserve"> </v>
      </c>
    </row>
    <row r="3625" spans="1:9" hidden="1">
      <c r="A3625" s="44" t="s">
        <v>7255</v>
      </c>
      <c r="B3625" s="80" t="s">
        <v>9</v>
      </c>
      <c r="C3625" s="25">
        <v>45063</v>
      </c>
      <c r="D3625" s="24" t="s">
        <v>28</v>
      </c>
      <c r="E3625" s="24" t="s">
        <v>7256</v>
      </c>
      <c r="F3625" s="24" t="s">
        <v>30</v>
      </c>
      <c r="G3625" s="24" t="s">
        <v>23</v>
      </c>
      <c r="H3625" s="24" t="s">
        <v>14</v>
      </c>
      <c r="I3625" s="12" t="str">
        <f>IFERROR(((VLOOKUP(D3625,#REF!,2,FALSE))+C3625)+IF(#REF!="SIM",7,0)+IF(D3625="PROGRAMADA","ERRO",0)," ")</f>
        <v xml:space="preserve"> </v>
      </c>
    </row>
    <row r="3626" spans="1:9" hidden="1">
      <c r="A3626" s="44" t="s">
        <v>7257</v>
      </c>
      <c r="B3626" s="80" t="s">
        <v>9</v>
      </c>
      <c r="C3626" s="25">
        <v>45063</v>
      </c>
      <c r="D3626" s="24" t="s">
        <v>10</v>
      </c>
      <c r="E3626" s="24" t="s">
        <v>7258</v>
      </c>
      <c r="F3626" s="24" t="s">
        <v>30</v>
      </c>
      <c r="G3626" s="24" t="s">
        <v>13</v>
      </c>
      <c r="H3626" s="24" t="s">
        <v>14</v>
      </c>
      <c r="I3626" s="12" t="str">
        <f>IFERROR(((VLOOKUP(D3626,#REF!,2,FALSE))+C3626)+IF(#REF!="SIM",7,0)+IF(D3626="PROGRAMADA","ERRO",0)," ")</f>
        <v xml:space="preserve"> </v>
      </c>
    </row>
    <row r="3627" spans="1:9" hidden="1">
      <c r="A3627" s="44" t="s">
        <v>7259</v>
      </c>
      <c r="B3627" s="80" t="s">
        <v>9</v>
      </c>
      <c r="C3627" s="25">
        <v>45063</v>
      </c>
      <c r="D3627" s="24" t="s">
        <v>10</v>
      </c>
      <c r="E3627" s="24" t="s">
        <v>7260</v>
      </c>
      <c r="F3627" s="24" t="s">
        <v>30</v>
      </c>
      <c r="G3627" s="24" t="s">
        <v>23</v>
      </c>
      <c r="H3627" s="24" t="s">
        <v>14</v>
      </c>
      <c r="I3627" s="12" t="str">
        <f>IFERROR(((VLOOKUP(D3627,#REF!,2,FALSE))+C3627)+IF(#REF!="SIM",7,0)+IF(D3627="PROGRAMADA","ERRO",0)," ")</f>
        <v xml:space="preserve"> </v>
      </c>
    </row>
    <row r="3628" spans="1:9" hidden="1">
      <c r="A3628" s="44" t="s">
        <v>7261</v>
      </c>
      <c r="B3628" s="80" t="s">
        <v>9</v>
      </c>
      <c r="C3628" s="25">
        <v>45063</v>
      </c>
      <c r="D3628" s="24" t="s">
        <v>28</v>
      </c>
      <c r="E3628" s="24" t="s">
        <v>7262</v>
      </c>
      <c r="F3628" s="24" t="s">
        <v>22</v>
      </c>
      <c r="G3628" s="24" t="s">
        <v>23</v>
      </c>
      <c r="H3628" s="24" t="s">
        <v>14</v>
      </c>
      <c r="I3628" s="12" t="str">
        <f>IFERROR(((VLOOKUP(D3628,#REF!,2,FALSE))+C3628)+IF(#REF!="SIM",7,0)+IF(D3628="PROGRAMADA","ERRO",0)," ")</f>
        <v xml:space="preserve"> </v>
      </c>
    </row>
    <row r="3629" spans="1:9" hidden="1">
      <c r="A3629" s="44" t="s">
        <v>7263</v>
      </c>
      <c r="B3629" s="80" t="s">
        <v>9</v>
      </c>
      <c r="C3629" s="25">
        <v>45063</v>
      </c>
      <c r="D3629" s="24" t="s">
        <v>32</v>
      </c>
      <c r="E3629" s="24" t="s">
        <v>7264</v>
      </c>
      <c r="F3629" s="24" t="s">
        <v>34</v>
      </c>
      <c r="G3629" s="24" t="s">
        <v>23</v>
      </c>
      <c r="H3629" s="24" t="s">
        <v>14</v>
      </c>
      <c r="I3629" s="25">
        <v>45117</v>
      </c>
    </row>
    <row r="3630" spans="1:9" hidden="1">
      <c r="A3630" s="44" t="s">
        <v>7265</v>
      </c>
      <c r="B3630" s="80" t="s">
        <v>9</v>
      </c>
      <c r="C3630" s="25">
        <v>45063</v>
      </c>
      <c r="D3630" s="24" t="s">
        <v>10</v>
      </c>
      <c r="E3630" s="24" t="s">
        <v>7266</v>
      </c>
      <c r="F3630" s="24" t="s">
        <v>30</v>
      </c>
      <c r="G3630" s="24" t="s">
        <v>288</v>
      </c>
      <c r="H3630" s="24" t="s">
        <v>14</v>
      </c>
      <c r="I3630" s="12" t="str">
        <f>IFERROR(((VLOOKUP(D3630,#REF!,2,FALSE))+C3630)+IF(#REF!="SIM",7,0)+IF(D3630="PROGRAMADA","ERRO",0)," ")</f>
        <v xml:space="preserve"> </v>
      </c>
    </row>
    <row r="3631" spans="1:9" hidden="1">
      <c r="A3631" s="44" t="s">
        <v>7267</v>
      </c>
      <c r="B3631" s="80" t="s">
        <v>9</v>
      </c>
      <c r="C3631" s="25">
        <v>45063</v>
      </c>
      <c r="D3631" s="24" t="s">
        <v>10</v>
      </c>
      <c r="E3631" s="24" t="s">
        <v>7268</v>
      </c>
      <c r="F3631" s="24" t="s">
        <v>30</v>
      </c>
      <c r="G3631" s="24" t="s">
        <v>23</v>
      </c>
      <c r="H3631" s="24" t="s">
        <v>14</v>
      </c>
      <c r="I3631" s="12" t="str">
        <f>IFERROR(((VLOOKUP(D3631,#REF!,2,FALSE))+C3631)+IF(#REF!="SIM",7,0)+IF(D3631="PROGRAMADA","ERRO",0)," ")</f>
        <v xml:space="preserve"> </v>
      </c>
    </row>
    <row r="3632" spans="1:9" hidden="1">
      <c r="A3632" s="44" t="s">
        <v>7269</v>
      </c>
      <c r="B3632" s="80" t="s">
        <v>9</v>
      </c>
      <c r="C3632" s="25">
        <v>45063</v>
      </c>
      <c r="D3632" s="24" t="s">
        <v>10</v>
      </c>
      <c r="E3632" s="24" t="s">
        <v>7270</v>
      </c>
      <c r="F3632" s="24" t="s">
        <v>30</v>
      </c>
      <c r="G3632" s="24" t="s">
        <v>26</v>
      </c>
      <c r="H3632" s="24" t="s">
        <v>14</v>
      </c>
      <c r="I3632" s="12" t="str">
        <f>IFERROR(((VLOOKUP(D3632,#REF!,2,FALSE))+C3632)+IF(#REF!="SIM",7,0)+IF(D3632="PROGRAMADA","ERRO",0)," ")</f>
        <v xml:space="preserve"> </v>
      </c>
    </row>
    <row r="3633" spans="1:9" hidden="1">
      <c r="A3633" s="44" t="s">
        <v>7271</v>
      </c>
      <c r="B3633" s="80" t="s">
        <v>9</v>
      </c>
      <c r="C3633" s="25">
        <v>45063</v>
      </c>
      <c r="D3633" s="24" t="s">
        <v>28</v>
      </c>
      <c r="E3633" s="24" t="s">
        <v>7272</v>
      </c>
      <c r="F3633" s="24" t="s">
        <v>22</v>
      </c>
      <c r="G3633" s="24" t="s">
        <v>13</v>
      </c>
      <c r="H3633" s="24" t="s">
        <v>14</v>
      </c>
      <c r="I3633" s="12" t="str">
        <f>IFERROR(((VLOOKUP(D3633,#REF!,2,FALSE))+C3633)+IF(#REF!="SIM",7,0)+IF(D3633="PROGRAMADA","ERRO",0)," ")</f>
        <v xml:space="preserve"> </v>
      </c>
    </row>
    <row r="3634" spans="1:9" hidden="1">
      <c r="A3634" s="44" t="s">
        <v>7273</v>
      </c>
      <c r="B3634" s="80" t="s">
        <v>9</v>
      </c>
      <c r="C3634" s="25">
        <v>45064</v>
      </c>
      <c r="D3634" s="24" t="s">
        <v>28</v>
      </c>
      <c r="E3634" s="24" t="s">
        <v>7274</v>
      </c>
      <c r="F3634" s="24" t="s">
        <v>30</v>
      </c>
      <c r="G3634" s="24" t="s">
        <v>19</v>
      </c>
      <c r="H3634" s="24" t="s">
        <v>14</v>
      </c>
      <c r="I3634" s="12" t="str">
        <f>IFERROR(((VLOOKUP(D3634,#REF!,2,FALSE))+C3634)+IF(#REF!="SIM",7,0)+IF(D3634="PROGRAMADA","ERRO",0)," ")</f>
        <v xml:space="preserve"> </v>
      </c>
    </row>
    <row r="3635" spans="1:9" hidden="1">
      <c r="A3635" s="44" t="s">
        <v>7275</v>
      </c>
      <c r="B3635" s="24" t="s">
        <v>155</v>
      </c>
      <c r="C3635" s="25">
        <v>45064</v>
      </c>
      <c r="D3635" s="24" t="s">
        <v>32</v>
      </c>
      <c r="E3635" s="24" t="s">
        <v>7276</v>
      </c>
      <c r="F3635" s="24" t="s">
        <v>30</v>
      </c>
      <c r="G3635" s="24" t="s">
        <v>13</v>
      </c>
      <c r="H3635" s="24" t="s">
        <v>157</v>
      </c>
      <c r="I3635" s="25">
        <v>45323</v>
      </c>
    </row>
    <row r="3636" spans="1:9" hidden="1">
      <c r="A3636" s="44" t="s">
        <v>7277</v>
      </c>
      <c r="B3636" s="80" t="s">
        <v>9</v>
      </c>
      <c r="C3636" s="25">
        <v>45064</v>
      </c>
      <c r="D3636" s="24" t="s">
        <v>16</v>
      </c>
      <c r="E3636" s="24" t="s">
        <v>7278</v>
      </c>
      <c r="F3636" s="24" t="s">
        <v>34</v>
      </c>
      <c r="G3636" s="24" t="s">
        <v>13</v>
      </c>
      <c r="H3636" s="24" t="s">
        <v>14</v>
      </c>
      <c r="I3636" s="12" t="str">
        <f>IFERROR(((VLOOKUP(D3636,#REF!,2,FALSE))+C3636)+IF(#REF!="SIM",7,0)+IF(D3636="PROGRAMADA","ERRO",0)," ")</f>
        <v xml:space="preserve"> </v>
      </c>
    </row>
    <row r="3637" spans="1:9" hidden="1">
      <c r="A3637" s="44" t="s">
        <v>7279</v>
      </c>
      <c r="B3637" s="80" t="s">
        <v>9</v>
      </c>
      <c r="C3637" s="25">
        <v>45064</v>
      </c>
      <c r="D3637" s="24" t="s">
        <v>28</v>
      </c>
      <c r="E3637" s="24" t="s">
        <v>7280</v>
      </c>
      <c r="F3637" s="24" t="s">
        <v>30</v>
      </c>
      <c r="G3637" s="24" t="s">
        <v>26</v>
      </c>
      <c r="H3637" s="24" t="s">
        <v>14</v>
      </c>
      <c r="I3637" s="12" t="str">
        <f>IFERROR(((VLOOKUP(D3637,#REF!,2,FALSE))+C3637)+IF(#REF!="SIM",7,0)+IF(D3637="PROGRAMADA","ERRO",0)," ")</f>
        <v xml:space="preserve"> </v>
      </c>
    </row>
    <row r="3638" spans="1:9" hidden="1">
      <c r="A3638" s="44" t="s">
        <v>7281</v>
      </c>
      <c r="B3638" s="80" t="s">
        <v>9</v>
      </c>
      <c r="C3638" s="25">
        <v>45064</v>
      </c>
      <c r="D3638" s="24" t="s">
        <v>28</v>
      </c>
      <c r="E3638" s="24" t="s">
        <v>7282</v>
      </c>
      <c r="F3638" s="24" t="s">
        <v>30</v>
      </c>
      <c r="G3638" s="24" t="s">
        <v>26</v>
      </c>
      <c r="H3638" s="24" t="s">
        <v>14</v>
      </c>
      <c r="I3638" s="12" t="str">
        <f>IFERROR(((VLOOKUP(D3638,#REF!,2,FALSE))+C3638)+IF(#REF!="SIM",7,0)+IF(D3638="PROGRAMADA","ERRO",0)," ")</f>
        <v xml:space="preserve"> </v>
      </c>
    </row>
    <row r="3639" spans="1:9" hidden="1">
      <c r="A3639" s="44" t="s">
        <v>7283</v>
      </c>
      <c r="B3639" s="24" t="s">
        <v>155</v>
      </c>
      <c r="C3639" s="25">
        <v>45064</v>
      </c>
      <c r="D3639" s="24" t="s">
        <v>10</v>
      </c>
      <c r="E3639" s="24" t="s">
        <v>7284</v>
      </c>
      <c r="F3639" s="24" t="s">
        <v>30</v>
      </c>
      <c r="G3639" s="24" t="s">
        <v>23</v>
      </c>
      <c r="H3639" s="24" t="s">
        <v>157</v>
      </c>
      <c r="I3639" s="12" t="str">
        <f>IFERROR(((VLOOKUP(D3639,#REF!,2,FALSE))+C3639)+IF(#REF!="SIM",7,0)+IF(D3639="PROGRAMADA","ERRO",0)," ")</f>
        <v xml:space="preserve"> </v>
      </c>
    </row>
    <row r="3640" spans="1:9" hidden="1">
      <c r="A3640" s="44" t="s">
        <v>7285</v>
      </c>
      <c r="B3640" s="80" t="s">
        <v>9</v>
      </c>
      <c r="C3640" s="25">
        <v>45064</v>
      </c>
      <c r="D3640" s="24" t="s">
        <v>28</v>
      </c>
      <c r="E3640" s="24" t="s">
        <v>7286</v>
      </c>
      <c r="F3640" s="24" t="s">
        <v>30</v>
      </c>
      <c r="G3640" s="24" t="s">
        <v>13</v>
      </c>
      <c r="H3640" s="24" t="s">
        <v>14</v>
      </c>
      <c r="I3640" s="12" t="str">
        <f>IFERROR(((VLOOKUP(D3640,#REF!,2,FALSE))+C3640)+IF(#REF!="SIM",7,0)+IF(D3640="PROGRAMADA","ERRO",0)," ")</f>
        <v xml:space="preserve"> </v>
      </c>
    </row>
    <row r="3641" spans="1:9" hidden="1">
      <c r="A3641" s="44" t="s">
        <v>7287</v>
      </c>
      <c r="B3641" s="80" t="s">
        <v>9</v>
      </c>
      <c r="C3641" s="25">
        <v>45064</v>
      </c>
      <c r="D3641" s="24" t="s">
        <v>28</v>
      </c>
      <c r="E3641" s="24" t="s">
        <v>7288</v>
      </c>
      <c r="F3641" s="24" t="s">
        <v>34</v>
      </c>
      <c r="G3641" s="24" t="s">
        <v>49</v>
      </c>
      <c r="H3641" s="24" t="s">
        <v>14</v>
      </c>
      <c r="I3641" s="12" t="str">
        <f>IFERROR(((VLOOKUP(D3641,#REF!,2,FALSE))+C3641)+IF(#REF!="SIM",7,0)+IF(D3641="PROGRAMADA","ERRO",0)," ")</f>
        <v xml:space="preserve"> </v>
      </c>
    </row>
    <row r="3642" spans="1:9" ht="30" hidden="1">
      <c r="A3642" s="113" t="s">
        <v>7289</v>
      </c>
      <c r="B3642" s="104" t="s">
        <v>9</v>
      </c>
      <c r="C3642" s="47">
        <v>45064</v>
      </c>
      <c r="D3642" s="80" t="s">
        <v>10</v>
      </c>
      <c r="E3642" s="23" t="s">
        <v>7290</v>
      </c>
      <c r="F3642" s="80" t="s">
        <v>30</v>
      </c>
      <c r="G3642" s="133" t="s">
        <v>13</v>
      </c>
      <c r="H3642" s="159" t="s">
        <v>15048</v>
      </c>
      <c r="I3642" s="12" t="str">
        <f>IFERROR(((VLOOKUP(D3642,#REF!,2,FALSE))+C3642)+IF(#REF!="SIM",7,0)+IF(D3642="PROGRAMADA","ERRO",0)," ")</f>
        <v xml:space="preserve"> </v>
      </c>
    </row>
    <row r="3643" spans="1:9" hidden="1">
      <c r="A3643" s="44" t="s">
        <v>7291</v>
      </c>
      <c r="B3643" s="80" t="s">
        <v>9</v>
      </c>
      <c r="C3643" s="25">
        <v>45064</v>
      </c>
      <c r="D3643" s="24" t="s">
        <v>16</v>
      </c>
      <c r="E3643" s="24" t="s">
        <v>7292</v>
      </c>
      <c r="F3643" s="24" t="s">
        <v>30</v>
      </c>
      <c r="G3643" s="24" t="s">
        <v>26</v>
      </c>
      <c r="H3643" s="24" t="s">
        <v>14</v>
      </c>
      <c r="I3643" s="12" t="str">
        <f>IFERROR(((VLOOKUP(D3643,#REF!,2,FALSE))+C3643)+IF(#REF!="SIM",7,0)+IF(D3643="PROGRAMADA","ERRO",0)," ")</f>
        <v xml:space="preserve"> </v>
      </c>
    </row>
    <row r="3644" spans="1:9" hidden="1">
      <c r="A3644" s="44" t="s">
        <v>7293</v>
      </c>
      <c r="B3644" s="80" t="s">
        <v>9</v>
      </c>
      <c r="C3644" s="25">
        <v>45064</v>
      </c>
      <c r="D3644" s="24" t="s">
        <v>10</v>
      </c>
      <c r="E3644" s="24" t="s">
        <v>7294</v>
      </c>
      <c r="F3644" s="24" t="s">
        <v>34</v>
      </c>
      <c r="G3644" s="24" t="s">
        <v>23</v>
      </c>
      <c r="H3644" s="24" t="s">
        <v>14</v>
      </c>
      <c r="I3644" s="12" t="str">
        <f>IFERROR(((VLOOKUP(D3644,#REF!,2,FALSE))+C3644)+IF(#REF!="SIM",7,0)+IF(D3644="PROGRAMADA","ERRO",0)," ")</f>
        <v xml:space="preserve"> </v>
      </c>
    </row>
    <row r="3645" spans="1:9" hidden="1">
      <c r="A3645" s="44" t="s">
        <v>7295</v>
      </c>
      <c r="B3645" s="80" t="s">
        <v>9</v>
      </c>
      <c r="C3645" s="25">
        <v>45064</v>
      </c>
      <c r="D3645" s="24" t="s">
        <v>28</v>
      </c>
      <c r="E3645" s="24" t="s">
        <v>7296</v>
      </c>
      <c r="F3645" s="24" t="s">
        <v>22</v>
      </c>
      <c r="G3645" s="24" t="s">
        <v>13</v>
      </c>
      <c r="H3645" s="24" t="s">
        <v>14</v>
      </c>
      <c r="I3645" s="12" t="str">
        <f>IFERROR(((VLOOKUP(D3645,#REF!,2,FALSE))+C3645)+IF(#REF!="SIM",7,0)+IF(D3645="PROGRAMADA","ERRO",0)," ")</f>
        <v xml:space="preserve"> </v>
      </c>
    </row>
    <row r="3646" spans="1:9" hidden="1">
      <c r="A3646" s="44" t="s">
        <v>7297</v>
      </c>
      <c r="B3646" s="80" t="s">
        <v>9</v>
      </c>
      <c r="C3646" s="25">
        <v>45065</v>
      </c>
      <c r="D3646" s="24" t="s">
        <v>28</v>
      </c>
      <c r="E3646" s="24" t="s">
        <v>7298</v>
      </c>
      <c r="F3646" s="24" t="s">
        <v>30</v>
      </c>
      <c r="G3646" s="24" t="s">
        <v>26</v>
      </c>
      <c r="H3646" s="24" t="s">
        <v>14</v>
      </c>
      <c r="I3646" s="12" t="str">
        <f>IFERROR(((VLOOKUP(D3646,#REF!,2,FALSE))+C3646)+IF(#REF!="SIM",7,0)+IF(D3646="PROGRAMADA","ERRO",0)," ")</f>
        <v xml:space="preserve"> </v>
      </c>
    </row>
    <row r="3647" spans="1:9" hidden="1">
      <c r="A3647" s="44" t="s">
        <v>7299</v>
      </c>
      <c r="B3647" s="80" t="s">
        <v>9</v>
      </c>
      <c r="C3647" s="25">
        <v>45065</v>
      </c>
      <c r="D3647" s="24" t="s">
        <v>28</v>
      </c>
      <c r="E3647" s="24" t="s">
        <v>7300</v>
      </c>
      <c r="F3647" s="24" t="s">
        <v>22</v>
      </c>
      <c r="G3647" s="24" t="s">
        <v>128</v>
      </c>
      <c r="H3647" s="24" t="s">
        <v>14</v>
      </c>
      <c r="I3647" s="12" t="str">
        <f>IFERROR(((VLOOKUP(D3647,#REF!,2,FALSE))+C3647)+IF(#REF!="SIM",7,0)+IF(D3647="PROGRAMADA","ERRO",0)," ")</f>
        <v xml:space="preserve"> </v>
      </c>
    </row>
    <row r="3648" spans="1:9" hidden="1">
      <c r="A3648" s="44" t="s">
        <v>7301</v>
      </c>
      <c r="B3648" s="80" t="s">
        <v>9</v>
      </c>
      <c r="C3648" s="25">
        <v>45068</v>
      </c>
      <c r="D3648" s="24" t="s">
        <v>10</v>
      </c>
      <c r="E3648" s="24" t="s">
        <v>7302</v>
      </c>
      <c r="F3648" s="24" t="s">
        <v>30</v>
      </c>
      <c r="G3648" s="24" t="s">
        <v>23</v>
      </c>
      <c r="H3648" s="24" t="s">
        <v>14</v>
      </c>
      <c r="I3648" s="12" t="str">
        <f>IFERROR(((VLOOKUP(D3648,#REF!,2,FALSE))+C3648)+IF(#REF!="SIM",7,0)+IF(D3648="PROGRAMADA","ERRO",0)," ")</f>
        <v xml:space="preserve"> </v>
      </c>
    </row>
    <row r="3649" spans="1:9" hidden="1">
      <c r="A3649" s="44" t="s">
        <v>7303</v>
      </c>
      <c r="B3649" s="80" t="s">
        <v>9</v>
      </c>
      <c r="C3649" s="25">
        <v>45068</v>
      </c>
      <c r="D3649" s="24" t="s">
        <v>28</v>
      </c>
      <c r="E3649" s="24" t="s">
        <v>7304</v>
      </c>
      <c r="F3649" s="24" t="s">
        <v>30</v>
      </c>
      <c r="G3649" s="24" t="s">
        <v>26</v>
      </c>
      <c r="H3649" s="24" t="s">
        <v>14</v>
      </c>
      <c r="I3649" s="12" t="str">
        <f>IFERROR(((VLOOKUP(D3649,#REF!,2,FALSE))+C3649)+IF(#REF!="SIM",7,0)+IF(D3649="PROGRAMADA","ERRO",0)," ")</f>
        <v xml:space="preserve"> </v>
      </c>
    </row>
    <row r="3650" spans="1:9" hidden="1">
      <c r="A3650" s="44" t="s">
        <v>7305</v>
      </c>
      <c r="B3650" s="80" t="s">
        <v>9</v>
      </c>
      <c r="C3650" s="25">
        <v>45068</v>
      </c>
      <c r="D3650" s="24" t="s">
        <v>10</v>
      </c>
      <c r="E3650" s="24" t="s">
        <v>7306</v>
      </c>
      <c r="F3650" s="24" t="s">
        <v>34</v>
      </c>
      <c r="G3650" s="24" t="s">
        <v>23</v>
      </c>
      <c r="H3650" s="24" t="s">
        <v>14</v>
      </c>
      <c r="I3650" s="12" t="str">
        <f>IFERROR(((VLOOKUP(D3650,#REF!,2,FALSE))+C3650)+IF(#REF!="SIM",7,0)+IF(D3650="PROGRAMADA","ERRO",0)," ")</f>
        <v xml:space="preserve"> </v>
      </c>
    </row>
    <row r="3651" spans="1:9" hidden="1">
      <c r="A3651" s="44" t="s">
        <v>7307</v>
      </c>
      <c r="B3651" s="80" t="s">
        <v>9</v>
      </c>
      <c r="C3651" s="25">
        <v>45068</v>
      </c>
      <c r="D3651" s="24" t="s">
        <v>28</v>
      </c>
      <c r="E3651" s="24" t="s">
        <v>7308</v>
      </c>
      <c r="F3651" s="24" t="s">
        <v>30</v>
      </c>
      <c r="G3651" s="24" t="s">
        <v>13</v>
      </c>
      <c r="H3651" s="24" t="s">
        <v>14</v>
      </c>
      <c r="I3651" s="12" t="str">
        <f>IFERROR(((VLOOKUP(D3651,#REF!,2,FALSE))+C3651)+IF(#REF!="SIM",7,0)+IF(D3651="PROGRAMADA","ERRO",0)," ")</f>
        <v xml:space="preserve"> </v>
      </c>
    </row>
    <row r="3652" spans="1:9" hidden="1">
      <c r="A3652" s="44" t="s">
        <v>7309</v>
      </c>
      <c r="B3652" s="80" t="s">
        <v>9</v>
      </c>
      <c r="C3652" s="25">
        <v>45068</v>
      </c>
      <c r="D3652" s="24" t="s">
        <v>28</v>
      </c>
      <c r="E3652" s="24" t="s">
        <v>7310</v>
      </c>
      <c r="F3652" s="24" t="s">
        <v>34</v>
      </c>
      <c r="G3652" s="24" t="s">
        <v>26</v>
      </c>
      <c r="H3652" s="24" t="s">
        <v>14</v>
      </c>
      <c r="I3652" s="12" t="str">
        <f>IFERROR(((VLOOKUP(D3652,#REF!,2,FALSE))+C3652)+IF(#REF!="SIM",7,0)+IF(D3652="PROGRAMADA","ERRO",0)," ")</f>
        <v xml:space="preserve"> </v>
      </c>
    </row>
    <row r="3653" spans="1:9" hidden="1">
      <c r="A3653" s="44" t="s">
        <v>7311</v>
      </c>
      <c r="B3653" s="80" t="s">
        <v>9</v>
      </c>
      <c r="C3653" s="25">
        <v>45068</v>
      </c>
      <c r="D3653" s="24" t="s">
        <v>10</v>
      </c>
      <c r="E3653" s="24" t="s">
        <v>7312</v>
      </c>
      <c r="F3653" s="24" t="s">
        <v>34</v>
      </c>
      <c r="G3653" s="24" t="s">
        <v>23</v>
      </c>
      <c r="H3653" s="24" t="s">
        <v>14</v>
      </c>
      <c r="I3653" s="12" t="str">
        <f>IFERROR(((VLOOKUP(D3653,#REF!,2,FALSE))+C3653)+IF(#REF!="SIM",7,0)+IF(D3653="PROGRAMADA","ERRO",0)," ")</f>
        <v xml:space="preserve"> </v>
      </c>
    </row>
    <row r="3654" spans="1:9" hidden="1">
      <c r="A3654" s="44" t="s">
        <v>7313</v>
      </c>
      <c r="B3654" s="80" t="s">
        <v>9</v>
      </c>
      <c r="C3654" s="25">
        <v>45068</v>
      </c>
      <c r="D3654" s="24" t="s">
        <v>16</v>
      </c>
      <c r="E3654" s="24" t="s">
        <v>7314</v>
      </c>
      <c r="F3654" s="24" t="s">
        <v>34</v>
      </c>
      <c r="G3654" s="24" t="s">
        <v>116</v>
      </c>
      <c r="H3654" s="24" t="s">
        <v>14</v>
      </c>
      <c r="I3654" s="12" t="str">
        <f>IFERROR(((VLOOKUP(D3654,#REF!,2,FALSE))+C3654)+IF(#REF!="SIM",7,0)+IF(D3654="PROGRAMADA","ERRO",0)," ")</f>
        <v xml:space="preserve"> </v>
      </c>
    </row>
    <row r="3655" spans="1:9" hidden="1">
      <c r="A3655" s="44" t="s">
        <v>7315</v>
      </c>
      <c r="B3655" s="80" t="s">
        <v>9</v>
      </c>
      <c r="C3655" s="25">
        <v>45068</v>
      </c>
      <c r="D3655" s="24" t="s">
        <v>10</v>
      </c>
      <c r="E3655" s="24" t="s">
        <v>7316</v>
      </c>
      <c r="F3655" s="24" t="s">
        <v>34</v>
      </c>
      <c r="G3655" s="24" t="s">
        <v>23</v>
      </c>
      <c r="H3655" s="24" t="s">
        <v>14</v>
      </c>
      <c r="I3655" s="12" t="str">
        <f>IFERROR(((VLOOKUP(D3655,#REF!,2,FALSE))+C3655)+IF(#REF!="SIM",7,0)+IF(D3655="PROGRAMADA","ERRO",0)," ")</f>
        <v xml:space="preserve"> </v>
      </c>
    </row>
    <row r="3656" spans="1:9" hidden="1">
      <c r="A3656" s="44" t="s">
        <v>7317</v>
      </c>
      <c r="B3656" s="80" t="s">
        <v>9</v>
      </c>
      <c r="C3656" s="25">
        <v>45068</v>
      </c>
      <c r="D3656" s="24" t="s">
        <v>32</v>
      </c>
      <c r="E3656" s="24" t="s">
        <v>7318</v>
      </c>
      <c r="F3656" s="24" t="s">
        <v>146</v>
      </c>
      <c r="G3656" s="24" t="s">
        <v>26</v>
      </c>
      <c r="H3656" s="24" t="s">
        <v>14</v>
      </c>
      <c r="I3656" s="25">
        <v>45156</v>
      </c>
    </row>
    <row r="3657" spans="1:9" hidden="1">
      <c r="A3657" s="44" t="s">
        <v>7319</v>
      </c>
      <c r="B3657" s="80" t="s">
        <v>9</v>
      </c>
      <c r="C3657" s="25">
        <v>45068</v>
      </c>
      <c r="D3657" s="24" t="s">
        <v>10</v>
      </c>
      <c r="E3657" s="24" t="s">
        <v>7320</v>
      </c>
      <c r="F3657" s="24" t="s">
        <v>34</v>
      </c>
      <c r="G3657" s="24" t="s">
        <v>23</v>
      </c>
      <c r="H3657" s="24" t="s">
        <v>14</v>
      </c>
      <c r="I3657" s="12" t="str">
        <f>IFERROR(((VLOOKUP(D3657,#REF!,2,FALSE))+C3657)+IF(#REF!="SIM",7,0)+IF(D3657="PROGRAMADA","ERRO",0)," ")</f>
        <v xml:space="preserve"> </v>
      </c>
    </row>
    <row r="3658" spans="1:9" hidden="1">
      <c r="A3658" s="44" t="s">
        <v>7321</v>
      </c>
      <c r="B3658" s="80" t="s">
        <v>9</v>
      </c>
      <c r="C3658" s="25">
        <v>45068</v>
      </c>
      <c r="D3658" s="24" t="s">
        <v>16</v>
      </c>
      <c r="E3658" s="24" t="s">
        <v>7322</v>
      </c>
      <c r="F3658" s="24" t="s">
        <v>34</v>
      </c>
      <c r="G3658" s="24" t="s">
        <v>23</v>
      </c>
      <c r="H3658" s="24" t="s">
        <v>14</v>
      </c>
      <c r="I3658" s="12" t="str">
        <f>IFERROR(((VLOOKUP(D3658,#REF!,2,FALSE))+C3658)+IF(#REF!="SIM",7,0)+IF(D3658="PROGRAMADA","ERRO",0)," ")</f>
        <v xml:space="preserve"> </v>
      </c>
    </row>
    <row r="3659" spans="1:9" hidden="1">
      <c r="A3659" s="44" t="s">
        <v>7323</v>
      </c>
      <c r="B3659" s="80" t="s">
        <v>9</v>
      </c>
      <c r="C3659" s="25">
        <v>45069</v>
      </c>
      <c r="D3659" s="24" t="s">
        <v>10</v>
      </c>
      <c r="E3659" s="24" t="s">
        <v>7324</v>
      </c>
      <c r="F3659" s="24" t="s">
        <v>34</v>
      </c>
      <c r="G3659" s="24" t="s">
        <v>23</v>
      </c>
      <c r="H3659" s="24" t="s">
        <v>14</v>
      </c>
      <c r="I3659" s="12" t="str">
        <f>IFERROR(((VLOOKUP(D3659,#REF!,2,FALSE))+C3659)+IF(#REF!="SIM",7,0)+IF(D3659="PROGRAMADA","ERRO",0)," ")</f>
        <v xml:space="preserve"> </v>
      </c>
    </row>
    <row r="3660" spans="1:9" hidden="1">
      <c r="A3660" s="44" t="s">
        <v>7325</v>
      </c>
      <c r="B3660" s="24" t="s">
        <v>155</v>
      </c>
      <c r="C3660" s="25">
        <v>45069</v>
      </c>
      <c r="D3660" s="24" t="s">
        <v>32</v>
      </c>
      <c r="E3660" s="24" t="s">
        <v>7326</v>
      </c>
      <c r="F3660" s="24" t="s">
        <v>30</v>
      </c>
      <c r="G3660" s="24" t="s">
        <v>23</v>
      </c>
      <c r="H3660" s="24" t="s">
        <v>157</v>
      </c>
      <c r="I3660" s="25">
        <v>45100</v>
      </c>
    </row>
    <row r="3661" spans="1:9" hidden="1">
      <c r="A3661" s="44" t="s">
        <v>7327</v>
      </c>
      <c r="B3661" s="24" t="s">
        <v>155</v>
      </c>
      <c r="C3661" s="25">
        <v>45069</v>
      </c>
      <c r="D3661" s="24" t="s">
        <v>10</v>
      </c>
      <c r="E3661" s="24" t="s">
        <v>7328</v>
      </c>
      <c r="F3661" s="24" t="s">
        <v>22</v>
      </c>
      <c r="G3661" s="24" t="s">
        <v>23</v>
      </c>
      <c r="H3661" s="24" t="s">
        <v>14</v>
      </c>
      <c r="I3661" s="12" t="str">
        <f>IFERROR(((VLOOKUP(D3661,#REF!,2,FALSE))+C3661)+IF(#REF!="SIM",7,0)+IF(D3661="PROGRAMADA","ERRO",0)," ")</f>
        <v xml:space="preserve"> </v>
      </c>
    </row>
    <row r="3662" spans="1:9" hidden="1">
      <c r="A3662" s="44" t="s">
        <v>7329</v>
      </c>
      <c r="B3662" s="80" t="s">
        <v>9</v>
      </c>
      <c r="C3662" s="25">
        <v>45069</v>
      </c>
      <c r="D3662" s="24" t="s">
        <v>28</v>
      </c>
      <c r="E3662" s="24" t="s">
        <v>7330</v>
      </c>
      <c r="F3662" s="24" t="s">
        <v>30</v>
      </c>
      <c r="G3662" s="24" t="s">
        <v>49</v>
      </c>
      <c r="H3662" s="24" t="s">
        <v>14</v>
      </c>
      <c r="I3662" s="12" t="str">
        <f>IFERROR(((VLOOKUP(D3662,#REF!,2,FALSE))+C3662)+IF(#REF!="SIM",7,0)+IF(D3662="PROGRAMADA","ERRO",0)," ")</f>
        <v xml:space="preserve"> </v>
      </c>
    </row>
    <row r="3663" spans="1:9" hidden="1">
      <c r="A3663" s="44" t="s">
        <v>7331</v>
      </c>
      <c r="B3663" s="24" t="s">
        <v>155</v>
      </c>
      <c r="C3663" s="25">
        <v>45070</v>
      </c>
      <c r="D3663" s="24" t="s">
        <v>32</v>
      </c>
      <c r="E3663" s="24" t="s">
        <v>7332</v>
      </c>
      <c r="F3663" s="24" t="s">
        <v>34</v>
      </c>
      <c r="G3663" s="24" t="s">
        <v>13</v>
      </c>
      <c r="H3663" s="24" t="s">
        <v>157</v>
      </c>
      <c r="I3663" s="25">
        <v>45323</v>
      </c>
    </row>
    <row r="3664" spans="1:9" hidden="1">
      <c r="A3664" s="44" t="s">
        <v>7333</v>
      </c>
      <c r="B3664" s="24" t="s">
        <v>155</v>
      </c>
      <c r="C3664" s="25">
        <v>45070</v>
      </c>
      <c r="D3664" s="24" t="s">
        <v>28</v>
      </c>
      <c r="E3664" s="24" t="s">
        <v>7334</v>
      </c>
      <c r="F3664" s="24" t="s">
        <v>30</v>
      </c>
      <c r="G3664" s="24" t="s">
        <v>128</v>
      </c>
      <c r="H3664" s="24" t="s">
        <v>157</v>
      </c>
      <c r="I3664" s="12" t="str">
        <f>IFERROR(((VLOOKUP(D3664,#REF!,2,FALSE))+C3664)+IF(#REF!="SIM",7,0)+IF(D3664="PROGRAMADA","ERRO",0)," ")</f>
        <v xml:space="preserve"> </v>
      </c>
    </row>
    <row r="3665" spans="1:9" hidden="1">
      <c r="A3665" s="44" t="s">
        <v>7335</v>
      </c>
      <c r="B3665" s="80" t="s">
        <v>9</v>
      </c>
      <c r="C3665" s="25">
        <v>45070</v>
      </c>
      <c r="D3665" s="24" t="s">
        <v>16</v>
      </c>
      <c r="E3665" s="24" t="s">
        <v>7336</v>
      </c>
      <c r="F3665" s="24" t="s">
        <v>34</v>
      </c>
      <c r="G3665" s="24" t="s">
        <v>26</v>
      </c>
      <c r="H3665" s="24" t="s">
        <v>14</v>
      </c>
      <c r="I3665" s="12" t="str">
        <f>IFERROR(((VLOOKUP(D3665,#REF!,2,FALSE))+C3665)+IF(#REF!="SIM",7,0)+IF(D3665="PROGRAMADA","ERRO",0)," ")</f>
        <v xml:space="preserve"> </v>
      </c>
    </row>
    <row r="3666" spans="1:9" hidden="1">
      <c r="A3666" s="44" t="s">
        <v>7337</v>
      </c>
      <c r="B3666" s="80" t="s">
        <v>9</v>
      </c>
      <c r="C3666" s="25">
        <v>45070</v>
      </c>
      <c r="D3666" s="24" t="s">
        <v>16</v>
      </c>
      <c r="E3666" s="24" t="s">
        <v>7338</v>
      </c>
      <c r="F3666" s="24" t="s">
        <v>34</v>
      </c>
      <c r="G3666" s="24" t="s">
        <v>23</v>
      </c>
      <c r="H3666" s="24" t="s">
        <v>14</v>
      </c>
      <c r="I3666" s="12" t="str">
        <f>IFERROR(((VLOOKUP(D3666,#REF!,2,FALSE))+C3666)+IF(#REF!="SIM",7,0)+IF(D3666="PROGRAMADA","ERRO",0)," ")</f>
        <v xml:space="preserve"> </v>
      </c>
    </row>
    <row r="3667" spans="1:9" hidden="1">
      <c r="A3667" s="44" t="s">
        <v>7339</v>
      </c>
      <c r="B3667" s="80" t="s">
        <v>9</v>
      </c>
      <c r="C3667" s="25">
        <v>45070</v>
      </c>
      <c r="D3667" s="24" t="s">
        <v>28</v>
      </c>
      <c r="E3667" s="24" t="s">
        <v>7340</v>
      </c>
      <c r="F3667" s="24" t="s">
        <v>30</v>
      </c>
      <c r="G3667" s="24" t="s">
        <v>13</v>
      </c>
      <c r="H3667" s="24" t="s">
        <v>14</v>
      </c>
      <c r="I3667" s="12" t="str">
        <f>IFERROR(((VLOOKUP(D3667,#REF!,2,FALSE))+C3667)+IF(#REF!="SIM",7,0)+IF(D3667="PROGRAMADA","ERRO",0)," ")</f>
        <v xml:space="preserve"> </v>
      </c>
    </row>
    <row r="3668" spans="1:9" hidden="1">
      <c r="A3668" s="44" t="s">
        <v>7341</v>
      </c>
      <c r="B3668" s="80" t="s">
        <v>9</v>
      </c>
      <c r="C3668" s="25">
        <v>45070</v>
      </c>
      <c r="D3668" s="24" t="s">
        <v>16</v>
      </c>
      <c r="E3668" s="24" t="s">
        <v>7342</v>
      </c>
      <c r="F3668" s="24" t="s">
        <v>34</v>
      </c>
      <c r="G3668" s="24" t="s">
        <v>23</v>
      </c>
      <c r="H3668" s="24" t="s">
        <v>14</v>
      </c>
      <c r="I3668" s="12" t="str">
        <f>IFERROR(((VLOOKUP(D3668,#REF!,2,FALSE))+C3668)+IF(#REF!="SIM",7,0)+IF(D3668="PROGRAMADA","ERRO",0)," ")</f>
        <v xml:space="preserve"> </v>
      </c>
    </row>
    <row r="3669" spans="1:9" hidden="1">
      <c r="A3669" s="44" t="s">
        <v>7343</v>
      </c>
      <c r="B3669" s="80" t="s">
        <v>9</v>
      </c>
      <c r="C3669" s="25">
        <v>45070</v>
      </c>
      <c r="D3669" s="24" t="s">
        <v>10</v>
      </c>
      <c r="E3669" s="24" t="s">
        <v>7344</v>
      </c>
      <c r="F3669" s="24" t="s">
        <v>30</v>
      </c>
      <c r="G3669" s="24" t="s">
        <v>23</v>
      </c>
      <c r="H3669" s="24" t="s">
        <v>14</v>
      </c>
      <c r="I3669" s="12" t="str">
        <f>IFERROR(((VLOOKUP(D3669,#REF!,2,FALSE))+C3669)+IF(#REF!="SIM",7,0)+IF(D3669="PROGRAMADA","ERRO",0)," ")</f>
        <v xml:space="preserve"> </v>
      </c>
    </row>
    <row r="3670" spans="1:9" hidden="1">
      <c r="A3670" s="44" t="s">
        <v>7345</v>
      </c>
      <c r="B3670" s="80" t="s">
        <v>9</v>
      </c>
      <c r="C3670" s="25">
        <v>45072</v>
      </c>
      <c r="D3670" s="24" t="s">
        <v>28</v>
      </c>
      <c r="E3670" s="24" t="s">
        <v>7346</v>
      </c>
      <c r="F3670" s="24" t="s">
        <v>30</v>
      </c>
      <c r="G3670" s="24" t="s">
        <v>116</v>
      </c>
      <c r="H3670" s="24" t="s">
        <v>14</v>
      </c>
      <c r="I3670" s="12" t="str">
        <f>IFERROR(((VLOOKUP(D3670,#REF!,2,FALSE))+C3670)+IF(#REF!="SIM",7,0)+IF(D3670="PROGRAMADA","ERRO",0)," ")</f>
        <v xml:space="preserve"> </v>
      </c>
    </row>
    <row r="3671" spans="1:9" hidden="1">
      <c r="A3671" s="44" t="s">
        <v>7347</v>
      </c>
      <c r="B3671" s="80" t="s">
        <v>9</v>
      </c>
      <c r="C3671" s="25">
        <v>45072</v>
      </c>
      <c r="D3671" s="24" t="s">
        <v>28</v>
      </c>
      <c r="E3671" s="24" t="s">
        <v>7348</v>
      </c>
      <c r="F3671" s="24" t="s">
        <v>22</v>
      </c>
      <c r="G3671" s="24" t="s">
        <v>13</v>
      </c>
      <c r="H3671" s="24" t="s">
        <v>14</v>
      </c>
      <c r="I3671" s="12" t="str">
        <f>IFERROR(((VLOOKUP(D3671,#REF!,2,FALSE))+C3671)+IF(#REF!="SIM",7,0)+IF(D3671="PROGRAMADA","ERRO",0)," ")</f>
        <v xml:space="preserve"> </v>
      </c>
    </row>
    <row r="3672" spans="1:9" hidden="1">
      <c r="A3672" s="44" t="s">
        <v>7349</v>
      </c>
      <c r="B3672" s="24" t="s">
        <v>155</v>
      </c>
      <c r="C3672" s="25">
        <v>45072</v>
      </c>
      <c r="D3672" s="24" t="s">
        <v>28</v>
      </c>
      <c r="E3672" s="24" t="s">
        <v>7350</v>
      </c>
      <c r="F3672" s="24" t="s">
        <v>34</v>
      </c>
      <c r="G3672" s="24" t="s">
        <v>26</v>
      </c>
      <c r="H3672" s="24" t="s">
        <v>157</v>
      </c>
      <c r="I3672" s="12" t="str">
        <f>IFERROR(((VLOOKUP(D3672,#REF!,2,FALSE))+C3672)+IF(#REF!="SIM",7,0)+IF(D3672="PROGRAMADA","ERRO",0)," ")</f>
        <v xml:space="preserve"> </v>
      </c>
    </row>
    <row r="3673" spans="1:9" hidden="1">
      <c r="A3673" s="44" t="s">
        <v>7351</v>
      </c>
      <c r="B3673" s="80" t="s">
        <v>9</v>
      </c>
      <c r="C3673" s="25">
        <v>45072</v>
      </c>
      <c r="D3673" s="24" t="s">
        <v>10</v>
      </c>
      <c r="E3673" s="24" t="s">
        <v>7352</v>
      </c>
      <c r="F3673" s="24" t="s">
        <v>30</v>
      </c>
      <c r="G3673" s="24" t="s">
        <v>128</v>
      </c>
      <c r="H3673" s="24" t="s">
        <v>14</v>
      </c>
      <c r="I3673" s="12" t="str">
        <f>IFERROR(((VLOOKUP(D3673,#REF!,2,FALSE))+C3673)+IF(#REF!="SIM",7,0)+IF(D3673="PROGRAMADA","ERRO",0)," ")</f>
        <v xml:space="preserve"> </v>
      </c>
    </row>
    <row r="3674" spans="1:9" hidden="1">
      <c r="A3674" s="44" t="s">
        <v>7353</v>
      </c>
      <c r="B3674" s="80" t="s">
        <v>9</v>
      </c>
      <c r="C3674" s="25">
        <v>45072</v>
      </c>
      <c r="D3674" s="24" t="s">
        <v>10</v>
      </c>
      <c r="E3674" s="24" t="s">
        <v>7354</v>
      </c>
      <c r="F3674" s="24" t="s">
        <v>22</v>
      </c>
      <c r="G3674" s="24" t="s">
        <v>23</v>
      </c>
      <c r="H3674" s="24" t="s">
        <v>14</v>
      </c>
      <c r="I3674" s="12" t="str">
        <f>IFERROR(((VLOOKUP(D3674,#REF!,2,FALSE))+C3674)+IF(#REF!="SIM",7,0)+IF(D3674="PROGRAMADA","ERRO",0)," ")</f>
        <v xml:space="preserve"> </v>
      </c>
    </row>
    <row r="3675" spans="1:9" hidden="1">
      <c r="A3675" s="44" t="s">
        <v>7355</v>
      </c>
      <c r="B3675" s="80" t="s">
        <v>9</v>
      </c>
      <c r="C3675" s="25">
        <v>45072</v>
      </c>
      <c r="D3675" s="24" t="s">
        <v>10</v>
      </c>
      <c r="E3675" s="24" t="s">
        <v>7356</v>
      </c>
      <c r="F3675" s="24" t="s">
        <v>22</v>
      </c>
      <c r="G3675" s="24" t="s">
        <v>23</v>
      </c>
      <c r="H3675" s="24" t="s">
        <v>14</v>
      </c>
      <c r="I3675" s="12" t="str">
        <f>IFERROR(((VLOOKUP(D3675,#REF!,2,FALSE))+C3675)+IF(#REF!="SIM",7,0)+IF(D3675="PROGRAMADA","ERRO",0)," ")</f>
        <v xml:space="preserve"> </v>
      </c>
    </row>
    <row r="3676" spans="1:9" hidden="1">
      <c r="A3676" s="44" t="s">
        <v>7357</v>
      </c>
      <c r="B3676" s="80" t="s">
        <v>9</v>
      </c>
      <c r="C3676" s="25">
        <v>45072</v>
      </c>
      <c r="D3676" s="24" t="s">
        <v>16</v>
      </c>
      <c r="E3676" s="24" t="s">
        <v>7358</v>
      </c>
      <c r="F3676" s="24" t="s">
        <v>34</v>
      </c>
      <c r="G3676" s="24" t="s">
        <v>13</v>
      </c>
      <c r="H3676" s="24" t="s">
        <v>14</v>
      </c>
      <c r="I3676" s="12" t="str">
        <f>IFERROR(((VLOOKUP(D3676,#REF!,2,FALSE))+C3676)+IF(#REF!="SIM",7,0)+IF(D3676="PROGRAMADA","ERRO",0)," ")</f>
        <v xml:space="preserve"> </v>
      </c>
    </row>
    <row r="3677" spans="1:9" hidden="1">
      <c r="A3677" s="44" t="s">
        <v>7359</v>
      </c>
      <c r="B3677" s="80" t="s">
        <v>9</v>
      </c>
      <c r="C3677" s="25">
        <v>45072</v>
      </c>
      <c r="D3677" s="24" t="s">
        <v>10</v>
      </c>
      <c r="E3677" s="24" t="s">
        <v>7360</v>
      </c>
      <c r="F3677" s="24" t="s">
        <v>30</v>
      </c>
      <c r="G3677" s="24" t="s">
        <v>23</v>
      </c>
      <c r="H3677" s="24" t="s">
        <v>14</v>
      </c>
      <c r="I3677" s="12" t="str">
        <f>IFERROR(((VLOOKUP(D3677,#REF!,2,FALSE))+C3677)+IF(#REF!="SIM",7,0)+IF(D3677="PROGRAMADA","ERRO",0)," ")</f>
        <v xml:space="preserve"> </v>
      </c>
    </row>
    <row r="3678" spans="1:9" hidden="1">
      <c r="A3678" s="44" t="s">
        <v>7361</v>
      </c>
      <c r="B3678" s="80" t="s">
        <v>9</v>
      </c>
      <c r="C3678" s="25">
        <v>45072</v>
      </c>
      <c r="D3678" s="24" t="s">
        <v>16</v>
      </c>
      <c r="E3678" s="24" t="s">
        <v>7362</v>
      </c>
      <c r="F3678" s="24" t="s">
        <v>22</v>
      </c>
      <c r="G3678" s="24" t="s">
        <v>23</v>
      </c>
      <c r="H3678" s="24" t="s">
        <v>14</v>
      </c>
      <c r="I3678" s="12" t="str">
        <f>IFERROR(((VLOOKUP(D3678,#REF!,2,FALSE))+C3678)+IF(#REF!="SIM",7,0)+IF(D3678="PROGRAMADA","ERRO",0)," ")</f>
        <v xml:space="preserve"> </v>
      </c>
    </row>
    <row r="3679" spans="1:9" hidden="1">
      <c r="A3679" s="44" t="s">
        <v>7363</v>
      </c>
      <c r="B3679" s="24" t="s">
        <v>155</v>
      </c>
      <c r="C3679" s="25">
        <v>45072</v>
      </c>
      <c r="D3679" s="24" t="s">
        <v>16</v>
      </c>
      <c r="E3679" s="24" t="s">
        <v>7364</v>
      </c>
      <c r="F3679" s="24" t="s">
        <v>22</v>
      </c>
      <c r="G3679" s="24" t="s">
        <v>49</v>
      </c>
      <c r="H3679" s="24" t="s">
        <v>157</v>
      </c>
      <c r="I3679" s="12" t="str">
        <f>IFERROR(((VLOOKUP(D3679,#REF!,2,FALSE))+C3679)+IF(#REF!="SIM",7,0)+IF(D3679="PROGRAMADA","ERRO",0)," ")</f>
        <v xml:space="preserve"> </v>
      </c>
    </row>
    <row r="3680" spans="1:9" hidden="1">
      <c r="A3680" s="44" t="s">
        <v>7365</v>
      </c>
      <c r="B3680" s="80" t="s">
        <v>9</v>
      </c>
      <c r="C3680" s="25">
        <v>45072</v>
      </c>
      <c r="D3680" s="24" t="s">
        <v>10</v>
      </c>
      <c r="E3680" s="24" t="s">
        <v>7366</v>
      </c>
      <c r="F3680" s="24" t="s">
        <v>30</v>
      </c>
      <c r="G3680" s="24" t="s">
        <v>23</v>
      </c>
      <c r="H3680" s="24" t="s">
        <v>14</v>
      </c>
      <c r="I3680" s="12" t="str">
        <f>IFERROR(((VLOOKUP(D3680,#REF!,2,FALSE))+C3680)+IF(#REF!="SIM",7,0)+IF(D3680="PROGRAMADA","ERRO",0)," ")</f>
        <v xml:space="preserve"> </v>
      </c>
    </row>
    <row r="3681" spans="1:9" hidden="1">
      <c r="A3681" s="44" t="s">
        <v>7367</v>
      </c>
      <c r="B3681" s="80" t="s">
        <v>9</v>
      </c>
      <c r="C3681" s="25">
        <v>45072</v>
      </c>
      <c r="D3681" s="24" t="s">
        <v>28</v>
      </c>
      <c r="E3681" s="24" t="s">
        <v>7368</v>
      </c>
      <c r="F3681" s="24" t="s">
        <v>22</v>
      </c>
      <c r="G3681" s="24" t="s">
        <v>13</v>
      </c>
      <c r="H3681" s="24" t="s">
        <v>14</v>
      </c>
      <c r="I3681" s="12" t="str">
        <f>IFERROR(((VLOOKUP(D3681,#REF!,2,FALSE))+C3681)+IF(#REF!="SIM",7,0)+IF(D3681="PROGRAMADA","ERRO",0)," ")</f>
        <v xml:space="preserve"> </v>
      </c>
    </row>
    <row r="3682" spans="1:9" hidden="1">
      <c r="A3682" s="44" t="s">
        <v>7369</v>
      </c>
      <c r="B3682" s="80" t="s">
        <v>9</v>
      </c>
      <c r="C3682" s="25">
        <v>45072</v>
      </c>
      <c r="D3682" s="24" t="s">
        <v>28</v>
      </c>
      <c r="E3682" s="24" t="s">
        <v>7370</v>
      </c>
      <c r="F3682" s="24" t="s">
        <v>34</v>
      </c>
      <c r="G3682" s="24" t="s">
        <v>13</v>
      </c>
      <c r="H3682" s="24" t="s">
        <v>14</v>
      </c>
      <c r="I3682" s="12" t="str">
        <f>IFERROR(((VLOOKUP(D3682,#REF!,2,FALSE))+C3682)+IF(#REF!="SIM",7,0)+IF(D3682="PROGRAMADA","ERRO",0)," ")</f>
        <v xml:space="preserve"> </v>
      </c>
    </row>
    <row r="3683" spans="1:9" hidden="1">
      <c r="A3683" s="44" t="s">
        <v>7371</v>
      </c>
      <c r="B3683" s="80" t="s">
        <v>9</v>
      </c>
      <c r="C3683" s="25">
        <v>45072</v>
      </c>
      <c r="D3683" s="24" t="s">
        <v>16</v>
      </c>
      <c r="E3683" s="24" t="s">
        <v>7372</v>
      </c>
      <c r="F3683" s="24" t="s">
        <v>30</v>
      </c>
      <c r="G3683" s="24" t="s">
        <v>13</v>
      </c>
      <c r="H3683" s="24" t="s">
        <v>14</v>
      </c>
      <c r="I3683" s="12" t="str">
        <f>IFERROR(((VLOOKUP(D3683,#REF!,2,FALSE))+C3683)+IF(#REF!="SIM",7,0)+IF(D3683="PROGRAMADA","ERRO",0)," ")</f>
        <v xml:space="preserve"> </v>
      </c>
    </row>
    <row r="3684" spans="1:9" hidden="1">
      <c r="A3684" s="44" t="s">
        <v>7373</v>
      </c>
      <c r="B3684" s="80" t="s">
        <v>9</v>
      </c>
      <c r="C3684" s="25">
        <v>45072</v>
      </c>
      <c r="D3684" s="24" t="s">
        <v>16</v>
      </c>
      <c r="E3684" s="24" t="s">
        <v>7374</v>
      </c>
      <c r="F3684" s="24" t="s">
        <v>22</v>
      </c>
      <c r="G3684" s="24" t="s">
        <v>26</v>
      </c>
      <c r="H3684" s="24" t="s">
        <v>14</v>
      </c>
      <c r="I3684" s="12" t="str">
        <f>IFERROR(((VLOOKUP(D3684,#REF!,2,FALSE))+C3684)+IF(#REF!="SIM",7,0)+IF(D3684="PROGRAMADA","ERRO",0)," ")</f>
        <v xml:space="preserve"> </v>
      </c>
    </row>
    <row r="3685" spans="1:9" hidden="1">
      <c r="A3685" s="44" t="s">
        <v>7375</v>
      </c>
      <c r="B3685" s="80" t="s">
        <v>9</v>
      </c>
      <c r="C3685" s="25">
        <v>45072</v>
      </c>
      <c r="D3685" s="24" t="s">
        <v>16</v>
      </c>
      <c r="E3685" s="24" t="s">
        <v>7376</v>
      </c>
      <c r="F3685" s="24" t="s">
        <v>30</v>
      </c>
      <c r="G3685" s="24" t="s">
        <v>288</v>
      </c>
      <c r="H3685" s="24" t="s">
        <v>14</v>
      </c>
      <c r="I3685" s="12" t="str">
        <f>IFERROR(((VLOOKUP(D3685,#REF!,2,FALSE))+C3685)+IF(#REF!="SIM",7,0)+IF(D3685="PROGRAMADA","ERRO",0)," ")</f>
        <v xml:space="preserve"> </v>
      </c>
    </row>
    <row r="3686" spans="1:9" hidden="1">
      <c r="A3686" s="44" t="s">
        <v>7377</v>
      </c>
      <c r="B3686" s="80" t="s">
        <v>9</v>
      </c>
      <c r="C3686" s="25">
        <v>45075</v>
      </c>
      <c r="D3686" s="24" t="s">
        <v>28</v>
      </c>
      <c r="E3686" s="24" t="s">
        <v>7378</v>
      </c>
      <c r="F3686" s="24" t="s">
        <v>22</v>
      </c>
      <c r="G3686" s="24" t="s">
        <v>26</v>
      </c>
      <c r="H3686" s="24" t="s">
        <v>14</v>
      </c>
      <c r="I3686" s="12" t="str">
        <f>IFERROR(((VLOOKUP(D3686,#REF!,2,FALSE))+C3686)+IF(#REF!="SIM",7,0)+IF(D3686="PROGRAMADA","ERRO",0)," ")</f>
        <v xml:space="preserve"> </v>
      </c>
    </row>
    <row r="3687" spans="1:9" hidden="1">
      <c r="A3687" s="44" t="s">
        <v>7379</v>
      </c>
      <c r="B3687" s="80" t="s">
        <v>9</v>
      </c>
      <c r="C3687" s="25">
        <v>45075</v>
      </c>
      <c r="D3687" s="24" t="s">
        <v>16</v>
      </c>
      <c r="E3687" s="24" t="s">
        <v>7380</v>
      </c>
      <c r="F3687" s="24" t="s">
        <v>22</v>
      </c>
      <c r="G3687" s="24" t="s">
        <v>26</v>
      </c>
      <c r="H3687" s="24" t="s">
        <v>14</v>
      </c>
      <c r="I3687" s="12" t="str">
        <f>IFERROR(((VLOOKUP(D3687,#REF!,2,FALSE))+C3687)+IF(#REF!="SIM",7,0)+IF(D3687="PROGRAMADA","ERRO",0)," ")</f>
        <v xml:space="preserve"> </v>
      </c>
    </row>
    <row r="3688" spans="1:9" hidden="1">
      <c r="A3688" s="44" t="s">
        <v>7381</v>
      </c>
      <c r="B3688" s="80" t="s">
        <v>9</v>
      </c>
      <c r="C3688" s="25">
        <v>45075</v>
      </c>
      <c r="D3688" s="24" t="s">
        <v>10</v>
      </c>
      <c r="E3688" s="24" t="s">
        <v>7382</v>
      </c>
      <c r="F3688" s="24" t="s">
        <v>30</v>
      </c>
      <c r="G3688" s="24" t="s">
        <v>23</v>
      </c>
      <c r="H3688" s="24" t="s">
        <v>14</v>
      </c>
      <c r="I3688" s="12" t="str">
        <f>IFERROR(((VLOOKUP(D3688,#REF!,2,FALSE))+C3688)+IF(#REF!="SIM",7,0)+IF(D3688="PROGRAMADA","ERRO",0)," ")</f>
        <v xml:space="preserve"> </v>
      </c>
    </row>
    <row r="3689" spans="1:9" hidden="1">
      <c r="A3689" s="44" t="s">
        <v>7383</v>
      </c>
      <c r="B3689" s="80" t="s">
        <v>9</v>
      </c>
      <c r="C3689" s="25">
        <v>45075</v>
      </c>
      <c r="D3689" s="24" t="s">
        <v>10</v>
      </c>
      <c r="E3689" s="24" t="s">
        <v>7384</v>
      </c>
      <c r="F3689" s="24" t="s">
        <v>34</v>
      </c>
      <c r="G3689" s="24" t="s">
        <v>23</v>
      </c>
      <c r="H3689" s="24" t="s">
        <v>14</v>
      </c>
      <c r="I3689" s="12" t="str">
        <f>IFERROR(((VLOOKUP(D3689,#REF!,2,FALSE))+C3689)+IF(#REF!="SIM",7,0)+IF(D3689="PROGRAMADA","ERRO",0)," ")</f>
        <v xml:space="preserve"> </v>
      </c>
    </row>
    <row r="3690" spans="1:9" hidden="1">
      <c r="A3690" s="44" t="s">
        <v>7385</v>
      </c>
      <c r="B3690" s="80" t="s">
        <v>9</v>
      </c>
      <c r="C3690" s="25">
        <v>45075</v>
      </c>
      <c r="D3690" s="24" t="s">
        <v>32</v>
      </c>
      <c r="E3690" s="24" t="s">
        <v>7386</v>
      </c>
      <c r="F3690" s="24" t="s">
        <v>34</v>
      </c>
      <c r="G3690" s="24" t="s">
        <v>35</v>
      </c>
      <c r="H3690" s="24" t="s">
        <v>14</v>
      </c>
      <c r="I3690" s="25">
        <v>45332</v>
      </c>
    </row>
    <row r="3691" spans="1:9" hidden="1">
      <c r="A3691" s="44" t="s">
        <v>7387</v>
      </c>
      <c r="B3691" s="80" t="s">
        <v>9</v>
      </c>
      <c r="C3691" s="25">
        <v>45075</v>
      </c>
      <c r="D3691" s="24" t="s">
        <v>28</v>
      </c>
      <c r="E3691" s="24" t="s">
        <v>7388</v>
      </c>
      <c r="F3691" s="24" t="s">
        <v>34</v>
      </c>
      <c r="G3691" s="24" t="s">
        <v>26</v>
      </c>
      <c r="H3691" s="24" t="s">
        <v>14</v>
      </c>
      <c r="I3691" s="12" t="str">
        <f>IFERROR(((VLOOKUP(D3691,#REF!,2,FALSE))+C3691)+IF(#REF!="SIM",7,0)+IF(D3691="PROGRAMADA","ERRO",0)," ")</f>
        <v xml:space="preserve"> </v>
      </c>
    </row>
    <row r="3692" spans="1:9" hidden="1">
      <c r="A3692" s="44" t="s">
        <v>7389</v>
      </c>
      <c r="B3692" s="80" t="s">
        <v>9</v>
      </c>
      <c r="C3692" s="25">
        <v>45076</v>
      </c>
      <c r="D3692" s="24" t="s">
        <v>10</v>
      </c>
      <c r="E3692" s="24" t="s">
        <v>7390</v>
      </c>
      <c r="F3692" s="24" t="s">
        <v>30</v>
      </c>
      <c r="G3692" s="24" t="s">
        <v>23</v>
      </c>
      <c r="H3692" s="24" t="s">
        <v>14</v>
      </c>
      <c r="I3692" s="12" t="str">
        <f>IFERROR(((VLOOKUP(D3692,#REF!,2,FALSE))+C3692)+IF(#REF!="SIM",7,0)+IF(D3692="PROGRAMADA","ERRO",0)," ")</f>
        <v xml:space="preserve"> </v>
      </c>
    </row>
    <row r="3693" spans="1:9" hidden="1">
      <c r="A3693" s="44" t="s">
        <v>7389</v>
      </c>
      <c r="B3693" s="80" t="s">
        <v>9</v>
      </c>
      <c r="C3693" s="25">
        <v>45076</v>
      </c>
      <c r="D3693" s="24" t="s">
        <v>10</v>
      </c>
      <c r="E3693" s="24" t="s">
        <v>7391</v>
      </c>
      <c r="F3693" s="24" t="s">
        <v>30</v>
      </c>
      <c r="G3693" s="24" t="s">
        <v>23</v>
      </c>
      <c r="H3693" s="24" t="s">
        <v>14</v>
      </c>
      <c r="I3693" s="12" t="str">
        <f>IFERROR(((VLOOKUP(D3693,#REF!,2,FALSE))+C3693)+IF(#REF!="SIM",7,0)+IF(D3693="PROGRAMADA","ERRO",0)," ")</f>
        <v xml:space="preserve"> </v>
      </c>
    </row>
    <row r="3694" spans="1:9" hidden="1">
      <c r="A3694" s="44" t="s">
        <v>7392</v>
      </c>
      <c r="B3694" s="80" t="s">
        <v>9</v>
      </c>
      <c r="C3694" s="25">
        <v>45076</v>
      </c>
      <c r="D3694" s="24" t="s">
        <v>28</v>
      </c>
      <c r="E3694" s="24" t="s">
        <v>7393</v>
      </c>
      <c r="F3694" s="24" t="s">
        <v>30</v>
      </c>
      <c r="G3694" s="24" t="s">
        <v>23</v>
      </c>
      <c r="H3694" s="24" t="s">
        <v>14</v>
      </c>
      <c r="I3694" s="12" t="str">
        <f>IFERROR(((VLOOKUP(D3694,#REF!,2,FALSE))+C3694)+IF(#REF!="SIM",7,0)+IF(D3694="PROGRAMADA","ERRO",0)," ")</f>
        <v xml:space="preserve"> </v>
      </c>
    </row>
    <row r="3695" spans="1:9" hidden="1">
      <c r="A3695" s="44" t="s">
        <v>7394</v>
      </c>
      <c r="B3695" s="80" t="s">
        <v>9</v>
      </c>
      <c r="C3695" s="25">
        <v>45076</v>
      </c>
      <c r="D3695" s="24" t="s">
        <v>28</v>
      </c>
      <c r="E3695" s="24" t="s">
        <v>7395</v>
      </c>
      <c r="F3695" s="24" t="s">
        <v>22</v>
      </c>
      <c r="G3695" s="24" t="s">
        <v>23</v>
      </c>
      <c r="H3695" s="24" t="s">
        <v>14</v>
      </c>
      <c r="I3695" s="12" t="str">
        <f>IFERROR(((VLOOKUP(D3695,#REF!,2,FALSE))+C3695)+IF(#REF!="SIM",7,0)+IF(D3695="PROGRAMADA","ERRO",0)," ")</f>
        <v xml:space="preserve"> </v>
      </c>
    </row>
    <row r="3696" spans="1:9" ht="45">
      <c r="A3696" s="113" t="s">
        <v>7396</v>
      </c>
      <c r="B3696" s="104" t="s">
        <v>2996</v>
      </c>
      <c r="C3696" s="56">
        <v>45077</v>
      </c>
      <c r="D3696" s="104" t="s">
        <v>32</v>
      </c>
      <c r="E3696" s="102" t="s">
        <v>7397</v>
      </c>
      <c r="F3696" s="104" t="s">
        <v>22</v>
      </c>
      <c r="G3696" s="133" t="s">
        <v>23</v>
      </c>
      <c r="H3696" s="187" t="s">
        <v>13924</v>
      </c>
      <c r="I3696" s="25">
        <v>45176</v>
      </c>
    </row>
    <row r="3697" spans="1:9" hidden="1">
      <c r="A3697" s="44" t="s">
        <v>7398</v>
      </c>
      <c r="B3697" s="80" t="s">
        <v>9</v>
      </c>
      <c r="C3697" s="25">
        <v>45077</v>
      </c>
      <c r="D3697" s="24" t="s">
        <v>28</v>
      </c>
      <c r="E3697" s="24" t="s">
        <v>7399</v>
      </c>
      <c r="F3697" s="24" t="s">
        <v>30</v>
      </c>
      <c r="G3697" s="24" t="s">
        <v>288</v>
      </c>
      <c r="H3697" s="24" t="s">
        <v>14</v>
      </c>
      <c r="I3697" s="12" t="str">
        <f>IFERROR(((VLOOKUP(D3697,#REF!,2,FALSE))+C3697)+IF(#REF!="SIM",7,0)+IF(D3697="PROGRAMADA","ERRO",0)," ")</f>
        <v xml:space="preserve"> </v>
      </c>
    </row>
    <row r="3698" spans="1:9" hidden="1">
      <c r="A3698" s="44" t="s">
        <v>7400</v>
      </c>
      <c r="B3698" s="80" t="s">
        <v>9</v>
      </c>
      <c r="C3698" s="25">
        <v>45077</v>
      </c>
      <c r="D3698" s="24" t="s">
        <v>28</v>
      </c>
      <c r="E3698" s="24" t="s">
        <v>7401</v>
      </c>
      <c r="F3698" s="24" t="s">
        <v>30</v>
      </c>
      <c r="G3698" s="24" t="s">
        <v>23</v>
      </c>
      <c r="H3698" s="24" t="s">
        <v>14</v>
      </c>
      <c r="I3698" s="12" t="str">
        <f>IFERROR(((VLOOKUP(D3698,#REF!,2,FALSE))+C3698)+IF(#REF!="SIM",7,0)+IF(D3698="PROGRAMADA","ERRO",0)," ")</f>
        <v xml:space="preserve"> </v>
      </c>
    </row>
    <row r="3699" spans="1:9" hidden="1">
      <c r="A3699" s="44" t="s">
        <v>7402</v>
      </c>
      <c r="B3699" s="80" t="s">
        <v>9</v>
      </c>
      <c r="C3699" s="25">
        <v>45077</v>
      </c>
      <c r="D3699" s="24" t="s">
        <v>16</v>
      </c>
      <c r="E3699" s="24" t="s">
        <v>7403</v>
      </c>
      <c r="F3699" s="24" t="s">
        <v>34</v>
      </c>
      <c r="G3699" s="24" t="s">
        <v>23</v>
      </c>
      <c r="H3699" s="24" t="s">
        <v>14</v>
      </c>
      <c r="I3699" s="12" t="str">
        <f>IFERROR(((VLOOKUP(D3699,#REF!,2,FALSE))+C3699)+IF(#REF!="SIM",7,0)+IF(D3699="PROGRAMADA","ERRO",0)," ")</f>
        <v xml:space="preserve"> </v>
      </c>
    </row>
    <row r="3700" spans="1:9" hidden="1">
      <c r="A3700" s="44" t="s">
        <v>7404</v>
      </c>
      <c r="B3700" s="80" t="s">
        <v>9</v>
      </c>
      <c r="C3700" s="25">
        <v>45077</v>
      </c>
      <c r="D3700" s="24" t="s">
        <v>28</v>
      </c>
      <c r="E3700" s="24" t="s">
        <v>7405</v>
      </c>
      <c r="F3700" s="24" t="s">
        <v>34</v>
      </c>
      <c r="G3700" s="24" t="s">
        <v>26</v>
      </c>
      <c r="H3700" s="24" t="s">
        <v>14</v>
      </c>
      <c r="I3700" s="12" t="str">
        <f>IFERROR(((VLOOKUP(D3700,#REF!,2,FALSE))+C3700)+IF(#REF!="SIM",7,0)+IF(D3700="PROGRAMADA","ERRO",0)," ")</f>
        <v xml:space="preserve"> </v>
      </c>
    </row>
    <row r="3701" spans="1:9" hidden="1">
      <c r="A3701" s="44" t="s">
        <v>7406</v>
      </c>
      <c r="B3701" s="80" t="s">
        <v>9</v>
      </c>
      <c r="C3701" s="25">
        <v>45077</v>
      </c>
      <c r="D3701" s="24" t="s">
        <v>28</v>
      </c>
      <c r="E3701" s="24" t="s">
        <v>7407</v>
      </c>
      <c r="F3701" s="24" t="s">
        <v>30</v>
      </c>
      <c r="G3701" s="24" t="s">
        <v>26</v>
      </c>
      <c r="H3701" s="24" t="s">
        <v>14</v>
      </c>
      <c r="I3701" s="12" t="str">
        <f>IFERROR(((VLOOKUP(D3701,#REF!,2,FALSE))+C3701)+IF(#REF!="SIM",7,0)+IF(D3701="PROGRAMADA","ERRO",0)," ")</f>
        <v xml:space="preserve"> </v>
      </c>
    </row>
    <row r="3702" spans="1:9" hidden="1">
      <c r="A3702" s="44" t="s">
        <v>7408</v>
      </c>
      <c r="B3702" s="80" t="s">
        <v>9</v>
      </c>
      <c r="C3702" s="25">
        <v>45077</v>
      </c>
      <c r="D3702" s="24" t="s">
        <v>10</v>
      </c>
      <c r="E3702" s="24" t="s">
        <v>7409</v>
      </c>
      <c r="F3702" s="24" t="s">
        <v>30</v>
      </c>
      <c r="G3702" s="24" t="s">
        <v>23</v>
      </c>
      <c r="H3702" s="24" t="s">
        <v>14</v>
      </c>
      <c r="I3702" s="12" t="str">
        <f>IFERROR(((VLOOKUP(D3702,#REF!,2,FALSE))+C3702)+IF(#REF!="SIM",7,0)+IF(D3702="PROGRAMADA","ERRO",0)," ")</f>
        <v xml:space="preserve"> </v>
      </c>
    </row>
    <row r="3703" spans="1:9" hidden="1">
      <c r="A3703" s="44" t="s">
        <v>7410</v>
      </c>
      <c r="B3703" s="24" t="s">
        <v>9</v>
      </c>
      <c r="C3703" s="25">
        <v>45077</v>
      </c>
      <c r="D3703" s="24" t="s">
        <v>16</v>
      </c>
      <c r="E3703" s="24" t="s">
        <v>7411</v>
      </c>
      <c r="F3703" s="24" t="s">
        <v>34</v>
      </c>
      <c r="G3703" s="24" t="s">
        <v>13</v>
      </c>
      <c r="H3703" s="24" t="s">
        <v>14</v>
      </c>
      <c r="I3703" s="12" t="str">
        <f>IFERROR(((VLOOKUP(D3703,#REF!,2,FALSE))+C3703)+IF(#REF!="SIM",7,0)+IF(D3703="PROGRAMADA","ERRO",0)," ")</f>
        <v xml:space="preserve"> </v>
      </c>
    </row>
    <row r="3704" spans="1:9" hidden="1">
      <c r="A3704" s="44" t="s">
        <v>7412</v>
      </c>
      <c r="B3704" s="80" t="s">
        <v>9</v>
      </c>
      <c r="C3704" s="25">
        <v>45077</v>
      </c>
      <c r="D3704" s="24" t="s">
        <v>16</v>
      </c>
      <c r="E3704" s="24" t="s">
        <v>7413</v>
      </c>
      <c r="F3704" s="24" t="s">
        <v>30</v>
      </c>
      <c r="G3704" s="24" t="s">
        <v>23</v>
      </c>
      <c r="H3704" s="24" t="s">
        <v>14</v>
      </c>
      <c r="I3704" s="12" t="str">
        <f>IFERROR(((VLOOKUP(D3704,#REF!,2,FALSE))+C3704)+IF(#REF!="SIM",7,0)+IF(D3704="PROGRAMADA","ERRO",0)," ")</f>
        <v xml:space="preserve"> </v>
      </c>
    </row>
    <row r="3705" spans="1:9" hidden="1">
      <c r="A3705" s="44" t="s">
        <v>7414</v>
      </c>
      <c r="B3705" s="80" t="s">
        <v>9</v>
      </c>
      <c r="C3705" s="25">
        <v>45077</v>
      </c>
      <c r="D3705" s="24" t="s">
        <v>10</v>
      </c>
      <c r="E3705" s="24" t="s">
        <v>7415</v>
      </c>
      <c r="F3705" s="24" t="s">
        <v>22</v>
      </c>
      <c r="G3705" s="24" t="s">
        <v>13</v>
      </c>
      <c r="H3705" s="24" t="s">
        <v>14</v>
      </c>
      <c r="I3705" s="12" t="str">
        <f>IFERROR(((VLOOKUP(D3705,#REF!,2,FALSE))+C3705)+IF(#REF!="SIM",7,0)+IF(D3705="PROGRAMADA","ERRO",0)," ")</f>
        <v xml:space="preserve"> </v>
      </c>
    </row>
    <row r="3706" spans="1:9" hidden="1">
      <c r="A3706" s="44" t="s">
        <v>7416</v>
      </c>
      <c r="B3706" s="24" t="s">
        <v>155</v>
      </c>
      <c r="C3706" s="25">
        <v>45077</v>
      </c>
      <c r="D3706" s="24" t="s">
        <v>28</v>
      </c>
      <c r="E3706" s="24" t="s">
        <v>7417</v>
      </c>
      <c r="F3706" s="24" t="s">
        <v>34</v>
      </c>
      <c r="G3706" s="24" t="s">
        <v>49</v>
      </c>
      <c r="H3706" s="24" t="s">
        <v>157</v>
      </c>
      <c r="I3706" s="12" t="str">
        <f>IFERROR(((VLOOKUP(D3706,#REF!,2,FALSE))+C3706)+IF(#REF!="SIM",7,0)+IF(D3706="PROGRAMADA","ERRO",0)," ")</f>
        <v xml:space="preserve"> </v>
      </c>
    </row>
    <row r="3707" spans="1:9" hidden="1">
      <c r="A3707" s="60" t="s">
        <v>7418</v>
      </c>
      <c r="B3707" s="80" t="s">
        <v>9</v>
      </c>
      <c r="C3707" s="25">
        <v>45078</v>
      </c>
      <c r="D3707" s="24" t="s">
        <v>28</v>
      </c>
      <c r="E3707" s="24" t="s">
        <v>7419</v>
      </c>
      <c r="F3707" s="24" t="s">
        <v>30</v>
      </c>
      <c r="G3707" s="24" t="s">
        <v>23</v>
      </c>
      <c r="H3707" s="24" t="s">
        <v>14</v>
      </c>
      <c r="I3707" s="12" t="str">
        <f>IFERROR(((VLOOKUP(D3707,#REF!,2,FALSE))+C3707)+IF(#REF!="SIM",7,0)+IF(D3707="PROGRAMADA","ERRO",0)," ")</f>
        <v xml:space="preserve"> </v>
      </c>
    </row>
    <row r="3708" spans="1:9" hidden="1">
      <c r="A3708" s="44" t="s">
        <v>7420</v>
      </c>
      <c r="B3708" s="80" t="s">
        <v>9</v>
      </c>
      <c r="C3708" s="25">
        <v>45078</v>
      </c>
      <c r="D3708" s="24" t="s">
        <v>28</v>
      </c>
      <c r="E3708" s="24" t="s">
        <v>7421</v>
      </c>
      <c r="F3708" s="24" t="s">
        <v>22</v>
      </c>
      <c r="G3708" s="24" t="s">
        <v>128</v>
      </c>
      <c r="H3708" s="24" t="s">
        <v>14</v>
      </c>
      <c r="I3708" s="12" t="str">
        <f>IFERROR(((VLOOKUP(D3708,#REF!,2,FALSE))+C3708)+IF(#REF!="SIM",7,0)+IF(D3708="PROGRAMADA","ERRO",0)," ")</f>
        <v xml:space="preserve"> </v>
      </c>
    </row>
    <row r="3709" spans="1:9" hidden="1">
      <c r="A3709" s="44" t="s">
        <v>7422</v>
      </c>
      <c r="B3709" s="80" t="s">
        <v>9</v>
      </c>
      <c r="C3709" s="25">
        <v>45078</v>
      </c>
      <c r="D3709" s="24" t="s">
        <v>10</v>
      </c>
      <c r="E3709" s="24" t="s">
        <v>7423</v>
      </c>
      <c r="F3709" s="24" t="s">
        <v>34</v>
      </c>
      <c r="G3709" s="24" t="s">
        <v>23</v>
      </c>
      <c r="H3709" s="24" t="s">
        <v>14</v>
      </c>
      <c r="I3709" s="12" t="str">
        <f>IFERROR(((VLOOKUP(D3709,#REF!,2,FALSE))+C3709)+IF(#REF!="SIM",7,0)+IF(D3709="PROGRAMADA","ERRO",0)," ")</f>
        <v xml:space="preserve"> </v>
      </c>
    </row>
    <row r="3710" spans="1:9" hidden="1">
      <c r="A3710" s="44" t="s">
        <v>7424</v>
      </c>
      <c r="B3710" s="80" t="s">
        <v>9</v>
      </c>
      <c r="C3710" s="25">
        <v>45078</v>
      </c>
      <c r="D3710" s="24" t="s">
        <v>28</v>
      </c>
      <c r="E3710" s="24" t="s">
        <v>7425</v>
      </c>
      <c r="F3710" s="24" t="s">
        <v>30</v>
      </c>
      <c r="G3710" s="24" t="s">
        <v>13</v>
      </c>
      <c r="H3710" s="24" t="s">
        <v>14</v>
      </c>
      <c r="I3710" s="12" t="str">
        <f>IFERROR(((VLOOKUP(D3710,#REF!,2,FALSE))+C3710)+IF(#REF!="SIM",7,0)+IF(D3710="PROGRAMADA","ERRO",0)," ")</f>
        <v xml:space="preserve"> </v>
      </c>
    </row>
    <row r="3711" spans="1:9" hidden="1">
      <c r="A3711" s="44" t="s">
        <v>7426</v>
      </c>
      <c r="B3711" s="80" t="s">
        <v>9</v>
      </c>
      <c r="C3711" s="25">
        <v>45078</v>
      </c>
      <c r="D3711" s="24" t="s">
        <v>28</v>
      </c>
      <c r="E3711" s="24" t="s">
        <v>7427</v>
      </c>
      <c r="F3711" s="24" t="s">
        <v>30</v>
      </c>
      <c r="G3711" s="24" t="s">
        <v>26</v>
      </c>
      <c r="H3711" s="24" t="s">
        <v>14</v>
      </c>
      <c r="I3711" s="12" t="str">
        <f>IFERROR(((VLOOKUP(D3711,#REF!,2,FALSE))+C3711)+IF(#REF!="SIM",7,0)+IF(D3711="PROGRAMADA","ERRO",0)," ")</f>
        <v xml:space="preserve"> </v>
      </c>
    </row>
    <row r="3712" spans="1:9" hidden="1">
      <c r="A3712" s="44" t="s">
        <v>7428</v>
      </c>
      <c r="B3712" s="80" t="s">
        <v>9</v>
      </c>
      <c r="C3712" s="25">
        <v>45079</v>
      </c>
      <c r="D3712" s="24" t="s">
        <v>10</v>
      </c>
      <c r="E3712" s="24" t="s">
        <v>7429</v>
      </c>
      <c r="F3712" s="24" t="s">
        <v>22</v>
      </c>
      <c r="G3712" s="24" t="s">
        <v>23</v>
      </c>
      <c r="H3712" s="24" t="s">
        <v>14</v>
      </c>
      <c r="I3712" s="12" t="str">
        <f>IFERROR(((VLOOKUP(D3712,#REF!,2,FALSE))+C3712)+IF(#REF!="SIM",7,0)+IF(D3712="PROGRAMADA","ERRO",0)," ")</f>
        <v xml:space="preserve"> </v>
      </c>
    </row>
    <row r="3713" spans="1:9" hidden="1">
      <c r="A3713" s="44" t="s">
        <v>7430</v>
      </c>
      <c r="B3713" s="80" t="s">
        <v>9</v>
      </c>
      <c r="C3713" s="25">
        <v>45079</v>
      </c>
      <c r="D3713" s="24" t="s">
        <v>10</v>
      </c>
      <c r="E3713" s="24" t="s">
        <v>7431</v>
      </c>
      <c r="F3713" s="24" t="s">
        <v>30</v>
      </c>
      <c r="G3713" s="24" t="s">
        <v>26</v>
      </c>
      <c r="H3713" s="24" t="s">
        <v>14</v>
      </c>
      <c r="I3713" s="12" t="str">
        <f>IFERROR(((VLOOKUP(D3713,#REF!,2,FALSE))+C3713)+IF(#REF!="SIM",7,0)+IF(D3713="PROGRAMADA","ERRO",0)," ")</f>
        <v xml:space="preserve"> </v>
      </c>
    </row>
    <row r="3714" spans="1:9" hidden="1">
      <c r="A3714" s="44" t="s">
        <v>7432</v>
      </c>
      <c r="B3714" s="80" t="s">
        <v>9</v>
      </c>
      <c r="C3714" s="25">
        <v>45079</v>
      </c>
      <c r="D3714" s="24" t="s">
        <v>10</v>
      </c>
      <c r="E3714" s="24" t="s">
        <v>7433</v>
      </c>
      <c r="F3714" s="24" t="s">
        <v>30</v>
      </c>
      <c r="G3714" s="24" t="s">
        <v>26</v>
      </c>
      <c r="H3714" s="24" t="s">
        <v>14</v>
      </c>
      <c r="I3714" s="12" t="str">
        <f>IFERROR(((VLOOKUP(D3714,#REF!,2,FALSE))+C3714)+IF(#REF!="SIM",7,0)+IF(D3714="PROGRAMADA","ERRO",0)," ")</f>
        <v xml:space="preserve"> </v>
      </c>
    </row>
    <row r="3715" spans="1:9" hidden="1">
      <c r="A3715" s="44" t="s">
        <v>7434</v>
      </c>
      <c r="B3715" s="80" t="s">
        <v>9</v>
      </c>
      <c r="C3715" s="25">
        <v>45079</v>
      </c>
      <c r="D3715" s="24" t="s">
        <v>28</v>
      </c>
      <c r="E3715" s="24" t="s">
        <v>7435</v>
      </c>
      <c r="F3715" s="24" t="s">
        <v>30</v>
      </c>
      <c r="G3715" s="24" t="s">
        <v>13</v>
      </c>
      <c r="H3715" s="24" t="s">
        <v>14</v>
      </c>
      <c r="I3715" s="12" t="str">
        <f>IFERROR(((VLOOKUP(D3715,#REF!,2,FALSE))+C3715)+IF(#REF!="SIM",7,0)+IF(D3715="PROGRAMADA","ERRO",0)," ")</f>
        <v xml:space="preserve"> </v>
      </c>
    </row>
    <row r="3716" spans="1:9" hidden="1">
      <c r="A3716" s="44" t="s">
        <v>7436</v>
      </c>
      <c r="B3716" s="80" t="s">
        <v>9</v>
      </c>
      <c r="C3716" s="25">
        <v>45079</v>
      </c>
      <c r="D3716" s="24" t="s">
        <v>16</v>
      </c>
      <c r="E3716" s="24" t="s">
        <v>7437</v>
      </c>
      <c r="F3716" s="24" t="s">
        <v>22</v>
      </c>
      <c r="G3716" s="24" t="s">
        <v>23</v>
      </c>
      <c r="H3716" s="24" t="s">
        <v>14</v>
      </c>
      <c r="I3716" s="12" t="str">
        <f>IFERROR(((VLOOKUP(D3716,#REF!,2,FALSE))+C3716)+IF(#REF!="SIM",7,0)+IF(D3716="PROGRAMADA","ERRO",0)," ")</f>
        <v xml:space="preserve"> </v>
      </c>
    </row>
    <row r="3717" spans="1:9" hidden="1">
      <c r="A3717" s="44" t="s">
        <v>7438</v>
      </c>
      <c r="B3717" s="80" t="s">
        <v>9</v>
      </c>
      <c r="C3717" s="25">
        <v>45079</v>
      </c>
      <c r="D3717" s="24" t="s">
        <v>16</v>
      </c>
      <c r="E3717" s="24" t="s">
        <v>7439</v>
      </c>
      <c r="F3717" s="24" t="s">
        <v>30</v>
      </c>
      <c r="G3717" s="24" t="s">
        <v>149</v>
      </c>
      <c r="H3717" s="24" t="s">
        <v>14</v>
      </c>
      <c r="I3717" s="12" t="str">
        <f>IFERROR(((VLOOKUP(D3717,#REF!,2,FALSE))+C3717)+IF(#REF!="SIM",7,0)+IF(D3717="PROGRAMADA","ERRO",0)," ")</f>
        <v xml:space="preserve"> </v>
      </c>
    </row>
    <row r="3718" spans="1:9" hidden="1">
      <c r="A3718" s="44" t="s">
        <v>7440</v>
      </c>
      <c r="B3718" s="24" t="s">
        <v>155</v>
      </c>
      <c r="C3718" s="25">
        <v>45079</v>
      </c>
      <c r="D3718" s="24" t="s">
        <v>16</v>
      </c>
      <c r="E3718" s="24" t="s">
        <v>7441</v>
      </c>
      <c r="F3718" s="24" t="s">
        <v>30</v>
      </c>
      <c r="G3718" s="24" t="s">
        <v>149</v>
      </c>
      <c r="H3718" s="24" t="s">
        <v>157</v>
      </c>
      <c r="I3718" s="12" t="str">
        <f>IFERROR(((VLOOKUP(D3718,#REF!,2,FALSE))+C3718)+IF(#REF!="SIM",7,0)+IF(D3718="PROGRAMADA","ERRO",0)," ")</f>
        <v xml:space="preserve"> </v>
      </c>
    </row>
    <row r="3719" spans="1:9" hidden="1">
      <c r="A3719" s="44" t="s">
        <v>7442</v>
      </c>
      <c r="B3719" s="80" t="s">
        <v>9</v>
      </c>
      <c r="C3719" s="25">
        <v>45079</v>
      </c>
      <c r="D3719" s="24" t="s">
        <v>16</v>
      </c>
      <c r="E3719" s="24" t="s">
        <v>7443</v>
      </c>
      <c r="F3719" s="24" t="s">
        <v>30</v>
      </c>
      <c r="G3719" s="24" t="s">
        <v>49</v>
      </c>
      <c r="H3719" s="24" t="s">
        <v>14</v>
      </c>
      <c r="I3719" s="12" t="str">
        <f>IFERROR(((VLOOKUP(D3719,#REF!,2,FALSE))+C3719)+IF(#REF!="SIM",7,0)+IF(D3719="PROGRAMADA","ERRO",0)," ")</f>
        <v xml:space="preserve"> </v>
      </c>
    </row>
    <row r="3720" spans="1:9" hidden="1">
      <c r="A3720" s="44" t="s">
        <v>7444</v>
      </c>
      <c r="B3720" s="80" t="s">
        <v>9</v>
      </c>
      <c r="C3720" s="25">
        <v>45079</v>
      </c>
      <c r="D3720" s="24" t="s">
        <v>10</v>
      </c>
      <c r="E3720" s="24" t="s">
        <v>7445</v>
      </c>
      <c r="F3720" s="24" t="s">
        <v>30</v>
      </c>
      <c r="G3720" s="24" t="s">
        <v>13</v>
      </c>
      <c r="H3720" s="24" t="s">
        <v>14</v>
      </c>
      <c r="I3720" s="12" t="str">
        <f>IFERROR(((VLOOKUP(D3720,#REF!,2,FALSE))+C3720)+IF(#REF!="SIM",7,0)+IF(D3720="PROGRAMADA","ERRO",0)," ")</f>
        <v xml:space="preserve"> </v>
      </c>
    </row>
    <row r="3721" spans="1:9" hidden="1">
      <c r="A3721" s="44" t="s">
        <v>7446</v>
      </c>
      <c r="B3721" s="80" t="s">
        <v>9</v>
      </c>
      <c r="C3721" s="25">
        <v>45079</v>
      </c>
      <c r="D3721" s="24" t="s">
        <v>16</v>
      </c>
      <c r="E3721" s="24" t="s">
        <v>7447</v>
      </c>
      <c r="F3721" s="24" t="s">
        <v>34</v>
      </c>
      <c r="G3721" s="24" t="s">
        <v>49</v>
      </c>
      <c r="H3721" s="24" t="s">
        <v>14</v>
      </c>
      <c r="I3721" s="12" t="str">
        <f>IFERROR(((VLOOKUP(D3721,#REF!,2,FALSE))+C3721)+IF(#REF!="SIM",7,0)+IF(D3721="PROGRAMADA","ERRO",0)," ")</f>
        <v xml:space="preserve"> </v>
      </c>
    </row>
    <row r="3722" spans="1:9" hidden="1">
      <c r="A3722" s="44" t="s">
        <v>7448</v>
      </c>
      <c r="B3722" s="80" t="s">
        <v>9</v>
      </c>
      <c r="C3722" s="25">
        <v>45079</v>
      </c>
      <c r="D3722" s="24" t="s">
        <v>16</v>
      </c>
      <c r="E3722" s="24" t="s">
        <v>7449</v>
      </c>
      <c r="F3722" s="24" t="s">
        <v>22</v>
      </c>
      <c r="G3722" s="24" t="s">
        <v>49</v>
      </c>
      <c r="H3722" s="24" t="s">
        <v>14</v>
      </c>
      <c r="I3722" s="12" t="str">
        <f>IFERROR(((VLOOKUP(D3722,#REF!,2,FALSE))+C3722)+IF(#REF!="SIM",7,0)+IF(D3722="PROGRAMADA","ERRO",0)," ")</f>
        <v xml:space="preserve"> </v>
      </c>
    </row>
    <row r="3723" spans="1:9" hidden="1">
      <c r="A3723" s="44" t="s">
        <v>7450</v>
      </c>
      <c r="B3723" s="80" t="s">
        <v>9</v>
      </c>
      <c r="C3723" s="25">
        <v>45082</v>
      </c>
      <c r="D3723" s="24" t="s">
        <v>28</v>
      </c>
      <c r="E3723" s="24" t="s">
        <v>7451</v>
      </c>
      <c r="F3723" s="24" t="s">
        <v>22</v>
      </c>
      <c r="G3723" s="24" t="s">
        <v>19</v>
      </c>
      <c r="H3723" s="24" t="s">
        <v>14</v>
      </c>
      <c r="I3723" s="12" t="str">
        <f>IFERROR(((VLOOKUP(D3723,#REF!,2,FALSE))+C3723)+IF(#REF!="SIM",7,0)+IF(D3723="PROGRAMADA","ERRO",0)," ")</f>
        <v xml:space="preserve"> </v>
      </c>
    </row>
    <row r="3724" spans="1:9" hidden="1">
      <c r="A3724" s="44" t="s">
        <v>7452</v>
      </c>
      <c r="B3724" s="80" t="s">
        <v>9</v>
      </c>
      <c r="C3724" s="25">
        <v>45082</v>
      </c>
      <c r="D3724" s="24" t="s">
        <v>16</v>
      </c>
      <c r="E3724" s="24" t="s">
        <v>7453</v>
      </c>
      <c r="F3724" s="24" t="s">
        <v>34</v>
      </c>
      <c r="G3724" s="24" t="s">
        <v>26</v>
      </c>
      <c r="H3724" s="24" t="s">
        <v>14</v>
      </c>
      <c r="I3724" s="12" t="str">
        <f>IFERROR(((VLOOKUP(D3724,#REF!,2,FALSE))+C3724)+IF(#REF!="SIM",7,0)+IF(D3724="PROGRAMADA","ERRO",0)," ")</f>
        <v xml:space="preserve"> </v>
      </c>
    </row>
    <row r="3725" spans="1:9" hidden="1">
      <c r="A3725" s="44" t="s">
        <v>7454</v>
      </c>
      <c r="B3725" s="80" t="s">
        <v>9</v>
      </c>
      <c r="C3725" s="25">
        <v>45082</v>
      </c>
      <c r="D3725" s="24" t="s">
        <v>28</v>
      </c>
      <c r="E3725" s="24" t="s">
        <v>7455</v>
      </c>
      <c r="F3725" s="24" t="s">
        <v>30</v>
      </c>
      <c r="G3725" s="24" t="s">
        <v>26</v>
      </c>
      <c r="H3725" s="24" t="s">
        <v>14</v>
      </c>
      <c r="I3725" s="12" t="str">
        <f>IFERROR(((VLOOKUP(D3725,#REF!,2,FALSE))+C3725)+IF(#REF!="SIM",7,0)+IF(D3725="PROGRAMADA","ERRO",0)," ")</f>
        <v xml:space="preserve"> </v>
      </c>
    </row>
    <row r="3726" spans="1:9" hidden="1">
      <c r="A3726" s="44" t="s">
        <v>7456</v>
      </c>
      <c r="B3726" s="80" t="s">
        <v>9</v>
      </c>
      <c r="C3726" s="25">
        <v>45082</v>
      </c>
      <c r="D3726" s="24" t="s">
        <v>16</v>
      </c>
      <c r="E3726" s="24" t="s">
        <v>7457</v>
      </c>
      <c r="F3726" s="24" t="s">
        <v>30</v>
      </c>
      <c r="G3726" s="24" t="s">
        <v>26</v>
      </c>
      <c r="H3726" s="24" t="s">
        <v>14</v>
      </c>
      <c r="I3726" s="12" t="str">
        <f>IFERROR(((VLOOKUP(D3726,#REF!,2,FALSE))+C3726)+IF(#REF!="SIM",7,0)+IF(D3726="PROGRAMADA","ERRO",0)," ")</f>
        <v xml:space="preserve"> </v>
      </c>
    </row>
    <row r="3727" spans="1:9" hidden="1">
      <c r="A3727" s="44" t="s">
        <v>7458</v>
      </c>
      <c r="B3727" s="80" t="s">
        <v>9</v>
      </c>
      <c r="C3727" s="25">
        <v>45082</v>
      </c>
      <c r="D3727" s="24" t="s">
        <v>10</v>
      </c>
      <c r="E3727" s="24" t="s">
        <v>7459</v>
      </c>
      <c r="F3727" s="24" t="s">
        <v>30</v>
      </c>
      <c r="G3727" s="24" t="s">
        <v>26</v>
      </c>
      <c r="H3727" s="24" t="s">
        <v>14</v>
      </c>
      <c r="I3727" s="12" t="str">
        <f>IFERROR(((VLOOKUP(D3727,#REF!,2,FALSE))+C3727)+IF(#REF!="SIM",7,0)+IF(D3727="PROGRAMADA","ERRO",0)," ")</f>
        <v xml:space="preserve"> </v>
      </c>
    </row>
    <row r="3728" spans="1:9" hidden="1">
      <c r="A3728" s="44" t="s">
        <v>7460</v>
      </c>
      <c r="B3728" s="80" t="s">
        <v>9</v>
      </c>
      <c r="C3728" s="25">
        <v>45082</v>
      </c>
      <c r="D3728" s="24" t="s">
        <v>10</v>
      </c>
      <c r="E3728" s="24" t="s">
        <v>7461</v>
      </c>
      <c r="F3728" s="24" t="s">
        <v>30</v>
      </c>
      <c r="G3728" s="24" t="s">
        <v>23</v>
      </c>
      <c r="H3728" s="24" t="s">
        <v>14</v>
      </c>
      <c r="I3728" s="12" t="str">
        <f>IFERROR(((VLOOKUP(D3728,#REF!,2,FALSE))+C3728)+IF(#REF!="SIM",7,0)+IF(D3728="PROGRAMADA","ERRO",0)," ")</f>
        <v xml:space="preserve"> </v>
      </c>
    </row>
    <row r="3729" spans="1:9" hidden="1">
      <c r="A3729" s="44" t="s">
        <v>7462</v>
      </c>
      <c r="B3729" s="80" t="s">
        <v>9</v>
      </c>
      <c r="C3729" s="25">
        <v>45082</v>
      </c>
      <c r="D3729" s="24" t="s">
        <v>16</v>
      </c>
      <c r="E3729" s="24" t="s">
        <v>7463</v>
      </c>
      <c r="F3729" s="24" t="s">
        <v>34</v>
      </c>
      <c r="G3729" s="24" t="s">
        <v>26</v>
      </c>
      <c r="H3729" s="24" t="s">
        <v>14</v>
      </c>
      <c r="I3729" s="12" t="str">
        <f>IFERROR(((VLOOKUP(D3729,#REF!,2,FALSE))+C3729)+IF(#REF!="SIM",7,0)+IF(D3729="PROGRAMADA","ERRO",0)," ")</f>
        <v xml:space="preserve"> </v>
      </c>
    </row>
    <row r="3730" spans="1:9" hidden="1">
      <c r="A3730" s="49" t="s">
        <v>7464</v>
      </c>
      <c r="B3730" s="80" t="s">
        <v>9</v>
      </c>
      <c r="C3730" s="25">
        <v>45082</v>
      </c>
      <c r="D3730" s="24" t="s">
        <v>16</v>
      </c>
      <c r="E3730" s="24" t="s">
        <v>7465</v>
      </c>
      <c r="F3730" s="24" t="s">
        <v>22</v>
      </c>
      <c r="G3730" s="24" t="s">
        <v>26</v>
      </c>
      <c r="H3730" s="24" t="s">
        <v>14</v>
      </c>
      <c r="I3730" s="12" t="str">
        <f>IFERROR(((VLOOKUP(D3730,#REF!,2,FALSE))+C3730)+IF(#REF!="SIM",7,0)+IF(D3730="PROGRAMADA","ERRO",0)," ")</f>
        <v xml:space="preserve"> </v>
      </c>
    </row>
    <row r="3731" spans="1:9" hidden="1">
      <c r="A3731" s="44" t="s">
        <v>7466</v>
      </c>
      <c r="B3731" s="80" t="s">
        <v>9</v>
      </c>
      <c r="C3731" s="25">
        <v>45082</v>
      </c>
      <c r="D3731" s="24" t="s">
        <v>16</v>
      </c>
      <c r="E3731" s="24" t="s">
        <v>7467</v>
      </c>
      <c r="F3731" s="24" t="s">
        <v>34</v>
      </c>
      <c r="G3731" s="24" t="s">
        <v>26</v>
      </c>
      <c r="H3731" s="24" t="s">
        <v>14</v>
      </c>
      <c r="I3731" s="12" t="str">
        <f>IFERROR(((VLOOKUP(D3731,#REF!,2,FALSE))+C3731)+IF(#REF!="SIM",7,0)+IF(D3731="PROGRAMADA","ERRO",0)," ")</f>
        <v xml:space="preserve"> </v>
      </c>
    </row>
    <row r="3732" spans="1:9" hidden="1">
      <c r="A3732" s="44" t="s">
        <v>7468</v>
      </c>
      <c r="B3732" s="80" t="s">
        <v>9</v>
      </c>
      <c r="C3732" s="25">
        <v>45083</v>
      </c>
      <c r="D3732" s="24" t="s">
        <v>28</v>
      </c>
      <c r="E3732" s="24" t="s">
        <v>7469</v>
      </c>
      <c r="F3732" s="24" t="s">
        <v>22</v>
      </c>
      <c r="G3732" s="24" t="s">
        <v>13</v>
      </c>
      <c r="H3732" s="24" t="s">
        <v>14</v>
      </c>
      <c r="I3732" s="12" t="str">
        <f>IFERROR(((VLOOKUP(D3732,#REF!,2,FALSE))+C3732)+IF(#REF!="SIM",7,0)+IF(D3732="PROGRAMADA","ERRO",0)," ")</f>
        <v xml:space="preserve"> </v>
      </c>
    </row>
    <row r="3733" spans="1:9" hidden="1">
      <c r="A3733" s="44" t="s">
        <v>7470</v>
      </c>
      <c r="B3733" s="80" t="s">
        <v>9</v>
      </c>
      <c r="C3733" s="25">
        <v>45083</v>
      </c>
      <c r="D3733" s="24" t="s">
        <v>28</v>
      </c>
      <c r="E3733" s="24" t="s">
        <v>7471</v>
      </c>
      <c r="F3733" s="24" t="s">
        <v>30</v>
      </c>
      <c r="G3733" s="24" t="s">
        <v>49</v>
      </c>
      <c r="H3733" s="24" t="s">
        <v>14</v>
      </c>
      <c r="I3733" s="12" t="str">
        <f>IFERROR(((VLOOKUP(D3733,#REF!,2,FALSE))+C3733)+IF(#REF!="SIM",7,0)+IF(D3733="PROGRAMADA","ERRO",0)," ")</f>
        <v xml:space="preserve"> </v>
      </c>
    </row>
    <row r="3734" spans="1:9" hidden="1">
      <c r="A3734" s="44" t="s">
        <v>7472</v>
      </c>
      <c r="B3734" s="80" t="s">
        <v>9</v>
      </c>
      <c r="C3734" s="25">
        <v>45084</v>
      </c>
      <c r="D3734" s="24" t="s">
        <v>32</v>
      </c>
      <c r="E3734" s="24" t="s">
        <v>7473</v>
      </c>
      <c r="F3734" s="24" t="s">
        <v>30</v>
      </c>
      <c r="G3734" s="24" t="s">
        <v>116</v>
      </c>
      <c r="H3734" s="24" t="s">
        <v>14</v>
      </c>
      <c r="I3734" s="47">
        <v>45270</v>
      </c>
    </row>
    <row r="3735" spans="1:9" hidden="1">
      <c r="A3735" s="44" t="s">
        <v>7474</v>
      </c>
      <c r="B3735" s="80" t="s">
        <v>9</v>
      </c>
      <c r="C3735" s="25">
        <v>45084</v>
      </c>
      <c r="D3735" s="24" t="s">
        <v>28</v>
      </c>
      <c r="E3735" s="24" t="s">
        <v>7475</v>
      </c>
      <c r="F3735" s="24" t="s">
        <v>30</v>
      </c>
      <c r="G3735" s="24" t="s">
        <v>13</v>
      </c>
      <c r="H3735" s="24" t="s">
        <v>14</v>
      </c>
      <c r="I3735" s="12" t="str">
        <f>IFERROR(((VLOOKUP(D3735,#REF!,2,FALSE))+C3735)+IF(#REF!="SIM",7,0)+IF(D3735="PROGRAMADA","ERRO",0)," ")</f>
        <v xml:space="preserve"> </v>
      </c>
    </row>
    <row r="3736" spans="1:9" hidden="1">
      <c r="A3736" s="44" t="s">
        <v>7476</v>
      </c>
      <c r="B3736" s="80" t="s">
        <v>9</v>
      </c>
      <c r="C3736" s="25">
        <v>45084</v>
      </c>
      <c r="D3736" s="24" t="s">
        <v>16</v>
      </c>
      <c r="E3736" s="24" t="s">
        <v>7477</v>
      </c>
      <c r="F3736" s="24" t="s">
        <v>30</v>
      </c>
      <c r="G3736" s="24" t="s">
        <v>23</v>
      </c>
      <c r="H3736" s="24" t="s">
        <v>14</v>
      </c>
      <c r="I3736" s="12" t="str">
        <f>IFERROR(((VLOOKUP(D3736,#REF!,2,FALSE))+C3736)+IF(#REF!="SIM",7,0)+IF(D3736="PROGRAMADA","ERRO",0)," ")</f>
        <v xml:space="preserve"> </v>
      </c>
    </row>
    <row r="3737" spans="1:9" hidden="1">
      <c r="A3737" s="44" t="s">
        <v>7478</v>
      </c>
      <c r="B3737" s="80" t="s">
        <v>9</v>
      </c>
      <c r="C3737" s="25">
        <v>45084</v>
      </c>
      <c r="D3737" s="24" t="s">
        <v>28</v>
      </c>
      <c r="E3737" s="24" t="s">
        <v>7479</v>
      </c>
      <c r="F3737" s="24" t="s">
        <v>34</v>
      </c>
      <c r="G3737" s="24" t="s">
        <v>19</v>
      </c>
      <c r="H3737" s="24" t="s">
        <v>14</v>
      </c>
      <c r="I3737" s="12" t="str">
        <f>IFERROR(((VLOOKUP(D3737,#REF!,2,FALSE))+C3737)+IF(#REF!="SIM",7,0)+IF(D3737="PROGRAMADA","ERRO",0)," ")</f>
        <v xml:space="preserve"> </v>
      </c>
    </row>
    <row r="3738" spans="1:9" hidden="1">
      <c r="A3738" s="44" t="s">
        <v>7480</v>
      </c>
      <c r="B3738" s="80" t="s">
        <v>9</v>
      </c>
      <c r="C3738" s="25">
        <v>45084</v>
      </c>
      <c r="D3738" s="24" t="s">
        <v>28</v>
      </c>
      <c r="E3738" s="24" t="s">
        <v>7481</v>
      </c>
      <c r="F3738" s="24" t="s">
        <v>30</v>
      </c>
      <c r="G3738" s="24" t="s">
        <v>26</v>
      </c>
      <c r="H3738" s="24" t="s">
        <v>14</v>
      </c>
      <c r="I3738" s="12" t="str">
        <f>IFERROR(((VLOOKUP(D3738,#REF!,2,FALSE))+C3738)+IF(#REF!="SIM",7,0)+IF(D3738="PROGRAMADA","ERRO",0)," ")</f>
        <v xml:space="preserve"> </v>
      </c>
    </row>
    <row r="3739" spans="1:9" hidden="1">
      <c r="A3739" s="44" t="s">
        <v>7482</v>
      </c>
      <c r="B3739" s="80" t="s">
        <v>9</v>
      </c>
      <c r="C3739" s="25">
        <v>45084</v>
      </c>
      <c r="D3739" s="24" t="s">
        <v>10</v>
      </c>
      <c r="E3739" s="24" t="s">
        <v>7483</v>
      </c>
      <c r="F3739" s="24" t="s">
        <v>146</v>
      </c>
      <c r="G3739" s="24" t="s">
        <v>13</v>
      </c>
      <c r="H3739" s="24" t="s">
        <v>14</v>
      </c>
      <c r="I3739" s="12" t="str">
        <f>IFERROR(((VLOOKUP(D3739,#REF!,2,FALSE))+C3739)+IF(#REF!="SIM",7,0)+IF(D3739="PROGRAMADA","ERRO",0)," ")</f>
        <v xml:space="preserve"> </v>
      </c>
    </row>
    <row r="3740" spans="1:9" hidden="1">
      <c r="A3740" s="44" t="s">
        <v>7484</v>
      </c>
      <c r="B3740" s="80" t="s">
        <v>9</v>
      </c>
      <c r="C3740" s="25">
        <v>45084</v>
      </c>
      <c r="D3740" s="24" t="s">
        <v>16</v>
      </c>
      <c r="E3740" s="24" t="s">
        <v>7485</v>
      </c>
      <c r="F3740" s="24" t="s">
        <v>22</v>
      </c>
      <c r="G3740" s="24" t="s">
        <v>49</v>
      </c>
      <c r="H3740" s="24" t="s">
        <v>14</v>
      </c>
      <c r="I3740" s="12" t="str">
        <f>IFERROR(((VLOOKUP(D3740,#REF!,2,FALSE))+C3740)+IF(#REF!="SIM",7,0)+IF(D3740="PROGRAMADA","ERRO",0)," ")</f>
        <v xml:space="preserve"> </v>
      </c>
    </row>
    <row r="3741" spans="1:9" hidden="1">
      <c r="A3741" s="44" t="s">
        <v>7486</v>
      </c>
      <c r="B3741" s="80" t="s">
        <v>9</v>
      </c>
      <c r="C3741" s="25">
        <v>45089</v>
      </c>
      <c r="D3741" s="24" t="s">
        <v>32</v>
      </c>
      <c r="E3741" s="24" t="s">
        <v>7487</v>
      </c>
      <c r="F3741" s="24" t="s">
        <v>30</v>
      </c>
      <c r="G3741" s="24" t="s">
        <v>35</v>
      </c>
      <c r="H3741" s="24" t="s">
        <v>14</v>
      </c>
      <c r="I3741" s="25">
        <v>45203</v>
      </c>
    </row>
    <row r="3742" spans="1:9" hidden="1">
      <c r="A3742" s="44" t="s">
        <v>7488</v>
      </c>
      <c r="B3742" s="80" t="s">
        <v>9</v>
      </c>
      <c r="C3742" s="25">
        <v>45089</v>
      </c>
      <c r="D3742" s="24" t="s">
        <v>16</v>
      </c>
      <c r="E3742" s="24" t="s">
        <v>7489</v>
      </c>
      <c r="F3742" s="24" t="s">
        <v>30</v>
      </c>
      <c r="G3742" s="24" t="s">
        <v>23</v>
      </c>
      <c r="H3742" s="24" t="s">
        <v>14</v>
      </c>
      <c r="I3742" s="12" t="str">
        <f>IFERROR(((VLOOKUP(D3742,#REF!,2,FALSE))+C3742)+IF(#REF!="SIM",7,0)+IF(D3742="PROGRAMADA","ERRO",0)," ")</f>
        <v xml:space="preserve"> </v>
      </c>
    </row>
    <row r="3743" spans="1:9" hidden="1">
      <c r="A3743" s="44" t="s">
        <v>7490</v>
      </c>
      <c r="B3743" s="80" t="s">
        <v>9</v>
      </c>
      <c r="C3743" s="25">
        <v>45089</v>
      </c>
      <c r="D3743" s="24" t="s">
        <v>28</v>
      </c>
      <c r="E3743" s="24" t="s">
        <v>7491</v>
      </c>
      <c r="F3743" s="24" t="s">
        <v>34</v>
      </c>
      <c r="G3743" s="24" t="s">
        <v>23</v>
      </c>
      <c r="H3743" s="24" t="s">
        <v>14</v>
      </c>
      <c r="I3743" s="12" t="str">
        <f>IFERROR(((VLOOKUP(D3743,#REF!,2,FALSE))+C3743)+IF(#REF!="SIM",7,0)+IF(D3743="PROGRAMADA","ERRO",0)," ")</f>
        <v xml:space="preserve"> </v>
      </c>
    </row>
    <row r="3744" spans="1:9" hidden="1">
      <c r="A3744" s="44" t="s">
        <v>7492</v>
      </c>
      <c r="B3744" s="80" t="s">
        <v>9</v>
      </c>
      <c r="C3744" s="25">
        <v>45089</v>
      </c>
      <c r="D3744" s="24" t="s">
        <v>28</v>
      </c>
      <c r="E3744" s="24" t="s">
        <v>7493</v>
      </c>
      <c r="F3744" s="24" t="s">
        <v>30</v>
      </c>
      <c r="G3744" s="24" t="s">
        <v>23</v>
      </c>
      <c r="H3744" s="24" t="s">
        <v>14</v>
      </c>
      <c r="I3744" s="12" t="str">
        <f>IFERROR(((VLOOKUP(D3744,#REF!,2,FALSE))+C3744)+IF(#REF!="SIM",7,0)+IF(D3744="PROGRAMADA","ERRO",0)," ")</f>
        <v xml:space="preserve"> </v>
      </c>
    </row>
    <row r="3745" spans="1:9" hidden="1">
      <c r="A3745" s="44" t="s">
        <v>7494</v>
      </c>
      <c r="B3745" s="80" t="s">
        <v>9</v>
      </c>
      <c r="C3745" s="25">
        <v>45089</v>
      </c>
      <c r="D3745" s="24" t="s">
        <v>10</v>
      </c>
      <c r="E3745" s="24" t="s">
        <v>7495</v>
      </c>
      <c r="F3745" s="24" t="s">
        <v>30</v>
      </c>
      <c r="G3745" s="24" t="s">
        <v>23</v>
      </c>
      <c r="H3745" s="24" t="s">
        <v>14</v>
      </c>
      <c r="I3745" s="12" t="str">
        <f>IFERROR(((VLOOKUP(D3745,#REF!,2,FALSE))+C3745)+IF(#REF!="SIM",7,0)+IF(D3745="PROGRAMADA","ERRO",0)," ")</f>
        <v xml:space="preserve"> </v>
      </c>
    </row>
    <row r="3746" spans="1:9" hidden="1">
      <c r="A3746" s="44" t="s">
        <v>7496</v>
      </c>
      <c r="B3746" s="80" t="s">
        <v>9</v>
      </c>
      <c r="C3746" s="25">
        <v>45090</v>
      </c>
      <c r="D3746" s="24" t="s">
        <v>28</v>
      </c>
      <c r="E3746" s="24" t="s">
        <v>7497</v>
      </c>
      <c r="F3746" s="24" t="s">
        <v>30</v>
      </c>
      <c r="G3746" s="24" t="s">
        <v>46</v>
      </c>
      <c r="H3746" s="24" t="s">
        <v>14</v>
      </c>
      <c r="I3746" s="12" t="str">
        <f>IFERROR(((VLOOKUP(D3746,#REF!,2,FALSE))+C3746)+IF(#REF!="SIM",7,0)+IF(D3746="PROGRAMADA","ERRO",0)," ")</f>
        <v xml:space="preserve"> </v>
      </c>
    </row>
    <row r="3747" spans="1:9" hidden="1">
      <c r="A3747" s="44" t="s">
        <v>7498</v>
      </c>
      <c r="B3747" s="80" t="s">
        <v>9</v>
      </c>
      <c r="C3747" s="25">
        <v>45090</v>
      </c>
      <c r="D3747" s="24" t="s">
        <v>10</v>
      </c>
      <c r="E3747" s="24" t="s">
        <v>7499</v>
      </c>
      <c r="F3747" s="24" t="s">
        <v>30</v>
      </c>
      <c r="G3747" s="24" t="s">
        <v>23</v>
      </c>
      <c r="H3747" s="24" t="s">
        <v>14</v>
      </c>
      <c r="I3747" s="12" t="str">
        <f>IFERROR(((VLOOKUP(D3747,#REF!,2,FALSE))+C3747)+IF(#REF!="SIM",7,0)+IF(D3747="PROGRAMADA","ERRO",0)," ")</f>
        <v xml:space="preserve"> </v>
      </c>
    </row>
    <row r="3748" spans="1:9" hidden="1">
      <c r="A3748" s="44" t="s">
        <v>7500</v>
      </c>
      <c r="B3748" s="80" t="s">
        <v>9</v>
      </c>
      <c r="C3748" s="25">
        <v>45090</v>
      </c>
      <c r="D3748" s="24" t="s">
        <v>28</v>
      </c>
      <c r="E3748" s="24" t="s">
        <v>7501</v>
      </c>
      <c r="F3748" s="24" t="s">
        <v>30</v>
      </c>
      <c r="G3748" s="24" t="s">
        <v>49</v>
      </c>
      <c r="H3748" s="24" t="s">
        <v>14</v>
      </c>
      <c r="I3748" s="12" t="str">
        <f>IFERROR(((VLOOKUP(D3748,#REF!,2,FALSE))+C3748)+IF(#REF!="SIM",7,0)+IF(D3748="PROGRAMADA","ERRO",0)," ")</f>
        <v xml:space="preserve"> </v>
      </c>
    </row>
    <row r="3749" spans="1:9" hidden="1">
      <c r="A3749" s="44" t="s">
        <v>7502</v>
      </c>
      <c r="B3749" s="80" t="s">
        <v>9</v>
      </c>
      <c r="C3749" s="25">
        <v>45090</v>
      </c>
      <c r="D3749" s="24" t="s">
        <v>16</v>
      </c>
      <c r="E3749" s="24" t="s">
        <v>7503</v>
      </c>
      <c r="F3749" s="24" t="s">
        <v>30</v>
      </c>
      <c r="G3749" s="24" t="s">
        <v>26</v>
      </c>
      <c r="H3749" s="24" t="s">
        <v>14</v>
      </c>
      <c r="I3749" s="12" t="str">
        <f>IFERROR(((VLOOKUP(D3749,#REF!,2,FALSE))+C3749)+IF(#REF!="SIM",7,0)+IF(D3749="PROGRAMADA","ERRO",0)," ")</f>
        <v xml:space="preserve"> </v>
      </c>
    </row>
    <row r="3750" spans="1:9" hidden="1">
      <c r="A3750" s="44" t="s">
        <v>7504</v>
      </c>
      <c r="B3750" s="24" t="s">
        <v>9</v>
      </c>
      <c r="C3750" s="25">
        <v>45091</v>
      </c>
      <c r="D3750" s="24" t="s">
        <v>32</v>
      </c>
      <c r="E3750" s="24" t="s">
        <v>7505</v>
      </c>
      <c r="F3750" s="24" t="s">
        <v>146</v>
      </c>
      <c r="G3750" s="24" t="s">
        <v>35</v>
      </c>
      <c r="H3750" s="24" t="s">
        <v>157</v>
      </c>
      <c r="I3750" s="25">
        <v>45091</v>
      </c>
    </row>
    <row r="3751" spans="1:9" hidden="1">
      <c r="A3751" s="44" t="s">
        <v>7506</v>
      </c>
      <c r="B3751" s="80" t="s">
        <v>9</v>
      </c>
      <c r="C3751" s="25">
        <v>45091</v>
      </c>
      <c r="D3751" s="24" t="s">
        <v>10</v>
      </c>
      <c r="E3751" s="24" t="s">
        <v>7507</v>
      </c>
      <c r="F3751" s="24" t="s">
        <v>22</v>
      </c>
      <c r="G3751" s="24" t="s">
        <v>13</v>
      </c>
      <c r="H3751" s="24" t="s">
        <v>14</v>
      </c>
      <c r="I3751" s="12" t="str">
        <f>IFERROR(((VLOOKUP(D3751,#REF!,2,FALSE))+C3751)+IF(#REF!="SIM",7,0)+IF(D3751="PROGRAMADA","ERRO",0)," ")</f>
        <v xml:space="preserve"> </v>
      </c>
    </row>
    <row r="3752" spans="1:9" hidden="1">
      <c r="A3752" s="44" t="s">
        <v>7508</v>
      </c>
      <c r="B3752" s="24" t="s">
        <v>155</v>
      </c>
      <c r="C3752" s="25">
        <v>45091</v>
      </c>
      <c r="D3752" s="24" t="s">
        <v>28</v>
      </c>
      <c r="E3752" s="24" t="s">
        <v>7509</v>
      </c>
      <c r="F3752" s="24" t="s">
        <v>30</v>
      </c>
      <c r="G3752" s="24" t="s">
        <v>23</v>
      </c>
      <c r="H3752" s="24" t="s">
        <v>157</v>
      </c>
      <c r="I3752" s="12" t="str">
        <f>IFERROR(((VLOOKUP(D3752,#REF!,2,FALSE))+C3752)+IF(#REF!="SIM",7,0)+IF(D3752="PROGRAMADA","ERRO",0)," ")</f>
        <v xml:space="preserve"> </v>
      </c>
    </row>
    <row r="3753" spans="1:9" hidden="1">
      <c r="A3753" s="44" t="s">
        <v>7510</v>
      </c>
      <c r="B3753" s="80" t="s">
        <v>9</v>
      </c>
      <c r="C3753" s="25">
        <v>45091</v>
      </c>
      <c r="D3753" s="24" t="s">
        <v>32</v>
      </c>
      <c r="E3753" s="24" t="s">
        <v>7511</v>
      </c>
      <c r="F3753" s="24" t="s">
        <v>34</v>
      </c>
      <c r="G3753" s="24" t="s">
        <v>116</v>
      </c>
      <c r="H3753" s="24" t="s">
        <v>14</v>
      </c>
      <c r="I3753" s="25">
        <v>45121</v>
      </c>
    </row>
    <row r="3754" spans="1:9" hidden="1">
      <c r="A3754" s="44" t="s">
        <v>7512</v>
      </c>
      <c r="B3754" s="24" t="s">
        <v>155</v>
      </c>
      <c r="C3754" s="25">
        <v>45091</v>
      </c>
      <c r="D3754" s="24" t="s">
        <v>32</v>
      </c>
      <c r="E3754" s="24" t="s">
        <v>7513</v>
      </c>
      <c r="F3754" s="24" t="s">
        <v>30</v>
      </c>
      <c r="G3754" s="24" t="s">
        <v>116</v>
      </c>
      <c r="H3754" s="24" t="s">
        <v>157</v>
      </c>
      <c r="I3754" s="25">
        <v>45091</v>
      </c>
    </row>
    <row r="3755" spans="1:9" hidden="1">
      <c r="A3755" s="44" t="s">
        <v>7514</v>
      </c>
      <c r="B3755" s="24" t="s">
        <v>9</v>
      </c>
      <c r="C3755" s="25">
        <v>45091</v>
      </c>
      <c r="D3755" s="24" t="s">
        <v>28</v>
      </c>
      <c r="E3755" s="24" t="s">
        <v>7515</v>
      </c>
      <c r="F3755" s="24" t="s">
        <v>30</v>
      </c>
      <c r="G3755" s="24" t="s">
        <v>23</v>
      </c>
      <c r="H3755" s="24" t="s">
        <v>14</v>
      </c>
      <c r="I3755" s="12" t="str">
        <f>IFERROR(((VLOOKUP(D3755,#REF!,2,FALSE))+C3755)+IF(#REF!="SIM",7,0)+IF(D3755="PROGRAMADA","ERRO",0)," ")</f>
        <v xml:space="preserve"> </v>
      </c>
    </row>
    <row r="3756" spans="1:9" hidden="1">
      <c r="A3756" s="44" t="s">
        <v>7516</v>
      </c>
      <c r="B3756" s="80" t="s">
        <v>9</v>
      </c>
      <c r="C3756" s="25">
        <v>45091</v>
      </c>
      <c r="D3756" s="24" t="s">
        <v>32</v>
      </c>
      <c r="E3756" s="24" t="s">
        <v>7517</v>
      </c>
      <c r="F3756" s="24" t="s">
        <v>30</v>
      </c>
      <c r="G3756" s="24" t="s">
        <v>116</v>
      </c>
      <c r="H3756" s="24" t="s">
        <v>14</v>
      </c>
      <c r="I3756" s="25">
        <v>45114</v>
      </c>
    </row>
    <row r="3757" spans="1:9" hidden="1">
      <c r="A3757" s="44" t="s">
        <v>7518</v>
      </c>
      <c r="B3757" s="80" t="s">
        <v>9</v>
      </c>
      <c r="C3757" s="25">
        <v>45091</v>
      </c>
      <c r="D3757" s="24" t="s">
        <v>28</v>
      </c>
      <c r="E3757" s="24" t="s">
        <v>7519</v>
      </c>
      <c r="F3757" s="24" t="s">
        <v>30</v>
      </c>
      <c r="G3757" s="24" t="s">
        <v>116</v>
      </c>
      <c r="H3757" s="24" t="s">
        <v>14</v>
      </c>
      <c r="I3757" s="12" t="str">
        <f>IFERROR(((VLOOKUP(D3757,#REF!,2,FALSE))+C3757)+IF(#REF!="SIM",7,0)+IF(D3757="PROGRAMADA","ERRO",0)," ")</f>
        <v xml:space="preserve"> </v>
      </c>
    </row>
    <row r="3758" spans="1:9" hidden="1">
      <c r="A3758" s="44" t="s">
        <v>7520</v>
      </c>
      <c r="B3758" s="80" t="s">
        <v>9</v>
      </c>
      <c r="C3758" s="25">
        <v>45091</v>
      </c>
      <c r="D3758" s="24" t="s">
        <v>28</v>
      </c>
      <c r="E3758" s="24" t="s">
        <v>7521</v>
      </c>
      <c r="F3758" s="24" t="s">
        <v>30</v>
      </c>
      <c r="G3758" s="24" t="s">
        <v>116</v>
      </c>
      <c r="H3758" s="24" t="s">
        <v>14</v>
      </c>
      <c r="I3758" s="12" t="str">
        <f>IFERROR(((VLOOKUP(D3758,#REF!,2,FALSE))+C3758)+IF(#REF!="SIM",7,0)+IF(D3758="PROGRAMADA","ERRO",0)," ")</f>
        <v xml:space="preserve"> </v>
      </c>
    </row>
    <row r="3759" spans="1:9" hidden="1">
      <c r="A3759" s="44" t="s">
        <v>7522</v>
      </c>
      <c r="B3759" s="80" t="s">
        <v>9</v>
      </c>
      <c r="C3759" s="25">
        <v>45091</v>
      </c>
      <c r="D3759" s="24" t="s">
        <v>28</v>
      </c>
      <c r="E3759" s="24" t="s">
        <v>7523</v>
      </c>
      <c r="F3759" s="24" t="s">
        <v>30</v>
      </c>
      <c r="G3759" s="24" t="s">
        <v>116</v>
      </c>
      <c r="H3759" s="24" t="s">
        <v>14</v>
      </c>
      <c r="I3759" s="12" t="str">
        <f>IFERROR(((VLOOKUP(D3759,#REF!,2,FALSE))+C3759)+IF(#REF!="SIM",7,0)+IF(D3759="PROGRAMADA","ERRO",0)," ")</f>
        <v xml:space="preserve"> </v>
      </c>
    </row>
    <row r="3760" spans="1:9" hidden="1">
      <c r="A3760" s="44" t="s">
        <v>7524</v>
      </c>
      <c r="B3760" s="80" t="s">
        <v>9</v>
      </c>
      <c r="C3760" s="25">
        <v>45091</v>
      </c>
      <c r="D3760" s="24" t="s">
        <v>28</v>
      </c>
      <c r="E3760" s="24" t="s">
        <v>7525</v>
      </c>
      <c r="F3760" s="24" t="s">
        <v>30</v>
      </c>
      <c r="G3760" s="24" t="s">
        <v>116</v>
      </c>
      <c r="H3760" s="24" t="s">
        <v>14</v>
      </c>
      <c r="I3760" s="12" t="str">
        <f>IFERROR(((VLOOKUP(D3760,#REF!,2,FALSE))+C3760)+IF(#REF!="SIM",7,0)+IF(D3760="PROGRAMADA","ERRO",0)," ")</f>
        <v xml:space="preserve"> </v>
      </c>
    </row>
    <row r="3761" spans="1:9" hidden="1">
      <c r="A3761" s="44" t="s">
        <v>7526</v>
      </c>
      <c r="B3761" s="80" t="s">
        <v>9</v>
      </c>
      <c r="C3761" s="25">
        <v>45091</v>
      </c>
      <c r="D3761" s="24" t="s">
        <v>28</v>
      </c>
      <c r="E3761" s="24" t="s">
        <v>7527</v>
      </c>
      <c r="F3761" s="24" t="s">
        <v>30</v>
      </c>
      <c r="G3761" s="24" t="s">
        <v>116</v>
      </c>
      <c r="H3761" s="24" t="s">
        <v>14</v>
      </c>
      <c r="I3761" s="12" t="str">
        <f>IFERROR(((VLOOKUP(D3761,#REF!,2,FALSE))+C3761)+IF(#REF!="SIM",7,0)+IF(D3761="PROGRAMADA","ERRO",0)," ")</f>
        <v xml:space="preserve"> </v>
      </c>
    </row>
    <row r="3762" spans="1:9" hidden="1">
      <c r="A3762" s="44" t="s">
        <v>7528</v>
      </c>
      <c r="B3762" s="80" t="s">
        <v>9</v>
      </c>
      <c r="C3762" s="25">
        <v>45091</v>
      </c>
      <c r="D3762" s="24" t="s">
        <v>28</v>
      </c>
      <c r="E3762" s="24" t="s">
        <v>7529</v>
      </c>
      <c r="F3762" s="24" t="s">
        <v>30</v>
      </c>
      <c r="G3762" s="24" t="s">
        <v>116</v>
      </c>
      <c r="H3762" s="24" t="s">
        <v>14</v>
      </c>
      <c r="I3762" s="12" t="str">
        <f>IFERROR(((VLOOKUP(D3762,#REF!,2,FALSE))+C3762)+IF(#REF!="SIM",7,0)+IF(D3762="PROGRAMADA","ERRO",0)," ")</f>
        <v xml:space="preserve"> </v>
      </c>
    </row>
    <row r="3763" spans="1:9" hidden="1">
      <c r="A3763" s="44" t="s">
        <v>7530</v>
      </c>
      <c r="B3763" s="24" t="s">
        <v>9</v>
      </c>
      <c r="C3763" s="25">
        <v>45091</v>
      </c>
      <c r="D3763" s="24" t="s">
        <v>28</v>
      </c>
      <c r="E3763" s="24" t="s">
        <v>7531</v>
      </c>
      <c r="F3763" s="24" t="s">
        <v>30</v>
      </c>
      <c r="G3763" s="24" t="s">
        <v>26</v>
      </c>
      <c r="H3763" s="24" t="s">
        <v>14</v>
      </c>
      <c r="I3763" s="12" t="str">
        <f>IFERROR(((VLOOKUP(D3763,#REF!,2,FALSE))+C3763)+IF(#REF!="SIM",7,0)+IF(D3763="PROGRAMADA","ERRO",0)," ")</f>
        <v xml:space="preserve"> </v>
      </c>
    </row>
    <row r="3764" spans="1:9" hidden="1">
      <c r="A3764" s="44" t="s">
        <v>7532</v>
      </c>
      <c r="B3764" s="24" t="s">
        <v>155</v>
      </c>
      <c r="C3764" s="25">
        <v>45091</v>
      </c>
      <c r="D3764" s="24" t="s">
        <v>28</v>
      </c>
      <c r="E3764" s="24" t="s">
        <v>7533</v>
      </c>
      <c r="F3764" s="24" t="s">
        <v>30</v>
      </c>
      <c r="G3764" s="24" t="s">
        <v>23</v>
      </c>
      <c r="H3764" s="24" t="s">
        <v>157</v>
      </c>
      <c r="I3764" s="12" t="str">
        <f>IFERROR(((VLOOKUP(D3764,#REF!,2,FALSE))+C3764)+IF(#REF!="SIM",7,0)+IF(D3764="PROGRAMADA","ERRO",0)," ")</f>
        <v xml:space="preserve"> </v>
      </c>
    </row>
    <row r="3765" spans="1:9" hidden="1">
      <c r="A3765" s="44" t="s">
        <v>7534</v>
      </c>
      <c r="B3765" s="80" t="s">
        <v>9</v>
      </c>
      <c r="C3765" s="25">
        <v>45091</v>
      </c>
      <c r="D3765" s="24" t="s">
        <v>16</v>
      </c>
      <c r="E3765" s="24" t="s">
        <v>7535</v>
      </c>
      <c r="F3765" s="24" t="s">
        <v>34</v>
      </c>
      <c r="G3765" s="24" t="s">
        <v>13</v>
      </c>
      <c r="H3765" s="24" t="s">
        <v>14</v>
      </c>
      <c r="I3765" s="12" t="str">
        <f>IFERROR(((VLOOKUP(D3765,#REF!,2,FALSE))+C3765)+IF(#REF!="SIM",7,0)+IF(D3765="PROGRAMADA","ERRO",0)," ")</f>
        <v xml:space="preserve"> </v>
      </c>
    </row>
    <row r="3766" spans="1:9" hidden="1">
      <c r="A3766" s="44" t="s">
        <v>7536</v>
      </c>
      <c r="B3766" s="80" t="s">
        <v>9</v>
      </c>
      <c r="C3766" s="25">
        <v>45091</v>
      </c>
      <c r="D3766" s="24" t="s">
        <v>28</v>
      </c>
      <c r="E3766" s="24" t="s">
        <v>7537</v>
      </c>
      <c r="F3766" s="24" t="s">
        <v>30</v>
      </c>
      <c r="G3766" s="24" t="s">
        <v>13</v>
      </c>
      <c r="H3766" s="24" t="s">
        <v>14</v>
      </c>
      <c r="I3766" s="12" t="str">
        <f>IFERROR(((VLOOKUP(D3766,#REF!,2,FALSE))+C3766)+IF(#REF!="SIM",7,0)+IF(D3766="PROGRAMADA","ERRO",0)," ")</f>
        <v xml:space="preserve"> </v>
      </c>
    </row>
    <row r="3767" spans="1:9" hidden="1">
      <c r="A3767" s="44" t="s">
        <v>7538</v>
      </c>
      <c r="B3767" s="80" t="s">
        <v>9</v>
      </c>
      <c r="C3767" s="25">
        <v>45091</v>
      </c>
      <c r="D3767" s="24" t="s">
        <v>28</v>
      </c>
      <c r="E3767" s="24" t="s">
        <v>7539</v>
      </c>
      <c r="F3767" s="24" t="s">
        <v>30</v>
      </c>
      <c r="G3767" s="24" t="s">
        <v>49</v>
      </c>
      <c r="H3767" s="24" t="s">
        <v>14</v>
      </c>
      <c r="I3767" s="12" t="str">
        <f>IFERROR(((VLOOKUP(D3767,#REF!,2,FALSE))+C3767)+IF(#REF!="SIM",7,0)+IF(D3767="PROGRAMADA","ERRO",0)," ")</f>
        <v xml:space="preserve"> </v>
      </c>
    </row>
    <row r="3768" spans="1:9" hidden="1">
      <c r="A3768" s="44" t="s">
        <v>7540</v>
      </c>
      <c r="B3768" s="80" t="s">
        <v>9</v>
      </c>
      <c r="C3768" s="25">
        <v>45091</v>
      </c>
      <c r="D3768" s="24" t="s">
        <v>10</v>
      </c>
      <c r="E3768" s="24" t="s">
        <v>7541</v>
      </c>
      <c r="F3768" s="24" t="s">
        <v>30</v>
      </c>
      <c r="G3768" s="24" t="s">
        <v>116</v>
      </c>
      <c r="H3768" s="24" t="s">
        <v>14</v>
      </c>
      <c r="I3768" s="12" t="str">
        <f>IFERROR(((VLOOKUP(D3768,#REF!,2,FALSE))+C3768)+IF(#REF!="SIM",7,0)+IF(D3768="PROGRAMADA","ERRO",0)," ")</f>
        <v xml:space="preserve"> </v>
      </c>
    </row>
    <row r="3769" spans="1:9" hidden="1">
      <c r="A3769" s="44" t="s">
        <v>7542</v>
      </c>
      <c r="B3769" s="24" t="s">
        <v>155</v>
      </c>
      <c r="C3769" s="25">
        <v>45091</v>
      </c>
      <c r="D3769" s="24" t="s">
        <v>32</v>
      </c>
      <c r="E3769" s="24" t="s">
        <v>7543</v>
      </c>
      <c r="F3769" s="24" t="s">
        <v>30</v>
      </c>
      <c r="G3769" s="24" t="s">
        <v>128</v>
      </c>
      <c r="H3769" s="24" t="s">
        <v>157</v>
      </c>
      <c r="I3769" s="25">
        <v>45112</v>
      </c>
    </row>
    <row r="3770" spans="1:9" hidden="1">
      <c r="A3770" s="44" t="s">
        <v>7544</v>
      </c>
      <c r="B3770" s="80" t="s">
        <v>9</v>
      </c>
      <c r="C3770" s="25">
        <v>45091</v>
      </c>
      <c r="D3770" s="24" t="s">
        <v>32</v>
      </c>
      <c r="E3770" s="24" t="s">
        <v>7545</v>
      </c>
      <c r="F3770" s="24" t="s">
        <v>30</v>
      </c>
      <c r="G3770" s="24" t="s">
        <v>35</v>
      </c>
      <c r="H3770" s="24" t="s">
        <v>14</v>
      </c>
      <c r="I3770" s="25">
        <v>45120</v>
      </c>
    </row>
    <row r="3771" spans="1:9" hidden="1">
      <c r="A3771" s="44" t="s">
        <v>7546</v>
      </c>
      <c r="B3771" s="80" t="s">
        <v>9</v>
      </c>
      <c r="C3771" s="25">
        <v>45091</v>
      </c>
      <c r="D3771" s="24" t="s">
        <v>16</v>
      </c>
      <c r="E3771" s="24" t="s">
        <v>7547</v>
      </c>
      <c r="F3771" s="24" t="s">
        <v>30</v>
      </c>
      <c r="G3771" s="24" t="s">
        <v>26</v>
      </c>
      <c r="H3771" s="24" t="s">
        <v>14</v>
      </c>
      <c r="I3771" s="12" t="str">
        <f>IFERROR(((VLOOKUP(D3771,#REF!,2,FALSE))+C3771)+IF(#REF!="SIM",7,0)+IF(D3771="PROGRAMADA","ERRO",0)," ")</f>
        <v xml:space="preserve"> </v>
      </c>
    </row>
    <row r="3772" spans="1:9" hidden="1">
      <c r="A3772" s="44" t="s">
        <v>7548</v>
      </c>
      <c r="B3772" s="80" t="s">
        <v>9</v>
      </c>
      <c r="C3772" s="25">
        <v>45091</v>
      </c>
      <c r="D3772" s="24" t="s">
        <v>10</v>
      </c>
      <c r="E3772" s="24" t="s">
        <v>7549</v>
      </c>
      <c r="F3772" s="24" t="s">
        <v>30</v>
      </c>
      <c r="G3772" s="24" t="s">
        <v>23</v>
      </c>
      <c r="H3772" s="24" t="s">
        <v>14</v>
      </c>
      <c r="I3772" s="12" t="str">
        <f>IFERROR(((VLOOKUP(D3772,#REF!,2,FALSE))+C3772)+IF(#REF!="SIM",7,0)+IF(D3772="PROGRAMADA","ERRO",0)," ")</f>
        <v xml:space="preserve"> </v>
      </c>
    </row>
    <row r="3773" spans="1:9" ht="45" hidden="1">
      <c r="A3773" s="113" t="s">
        <v>7550</v>
      </c>
      <c r="B3773" s="104" t="s">
        <v>2996</v>
      </c>
      <c r="C3773" s="56">
        <v>45092</v>
      </c>
      <c r="D3773" s="104" t="s">
        <v>28</v>
      </c>
      <c r="E3773" s="102" t="s">
        <v>7551</v>
      </c>
      <c r="F3773" s="104" t="s">
        <v>30</v>
      </c>
      <c r="G3773" s="104" t="s">
        <v>13</v>
      </c>
      <c r="H3773" s="187" t="s">
        <v>13925</v>
      </c>
      <c r="I3773" s="12" t="str">
        <f>IFERROR(((VLOOKUP(D3773,#REF!,2,FALSE))+C3773)+IF(#REF!="SIM",7,0)+IF(D3773="PROGRAMADA","ERRO",0)," ")</f>
        <v xml:space="preserve"> </v>
      </c>
    </row>
    <row r="3774" spans="1:9" hidden="1">
      <c r="A3774" s="44" t="s">
        <v>7552</v>
      </c>
      <c r="B3774" s="80" t="s">
        <v>9</v>
      </c>
      <c r="C3774" s="25">
        <v>45092</v>
      </c>
      <c r="D3774" s="24" t="s">
        <v>16</v>
      </c>
      <c r="E3774" s="24" t="s">
        <v>7553</v>
      </c>
      <c r="F3774" s="24" t="s">
        <v>30</v>
      </c>
      <c r="G3774" s="24" t="s">
        <v>26</v>
      </c>
      <c r="H3774" s="24" t="s">
        <v>14</v>
      </c>
      <c r="I3774" s="12" t="str">
        <f>IFERROR(((VLOOKUP(D3774,#REF!,2,FALSE))+C3774)+IF(#REF!="SIM",7,0)+IF(D3774="PROGRAMADA","ERRO",0)," ")</f>
        <v xml:space="preserve"> </v>
      </c>
    </row>
    <row r="3775" spans="1:9" hidden="1">
      <c r="A3775" s="44" t="s">
        <v>7554</v>
      </c>
      <c r="B3775" s="80" t="s">
        <v>9</v>
      </c>
      <c r="C3775" s="25">
        <v>45092</v>
      </c>
      <c r="D3775" s="24" t="s">
        <v>10</v>
      </c>
      <c r="E3775" s="24" t="s">
        <v>7555</v>
      </c>
      <c r="F3775" s="24" t="s">
        <v>30</v>
      </c>
      <c r="G3775" s="24" t="s">
        <v>26</v>
      </c>
      <c r="H3775" s="24" t="s">
        <v>14</v>
      </c>
      <c r="I3775" s="12" t="str">
        <f>IFERROR(((VLOOKUP(D3775,#REF!,2,FALSE))+C3775)+IF(#REF!="SIM",7,0)+IF(D3775="PROGRAMADA","ERRO",0)," ")</f>
        <v xml:space="preserve"> </v>
      </c>
    </row>
    <row r="3776" spans="1:9" hidden="1">
      <c r="A3776" s="44" t="s">
        <v>7556</v>
      </c>
      <c r="B3776" s="80" t="s">
        <v>9</v>
      </c>
      <c r="C3776" s="25">
        <v>45092</v>
      </c>
      <c r="D3776" s="24" t="s">
        <v>28</v>
      </c>
      <c r="E3776" s="24" t="s">
        <v>7557</v>
      </c>
      <c r="F3776" s="24" t="s">
        <v>30</v>
      </c>
      <c r="G3776" s="24" t="s">
        <v>26</v>
      </c>
      <c r="H3776" s="24" t="s">
        <v>14</v>
      </c>
      <c r="I3776" s="12" t="str">
        <f>IFERROR(((VLOOKUP(D3776,#REF!,2,FALSE))+C3776)+IF(#REF!="SIM",7,0)+IF(D3776="PROGRAMADA","ERRO",0)," ")</f>
        <v xml:space="preserve"> </v>
      </c>
    </row>
    <row r="3777" spans="1:9" hidden="1">
      <c r="A3777" s="44" t="s">
        <v>7558</v>
      </c>
      <c r="B3777" s="24" t="s">
        <v>155</v>
      </c>
      <c r="C3777" s="25">
        <v>45092</v>
      </c>
      <c r="D3777" s="24" t="s">
        <v>28</v>
      </c>
      <c r="E3777" s="24" t="s">
        <v>7559</v>
      </c>
      <c r="F3777" s="24" t="s">
        <v>30</v>
      </c>
      <c r="G3777" s="24" t="s">
        <v>26</v>
      </c>
      <c r="H3777" s="24" t="s">
        <v>157</v>
      </c>
      <c r="I3777" s="12" t="str">
        <f>IFERROR(((VLOOKUP(D3777,#REF!,2,FALSE))+C3777)+IF(#REF!="SIM",7,0)+IF(D3777="PROGRAMADA","ERRO",0)," ")</f>
        <v xml:space="preserve"> </v>
      </c>
    </row>
    <row r="3778" spans="1:9" hidden="1">
      <c r="A3778" s="44" t="s">
        <v>7560</v>
      </c>
      <c r="B3778" s="80" t="s">
        <v>9</v>
      </c>
      <c r="C3778" s="25">
        <v>45092</v>
      </c>
      <c r="D3778" s="24" t="s">
        <v>28</v>
      </c>
      <c r="E3778" s="24" t="s">
        <v>7561</v>
      </c>
      <c r="F3778" s="24" t="s">
        <v>22</v>
      </c>
      <c r="G3778" s="24" t="s">
        <v>13</v>
      </c>
      <c r="H3778" s="24" t="s">
        <v>14</v>
      </c>
      <c r="I3778" s="12" t="str">
        <f>IFERROR(((VLOOKUP(D3778,#REF!,2,FALSE))+C3778)+IF(#REF!="SIM",7,0)+IF(D3778="PROGRAMADA","ERRO",0)," ")</f>
        <v xml:space="preserve"> </v>
      </c>
    </row>
    <row r="3779" spans="1:9" hidden="1">
      <c r="A3779" s="44" t="s">
        <v>7562</v>
      </c>
      <c r="B3779" s="80" t="s">
        <v>9</v>
      </c>
      <c r="C3779" s="25">
        <v>45092</v>
      </c>
      <c r="D3779" s="24" t="s">
        <v>16</v>
      </c>
      <c r="E3779" s="24" t="s">
        <v>7563</v>
      </c>
      <c r="F3779" s="24" t="s">
        <v>34</v>
      </c>
      <c r="G3779" s="24" t="s">
        <v>26</v>
      </c>
      <c r="H3779" s="24" t="s">
        <v>14</v>
      </c>
      <c r="I3779" s="12" t="str">
        <f>IFERROR(((VLOOKUP(D3779,#REF!,2,FALSE))+C3779)+IF(#REF!="SIM",7,0)+IF(D3779="PROGRAMADA","ERRO",0)," ")</f>
        <v xml:space="preserve"> </v>
      </c>
    </row>
    <row r="3780" spans="1:9" hidden="1">
      <c r="A3780" s="44" t="s">
        <v>7564</v>
      </c>
      <c r="B3780" s="80" t="s">
        <v>9</v>
      </c>
      <c r="C3780" s="25">
        <v>45093</v>
      </c>
      <c r="D3780" s="24" t="s">
        <v>28</v>
      </c>
      <c r="E3780" s="24" t="s">
        <v>7565</v>
      </c>
      <c r="F3780" s="24" t="s">
        <v>22</v>
      </c>
      <c r="G3780" s="24" t="s">
        <v>13</v>
      </c>
      <c r="H3780" s="24" t="s">
        <v>14</v>
      </c>
      <c r="I3780" s="12" t="str">
        <f>IFERROR(((VLOOKUP(D3780,#REF!,2,FALSE))+C3780)+IF(#REF!="SIM",7,0)+IF(D3780="PROGRAMADA","ERRO",0)," ")</f>
        <v xml:space="preserve"> </v>
      </c>
    </row>
    <row r="3781" spans="1:9" hidden="1">
      <c r="A3781" s="44" t="s">
        <v>7566</v>
      </c>
      <c r="B3781" s="80" t="s">
        <v>9</v>
      </c>
      <c r="C3781" s="25">
        <v>45093</v>
      </c>
      <c r="D3781" s="24" t="s">
        <v>28</v>
      </c>
      <c r="E3781" s="24" t="s">
        <v>7567</v>
      </c>
      <c r="F3781" s="24" t="s">
        <v>22</v>
      </c>
      <c r="G3781" s="24" t="s">
        <v>26</v>
      </c>
      <c r="H3781" s="24" t="s">
        <v>14</v>
      </c>
      <c r="I3781" s="12" t="str">
        <f>IFERROR(((VLOOKUP(D3781,#REF!,2,FALSE))+C3781)+IF(#REF!="SIM",7,0)+IF(D3781="PROGRAMADA","ERRO",0)," ")</f>
        <v xml:space="preserve"> </v>
      </c>
    </row>
    <row r="3782" spans="1:9" hidden="1">
      <c r="A3782" s="44" t="s">
        <v>7568</v>
      </c>
      <c r="B3782" s="80" t="s">
        <v>9</v>
      </c>
      <c r="C3782" s="25">
        <v>45093</v>
      </c>
      <c r="D3782" s="24" t="s">
        <v>28</v>
      </c>
      <c r="E3782" s="24" t="s">
        <v>7569</v>
      </c>
      <c r="F3782" s="24" t="s">
        <v>34</v>
      </c>
      <c r="G3782" s="24" t="s">
        <v>49</v>
      </c>
      <c r="H3782" s="24" t="s">
        <v>14</v>
      </c>
      <c r="I3782" s="12" t="str">
        <f>IFERROR(((VLOOKUP(D3782,#REF!,2,FALSE))+C3782)+IF(#REF!="SIM",7,0)+IF(D3782="PROGRAMADA","ERRO",0)," ")</f>
        <v xml:space="preserve"> </v>
      </c>
    </row>
    <row r="3783" spans="1:9" hidden="1">
      <c r="A3783" s="44" t="s">
        <v>7570</v>
      </c>
      <c r="B3783" s="80" t="s">
        <v>9</v>
      </c>
      <c r="C3783" s="25">
        <v>45093</v>
      </c>
      <c r="D3783" s="24" t="s">
        <v>32</v>
      </c>
      <c r="E3783" s="24" t="s">
        <v>7571</v>
      </c>
      <c r="F3783" s="24" t="s">
        <v>30</v>
      </c>
      <c r="G3783" s="24" t="s">
        <v>23</v>
      </c>
      <c r="H3783" s="24" t="s">
        <v>14</v>
      </c>
      <c r="I3783" s="25">
        <v>45096</v>
      </c>
    </row>
    <row r="3784" spans="1:9" hidden="1">
      <c r="A3784" s="44" t="s">
        <v>7572</v>
      </c>
      <c r="B3784" s="24" t="s">
        <v>9</v>
      </c>
      <c r="C3784" s="25">
        <v>45093</v>
      </c>
      <c r="D3784" s="24" t="s">
        <v>28</v>
      </c>
      <c r="E3784" s="24" t="s">
        <v>7573</v>
      </c>
      <c r="F3784" s="24" t="s">
        <v>30</v>
      </c>
      <c r="G3784" s="24" t="s">
        <v>23</v>
      </c>
      <c r="H3784" s="24" t="s">
        <v>14</v>
      </c>
      <c r="I3784" s="12" t="str">
        <f>IFERROR(((VLOOKUP(D3784,#REF!,2,FALSE))+C3784)+IF(#REF!="SIM",7,0)+IF(D3784="PROGRAMADA","ERRO",0)," ")</f>
        <v xml:space="preserve"> </v>
      </c>
    </row>
    <row r="3785" spans="1:9" hidden="1">
      <c r="A3785" s="44" t="s">
        <v>7574</v>
      </c>
      <c r="B3785" s="80" t="s">
        <v>9</v>
      </c>
      <c r="C3785" s="25">
        <v>45093</v>
      </c>
      <c r="D3785" s="24" t="s">
        <v>32</v>
      </c>
      <c r="E3785" s="24" t="s">
        <v>7575</v>
      </c>
      <c r="F3785" s="24" t="s">
        <v>34</v>
      </c>
      <c r="G3785" s="24" t="s">
        <v>35</v>
      </c>
      <c r="H3785" s="24" t="s">
        <v>14</v>
      </c>
      <c r="I3785" s="25">
        <v>45123</v>
      </c>
    </row>
    <row r="3786" spans="1:9" hidden="1">
      <c r="A3786" s="44" t="s">
        <v>7576</v>
      </c>
      <c r="B3786" s="80" t="s">
        <v>9</v>
      </c>
      <c r="C3786" s="25">
        <v>45093</v>
      </c>
      <c r="D3786" s="24" t="s">
        <v>32</v>
      </c>
      <c r="E3786" s="24" t="s">
        <v>7577</v>
      </c>
      <c r="F3786" s="24" t="s">
        <v>22</v>
      </c>
      <c r="G3786" s="24" t="s">
        <v>35</v>
      </c>
      <c r="H3786" s="24" t="s">
        <v>14</v>
      </c>
      <c r="I3786" s="25">
        <v>45123</v>
      </c>
    </row>
    <row r="3787" spans="1:9" hidden="1">
      <c r="A3787" s="44" t="s">
        <v>7578</v>
      </c>
      <c r="B3787" s="80" t="s">
        <v>9</v>
      </c>
      <c r="C3787" s="25">
        <v>45093</v>
      </c>
      <c r="D3787" s="24" t="s">
        <v>10</v>
      </c>
      <c r="E3787" s="24" t="s">
        <v>7579</v>
      </c>
      <c r="F3787" s="24" t="s">
        <v>34</v>
      </c>
      <c r="G3787" s="24" t="s">
        <v>23</v>
      </c>
      <c r="H3787" s="24" t="s">
        <v>14</v>
      </c>
      <c r="I3787" s="12" t="str">
        <f>IFERROR(((VLOOKUP(D3787,#REF!,2,FALSE))+C3787)+IF(#REF!="SIM",7,0)+IF(D3787="PROGRAMADA","ERRO",0)," ")</f>
        <v xml:space="preserve"> </v>
      </c>
    </row>
    <row r="3788" spans="1:9" hidden="1">
      <c r="A3788" s="44" t="s">
        <v>7580</v>
      </c>
      <c r="B3788" s="24" t="s">
        <v>155</v>
      </c>
      <c r="C3788" s="25">
        <v>45096</v>
      </c>
      <c r="D3788" s="24" t="s">
        <v>28</v>
      </c>
      <c r="E3788" s="24" t="s">
        <v>7581</v>
      </c>
      <c r="F3788" s="24" t="s">
        <v>30</v>
      </c>
      <c r="G3788" s="24" t="s">
        <v>23</v>
      </c>
      <c r="H3788" s="24" t="s">
        <v>157</v>
      </c>
      <c r="I3788" s="12" t="str">
        <f>IFERROR(((VLOOKUP(D3788,#REF!,2,FALSE))+C3788)+IF(#REF!="SIM",7,0)+IF(D3788="PROGRAMADA","ERRO",0)," ")</f>
        <v xml:space="preserve"> </v>
      </c>
    </row>
    <row r="3789" spans="1:9" hidden="1">
      <c r="A3789" s="44" t="s">
        <v>7582</v>
      </c>
      <c r="B3789" s="80" t="s">
        <v>9</v>
      </c>
      <c r="C3789" s="25">
        <v>45096</v>
      </c>
      <c r="D3789" s="24" t="s">
        <v>28</v>
      </c>
      <c r="E3789" s="24" t="s">
        <v>7583</v>
      </c>
      <c r="F3789" s="24" t="s">
        <v>22</v>
      </c>
      <c r="G3789" s="24" t="s">
        <v>23</v>
      </c>
      <c r="H3789" s="24" t="s">
        <v>14</v>
      </c>
      <c r="I3789" s="12" t="str">
        <f>IFERROR(((VLOOKUP(D3789,#REF!,2,FALSE))+C3789)+IF(#REF!="SIM",7,0)+IF(D3789="PROGRAMADA","ERRO",0)," ")</f>
        <v xml:space="preserve"> </v>
      </c>
    </row>
    <row r="3790" spans="1:9" hidden="1">
      <c r="A3790" s="44" t="s">
        <v>7584</v>
      </c>
      <c r="B3790" s="80" t="s">
        <v>9</v>
      </c>
      <c r="C3790" s="25">
        <v>45096</v>
      </c>
      <c r="D3790" s="24" t="s">
        <v>28</v>
      </c>
      <c r="E3790" s="24" t="s">
        <v>7585</v>
      </c>
      <c r="F3790" s="24" t="s">
        <v>30</v>
      </c>
      <c r="G3790" s="24" t="s">
        <v>13</v>
      </c>
      <c r="H3790" s="24" t="s">
        <v>14</v>
      </c>
      <c r="I3790" s="12" t="str">
        <f>IFERROR(((VLOOKUP(D3790,#REF!,2,FALSE))+C3790)+IF(#REF!="SIM",7,0)+IF(D3790="PROGRAMADA","ERRO",0)," ")</f>
        <v xml:space="preserve"> </v>
      </c>
    </row>
    <row r="3791" spans="1:9" hidden="1">
      <c r="A3791" s="44" t="s">
        <v>7586</v>
      </c>
      <c r="B3791" s="80" t="s">
        <v>9</v>
      </c>
      <c r="C3791" s="25">
        <v>45096</v>
      </c>
      <c r="D3791" s="24" t="s">
        <v>16</v>
      </c>
      <c r="E3791" s="24" t="s">
        <v>7587</v>
      </c>
      <c r="F3791" s="24" t="s">
        <v>34</v>
      </c>
      <c r="G3791" s="24" t="s">
        <v>26</v>
      </c>
      <c r="H3791" s="24" t="s">
        <v>14</v>
      </c>
      <c r="I3791" s="12" t="str">
        <f>IFERROR(((VLOOKUP(D3791,#REF!,2,FALSE))+C3791)+IF(#REF!="SIM",7,0)+IF(D3791="PROGRAMADA","ERRO",0)," ")</f>
        <v xml:space="preserve"> </v>
      </c>
    </row>
    <row r="3792" spans="1:9" hidden="1">
      <c r="A3792" s="44" t="s">
        <v>7588</v>
      </c>
      <c r="B3792" s="80" t="s">
        <v>9</v>
      </c>
      <c r="C3792" s="25">
        <v>45096</v>
      </c>
      <c r="D3792" s="24" t="s">
        <v>32</v>
      </c>
      <c r="E3792" s="24" t="s">
        <v>7589</v>
      </c>
      <c r="F3792" s="24" t="s">
        <v>30</v>
      </c>
      <c r="G3792" s="24" t="s">
        <v>23</v>
      </c>
      <c r="H3792" s="24" t="s">
        <v>14</v>
      </c>
      <c r="I3792" s="25">
        <v>45267</v>
      </c>
    </row>
    <row r="3793" spans="1:9" hidden="1">
      <c r="A3793" s="44" t="s">
        <v>7590</v>
      </c>
      <c r="B3793" s="80" t="s">
        <v>9</v>
      </c>
      <c r="C3793" s="25">
        <v>45096</v>
      </c>
      <c r="D3793" s="24" t="s">
        <v>16</v>
      </c>
      <c r="E3793" s="24" t="s">
        <v>7591</v>
      </c>
      <c r="F3793" s="24" t="s">
        <v>30</v>
      </c>
      <c r="G3793" s="24" t="s">
        <v>13</v>
      </c>
      <c r="H3793" s="24" t="s">
        <v>14</v>
      </c>
      <c r="I3793" s="12" t="str">
        <f>IFERROR(((VLOOKUP(D3793,#REF!,2,FALSE))+C3793)+IF(#REF!="SIM",7,0)+IF(D3793="PROGRAMADA","ERRO",0)," ")</f>
        <v xml:space="preserve"> </v>
      </c>
    </row>
    <row r="3794" spans="1:9" hidden="1">
      <c r="A3794" s="44" t="s">
        <v>7592</v>
      </c>
      <c r="B3794" s="80" t="s">
        <v>9</v>
      </c>
      <c r="C3794" s="25">
        <v>45096</v>
      </c>
      <c r="D3794" s="24" t="s">
        <v>16</v>
      </c>
      <c r="E3794" s="24" t="s">
        <v>7593</v>
      </c>
      <c r="F3794" s="24" t="s">
        <v>30</v>
      </c>
      <c r="G3794" s="24" t="s">
        <v>23</v>
      </c>
      <c r="H3794" s="24" t="s">
        <v>14</v>
      </c>
      <c r="I3794" s="12" t="str">
        <f>IFERROR(((VLOOKUP(D3794,#REF!,2,FALSE))+C3794)+IF(#REF!="SIM",7,0)+IF(D3794="PROGRAMADA","ERRO",0)," ")</f>
        <v xml:space="preserve"> </v>
      </c>
    </row>
    <row r="3795" spans="1:9" hidden="1">
      <c r="A3795" s="44" t="s">
        <v>7594</v>
      </c>
      <c r="B3795" s="80" t="s">
        <v>9</v>
      </c>
      <c r="C3795" s="25">
        <v>45096</v>
      </c>
      <c r="D3795" s="24" t="s">
        <v>10</v>
      </c>
      <c r="E3795" s="24" t="s">
        <v>7595</v>
      </c>
      <c r="F3795" s="24" t="s">
        <v>34</v>
      </c>
      <c r="G3795" s="24" t="s">
        <v>23</v>
      </c>
      <c r="H3795" s="24" t="s">
        <v>14</v>
      </c>
      <c r="I3795" s="12" t="str">
        <f>IFERROR(((VLOOKUP(D3795,#REF!,2,FALSE))+C3795)+IF(#REF!="SIM",7,0)+IF(D3795="PROGRAMADA","ERRO",0)," ")</f>
        <v xml:space="preserve"> </v>
      </c>
    </row>
    <row r="3796" spans="1:9" hidden="1">
      <c r="A3796" s="44" t="s">
        <v>7596</v>
      </c>
      <c r="B3796" s="80" t="s">
        <v>9</v>
      </c>
      <c r="C3796" s="25">
        <v>45096</v>
      </c>
      <c r="D3796" s="24" t="s">
        <v>28</v>
      </c>
      <c r="E3796" s="24" t="s">
        <v>7597</v>
      </c>
      <c r="F3796" s="24" t="s">
        <v>34</v>
      </c>
      <c r="G3796" s="24" t="s">
        <v>49</v>
      </c>
      <c r="H3796" s="24" t="s">
        <v>14</v>
      </c>
      <c r="I3796" s="12" t="str">
        <f>IFERROR(((VLOOKUP(D3796,#REF!,2,FALSE))+C3796)+IF(#REF!="SIM",7,0)+IF(D3796="PROGRAMADA","ERRO",0)," ")</f>
        <v xml:space="preserve"> </v>
      </c>
    </row>
    <row r="3797" spans="1:9" hidden="1">
      <c r="A3797" s="44" t="s">
        <v>7598</v>
      </c>
      <c r="B3797" s="80" t="s">
        <v>9</v>
      </c>
      <c r="C3797" s="25">
        <v>45096</v>
      </c>
      <c r="D3797" s="24" t="s">
        <v>28</v>
      </c>
      <c r="E3797" s="24" t="s">
        <v>7599</v>
      </c>
      <c r="F3797" s="24" t="s">
        <v>34</v>
      </c>
      <c r="G3797" s="24" t="s">
        <v>13</v>
      </c>
      <c r="H3797" s="24" t="s">
        <v>14</v>
      </c>
      <c r="I3797" s="12" t="str">
        <f>IFERROR(((VLOOKUP(D3797,#REF!,2,FALSE))+C3797)+IF(#REF!="SIM",7,0)+IF(D3797="PROGRAMADA","ERRO",0)," ")</f>
        <v xml:space="preserve"> </v>
      </c>
    </row>
    <row r="3798" spans="1:9" hidden="1">
      <c r="A3798" s="44" t="s">
        <v>7600</v>
      </c>
      <c r="B3798" s="80" t="s">
        <v>9</v>
      </c>
      <c r="C3798" s="25">
        <v>45096</v>
      </c>
      <c r="D3798" s="24" t="s">
        <v>16</v>
      </c>
      <c r="E3798" s="24" t="s">
        <v>7601</v>
      </c>
      <c r="F3798" s="24" t="s">
        <v>30</v>
      </c>
      <c r="G3798" s="24" t="s">
        <v>23</v>
      </c>
      <c r="H3798" s="24" t="s">
        <v>14</v>
      </c>
      <c r="I3798" s="12" t="str">
        <f>IFERROR(((VLOOKUP(D3798,#REF!,2,FALSE))+C3798)+IF(#REF!="SIM",7,0)+IF(D3798="PROGRAMADA","ERRO",0)," ")</f>
        <v xml:space="preserve"> </v>
      </c>
    </row>
    <row r="3799" spans="1:9" hidden="1">
      <c r="A3799" s="44" t="s">
        <v>7602</v>
      </c>
      <c r="B3799" s="80" t="s">
        <v>9</v>
      </c>
      <c r="C3799" s="25">
        <v>45096</v>
      </c>
      <c r="D3799" s="24" t="s">
        <v>10</v>
      </c>
      <c r="E3799" s="24" t="s">
        <v>7603</v>
      </c>
      <c r="F3799" s="24" t="s">
        <v>30</v>
      </c>
      <c r="G3799" s="24" t="s">
        <v>23</v>
      </c>
      <c r="H3799" s="24" t="s">
        <v>14</v>
      </c>
      <c r="I3799" s="12" t="str">
        <f>IFERROR(((VLOOKUP(D3799,#REF!,2,FALSE))+C3799)+IF(#REF!="SIM",7,0)+IF(D3799="PROGRAMADA","ERRO",0)," ")</f>
        <v xml:space="preserve"> </v>
      </c>
    </row>
    <row r="3800" spans="1:9" ht="60" hidden="1">
      <c r="A3800" s="788" t="s">
        <v>7604</v>
      </c>
      <c r="B3800" s="104" t="s">
        <v>2996</v>
      </c>
      <c r="C3800" s="56">
        <v>45097</v>
      </c>
      <c r="D3800" s="104" t="s">
        <v>28</v>
      </c>
      <c r="E3800" s="102" t="s">
        <v>7605</v>
      </c>
      <c r="F3800" s="104" t="s">
        <v>30</v>
      </c>
      <c r="G3800" s="104" t="s">
        <v>13</v>
      </c>
      <c r="H3800" s="121" t="s">
        <v>15092</v>
      </c>
      <c r="I3800" s="12" t="str">
        <f>IFERROR(((VLOOKUP(D3800,#REF!,2,FALSE))+C3800)+IF(#REF!="SIM",7,0)+IF(D3800="PROGRAMADA","ERRO",0)," ")</f>
        <v xml:space="preserve"> </v>
      </c>
    </row>
    <row r="3801" spans="1:9" hidden="1">
      <c r="A3801" s="44" t="s">
        <v>7606</v>
      </c>
      <c r="B3801" s="80" t="s">
        <v>9</v>
      </c>
      <c r="C3801" s="25">
        <v>45097</v>
      </c>
      <c r="D3801" s="24" t="s">
        <v>28</v>
      </c>
      <c r="E3801" s="24" t="s">
        <v>7607</v>
      </c>
      <c r="F3801" s="24" t="s">
        <v>30</v>
      </c>
      <c r="G3801" s="24" t="s">
        <v>13</v>
      </c>
      <c r="H3801" s="24" t="s">
        <v>14</v>
      </c>
      <c r="I3801" s="12" t="str">
        <f>IFERROR(((VLOOKUP(D3801,#REF!,2,FALSE))+C3801)+IF(#REF!="SIM",7,0)+IF(D3801="PROGRAMADA","ERRO",0)," ")</f>
        <v xml:space="preserve"> </v>
      </c>
    </row>
    <row r="3802" spans="1:9" hidden="1">
      <c r="A3802" s="44" t="s">
        <v>7608</v>
      </c>
      <c r="B3802" s="80" t="s">
        <v>9</v>
      </c>
      <c r="C3802" s="25">
        <v>45097</v>
      </c>
      <c r="D3802" s="24" t="s">
        <v>10</v>
      </c>
      <c r="E3802" s="24" t="s">
        <v>7609</v>
      </c>
      <c r="F3802" s="24" t="s">
        <v>34</v>
      </c>
      <c r="G3802" s="24" t="s">
        <v>23</v>
      </c>
      <c r="H3802" s="24" t="s">
        <v>14</v>
      </c>
      <c r="I3802" s="12" t="str">
        <f>IFERROR(((VLOOKUP(D3802,#REF!,2,FALSE))+C3802)+IF(#REF!="SIM",7,0)+IF(D3802="PROGRAMADA","ERRO",0)," ")</f>
        <v xml:space="preserve"> </v>
      </c>
    </row>
    <row r="3803" spans="1:9" hidden="1">
      <c r="A3803" s="44" t="s">
        <v>7610</v>
      </c>
      <c r="B3803" s="80" t="s">
        <v>9</v>
      </c>
      <c r="C3803" s="25">
        <v>45097</v>
      </c>
      <c r="D3803" s="24" t="s">
        <v>28</v>
      </c>
      <c r="E3803" s="24" t="s">
        <v>7611</v>
      </c>
      <c r="F3803" s="24" t="s">
        <v>30</v>
      </c>
      <c r="G3803" s="24" t="s">
        <v>23</v>
      </c>
      <c r="H3803" s="24" t="s">
        <v>14</v>
      </c>
      <c r="I3803" s="12" t="str">
        <f>IFERROR(((VLOOKUP(D3803,#REF!,2,FALSE))+C3803)+IF(#REF!="SIM",7,0)+IF(D3803="PROGRAMADA","ERRO",0)," ")</f>
        <v xml:space="preserve"> </v>
      </c>
    </row>
    <row r="3804" spans="1:9" hidden="1">
      <c r="A3804" s="44" t="s">
        <v>7612</v>
      </c>
      <c r="B3804" s="80" t="s">
        <v>9</v>
      </c>
      <c r="C3804" s="25">
        <v>45097</v>
      </c>
      <c r="D3804" s="24" t="s">
        <v>32</v>
      </c>
      <c r="E3804" s="24" t="s">
        <v>7613</v>
      </c>
      <c r="F3804" s="24" t="s">
        <v>30</v>
      </c>
      <c r="G3804" s="24" t="s">
        <v>23</v>
      </c>
      <c r="H3804" s="24" t="s">
        <v>14</v>
      </c>
      <c r="I3804" s="25">
        <v>45138</v>
      </c>
    </row>
    <row r="3805" spans="1:9" hidden="1">
      <c r="A3805" s="44" t="s">
        <v>7614</v>
      </c>
      <c r="B3805" s="80" t="s">
        <v>9</v>
      </c>
      <c r="C3805" s="25">
        <v>45097</v>
      </c>
      <c r="D3805" s="24" t="s">
        <v>16</v>
      </c>
      <c r="E3805" s="24" t="s">
        <v>7615</v>
      </c>
      <c r="F3805" s="24" t="s">
        <v>22</v>
      </c>
      <c r="G3805" s="24" t="s">
        <v>49</v>
      </c>
      <c r="H3805" s="24" t="s">
        <v>14</v>
      </c>
      <c r="I3805" s="12" t="str">
        <f>IFERROR(((VLOOKUP(D3805,#REF!,2,FALSE))+C3805)+IF(#REF!="SIM",7,0)+IF(D3805="PROGRAMADA","ERRO",0)," ")</f>
        <v xml:space="preserve"> </v>
      </c>
    </row>
    <row r="3806" spans="1:9" hidden="1">
      <c r="A3806" s="44" t="s">
        <v>7616</v>
      </c>
      <c r="B3806" s="80" t="s">
        <v>9</v>
      </c>
      <c r="C3806" s="25">
        <v>45097</v>
      </c>
      <c r="D3806" s="24" t="s">
        <v>28</v>
      </c>
      <c r="E3806" s="24" t="s">
        <v>7617</v>
      </c>
      <c r="F3806" s="24" t="s">
        <v>30</v>
      </c>
      <c r="G3806" s="24" t="s">
        <v>13</v>
      </c>
      <c r="H3806" s="24" t="s">
        <v>14</v>
      </c>
      <c r="I3806" s="12" t="str">
        <f>IFERROR(((VLOOKUP(D3806,#REF!,2,FALSE))+C3806)+IF(#REF!="SIM",7,0)+IF(D3806="PROGRAMADA","ERRO",0)," ")</f>
        <v xml:space="preserve"> </v>
      </c>
    </row>
    <row r="3807" spans="1:9" hidden="1">
      <c r="A3807" s="44" t="s">
        <v>7618</v>
      </c>
      <c r="B3807" s="80" t="s">
        <v>9</v>
      </c>
      <c r="C3807" s="25">
        <v>45098</v>
      </c>
      <c r="D3807" s="24" t="s">
        <v>10</v>
      </c>
      <c r="E3807" s="24" t="s">
        <v>7619</v>
      </c>
      <c r="F3807" s="24" t="s">
        <v>30</v>
      </c>
      <c r="G3807" s="24" t="s">
        <v>23</v>
      </c>
      <c r="H3807" s="24" t="s">
        <v>14</v>
      </c>
      <c r="I3807" s="12" t="str">
        <f>IFERROR(((VLOOKUP(D3807,#REF!,2,FALSE))+C3807)+IF(#REF!="SIM",7,0)+IF(D3807="PROGRAMADA","ERRO",0)," ")</f>
        <v xml:space="preserve"> </v>
      </c>
    </row>
    <row r="3808" spans="1:9" hidden="1">
      <c r="A3808" s="44" t="s">
        <v>7620</v>
      </c>
      <c r="B3808" s="80" t="s">
        <v>9</v>
      </c>
      <c r="C3808" s="25">
        <v>45098</v>
      </c>
      <c r="D3808" s="24" t="s">
        <v>28</v>
      </c>
      <c r="E3808" s="24" t="s">
        <v>7621</v>
      </c>
      <c r="F3808" s="24" t="s">
        <v>34</v>
      </c>
      <c r="G3808" s="24" t="s">
        <v>26</v>
      </c>
      <c r="H3808" s="24" t="s">
        <v>14</v>
      </c>
      <c r="I3808" s="12" t="str">
        <f>IFERROR(((VLOOKUP(D3808,#REF!,2,FALSE))+C3808)+IF(#REF!="SIM",7,0)+IF(D3808="PROGRAMADA","ERRO",0)," ")</f>
        <v xml:space="preserve"> </v>
      </c>
    </row>
    <row r="3809" spans="1:9" hidden="1">
      <c r="A3809" s="44" t="s">
        <v>7622</v>
      </c>
      <c r="B3809" s="80" t="s">
        <v>9</v>
      </c>
      <c r="C3809" s="25">
        <v>45098</v>
      </c>
      <c r="D3809" s="24" t="s">
        <v>28</v>
      </c>
      <c r="E3809" s="24" t="s">
        <v>7623</v>
      </c>
      <c r="F3809" s="24" t="s">
        <v>30</v>
      </c>
      <c r="G3809" s="24" t="s">
        <v>13</v>
      </c>
      <c r="H3809" s="24" t="s">
        <v>14</v>
      </c>
      <c r="I3809" s="12" t="str">
        <f>IFERROR(((VLOOKUP(D3809,#REF!,2,FALSE))+C3809)+IF(#REF!="SIM",7,0)+IF(D3809="PROGRAMADA","ERRO",0)," ")</f>
        <v xml:space="preserve"> </v>
      </c>
    </row>
    <row r="3810" spans="1:9" hidden="1">
      <c r="A3810" s="44" t="s">
        <v>7624</v>
      </c>
      <c r="B3810" s="80" t="s">
        <v>9</v>
      </c>
      <c r="C3810" s="25">
        <v>45098</v>
      </c>
      <c r="D3810" s="24" t="s">
        <v>10</v>
      </c>
      <c r="E3810" s="24" t="s">
        <v>7625</v>
      </c>
      <c r="F3810" s="24" t="s">
        <v>30</v>
      </c>
      <c r="G3810" s="24" t="s">
        <v>35</v>
      </c>
      <c r="H3810" s="24" t="s">
        <v>14</v>
      </c>
      <c r="I3810" s="25">
        <v>45347</v>
      </c>
    </row>
    <row r="3811" spans="1:9" hidden="1">
      <c r="A3811" s="44" t="s">
        <v>7626</v>
      </c>
      <c r="B3811" s="80" t="s">
        <v>9</v>
      </c>
      <c r="C3811" s="25">
        <v>45098</v>
      </c>
      <c r="D3811" s="24" t="s">
        <v>28</v>
      </c>
      <c r="E3811" s="24" t="s">
        <v>7627</v>
      </c>
      <c r="F3811" s="24" t="s">
        <v>22</v>
      </c>
      <c r="G3811" s="24" t="s">
        <v>13</v>
      </c>
      <c r="H3811" s="24" t="s">
        <v>14</v>
      </c>
      <c r="I3811" s="12" t="str">
        <f>IFERROR(((VLOOKUP(D3811,#REF!,2,FALSE))+C3811)+IF(#REF!="SIM",7,0)+IF(D3811="PROGRAMADA","ERRO",0)," ")</f>
        <v xml:space="preserve"> </v>
      </c>
    </row>
    <row r="3812" spans="1:9" hidden="1">
      <c r="A3812" s="44" t="s">
        <v>7628</v>
      </c>
      <c r="B3812" s="80" t="s">
        <v>9</v>
      </c>
      <c r="C3812" s="25">
        <v>45098</v>
      </c>
      <c r="D3812" s="24" t="s">
        <v>16</v>
      </c>
      <c r="E3812" s="24" t="s">
        <v>7629</v>
      </c>
      <c r="F3812" s="24" t="s">
        <v>34</v>
      </c>
      <c r="G3812" s="24" t="s">
        <v>26</v>
      </c>
      <c r="H3812" s="24" t="s">
        <v>14</v>
      </c>
      <c r="I3812" s="12" t="str">
        <f>IFERROR(((VLOOKUP(D3812,#REF!,2,FALSE))+C3812)+IF(#REF!="SIM",7,0)+IF(D3812="PROGRAMADA","ERRO",0)," ")</f>
        <v xml:space="preserve"> </v>
      </c>
    </row>
    <row r="3813" spans="1:9" hidden="1">
      <c r="A3813" s="44" t="s">
        <v>7630</v>
      </c>
      <c r="B3813" s="80" t="s">
        <v>9</v>
      </c>
      <c r="C3813" s="25">
        <v>45098</v>
      </c>
      <c r="D3813" s="24" t="s">
        <v>28</v>
      </c>
      <c r="E3813" s="24" t="s">
        <v>7631</v>
      </c>
      <c r="F3813" s="24" t="s">
        <v>30</v>
      </c>
      <c r="G3813" s="24" t="s">
        <v>26</v>
      </c>
      <c r="H3813" s="24" t="s">
        <v>14</v>
      </c>
      <c r="I3813" s="12" t="str">
        <f>IFERROR(((VLOOKUP(D3813,#REF!,2,FALSE))+C3813)+IF(#REF!="SIM",7,0)+IF(D3813="PROGRAMADA","ERRO",0)," ")</f>
        <v xml:space="preserve"> </v>
      </c>
    </row>
    <row r="3814" spans="1:9" hidden="1">
      <c r="A3814" s="44" t="s">
        <v>7632</v>
      </c>
      <c r="B3814" s="80" t="s">
        <v>9</v>
      </c>
      <c r="C3814" s="25">
        <v>45098</v>
      </c>
      <c r="D3814" s="24" t="s">
        <v>28</v>
      </c>
      <c r="E3814" s="24" t="s">
        <v>7633</v>
      </c>
      <c r="F3814" s="24" t="s">
        <v>30</v>
      </c>
      <c r="G3814" s="24" t="s">
        <v>128</v>
      </c>
      <c r="H3814" s="24" t="s">
        <v>14</v>
      </c>
      <c r="I3814" s="12" t="str">
        <f>IFERROR(((VLOOKUP(D3814,#REF!,2,FALSE))+C3814)+IF(#REF!="SIM",7,0)+IF(D3814="PROGRAMADA","ERRO",0)," ")</f>
        <v xml:space="preserve"> </v>
      </c>
    </row>
    <row r="3815" spans="1:9" hidden="1">
      <c r="A3815" s="44" t="s">
        <v>7634</v>
      </c>
      <c r="B3815" s="80" t="s">
        <v>9</v>
      </c>
      <c r="C3815" s="25">
        <v>45098</v>
      </c>
      <c r="D3815" s="24" t="s">
        <v>10</v>
      </c>
      <c r="E3815" s="24" t="s">
        <v>7635</v>
      </c>
      <c r="F3815" s="24" t="s">
        <v>34</v>
      </c>
      <c r="G3815" s="24" t="s">
        <v>23</v>
      </c>
      <c r="H3815" s="24" t="s">
        <v>14</v>
      </c>
      <c r="I3815" s="12" t="str">
        <f>IFERROR(((VLOOKUP(D3815,#REF!,2,FALSE))+C3815)+IF(#REF!="SIM",7,0)+IF(D3815="PROGRAMADA","ERRO",0)," ")</f>
        <v xml:space="preserve"> </v>
      </c>
    </row>
    <row r="3816" spans="1:9" hidden="1">
      <c r="A3816" s="44" t="s">
        <v>7636</v>
      </c>
      <c r="B3816" s="80" t="s">
        <v>9</v>
      </c>
      <c r="C3816" s="25">
        <v>45098</v>
      </c>
      <c r="D3816" s="24" t="s">
        <v>28</v>
      </c>
      <c r="E3816" s="24" t="s">
        <v>7637</v>
      </c>
      <c r="F3816" s="24" t="s">
        <v>34</v>
      </c>
      <c r="G3816" s="24" t="s">
        <v>13</v>
      </c>
      <c r="H3816" s="24" t="s">
        <v>14</v>
      </c>
      <c r="I3816" s="12" t="str">
        <f>IFERROR(((VLOOKUP(D3816,#REF!,2,FALSE))+C3816)+IF(#REF!="SIM",7,0)+IF(D3816="PROGRAMADA","ERRO",0)," ")</f>
        <v xml:space="preserve"> </v>
      </c>
    </row>
    <row r="3817" spans="1:9" hidden="1">
      <c r="A3817" s="44" t="s">
        <v>7638</v>
      </c>
      <c r="B3817" s="80" t="s">
        <v>9</v>
      </c>
      <c r="C3817" s="25">
        <v>45099</v>
      </c>
      <c r="D3817" s="24" t="s">
        <v>16</v>
      </c>
      <c r="E3817" s="24" t="s">
        <v>7639</v>
      </c>
      <c r="F3817" s="24" t="s">
        <v>30</v>
      </c>
      <c r="G3817" s="24" t="s">
        <v>26</v>
      </c>
      <c r="H3817" s="24" t="s">
        <v>14</v>
      </c>
      <c r="I3817" s="12" t="str">
        <f>IFERROR(((VLOOKUP(D3817,#REF!,2,FALSE))+C3817)+IF(#REF!="SIM",7,0)+IF(D3817="PROGRAMADA","ERRO",0)," ")</f>
        <v xml:space="preserve"> </v>
      </c>
    </row>
    <row r="3818" spans="1:9" hidden="1">
      <c r="A3818" s="44" t="s">
        <v>7640</v>
      </c>
      <c r="B3818" s="80" t="s">
        <v>9</v>
      </c>
      <c r="C3818" s="25">
        <v>45099</v>
      </c>
      <c r="D3818" s="24" t="s">
        <v>28</v>
      </c>
      <c r="E3818" s="24" t="s">
        <v>7641</v>
      </c>
      <c r="F3818" s="24" t="s">
        <v>30</v>
      </c>
      <c r="G3818" s="24" t="s">
        <v>26</v>
      </c>
      <c r="H3818" s="24" t="s">
        <v>14</v>
      </c>
      <c r="I3818" s="12" t="str">
        <f>IFERROR(((VLOOKUP(D3818,#REF!,2,FALSE))+C3818)+IF(#REF!="SIM",7,0)+IF(D3818="PROGRAMADA","ERRO",0)," ")</f>
        <v xml:space="preserve"> </v>
      </c>
    </row>
    <row r="3819" spans="1:9" hidden="1">
      <c r="A3819" s="44" t="s">
        <v>7642</v>
      </c>
      <c r="B3819" s="80" t="s">
        <v>9</v>
      </c>
      <c r="C3819" s="25">
        <v>45099</v>
      </c>
      <c r="D3819" s="24" t="s">
        <v>16</v>
      </c>
      <c r="E3819" s="24" t="s">
        <v>7643</v>
      </c>
      <c r="F3819" s="24" t="s">
        <v>34</v>
      </c>
      <c r="G3819" s="24" t="s">
        <v>13</v>
      </c>
      <c r="H3819" s="24" t="s">
        <v>14</v>
      </c>
      <c r="I3819" s="12" t="str">
        <f>IFERROR(((VLOOKUP(D3819,#REF!,2,FALSE))+C3819)+IF(#REF!="SIM",7,0)+IF(D3819="PROGRAMADA","ERRO",0)," ")</f>
        <v xml:space="preserve"> </v>
      </c>
    </row>
    <row r="3820" spans="1:9" hidden="1">
      <c r="A3820" s="44" t="s">
        <v>7644</v>
      </c>
      <c r="B3820" s="80" t="s">
        <v>9</v>
      </c>
      <c r="C3820" s="25">
        <v>45099</v>
      </c>
      <c r="D3820" s="24" t="s">
        <v>28</v>
      </c>
      <c r="E3820" s="24" t="s">
        <v>7645</v>
      </c>
      <c r="F3820" s="24" t="s">
        <v>30</v>
      </c>
      <c r="G3820" s="24" t="s">
        <v>49</v>
      </c>
      <c r="H3820" s="24" t="s">
        <v>14</v>
      </c>
      <c r="I3820" s="12" t="str">
        <f>IFERROR(((VLOOKUP(D3820,#REF!,2,FALSE))+C3820)+IF(#REF!="SIM",7,0)+IF(D3820="PROGRAMADA","ERRO",0)," ")</f>
        <v xml:space="preserve"> </v>
      </c>
    </row>
    <row r="3821" spans="1:9" hidden="1">
      <c r="A3821" s="44" t="s">
        <v>7646</v>
      </c>
      <c r="B3821" s="80" t="s">
        <v>9</v>
      </c>
      <c r="C3821" s="25">
        <v>45099</v>
      </c>
      <c r="D3821" s="24" t="s">
        <v>16</v>
      </c>
      <c r="E3821" s="24" t="s">
        <v>7647</v>
      </c>
      <c r="F3821" s="24" t="s">
        <v>30</v>
      </c>
      <c r="G3821" s="24" t="s">
        <v>26</v>
      </c>
      <c r="H3821" s="24" t="s">
        <v>14</v>
      </c>
      <c r="I3821" s="12" t="str">
        <f>IFERROR(((VLOOKUP(D3821,#REF!,2,FALSE))+C3821)+IF(#REF!="SIM",7,0)+IF(D3821="PROGRAMADA","ERRO",0)," ")</f>
        <v xml:space="preserve"> </v>
      </c>
    </row>
    <row r="3822" spans="1:9" hidden="1">
      <c r="A3822" s="44" t="s">
        <v>7648</v>
      </c>
      <c r="B3822" s="24" t="s">
        <v>155</v>
      </c>
      <c r="C3822" s="25">
        <v>45100</v>
      </c>
      <c r="D3822" s="24" t="s">
        <v>32</v>
      </c>
      <c r="E3822" s="24" t="s">
        <v>7649</v>
      </c>
      <c r="F3822" s="24" t="s">
        <v>30</v>
      </c>
      <c r="G3822" s="24" t="s">
        <v>116</v>
      </c>
      <c r="H3822" s="24" t="s">
        <v>157</v>
      </c>
      <c r="I3822" s="25">
        <v>45254</v>
      </c>
    </row>
    <row r="3823" spans="1:9" hidden="1">
      <c r="A3823" s="44" t="s">
        <v>7650</v>
      </c>
      <c r="B3823" s="24" t="s">
        <v>155</v>
      </c>
      <c r="C3823" s="25">
        <v>45100</v>
      </c>
      <c r="D3823" s="24" t="s">
        <v>10</v>
      </c>
      <c r="E3823" s="24" t="s">
        <v>7651</v>
      </c>
      <c r="F3823" s="24" t="s">
        <v>30</v>
      </c>
      <c r="G3823" s="24" t="s">
        <v>116</v>
      </c>
      <c r="H3823" s="24" t="s">
        <v>157</v>
      </c>
      <c r="I3823" s="12" t="str">
        <f>IFERROR(((VLOOKUP(D3823,#REF!,2,FALSE))+C3823)+IF(#REF!="SIM",7,0)+IF(D3823="PROGRAMADA","ERRO",0)," ")</f>
        <v xml:space="preserve"> </v>
      </c>
    </row>
    <row r="3824" spans="1:9" ht="30" hidden="1">
      <c r="A3824" s="214" t="s">
        <v>7652</v>
      </c>
      <c r="B3824" s="104" t="s">
        <v>9</v>
      </c>
      <c r="C3824" s="56">
        <v>45100</v>
      </c>
      <c r="D3824" s="104" t="s">
        <v>32</v>
      </c>
      <c r="E3824" s="102" t="s">
        <v>7653</v>
      </c>
      <c r="F3824" s="104" t="s">
        <v>30</v>
      </c>
      <c r="G3824" s="133" t="s">
        <v>23</v>
      </c>
      <c r="H3824" s="159" t="s">
        <v>15171</v>
      </c>
      <c r="I3824" s="25">
        <v>45397</v>
      </c>
    </row>
    <row r="3825" spans="1:9" hidden="1">
      <c r="A3825" s="44" t="s">
        <v>7654</v>
      </c>
      <c r="B3825" s="80" t="s">
        <v>9</v>
      </c>
      <c r="C3825" s="25">
        <v>45100</v>
      </c>
      <c r="D3825" s="24" t="s">
        <v>32</v>
      </c>
      <c r="E3825" s="24" t="s">
        <v>7655</v>
      </c>
      <c r="F3825" s="24" t="s">
        <v>30</v>
      </c>
      <c r="G3825" s="24" t="s">
        <v>23</v>
      </c>
      <c r="H3825" s="24" t="s">
        <v>14</v>
      </c>
      <c r="I3825" s="25">
        <v>45130</v>
      </c>
    </row>
    <row r="3826" spans="1:9" hidden="1">
      <c r="A3826" s="44" t="s">
        <v>7656</v>
      </c>
      <c r="B3826" s="80" t="s">
        <v>9</v>
      </c>
      <c r="C3826" s="25">
        <v>45100</v>
      </c>
      <c r="D3826" s="24" t="s">
        <v>10</v>
      </c>
      <c r="E3826" s="24" t="s">
        <v>7657</v>
      </c>
      <c r="F3826" s="24" t="s">
        <v>30</v>
      </c>
      <c r="G3826" s="24" t="s">
        <v>116</v>
      </c>
      <c r="H3826" s="24" t="s">
        <v>14</v>
      </c>
      <c r="I3826" s="12" t="str">
        <f>IFERROR(((VLOOKUP(D3826,#REF!,2,FALSE))+C3826)+IF(#REF!="SIM",7,0)+IF(D3826="PROGRAMADA","ERRO",0)," ")</f>
        <v xml:space="preserve"> </v>
      </c>
    </row>
    <row r="3827" spans="1:9" hidden="1">
      <c r="A3827" s="44" t="s">
        <v>7658</v>
      </c>
      <c r="B3827" s="80" t="s">
        <v>9</v>
      </c>
      <c r="C3827" s="25">
        <v>45100</v>
      </c>
      <c r="D3827" s="24" t="s">
        <v>10</v>
      </c>
      <c r="E3827" s="24" t="s">
        <v>7659</v>
      </c>
      <c r="F3827" s="24" t="s">
        <v>30</v>
      </c>
      <c r="G3827" s="24" t="s">
        <v>23</v>
      </c>
      <c r="H3827" s="24" t="s">
        <v>14</v>
      </c>
      <c r="I3827" s="12" t="str">
        <f>IFERROR(((VLOOKUP(D3827,#REF!,2,FALSE))+C3827)+IF(#REF!="SIM",7,0)+IF(D3827="PROGRAMADA","ERRO",0)," ")</f>
        <v xml:space="preserve"> </v>
      </c>
    </row>
    <row r="3828" spans="1:9" hidden="1">
      <c r="A3828" s="44" t="s">
        <v>7660</v>
      </c>
      <c r="B3828" s="80" t="s">
        <v>9</v>
      </c>
      <c r="C3828" s="25">
        <v>45100</v>
      </c>
      <c r="D3828" s="24" t="s">
        <v>16</v>
      </c>
      <c r="E3828" s="24" t="s">
        <v>7661</v>
      </c>
      <c r="F3828" s="24" t="s">
        <v>30</v>
      </c>
      <c r="G3828" s="24" t="s">
        <v>23</v>
      </c>
      <c r="H3828" s="24" t="s">
        <v>14</v>
      </c>
      <c r="I3828" s="12" t="str">
        <f>IFERROR(((VLOOKUP(D3828,#REF!,2,FALSE))+C3828)+IF(#REF!="SIM",7,0)+IF(D3828="PROGRAMADA","ERRO",0)," ")</f>
        <v xml:space="preserve"> </v>
      </c>
    </row>
    <row r="3829" spans="1:9" hidden="1">
      <c r="A3829" s="44" t="s">
        <v>7662</v>
      </c>
      <c r="B3829" s="80" t="s">
        <v>9</v>
      </c>
      <c r="C3829" s="25">
        <v>45100</v>
      </c>
      <c r="D3829" s="24" t="s">
        <v>28</v>
      </c>
      <c r="E3829" s="24" t="s">
        <v>7663</v>
      </c>
      <c r="F3829" s="24" t="s">
        <v>30</v>
      </c>
      <c r="G3829" s="24" t="s">
        <v>13</v>
      </c>
      <c r="H3829" s="24" t="s">
        <v>14</v>
      </c>
      <c r="I3829" s="12" t="str">
        <f>IFERROR(((VLOOKUP(D3829,#REF!,2,FALSE))+C3829)+IF(#REF!="SIM",7,0)+IF(D3829="PROGRAMADA","ERRO",0)," ")</f>
        <v xml:space="preserve"> </v>
      </c>
    </row>
    <row r="3830" spans="1:9" hidden="1">
      <c r="A3830" s="44" t="s">
        <v>7664</v>
      </c>
      <c r="B3830" s="24" t="s">
        <v>155</v>
      </c>
      <c r="C3830" s="25">
        <v>45100</v>
      </c>
      <c r="D3830" s="24" t="s">
        <v>32</v>
      </c>
      <c r="E3830" s="24" t="s">
        <v>7665</v>
      </c>
      <c r="F3830" s="24" t="s">
        <v>30</v>
      </c>
      <c r="G3830" s="24" t="s">
        <v>13</v>
      </c>
      <c r="H3830" s="24" t="s">
        <v>157</v>
      </c>
      <c r="I3830" s="25">
        <v>45100</v>
      </c>
    </row>
    <row r="3831" spans="1:9" hidden="1">
      <c r="A3831" s="44" t="s">
        <v>7666</v>
      </c>
      <c r="B3831" s="24" t="s">
        <v>155</v>
      </c>
      <c r="C3831" s="25">
        <v>45100</v>
      </c>
      <c r="D3831" s="24" t="s">
        <v>16</v>
      </c>
      <c r="E3831" s="24" t="s">
        <v>7667</v>
      </c>
      <c r="F3831" s="24" t="s">
        <v>34</v>
      </c>
      <c r="G3831" s="24" t="s">
        <v>26</v>
      </c>
      <c r="H3831" s="24" t="s">
        <v>157</v>
      </c>
      <c r="I3831" s="12" t="str">
        <f>IFERROR(((VLOOKUP(D3831,#REF!,2,FALSE))+C3831)+IF(#REF!="SIM",7,0)+IF(D3831="PROGRAMADA","ERRO",0)," ")</f>
        <v xml:space="preserve"> </v>
      </c>
    </row>
    <row r="3832" spans="1:9" hidden="1">
      <c r="A3832" s="44" t="s">
        <v>7668</v>
      </c>
      <c r="B3832" s="80" t="s">
        <v>9</v>
      </c>
      <c r="C3832" s="25">
        <v>45100</v>
      </c>
      <c r="D3832" s="24" t="s">
        <v>16</v>
      </c>
      <c r="E3832" s="24" t="s">
        <v>7669</v>
      </c>
      <c r="F3832" s="24" t="s">
        <v>30</v>
      </c>
      <c r="G3832" s="24" t="s">
        <v>49</v>
      </c>
      <c r="H3832" s="24" t="s">
        <v>14</v>
      </c>
      <c r="I3832" s="12" t="str">
        <f>IFERROR(((VLOOKUP(D3832,#REF!,2,FALSE))+C3832)+IF(#REF!="SIM",7,0)+IF(D3832="PROGRAMADA","ERRO",0)," ")</f>
        <v xml:space="preserve"> </v>
      </c>
    </row>
    <row r="3833" spans="1:9" hidden="1">
      <c r="A3833" s="44" t="s">
        <v>7670</v>
      </c>
      <c r="B3833" s="80" t="s">
        <v>9</v>
      </c>
      <c r="C3833" s="25">
        <v>45100</v>
      </c>
      <c r="D3833" s="24" t="s">
        <v>28</v>
      </c>
      <c r="E3833" s="24" t="s">
        <v>7671</v>
      </c>
      <c r="F3833" s="24" t="s">
        <v>34</v>
      </c>
      <c r="G3833" s="24" t="s">
        <v>49</v>
      </c>
      <c r="H3833" s="24" t="s">
        <v>14</v>
      </c>
      <c r="I3833" s="12" t="str">
        <f>IFERROR(((VLOOKUP(D3833,#REF!,2,FALSE))+C3833)+IF(#REF!="SIM",7,0)+IF(D3833="PROGRAMADA","ERRO",0)," ")</f>
        <v xml:space="preserve"> </v>
      </c>
    </row>
    <row r="3834" spans="1:9" hidden="1">
      <c r="A3834" s="44" t="s">
        <v>7672</v>
      </c>
      <c r="B3834" s="80" t="s">
        <v>9</v>
      </c>
      <c r="C3834" s="25">
        <v>45100</v>
      </c>
      <c r="D3834" s="24" t="s">
        <v>28</v>
      </c>
      <c r="E3834" s="24" t="s">
        <v>7673</v>
      </c>
      <c r="F3834" s="24" t="s">
        <v>22</v>
      </c>
      <c r="G3834" s="24" t="s">
        <v>23</v>
      </c>
      <c r="H3834" s="24" t="s">
        <v>14</v>
      </c>
      <c r="I3834" s="12" t="str">
        <f>IFERROR(((VLOOKUP(D3834,#REF!,2,FALSE))+C3834)+IF(#REF!="SIM",7,0)+IF(D3834="PROGRAMADA","ERRO",0)," ")</f>
        <v xml:space="preserve"> </v>
      </c>
    </row>
    <row r="3835" spans="1:9" hidden="1">
      <c r="A3835" s="44" t="s">
        <v>7674</v>
      </c>
      <c r="B3835" s="80" t="s">
        <v>9</v>
      </c>
      <c r="C3835" s="25">
        <v>45100</v>
      </c>
      <c r="D3835" s="24" t="s">
        <v>28</v>
      </c>
      <c r="E3835" s="24" t="s">
        <v>7675</v>
      </c>
      <c r="F3835" s="24" t="s">
        <v>22</v>
      </c>
      <c r="G3835" s="24" t="s">
        <v>23</v>
      </c>
      <c r="H3835" s="24" t="s">
        <v>14</v>
      </c>
      <c r="I3835" s="12" t="str">
        <f>IFERROR(((VLOOKUP(D3835,#REF!,2,FALSE))+C3835)+IF(#REF!="SIM",7,0)+IF(D3835="PROGRAMADA","ERRO",0)," ")</f>
        <v xml:space="preserve"> </v>
      </c>
    </row>
    <row r="3836" spans="1:9" hidden="1">
      <c r="A3836" s="44" t="s">
        <v>7676</v>
      </c>
      <c r="B3836" s="80" t="s">
        <v>9</v>
      </c>
      <c r="C3836" s="25">
        <v>45100</v>
      </c>
      <c r="D3836" s="24" t="s">
        <v>10</v>
      </c>
      <c r="E3836" s="24" t="s">
        <v>7677</v>
      </c>
      <c r="F3836" s="24" t="s">
        <v>30</v>
      </c>
      <c r="G3836" s="24" t="s">
        <v>49</v>
      </c>
      <c r="H3836" s="24" t="s">
        <v>14</v>
      </c>
      <c r="I3836" s="12" t="str">
        <f>IFERROR(((VLOOKUP(D3836,#REF!,2,FALSE))+C3836)+IF(#REF!="SIM",7,0)+IF(D3836="PROGRAMADA","ERRO",0)," ")</f>
        <v xml:space="preserve"> </v>
      </c>
    </row>
    <row r="3837" spans="1:9" hidden="1">
      <c r="A3837" s="44" t="s">
        <v>7678</v>
      </c>
      <c r="B3837" s="80" t="s">
        <v>9</v>
      </c>
      <c r="C3837" s="25">
        <v>45100</v>
      </c>
      <c r="D3837" s="24" t="s">
        <v>28</v>
      </c>
      <c r="E3837" s="24" t="s">
        <v>7679</v>
      </c>
      <c r="F3837" s="24" t="s">
        <v>30</v>
      </c>
      <c r="G3837" s="24" t="s">
        <v>49</v>
      </c>
      <c r="H3837" s="24" t="s">
        <v>14</v>
      </c>
      <c r="I3837" s="12" t="str">
        <f>IFERROR(((VLOOKUP(D3837,#REF!,2,FALSE))+C3837)+IF(#REF!="SIM",7,0)+IF(D3837="PROGRAMADA","ERRO",0)," ")</f>
        <v xml:space="preserve"> </v>
      </c>
    </row>
    <row r="3838" spans="1:9" hidden="1">
      <c r="A3838" s="44" t="s">
        <v>7680</v>
      </c>
      <c r="B3838" s="80" t="s">
        <v>9</v>
      </c>
      <c r="C3838" s="25">
        <v>45100</v>
      </c>
      <c r="D3838" s="24" t="s">
        <v>28</v>
      </c>
      <c r="E3838" s="24" t="s">
        <v>7681</v>
      </c>
      <c r="F3838" s="24" t="s">
        <v>30</v>
      </c>
      <c r="G3838" s="24" t="s">
        <v>26</v>
      </c>
      <c r="H3838" s="24" t="s">
        <v>14</v>
      </c>
      <c r="I3838" s="12" t="str">
        <f>IFERROR(((VLOOKUP(D3838,#REF!,2,FALSE))+C3838)+IF(#REF!="SIM",7,0)+IF(D3838="PROGRAMADA","ERRO",0)," ")</f>
        <v xml:space="preserve"> </v>
      </c>
    </row>
    <row r="3839" spans="1:9" hidden="1">
      <c r="A3839" s="44" t="s">
        <v>7682</v>
      </c>
      <c r="B3839" s="80" t="s">
        <v>9</v>
      </c>
      <c r="C3839" s="25">
        <v>45100</v>
      </c>
      <c r="D3839" s="24" t="s">
        <v>28</v>
      </c>
      <c r="E3839" s="24" t="s">
        <v>7683</v>
      </c>
      <c r="F3839" s="24" t="s">
        <v>22</v>
      </c>
      <c r="G3839" s="24" t="s">
        <v>13</v>
      </c>
      <c r="H3839" s="24" t="s">
        <v>14</v>
      </c>
      <c r="I3839" s="12" t="str">
        <f>IFERROR(((VLOOKUP(D3839,#REF!,2,FALSE))+C3839)+IF(#REF!="SIM",7,0)+IF(D3839="PROGRAMADA","ERRO",0)," ")</f>
        <v xml:space="preserve"> </v>
      </c>
    </row>
    <row r="3840" spans="1:9" hidden="1">
      <c r="A3840" s="44" t="s">
        <v>7684</v>
      </c>
      <c r="B3840" s="80" t="s">
        <v>9</v>
      </c>
      <c r="C3840" s="25">
        <v>45100</v>
      </c>
      <c r="D3840" s="24" t="s">
        <v>32</v>
      </c>
      <c r="E3840" s="24" t="s">
        <v>7685</v>
      </c>
      <c r="F3840" s="24" t="s">
        <v>30</v>
      </c>
      <c r="G3840" s="24" t="s">
        <v>35</v>
      </c>
      <c r="H3840" s="24" t="s">
        <v>14</v>
      </c>
      <c r="I3840" s="25">
        <v>45184</v>
      </c>
    </row>
    <row r="3841" spans="1:9" hidden="1">
      <c r="A3841" s="44" t="s">
        <v>7686</v>
      </c>
      <c r="B3841" s="80" t="s">
        <v>9</v>
      </c>
      <c r="C3841" s="25">
        <v>45100</v>
      </c>
      <c r="D3841" s="24" t="s">
        <v>28</v>
      </c>
      <c r="E3841" s="24" t="s">
        <v>7687</v>
      </c>
      <c r="F3841" s="24" t="s">
        <v>22</v>
      </c>
      <c r="G3841" s="24" t="s">
        <v>23</v>
      </c>
      <c r="H3841" s="24" t="s">
        <v>14</v>
      </c>
      <c r="I3841" s="12" t="str">
        <f>IFERROR(((VLOOKUP(D3841,#REF!,2,FALSE))+C3841)+IF(#REF!="SIM",7,0)+IF(D3841="PROGRAMADA","ERRO",0)," ")</f>
        <v xml:space="preserve"> </v>
      </c>
    </row>
    <row r="3842" spans="1:9" hidden="1">
      <c r="A3842" s="44" t="s">
        <v>7688</v>
      </c>
      <c r="B3842" s="80" t="s">
        <v>9</v>
      </c>
      <c r="C3842" s="25">
        <v>45100</v>
      </c>
      <c r="D3842" s="24" t="s">
        <v>32</v>
      </c>
      <c r="E3842" s="24" t="s">
        <v>7689</v>
      </c>
      <c r="F3842" s="24" t="s">
        <v>30</v>
      </c>
      <c r="G3842" s="24" t="s">
        <v>23</v>
      </c>
      <c r="H3842" s="24" t="s">
        <v>14</v>
      </c>
      <c r="I3842" s="25">
        <v>45180</v>
      </c>
    </row>
    <row r="3843" spans="1:9" hidden="1">
      <c r="A3843" s="44" t="s">
        <v>7690</v>
      </c>
      <c r="B3843" s="80" t="s">
        <v>9</v>
      </c>
      <c r="C3843" s="25">
        <v>45103</v>
      </c>
      <c r="D3843" s="24" t="s">
        <v>32</v>
      </c>
      <c r="E3843" s="24" t="s">
        <v>7691</v>
      </c>
      <c r="F3843" s="24" t="s">
        <v>30</v>
      </c>
      <c r="G3843" s="24" t="s">
        <v>23</v>
      </c>
      <c r="H3843" s="24" t="s">
        <v>14</v>
      </c>
      <c r="I3843" s="25">
        <v>45103</v>
      </c>
    </row>
    <row r="3844" spans="1:9" hidden="1">
      <c r="A3844" s="44" t="s">
        <v>7692</v>
      </c>
      <c r="B3844" s="80" t="s">
        <v>9</v>
      </c>
      <c r="C3844" s="25">
        <v>45103</v>
      </c>
      <c r="D3844" s="24" t="s">
        <v>16</v>
      </c>
      <c r="E3844" s="24" t="s">
        <v>7693</v>
      </c>
      <c r="F3844" s="24" t="s">
        <v>30</v>
      </c>
      <c r="G3844" s="24" t="s">
        <v>23</v>
      </c>
      <c r="H3844" s="24" t="s">
        <v>14</v>
      </c>
      <c r="I3844" s="12" t="str">
        <f>IFERROR(((VLOOKUP(D3844,#REF!,2,FALSE))+C3844)+IF(#REF!="SIM",7,0)+IF(D3844="PROGRAMADA","ERRO",0)," ")</f>
        <v xml:space="preserve"> </v>
      </c>
    </row>
    <row r="3845" spans="1:9" hidden="1">
      <c r="A3845" s="44" t="s">
        <v>7694</v>
      </c>
      <c r="B3845" s="80" t="s">
        <v>9</v>
      </c>
      <c r="C3845" s="25">
        <v>45103</v>
      </c>
      <c r="D3845" s="24" t="s">
        <v>32</v>
      </c>
      <c r="E3845" s="24" t="s">
        <v>7695</v>
      </c>
      <c r="F3845" s="24" t="s">
        <v>30</v>
      </c>
      <c r="G3845" s="24" t="s">
        <v>26</v>
      </c>
      <c r="H3845" s="24" t="s">
        <v>14</v>
      </c>
      <c r="I3845" s="25">
        <v>45206</v>
      </c>
    </row>
    <row r="3846" spans="1:9" hidden="1">
      <c r="A3846" s="44" t="s">
        <v>7696</v>
      </c>
      <c r="B3846" s="80" t="s">
        <v>9</v>
      </c>
      <c r="C3846" s="25">
        <v>45103</v>
      </c>
      <c r="D3846" s="24" t="s">
        <v>16</v>
      </c>
      <c r="E3846" s="24" t="s">
        <v>7697</v>
      </c>
      <c r="F3846" s="24" t="s">
        <v>34</v>
      </c>
      <c r="G3846" s="24" t="s">
        <v>13</v>
      </c>
      <c r="H3846" s="24" t="s">
        <v>14</v>
      </c>
      <c r="I3846" s="12" t="str">
        <f>IFERROR(((VLOOKUP(D3846,#REF!,2,FALSE))+C3846)+IF(#REF!="SIM",7,0)+IF(D3846="PROGRAMADA","ERRO",0)," ")</f>
        <v xml:space="preserve"> </v>
      </c>
    </row>
    <row r="3847" spans="1:9" hidden="1">
      <c r="A3847" s="44" t="s">
        <v>7698</v>
      </c>
      <c r="B3847" s="80" t="s">
        <v>9</v>
      </c>
      <c r="C3847" s="25">
        <v>45103</v>
      </c>
      <c r="D3847" s="24" t="s">
        <v>16</v>
      </c>
      <c r="E3847" s="24" t="s">
        <v>7699</v>
      </c>
      <c r="F3847" s="24" t="s">
        <v>34</v>
      </c>
      <c r="G3847" s="24" t="s">
        <v>23</v>
      </c>
      <c r="H3847" s="24" t="s">
        <v>14</v>
      </c>
      <c r="I3847" s="12" t="str">
        <f>IFERROR(((VLOOKUP(D3847,#REF!,2,FALSE))+C3847)+IF(#REF!="SIM",7,0)+IF(D3847="PROGRAMADA","ERRO",0)," ")</f>
        <v xml:space="preserve"> </v>
      </c>
    </row>
    <row r="3848" spans="1:9" hidden="1">
      <c r="A3848" s="44" t="s">
        <v>7700</v>
      </c>
      <c r="B3848" s="80" t="s">
        <v>9</v>
      </c>
      <c r="C3848" s="25">
        <v>45103</v>
      </c>
      <c r="D3848" s="24" t="s">
        <v>28</v>
      </c>
      <c r="E3848" s="24" t="s">
        <v>7701</v>
      </c>
      <c r="F3848" s="24" t="s">
        <v>30</v>
      </c>
      <c r="G3848" s="24" t="s">
        <v>13</v>
      </c>
      <c r="H3848" s="24" t="s">
        <v>14</v>
      </c>
      <c r="I3848" s="12" t="str">
        <f>IFERROR(((VLOOKUP(D3848,#REF!,2,FALSE))+C3848)+IF(#REF!="SIM",7,0)+IF(D3848="PROGRAMADA","ERRO",0)," ")</f>
        <v xml:space="preserve"> </v>
      </c>
    </row>
    <row r="3849" spans="1:9" hidden="1">
      <c r="A3849" s="44" t="s">
        <v>7702</v>
      </c>
      <c r="B3849" s="80" t="s">
        <v>9</v>
      </c>
      <c r="C3849" s="25">
        <v>45103</v>
      </c>
      <c r="D3849" s="24" t="s">
        <v>28</v>
      </c>
      <c r="E3849" s="24" t="s">
        <v>7703</v>
      </c>
      <c r="F3849" s="24" t="s">
        <v>30</v>
      </c>
      <c r="G3849" s="24" t="s">
        <v>49</v>
      </c>
      <c r="H3849" s="24" t="s">
        <v>14</v>
      </c>
      <c r="I3849" s="12" t="str">
        <f>IFERROR(((VLOOKUP(D3849,#REF!,2,FALSE))+C3849)+IF(#REF!="SIM",7,0)+IF(D3849="PROGRAMADA","ERRO",0)," ")</f>
        <v xml:space="preserve"> </v>
      </c>
    </row>
    <row r="3850" spans="1:9" hidden="1">
      <c r="A3850" s="44" t="s">
        <v>7704</v>
      </c>
      <c r="B3850" s="80" t="s">
        <v>9</v>
      </c>
      <c r="C3850" s="25">
        <v>45103</v>
      </c>
      <c r="D3850" s="24" t="s">
        <v>28</v>
      </c>
      <c r="E3850" s="24" t="s">
        <v>7705</v>
      </c>
      <c r="F3850" s="24" t="s">
        <v>34</v>
      </c>
      <c r="G3850" s="24" t="s">
        <v>26</v>
      </c>
      <c r="H3850" s="24" t="s">
        <v>14</v>
      </c>
      <c r="I3850" s="12" t="str">
        <f>IFERROR(((VLOOKUP(D3850,#REF!,2,FALSE))+C3850)+IF(#REF!="SIM",7,0)+IF(D3850="PROGRAMADA","ERRO",0)," ")</f>
        <v xml:space="preserve"> </v>
      </c>
    </row>
    <row r="3851" spans="1:9" hidden="1">
      <c r="A3851" s="44" t="s">
        <v>7706</v>
      </c>
      <c r="B3851" s="80" t="s">
        <v>9</v>
      </c>
      <c r="C3851" s="25">
        <v>45103</v>
      </c>
      <c r="D3851" s="24" t="s">
        <v>28</v>
      </c>
      <c r="E3851" s="24" t="s">
        <v>7707</v>
      </c>
      <c r="F3851" s="24" t="s">
        <v>34</v>
      </c>
      <c r="G3851" s="24" t="s">
        <v>49</v>
      </c>
      <c r="H3851" s="24" t="s">
        <v>14</v>
      </c>
      <c r="I3851" s="12" t="str">
        <f>IFERROR(((VLOOKUP(D3851,#REF!,2,FALSE))+C3851)+IF(#REF!="SIM",7,0)+IF(D3851="PROGRAMADA","ERRO",0)," ")</f>
        <v xml:space="preserve"> </v>
      </c>
    </row>
    <row r="3852" spans="1:9" hidden="1">
      <c r="A3852" s="44" t="s">
        <v>7708</v>
      </c>
      <c r="B3852" s="24" t="s">
        <v>155</v>
      </c>
      <c r="C3852" s="25">
        <v>45103</v>
      </c>
      <c r="D3852" s="24" t="s">
        <v>28</v>
      </c>
      <c r="E3852" s="24" t="s">
        <v>7709</v>
      </c>
      <c r="F3852" s="24" t="s">
        <v>22</v>
      </c>
      <c r="G3852" s="24" t="s">
        <v>13</v>
      </c>
      <c r="H3852" s="24" t="s">
        <v>157</v>
      </c>
      <c r="I3852" s="12" t="str">
        <f>IFERROR(((VLOOKUP(D3852,#REF!,2,FALSE))+C3852)+IF(#REF!="SIM",7,0)+IF(D3852="PROGRAMADA","ERRO",0)," ")</f>
        <v xml:space="preserve"> </v>
      </c>
    </row>
    <row r="3853" spans="1:9" hidden="1">
      <c r="A3853" s="44" t="s">
        <v>7710</v>
      </c>
      <c r="B3853" s="80" t="s">
        <v>9</v>
      </c>
      <c r="C3853" s="25">
        <v>45103</v>
      </c>
      <c r="D3853" s="24" t="s">
        <v>28</v>
      </c>
      <c r="E3853" s="24" t="s">
        <v>7711</v>
      </c>
      <c r="F3853" s="24" t="s">
        <v>22</v>
      </c>
      <c r="G3853" s="24" t="s">
        <v>26</v>
      </c>
      <c r="H3853" s="24" t="s">
        <v>14</v>
      </c>
      <c r="I3853" s="12" t="str">
        <f>IFERROR(((VLOOKUP(D3853,#REF!,2,FALSE))+C3853)+IF(#REF!="SIM",7,0)+IF(D3853="PROGRAMADA","ERRO",0)," ")</f>
        <v xml:space="preserve"> </v>
      </c>
    </row>
    <row r="3854" spans="1:9" hidden="1">
      <c r="A3854" s="44" t="s">
        <v>7712</v>
      </c>
      <c r="B3854" s="80" t="s">
        <v>9</v>
      </c>
      <c r="C3854" s="25">
        <v>45103</v>
      </c>
      <c r="D3854" s="24" t="s">
        <v>28</v>
      </c>
      <c r="E3854" s="24" t="s">
        <v>7713</v>
      </c>
      <c r="F3854" s="24" t="s">
        <v>22</v>
      </c>
      <c r="G3854" s="24" t="s">
        <v>26</v>
      </c>
      <c r="H3854" s="24" t="s">
        <v>14</v>
      </c>
      <c r="I3854" s="12" t="str">
        <f>IFERROR(((VLOOKUP(D3854,#REF!,2,FALSE))+C3854)+IF(#REF!="SIM",7,0)+IF(D3854="PROGRAMADA","ERRO",0)," ")</f>
        <v xml:space="preserve"> </v>
      </c>
    </row>
    <row r="3855" spans="1:9" hidden="1">
      <c r="A3855" s="44" t="s">
        <v>7714</v>
      </c>
      <c r="B3855" s="80" t="s">
        <v>9</v>
      </c>
      <c r="C3855" s="25">
        <v>45103</v>
      </c>
      <c r="D3855" s="24" t="s">
        <v>28</v>
      </c>
      <c r="E3855" s="24" t="s">
        <v>7715</v>
      </c>
      <c r="F3855" s="24" t="s">
        <v>22</v>
      </c>
      <c r="G3855" s="24" t="s">
        <v>26</v>
      </c>
      <c r="H3855" s="24" t="s">
        <v>14</v>
      </c>
      <c r="I3855" s="12" t="str">
        <f>IFERROR(((VLOOKUP(D3855,#REF!,2,FALSE))+C3855)+IF(#REF!="SIM",7,0)+IF(D3855="PROGRAMADA","ERRO",0)," ")</f>
        <v xml:space="preserve"> </v>
      </c>
    </row>
    <row r="3856" spans="1:9" hidden="1">
      <c r="A3856" s="44" t="s">
        <v>7716</v>
      </c>
      <c r="B3856" s="80" t="s">
        <v>9</v>
      </c>
      <c r="C3856" s="25">
        <v>45104</v>
      </c>
      <c r="D3856" s="24" t="s">
        <v>28</v>
      </c>
      <c r="E3856" s="24" t="s">
        <v>7717</v>
      </c>
      <c r="F3856" s="24" t="s">
        <v>22</v>
      </c>
      <c r="G3856" s="24" t="s">
        <v>13</v>
      </c>
      <c r="H3856" s="24" t="s">
        <v>14</v>
      </c>
      <c r="I3856" s="12" t="str">
        <f>IFERROR(((VLOOKUP(D3856,#REF!,2,FALSE))+C3856)+IF(#REF!="SIM",7,0)+IF(D3856="PROGRAMADA","ERRO",0)," ")</f>
        <v xml:space="preserve"> </v>
      </c>
    </row>
    <row r="3857" spans="1:9" hidden="1">
      <c r="A3857" s="44" t="s">
        <v>7718</v>
      </c>
      <c r="B3857" s="80" t="s">
        <v>9</v>
      </c>
      <c r="C3857" s="25">
        <v>45104</v>
      </c>
      <c r="D3857" s="24" t="s">
        <v>28</v>
      </c>
      <c r="E3857" s="24" t="s">
        <v>7719</v>
      </c>
      <c r="F3857" s="24" t="s">
        <v>30</v>
      </c>
      <c r="G3857" s="24" t="s">
        <v>116</v>
      </c>
      <c r="H3857" s="24" t="s">
        <v>14</v>
      </c>
      <c r="I3857" s="12" t="str">
        <f>IFERROR(((VLOOKUP(D3857,#REF!,2,FALSE))+C3857)+IF(#REF!="SIM",7,0)+IF(D3857="PROGRAMADA","ERRO",0)," ")</f>
        <v xml:space="preserve"> </v>
      </c>
    </row>
    <row r="3858" spans="1:9" hidden="1">
      <c r="A3858" s="44" t="s">
        <v>7720</v>
      </c>
      <c r="B3858" s="80" t="s">
        <v>9</v>
      </c>
      <c r="C3858" s="25">
        <v>45104</v>
      </c>
      <c r="D3858" s="24" t="s">
        <v>10</v>
      </c>
      <c r="E3858" s="24" t="s">
        <v>7721</v>
      </c>
      <c r="F3858" s="24" t="s">
        <v>34</v>
      </c>
      <c r="G3858" s="24" t="s">
        <v>116</v>
      </c>
      <c r="H3858" s="24" t="s">
        <v>14</v>
      </c>
      <c r="I3858" s="12" t="str">
        <f>IFERROR(((VLOOKUP(D3858,#REF!,2,FALSE))+C3858)+IF(#REF!="SIM",7,0)+IF(D3858="PROGRAMADA","ERRO",0)," ")</f>
        <v xml:space="preserve"> </v>
      </c>
    </row>
    <row r="3859" spans="1:9" hidden="1">
      <c r="A3859" s="44" t="s">
        <v>7722</v>
      </c>
      <c r="B3859" s="80" t="s">
        <v>9</v>
      </c>
      <c r="C3859" s="25">
        <v>45104</v>
      </c>
      <c r="D3859" s="24" t="s">
        <v>10</v>
      </c>
      <c r="E3859" s="24" t="s">
        <v>7723</v>
      </c>
      <c r="F3859" s="24" t="s">
        <v>34</v>
      </c>
      <c r="G3859" s="24" t="s">
        <v>116</v>
      </c>
      <c r="H3859" s="24" t="s">
        <v>14</v>
      </c>
      <c r="I3859" s="12" t="str">
        <f>IFERROR(((VLOOKUP(D3859,#REF!,2,FALSE))+C3859)+IF(#REF!="SIM",7,0)+IF(D3859="PROGRAMADA","ERRO",0)," ")</f>
        <v xml:space="preserve"> </v>
      </c>
    </row>
    <row r="3860" spans="1:9" hidden="1">
      <c r="A3860" s="44" t="s">
        <v>7724</v>
      </c>
      <c r="B3860" s="80" t="s">
        <v>9</v>
      </c>
      <c r="C3860" s="25">
        <v>45104</v>
      </c>
      <c r="D3860" s="24" t="s">
        <v>16</v>
      </c>
      <c r="E3860" s="24" t="s">
        <v>7725</v>
      </c>
      <c r="F3860" s="24" t="s">
        <v>22</v>
      </c>
      <c r="G3860" s="24" t="s">
        <v>13</v>
      </c>
      <c r="H3860" s="24" t="s">
        <v>14</v>
      </c>
      <c r="I3860" s="12" t="str">
        <f>IFERROR(((VLOOKUP(D3860,#REF!,2,FALSE))+C3860)+IF(#REF!="SIM",7,0)+IF(D3860="PROGRAMADA","ERRO",0)," ")</f>
        <v xml:space="preserve"> </v>
      </c>
    </row>
    <row r="3861" spans="1:9" hidden="1">
      <c r="A3861" s="44" t="s">
        <v>7726</v>
      </c>
      <c r="B3861" s="24" t="s">
        <v>155</v>
      </c>
      <c r="C3861" s="25">
        <v>45104</v>
      </c>
      <c r="D3861" s="24" t="s">
        <v>28</v>
      </c>
      <c r="E3861" s="24" t="s">
        <v>7727</v>
      </c>
      <c r="F3861" s="24" t="s">
        <v>34</v>
      </c>
      <c r="G3861" s="24" t="s">
        <v>13</v>
      </c>
      <c r="H3861" s="24" t="s">
        <v>157</v>
      </c>
      <c r="I3861" s="12" t="str">
        <f>IFERROR(((VLOOKUP(D3861,#REF!,2,FALSE))+C3861)+IF(#REF!="SIM",7,0)+IF(D3861="PROGRAMADA","ERRO",0)," ")</f>
        <v xml:space="preserve"> </v>
      </c>
    </row>
    <row r="3862" spans="1:9" hidden="1">
      <c r="A3862" s="44" t="s">
        <v>7728</v>
      </c>
      <c r="B3862" s="80" t="s">
        <v>9</v>
      </c>
      <c r="C3862" s="25">
        <v>45104</v>
      </c>
      <c r="D3862" s="24" t="s">
        <v>16</v>
      </c>
      <c r="E3862" s="24" t="s">
        <v>7729</v>
      </c>
      <c r="F3862" s="24" t="s">
        <v>22</v>
      </c>
      <c r="G3862" s="24" t="s">
        <v>49</v>
      </c>
      <c r="H3862" s="24" t="s">
        <v>14</v>
      </c>
      <c r="I3862" s="12" t="str">
        <f>IFERROR(((VLOOKUP(D3862,#REF!,2,FALSE))+C3862)+IF(#REF!="SIM",7,0)+IF(D3862="PROGRAMADA","ERRO",0)," ")</f>
        <v xml:space="preserve"> </v>
      </c>
    </row>
    <row r="3863" spans="1:9" hidden="1">
      <c r="A3863" s="44" t="s">
        <v>7730</v>
      </c>
      <c r="B3863" s="80" t="s">
        <v>9</v>
      </c>
      <c r="C3863" s="25">
        <v>45104</v>
      </c>
      <c r="D3863" s="24" t="s">
        <v>28</v>
      </c>
      <c r="E3863" s="24" t="s">
        <v>7731</v>
      </c>
      <c r="F3863" s="24" t="s">
        <v>22</v>
      </c>
      <c r="G3863" s="24" t="s">
        <v>26</v>
      </c>
      <c r="H3863" s="24" t="s">
        <v>14</v>
      </c>
      <c r="I3863" s="12" t="str">
        <f>IFERROR(((VLOOKUP(D3863,#REF!,2,FALSE))+C3863)+IF(#REF!="SIM",7,0)+IF(D3863="PROGRAMADA","ERRO",0)," ")</f>
        <v xml:space="preserve"> </v>
      </c>
    </row>
    <row r="3864" spans="1:9" hidden="1">
      <c r="A3864" s="44" t="s">
        <v>7732</v>
      </c>
      <c r="B3864" s="80" t="s">
        <v>9</v>
      </c>
      <c r="C3864" s="25">
        <v>45105</v>
      </c>
      <c r="D3864" s="24" t="s">
        <v>10</v>
      </c>
      <c r="E3864" s="24" t="s">
        <v>7733</v>
      </c>
      <c r="F3864" s="24" t="s">
        <v>22</v>
      </c>
      <c r="G3864" s="24" t="s">
        <v>128</v>
      </c>
      <c r="H3864" s="24" t="s">
        <v>14</v>
      </c>
      <c r="I3864" s="12" t="str">
        <f>IFERROR(((VLOOKUP(D3864,#REF!,2,FALSE))+C3864)+IF(#REF!="SIM",7,0)+IF(D3864="PROGRAMADA","ERRO",0)," ")</f>
        <v xml:space="preserve"> </v>
      </c>
    </row>
    <row r="3865" spans="1:9" hidden="1">
      <c r="A3865" s="67" t="s">
        <v>7734</v>
      </c>
      <c r="B3865" s="80" t="s">
        <v>9</v>
      </c>
      <c r="C3865" s="25">
        <v>45105</v>
      </c>
      <c r="D3865" s="24" t="s">
        <v>10</v>
      </c>
      <c r="E3865" s="24" t="s">
        <v>7735</v>
      </c>
      <c r="F3865" s="24" t="s">
        <v>34</v>
      </c>
      <c r="G3865" s="24" t="s">
        <v>116</v>
      </c>
      <c r="H3865" s="24" t="s">
        <v>14</v>
      </c>
      <c r="I3865" s="12" t="str">
        <f>IFERROR(((VLOOKUP(D3865,#REF!,2,FALSE))+C3865)+IF(#REF!="SIM",7,0)+IF(D3865="PROGRAMADA","ERRO",0)," ")</f>
        <v xml:space="preserve"> </v>
      </c>
    </row>
    <row r="3866" spans="1:9" hidden="1">
      <c r="A3866" s="44" t="s">
        <v>7736</v>
      </c>
      <c r="B3866" s="80" t="s">
        <v>9</v>
      </c>
      <c r="C3866" s="25">
        <v>45105</v>
      </c>
      <c r="D3866" s="24" t="s">
        <v>28</v>
      </c>
      <c r="E3866" s="24" t="s">
        <v>7737</v>
      </c>
      <c r="F3866" s="24" t="s">
        <v>22</v>
      </c>
      <c r="G3866" s="24" t="s">
        <v>49</v>
      </c>
      <c r="H3866" s="24" t="s">
        <v>14</v>
      </c>
      <c r="I3866" s="12" t="str">
        <f>IFERROR(((VLOOKUP(D3866,#REF!,2,FALSE))+C3866)+IF(#REF!="SIM",7,0)+IF(D3866="PROGRAMADA","ERRO",0)," ")</f>
        <v xml:space="preserve"> </v>
      </c>
    </row>
    <row r="3867" spans="1:9" hidden="1">
      <c r="A3867" s="44" t="s">
        <v>7738</v>
      </c>
      <c r="B3867" s="80" t="s">
        <v>9</v>
      </c>
      <c r="C3867" s="25">
        <v>45105</v>
      </c>
      <c r="D3867" s="24" t="s">
        <v>28</v>
      </c>
      <c r="E3867" s="24" t="s">
        <v>7739</v>
      </c>
      <c r="F3867" s="24" t="s">
        <v>22</v>
      </c>
      <c r="G3867" s="24" t="s">
        <v>26</v>
      </c>
      <c r="H3867" s="24" t="s">
        <v>14</v>
      </c>
      <c r="I3867" s="12" t="str">
        <f>IFERROR(((VLOOKUP(D3867,#REF!,2,FALSE))+C3867)+IF(#REF!="SIM",7,0)+IF(D3867="PROGRAMADA","ERRO",0)," ")</f>
        <v xml:space="preserve"> </v>
      </c>
    </row>
    <row r="3868" spans="1:9" hidden="1">
      <c r="A3868" s="44" t="s">
        <v>7740</v>
      </c>
      <c r="B3868" s="80" t="s">
        <v>9</v>
      </c>
      <c r="C3868" s="25">
        <v>45105</v>
      </c>
      <c r="D3868" s="24" t="s">
        <v>16</v>
      </c>
      <c r="E3868" s="24" t="s">
        <v>7741</v>
      </c>
      <c r="F3868" s="24" t="s">
        <v>22</v>
      </c>
      <c r="G3868" s="24" t="s">
        <v>26</v>
      </c>
      <c r="H3868" s="24" t="s">
        <v>14</v>
      </c>
      <c r="I3868" s="12" t="str">
        <f>IFERROR(((VLOOKUP(D3868,#REF!,2,FALSE))+C3868)+IF(#REF!="SIM",7,0)+IF(D3868="PROGRAMADA","ERRO",0)," ")</f>
        <v xml:space="preserve"> </v>
      </c>
    </row>
    <row r="3869" spans="1:9" hidden="1">
      <c r="A3869" s="44" t="s">
        <v>7742</v>
      </c>
      <c r="B3869" s="80" t="s">
        <v>9</v>
      </c>
      <c r="C3869" s="25">
        <v>45105</v>
      </c>
      <c r="D3869" s="24" t="s">
        <v>10</v>
      </c>
      <c r="E3869" s="24" t="s">
        <v>7743</v>
      </c>
      <c r="F3869" s="24" t="s">
        <v>30</v>
      </c>
      <c r="G3869" s="24" t="s">
        <v>128</v>
      </c>
      <c r="H3869" s="24" t="s">
        <v>14</v>
      </c>
      <c r="I3869" s="12" t="str">
        <f>IFERROR(((VLOOKUP(D3869,#REF!,2,FALSE))+C3869)+IF(#REF!="SIM",7,0)+IF(D3869="PROGRAMADA","ERRO",0)," ")</f>
        <v xml:space="preserve"> </v>
      </c>
    </row>
    <row r="3870" spans="1:9" hidden="1">
      <c r="A3870" s="44" t="s">
        <v>7744</v>
      </c>
      <c r="B3870" s="80" t="s">
        <v>9</v>
      </c>
      <c r="C3870" s="25">
        <v>45106</v>
      </c>
      <c r="D3870" s="24" t="s">
        <v>28</v>
      </c>
      <c r="E3870" s="24" t="s">
        <v>7745</v>
      </c>
      <c r="F3870" s="24" t="s">
        <v>30</v>
      </c>
      <c r="G3870" s="24" t="s">
        <v>23</v>
      </c>
      <c r="H3870" s="24" t="s">
        <v>14</v>
      </c>
      <c r="I3870" s="12" t="str">
        <f>IFERROR(((VLOOKUP(D3870,#REF!,2,FALSE))+C3870)+IF(#REF!="SIM",7,0)+IF(D3870="PROGRAMADA","ERRO",0)," ")</f>
        <v xml:space="preserve"> </v>
      </c>
    </row>
    <row r="3871" spans="1:9" hidden="1">
      <c r="A3871" s="44" t="s">
        <v>7746</v>
      </c>
      <c r="B3871" s="80" t="s">
        <v>9</v>
      </c>
      <c r="C3871" s="25">
        <v>45106</v>
      </c>
      <c r="D3871" s="24" t="s">
        <v>28</v>
      </c>
      <c r="E3871" s="24" t="s">
        <v>7747</v>
      </c>
      <c r="F3871" s="24" t="s">
        <v>34</v>
      </c>
      <c r="G3871" s="24" t="s">
        <v>23</v>
      </c>
      <c r="H3871" s="24" t="s">
        <v>14</v>
      </c>
      <c r="I3871" s="12" t="str">
        <f>IFERROR(((VLOOKUP(D3871,#REF!,2,FALSE))+C3871)+IF(#REF!="SIM",7,0)+IF(D3871="PROGRAMADA","ERRO",0)," ")</f>
        <v xml:space="preserve"> </v>
      </c>
    </row>
    <row r="3872" spans="1:9" hidden="1">
      <c r="A3872" s="44" t="s">
        <v>7748</v>
      </c>
      <c r="B3872" s="24" t="s">
        <v>155</v>
      </c>
      <c r="C3872" s="25">
        <v>45106</v>
      </c>
      <c r="D3872" s="24" t="s">
        <v>32</v>
      </c>
      <c r="E3872" s="24" t="s">
        <v>7749</v>
      </c>
      <c r="F3872" s="24" t="s">
        <v>34</v>
      </c>
      <c r="G3872" s="24" t="s">
        <v>116</v>
      </c>
      <c r="H3872" s="24" t="s">
        <v>157</v>
      </c>
      <c r="I3872" s="25">
        <v>45254</v>
      </c>
    </row>
    <row r="3873" spans="1:9" hidden="1">
      <c r="A3873" s="44" t="s">
        <v>7750</v>
      </c>
      <c r="B3873" s="80" t="s">
        <v>9</v>
      </c>
      <c r="C3873" s="25">
        <v>45106</v>
      </c>
      <c r="D3873" s="24" t="s">
        <v>10</v>
      </c>
      <c r="E3873" s="24" t="s">
        <v>7751</v>
      </c>
      <c r="F3873" s="24" t="s">
        <v>22</v>
      </c>
      <c r="G3873" s="24" t="s">
        <v>23</v>
      </c>
      <c r="H3873" s="24" t="s">
        <v>14</v>
      </c>
      <c r="I3873" s="12" t="str">
        <f>IFERROR(((VLOOKUP(D3873,#REF!,2,FALSE))+C3873)+IF(#REF!="SIM",7,0)+IF(D3873="PROGRAMADA","ERRO",0)," ")</f>
        <v xml:space="preserve"> </v>
      </c>
    </row>
    <row r="3874" spans="1:9" hidden="1">
      <c r="A3874" s="44" t="s">
        <v>7752</v>
      </c>
      <c r="B3874" s="80" t="s">
        <v>9</v>
      </c>
      <c r="C3874" s="25">
        <v>45106</v>
      </c>
      <c r="D3874" s="24" t="s">
        <v>10</v>
      </c>
      <c r="E3874" s="24" t="s">
        <v>7753</v>
      </c>
      <c r="F3874" s="24" t="s">
        <v>34</v>
      </c>
      <c r="G3874" s="24" t="s">
        <v>23</v>
      </c>
      <c r="H3874" s="24" t="s">
        <v>14</v>
      </c>
      <c r="I3874" s="12" t="str">
        <f>IFERROR(((VLOOKUP(D3874,#REF!,2,FALSE))+C3874)+IF(#REF!="SIM",7,0)+IF(D3874="PROGRAMADA","ERRO",0)," ")</f>
        <v xml:space="preserve"> </v>
      </c>
    </row>
    <row r="3875" spans="1:9" hidden="1">
      <c r="A3875" s="44" t="s">
        <v>7754</v>
      </c>
      <c r="B3875" s="80" t="s">
        <v>9</v>
      </c>
      <c r="C3875" s="25">
        <v>45106</v>
      </c>
      <c r="D3875" s="24" t="s">
        <v>28</v>
      </c>
      <c r="E3875" s="24" t="s">
        <v>7755</v>
      </c>
      <c r="F3875" s="24" t="s">
        <v>30</v>
      </c>
      <c r="G3875" s="24" t="s">
        <v>23</v>
      </c>
      <c r="H3875" s="24" t="s">
        <v>14</v>
      </c>
      <c r="I3875" s="12" t="str">
        <f>IFERROR(((VLOOKUP(D3875,#REF!,2,FALSE))+C3875)+IF(#REF!="SIM",7,0)+IF(D3875="PROGRAMADA","ERRO",0)," ")</f>
        <v xml:space="preserve"> </v>
      </c>
    </row>
    <row r="3876" spans="1:9" hidden="1">
      <c r="A3876" s="44" t="s">
        <v>7756</v>
      </c>
      <c r="B3876" s="80" t="s">
        <v>9</v>
      </c>
      <c r="C3876" s="25">
        <v>45106</v>
      </c>
      <c r="D3876" s="24" t="s">
        <v>28</v>
      </c>
      <c r="E3876" s="24" t="s">
        <v>7757</v>
      </c>
      <c r="F3876" s="24" t="s">
        <v>22</v>
      </c>
      <c r="G3876" s="24" t="s">
        <v>23</v>
      </c>
      <c r="H3876" s="24" t="s">
        <v>14</v>
      </c>
      <c r="I3876" s="12" t="str">
        <f>IFERROR(((VLOOKUP(D3876,#REF!,2,FALSE))+C3876)+IF(#REF!="SIM",7,0)+IF(D3876="PROGRAMADA","ERRO",0)," ")</f>
        <v xml:space="preserve"> </v>
      </c>
    </row>
    <row r="3877" spans="1:9" hidden="1">
      <c r="A3877" s="44" t="s">
        <v>7758</v>
      </c>
      <c r="B3877" s="24" t="s">
        <v>155</v>
      </c>
      <c r="C3877" s="25">
        <v>45106</v>
      </c>
      <c r="D3877" s="24" t="s">
        <v>28</v>
      </c>
      <c r="E3877" s="24" t="s">
        <v>7759</v>
      </c>
      <c r="F3877" s="24" t="s">
        <v>30</v>
      </c>
      <c r="G3877" s="24" t="s">
        <v>26</v>
      </c>
      <c r="H3877" s="24" t="s">
        <v>157</v>
      </c>
      <c r="I3877" s="12" t="str">
        <f>IFERROR(((VLOOKUP(D3877,#REF!,2,FALSE))+C3877)+IF(#REF!="SIM",7,0)+IF(D3877="PROGRAMADA","ERRO",0)," ")</f>
        <v xml:space="preserve"> </v>
      </c>
    </row>
    <row r="3878" spans="1:9" hidden="1">
      <c r="A3878" s="44" t="s">
        <v>7760</v>
      </c>
      <c r="B3878" s="80" t="s">
        <v>9</v>
      </c>
      <c r="C3878" s="25">
        <v>45106</v>
      </c>
      <c r="D3878" s="24" t="s">
        <v>28</v>
      </c>
      <c r="E3878" s="24" t="s">
        <v>7761</v>
      </c>
      <c r="F3878" s="24" t="s">
        <v>30</v>
      </c>
      <c r="G3878" s="24" t="s">
        <v>23</v>
      </c>
      <c r="H3878" s="24" t="s">
        <v>14</v>
      </c>
      <c r="I3878" s="12" t="str">
        <f>IFERROR(((VLOOKUP(D3878,#REF!,2,FALSE))+C3878)+IF(#REF!="SIM",7,0)+IF(D3878="PROGRAMADA","ERRO",0)," ")</f>
        <v xml:space="preserve"> </v>
      </c>
    </row>
    <row r="3879" spans="1:9" hidden="1">
      <c r="A3879" s="44" t="s">
        <v>7762</v>
      </c>
      <c r="B3879" s="80" t="s">
        <v>9</v>
      </c>
      <c r="C3879" s="25">
        <v>45107</v>
      </c>
      <c r="D3879" s="24" t="s">
        <v>28</v>
      </c>
      <c r="E3879" s="24" t="s">
        <v>7763</v>
      </c>
      <c r="F3879" s="24" t="s">
        <v>30</v>
      </c>
      <c r="G3879" s="24" t="s">
        <v>128</v>
      </c>
      <c r="H3879" s="24" t="s">
        <v>14</v>
      </c>
      <c r="I3879" s="12" t="str">
        <f>IFERROR(((VLOOKUP(D3879,#REF!,2,FALSE))+C3879)+IF(#REF!="SIM",7,0)+IF(D3879="PROGRAMADA","ERRO",0)," ")</f>
        <v xml:space="preserve"> </v>
      </c>
    </row>
    <row r="3880" spans="1:9" hidden="1">
      <c r="A3880" s="44" t="s">
        <v>7764</v>
      </c>
      <c r="B3880" s="80" t="s">
        <v>9</v>
      </c>
      <c r="C3880" s="25">
        <v>45107</v>
      </c>
      <c r="D3880" s="24" t="s">
        <v>28</v>
      </c>
      <c r="E3880" s="24" t="s">
        <v>7765</v>
      </c>
      <c r="F3880" s="24" t="s">
        <v>22</v>
      </c>
      <c r="G3880" s="24" t="s">
        <v>26</v>
      </c>
      <c r="H3880" s="24" t="s">
        <v>14</v>
      </c>
      <c r="I3880" s="12" t="str">
        <f>IFERROR(((VLOOKUP(D3880,#REF!,2,FALSE))+C3880)+IF(#REF!="SIM",7,0)+IF(D3880="PROGRAMADA","ERRO",0)," ")</f>
        <v xml:space="preserve"> </v>
      </c>
    </row>
    <row r="3881" spans="1:9" hidden="1">
      <c r="A3881" s="44" t="s">
        <v>7766</v>
      </c>
      <c r="B3881" s="80" t="s">
        <v>9</v>
      </c>
      <c r="C3881" s="25">
        <v>45107</v>
      </c>
      <c r="D3881" s="24" t="s">
        <v>28</v>
      </c>
      <c r="E3881" s="24" t="s">
        <v>7767</v>
      </c>
      <c r="F3881" s="24" t="s">
        <v>22</v>
      </c>
      <c r="G3881" s="24" t="s">
        <v>26</v>
      </c>
      <c r="H3881" s="24" t="s">
        <v>14</v>
      </c>
      <c r="I3881" s="12" t="str">
        <f>IFERROR(((VLOOKUP(D3881,#REF!,2,FALSE))+C3881)+IF(#REF!="SIM",7,0)+IF(D3881="PROGRAMADA","ERRO",0)," ")</f>
        <v xml:space="preserve"> </v>
      </c>
    </row>
    <row r="3882" spans="1:9" hidden="1">
      <c r="A3882" s="44" t="s">
        <v>7768</v>
      </c>
      <c r="B3882" s="80" t="s">
        <v>9</v>
      </c>
      <c r="C3882" s="25">
        <v>45107</v>
      </c>
      <c r="D3882" s="24" t="s">
        <v>28</v>
      </c>
      <c r="E3882" s="24" t="s">
        <v>7769</v>
      </c>
      <c r="F3882" s="24" t="s">
        <v>22</v>
      </c>
      <c r="G3882" s="24" t="s">
        <v>26</v>
      </c>
      <c r="H3882" s="24" t="s">
        <v>14</v>
      </c>
      <c r="I3882" s="12" t="str">
        <f>IFERROR(((VLOOKUP(D3882,#REF!,2,FALSE))+C3882)+IF(#REF!="SIM",7,0)+IF(D3882="PROGRAMADA","ERRO",0)," ")</f>
        <v xml:space="preserve"> </v>
      </c>
    </row>
    <row r="3883" spans="1:9" hidden="1">
      <c r="A3883" s="44" t="s">
        <v>7770</v>
      </c>
      <c r="B3883" s="80" t="s">
        <v>9</v>
      </c>
      <c r="C3883" s="25">
        <v>45107</v>
      </c>
      <c r="D3883" s="24" t="s">
        <v>10</v>
      </c>
      <c r="E3883" s="24" t="s">
        <v>7771</v>
      </c>
      <c r="F3883" s="24" t="s">
        <v>30</v>
      </c>
      <c r="G3883" s="24" t="s">
        <v>23</v>
      </c>
      <c r="H3883" s="24" t="s">
        <v>14</v>
      </c>
      <c r="I3883" s="12" t="str">
        <f>IFERROR(((VLOOKUP(D3883,#REF!,2,FALSE))+C3883)+IF(#REF!="SIM",7,0)+IF(D3883="PROGRAMADA","ERRO",0)," ")</f>
        <v xml:space="preserve"> </v>
      </c>
    </row>
    <row r="3884" spans="1:9" hidden="1">
      <c r="A3884" s="44" t="s">
        <v>7772</v>
      </c>
      <c r="B3884" s="80" t="s">
        <v>9</v>
      </c>
      <c r="C3884" s="25">
        <v>45107</v>
      </c>
      <c r="D3884" s="24" t="s">
        <v>10</v>
      </c>
      <c r="E3884" s="24" t="s">
        <v>7773</v>
      </c>
      <c r="F3884" s="24" t="s">
        <v>34</v>
      </c>
      <c r="G3884" s="24" t="s">
        <v>23</v>
      </c>
      <c r="H3884" s="24" t="s">
        <v>14</v>
      </c>
      <c r="I3884" s="12" t="str">
        <f>IFERROR(((VLOOKUP(D3884,#REF!,2,FALSE))+C3884)+IF(#REF!="SIM",7,0)+IF(D3884="PROGRAMADA","ERRO",0)," ")</f>
        <v xml:space="preserve"> </v>
      </c>
    </row>
    <row r="3885" spans="1:9" hidden="1">
      <c r="A3885" s="44" t="s">
        <v>7774</v>
      </c>
      <c r="B3885" s="80" t="s">
        <v>9</v>
      </c>
      <c r="C3885" s="25">
        <v>45107</v>
      </c>
      <c r="D3885" s="24" t="s">
        <v>32</v>
      </c>
      <c r="E3885" s="24" t="s">
        <v>7775</v>
      </c>
      <c r="F3885" s="24" t="s">
        <v>30</v>
      </c>
      <c r="G3885" s="24" t="s">
        <v>26</v>
      </c>
      <c r="H3885" s="24" t="s">
        <v>14</v>
      </c>
      <c r="I3885" s="25">
        <v>45142</v>
      </c>
    </row>
    <row r="3886" spans="1:9" hidden="1">
      <c r="A3886" s="44" t="s">
        <v>7776</v>
      </c>
      <c r="B3886" s="80" t="s">
        <v>9</v>
      </c>
      <c r="C3886" s="25">
        <v>45110</v>
      </c>
      <c r="D3886" s="24" t="s">
        <v>16</v>
      </c>
      <c r="E3886" s="24" t="s">
        <v>7777</v>
      </c>
      <c r="F3886" s="24" t="s">
        <v>30</v>
      </c>
      <c r="G3886" s="24" t="s">
        <v>13</v>
      </c>
      <c r="H3886" s="24" t="s">
        <v>14</v>
      </c>
      <c r="I3886" s="12" t="str">
        <f>IFERROR(((VLOOKUP(D3886,#REF!,2,FALSE))+C3886)+IF(#REF!="SIM",7,0)+IF(D3886="PROGRAMADA","ERRO",0)," ")</f>
        <v xml:space="preserve"> </v>
      </c>
    </row>
    <row r="3887" spans="1:9" hidden="1">
      <c r="A3887" s="44" t="s">
        <v>7778</v>
      </c>
      <c r="B3887" s="24" t="s">
        <v>155</v>
      </c>
      <c r="C3887" s="25">
        <v>45110</v>
      </c>
      <c r="D3887" s="24" t="s">
        <v>16</v>
      </c>
      <c r="E3887" s="24" t="s">
        <v>7779</v>
      </c>
      <c r="F3887" s="24" t="s">
        <v>30</v>
      </c>
      <c r="G3887" s="24" t="s">
        <v>26</v>
      </c>
      <c r="H3887" s="24" t="s">
        <v>157</v>
      </c>
      <c r="I3887" s="12" t="str">
        <f>IFERROR(((VLOOKUP(D3887,#REF!,2,FALSE))+C3887)+IF(#REF!="SIM",7,0)+IF(D3887="PROGRAMADA","ERRO",0)," ")</f>
        <v xml:space="preserve"> </v>
      </c>
    </row>
    <row r="3888" spans="1:9" hidden="1">
      <c r="A3888" s="44" t="s">
        <v>7780</v>
      </c>
      <c r="B3888" s="80" t="s">
        <v>9</v>
      </c>
      <c r="C3888" s="25">
        <v>45110</v>
      </c>
      <c r="D3888" s="24" t="s">
        <v>10</v>
      </c>
      <c r="E3888" s="24" t="s">
        <v>7781</v>
      </c>
      <c r="F3888" s="24" t="s">
        <v>30</v>
      </c>
      <c r="G3888" s="24" t="s">
        <v>23</v>
      </c>
      <c r="H3888" s="24" t="s">
        <v>14</v>
      </c>
      <c r="I3888" s="12" t="str">
        <f>IFERROR(((VLOOKUP(D3888,#REF!,2,FALSE))+C3888)+IF(#REF!="SIM",7,0)+IF(D3888="PROGRAMADA","ERRO",0)," ")</f>
        <v xml:space="preserve"> </v>
      </c>
    </row>
    <row r="3889" spans="1:9" hidden="1">
      <c r="A3889" s="44" t="s">
        <v>7782</v>
      </c>
      <c r="B3889" s="80" t="s">
        <v>9</v>
      </c>
      <c r="C3889" s="25">
        <v>45111</v>
      </c>
      <c r="D3889" s="24" t="s">
        <v>16</v>
      </c>
      <c r="E3889" s="24" t="s">
        <v>7783</v>
      </c>
      <c r="F3889" s="24" t="s">
        <v>30</v>
      </c>
      <c r="G3889" s="24" t="s">
        <v>26</v>
      </c>
      <c r="H3889" s="24" t="s">
        <v>14</v>
      </c>
      <c r="I3889" s="12" t="str">
        <f>IFERROR(((VLOOKUP(D3889,#REF!,2,FALSE))+C3889)+IF(#REF!="SIM",7,0)+IF(D3889="PROGRAMADA","ERRO",0)," ")</f>
        <v xml:space="preserve"> </v>
      </c>
    </row>
    <row r="3890" spans="1:9" hidden="1">
      <c r="A3890" s="44" t="s">
        <v>7784</v>
      </c>
      <c r="B3890" s="80" t="s">
        <v>9</v>
      </c>
      <c r="C3890" s="25">
        <v>45111</v>
      </c>
      <c r="D3890" s="24" t="s">
        <v>32</v>
      </c>
      <c r="E3890" s="24" t="s">
        <v>7785</v>
      </c>
      <c r="F3890" s="24" t="s">
        <v>30</v>
      </c>
      <c r="G3890" s="24" t="s">
        <v>23</v>
      </c>
      <c r="H3890" s="24" t="s">
        <v>14</v>
      </c>
      <c r="I3890" s="25">
        <v>45469</v>
      </c>
    </row>
    <row r="3891" spans="1:9" hidden="1">
      <c r="A3891" s="44" t="s">
        <v>7786</v>
      </c>
      <c r="B3891" s="80" t="s">
        <v>9</v>
      </c>
      <c r="C3891" s="25">
        <v>45111</v>
      </c>
      <c r="D3891" s="24" t="s">
        <v>10</v>
      </c>
      <c r="E3891" s="24" t="s">
        <v>7787</v>
      </c>
      <c r="F3891" s="24" t="s">
        <v>30</v>
      </c>
      <c r="G3891" s="24" t="s">
        <v>35</v>
      </c>
      <c r="H3891" s="24" t="s">
        <v>14</v>
      </c>
      <c r="I3891" s="12" t="str">
        <f>IFERROR(((VLOOKUP(D3891,#REF!,2,FALSE))+C3891)+IF(#REF!="SIM",7,0)+IF(D3891="PROGRAMADA","ERRO",0)," ")</f>
        <v xml:space="preserve"> </v>
      </c>
    </row>
    <row r="3892" spans="1:9" hidden="1">
      <c r="A3892" s="44" t="s">
        <v>7788</v>
      </c>
      <c r="B3892" s="80" t="s">
        <v>9</v>
      </c>
      <c r="C3892" s="25">
        <v>45111</v>
      </c>
      <c r="D3892" s="24" t="s">
        <v>16</v>
      </c>
      <c r="E3892" s="24" t="s">
        <v>7789</v>
      </c>
      <c r="F3892" s="24" t="s">
        <v>30</v>
      </c>
      <c r="G3892" s="24" t="s">
        <v>288</v>
      </c>
      <c r="H3892" s="24" t="s">
        <v>14</v>
      </c>
      <c r="I3892" s="12" t="str">
        <f>IFERROR(((VLOOKUP(D3892,#REF!,2,FALSE))+C3892)+IF(#REF!="SIM",7,0)+IF(D3892="PROGRAMADA","ERRO",0)," ")</f>
        <v xml:space="preserve"> </v>
      </c>
    </row>
    <row r="3893" spans="1:9" hidden="1">
      <c r="A3893" s="44" t="s">
        <v>7790</v>
      </c>
      <c r="B3893" s="80" t="s">
        <v>9</v>
      </c>
      <c r="C3893" s="25">
        <v>45111</v>
      </c>
      <c r="D3893" s="24" t="s">
        <v>28</v>
      </c>
      <c r="E3893" s="24" t="s">
        <v>7791</v>
      </c>
      <c r="F3893" s="24" t="s">
        <v>30</v>
      </c>
      <c r="G3893" s="24" t="s">
        <v>23</v>
      </c>
      <c r="H3893" s="24" t="s">
        <v>14</v>
      </c>
      <c r="I3893" s="12" t="str">
        <f>IFERROR(((VLOOKUP(D3893,#REF!,2,FALSE))+C3893)+IF(#REF!="SIM",7,0)+IF(D3893="PROGRAMADA","ERRO",0)," ")</f>
        <v xml:space="preserve"> </v>
      </c>
    </row>
    <row r="3894" spans="1:9" hidden="1">
      <c r="A3894" s="44" t="s">
        <v>7792</v>
      </c>
      <c r="B3894" s="80" t="s">
        <v>9</v>
      </c>
      <c r="C3894" s="25">
        <v>45111</v>
      </c>
      <c r="D3894" s="24" t="s">
        <v>28</v>
      </c>
      <c r="E3894" s="24" t="s">
        <v>7793</v>
      </c>
      <c r="F3894" s="24" t="s">
        <v>34</v>
      </c>
      <c r="G3894" s="24" t="s">
        <v>26</v>
      </c>
      <c r="H3894" s="24" t="s">
        <v>3166</v>
      </c>
      <c r="I3894" s="12" t="str">
        <f>IFERROR(((VLOOKUP(D3894,#REF!,2,FALSE))+C3894)+IF(#REF!="SIM",7,0)+IF(D3894="PROGRAMADA","ERRO",0)," ")</f>
        <v xml:space="preserve"> </v>
      </c>
    </row>
    <row r="3895" spans="1:9" hidden="1">
      <c r="A3895" s="44" t="s">
        <v>7794</v>
      </c>
      <c r="B3895" s="80" t="s">
        <v>9</v>
      </c>
      <c r="C3895" s="25">
        <v>45111</v>
      </c>
      <c r="D3895" s="24" t="s">
        <v>28</v>
      </c>
      <c r="E3895" s="24" t="s">
        <v>7795</v>
      </c>
      <c r="F3895" s="24" t="s">
        <v>34</v>
      </c>
      <c r="G3895" s="24" t="s">
        <v>23</v>
      </c>
      <c r="H3895" s="24" t="s">
        <v>14</v>
      </c>
      <c r="I3895" s="12" t="str">
        <f>IFERROR(((VLOOKUP(D3895,#REF!,2,FALSE))+C3895)+IF(#REF!="SIM",7,0)+IF(D3895="PROGRAMADA","ERRO",0)," ")</f>
        <v xml:space="preserve"> </v>
      </c>
    </row>
    <row r="3896" spans="1:9" hidden="1">
      <c r="A3896" s="44" t="s">
        <v>7796</v>
      </c>
      <c r="B3896" s="80" t="s">
        <v>9</v>
      </c>
      <c r="C3896" s="25">
        <v>45111</v>
      </c>
      <c r="D3896" s="24" t="s">
        <v>16</v>
      </c>
      <c r="E3896" s="24" t="s">
        <v>7797</v>
      </c>
      <c r="F3896" s="24" t="s">
        <v>30</v>
      </c>
      <c r="G3896" s="24" t="s">
        <v>26</v>
      </c>
      <c r="H3896" s="24" t="s">
        <v>14</v>
      </c>
      <c r="I3896" s="12" t="str">
        <f>IFERROR(((VLOOKUP(D3896,#REF!,2,FALSE))+C3896)+IF(#REF!="SIM",7,0)+IF(D3896="PROGRAMADA","ERRO",0)," ")</f>
        <v xml:space="preserve"> </v>
      </c>
    </row>
    <row r="3897" spans="1:9" hidden="1">
      <c r="A3897" s="44" t="s">
        <v>7798</v>
      </c>
      <c r="B3897" s="80" t="s">
        <v>9</v>
      </c>
      <c r="C3897" s="25">
        <v>45112</v>
      </c>
      <c r="D3897" s="24" t="s">
        <v>10</v>
      </c>
      <c r="E3897" s="24" t="s">
        <v>7799</v>
      </c>
      <c r="F3897" s="24" t="s">
        <v>30</v>
      </c>
      <c r="G3897" s="24" t="s">
        <v>23</v>
      </c>
      <c r="H3897" s="24" t="s">
        <v>14</v>
      </c>
      <c r="I3897" s="12" t="str">
        <f>IFERROR(((VLOOKUP(D3897,#REF!,2,FALSE))+C3897)+IF(#REF!="SIM",7,0)+IF(D3897="PROGRAMADA","ERRO",0)," ")</f>
        <v xml:space="preserve"> </v>
      </c>
    </row>
    <row r="3898" spans="1:9" hidden="1">
      <c r="A3898" s="44" t="s">
        <v>7800</v>
      </c>
      <c r="B3898" s="80" t="s">
        <v>9</v>
      </c>
      <c r="C3898" s="25">
        <v>45112</v>
      </c>
      <c r="D3898" s="24" t="s">
        <v>16</v>
      </c>
      <c r="E3898" s="24" t="s">
        <v>7801</v>
      </c>
      <c r="F3898" s="24" t="s">
        <v>34</v>
      </c>
      <c r="G3898" s="24" t="s">
        <v>26</v>
      </c>
      <c r="H3898" s="24" t="s">
        <v>14</v>
      </c>
      <c r="I3898" s="12" t="str">
        <f>IFERROR(((VLOOKUP(D3898,#REF!,2,FALSE))+C3898)+IF(#REF!="SIM",7,0)+IF(D3898="PROGRAMADA","ERRO",0)," ")</f>
        <v xml:space="preserve"> </v>
      </c>
    </row>
    <row r="3899" spans="1:9" hidden="1">
      <c r="A3899" s="44" t="s">
        <v>7802</v>
      </c>
      <c r="B3899" s="80" t="s">
        <v>9</v>
      </c>
      <c r="C3899" s="25">
        <v>45112</v>
      </c>
      <c r="D3899" s="24" t="s">
        <v>28</v>
      </c>
      <c r="E3899" s="24" t="s">
        <v>7803</v>
      </c>
      <c r="F3899" s="24" t="s">
        <v>30</v>
      </c>
      <c r="G3899" s="24" t="s">
        <v>23</v>
      </c>
      <c r="H3899" s="24" t="s">
        <v>14</v>
      </c>
      <c r="I3899" s="12" t="str">
        <f>IFERROR(((VLOOKUP(D3899,#REF!,2,FALSE))+C3899)+IF(#REF!="SIM",7,0)+IF(D3899="PROGRAMADA","ERRO",0)," ")</f>
        <v xml:space="preserve"> </v>
      </c>
    </row>
    <row r="3900" spans="1:9" hidden="1">
      <c r="A3900" s="44" t="s">
        <v>7804</v>
      </c>
      <c r="B3900" s="80" t="s">
        <v>9</v>
      </c>
      <c r="C3900" s="25">
        <v>45112</v>
      </c>
      <c r="D3900" s="24" t="s">
        <v>28</v>
      </c>
      <c r="E3900" s="24" t="s">
        <v>7805</v>
      </c>
      <c r="F3900" s="24" t="s">
        <v>34</v>
      </c>
      <c r="G3900" s="24" t="s">
        <v>23</v>
      </c>
      <c r="H3900" s="24" t="s">
        <v>14</v>
      </c>
      <c r="I3900" s="12" t="str">
        <f>IFERROR(((VLOOKUP(D3900,#REF!,2,FALSE))+C3900)+IF(#REF!="SIM",7,0)+IF(D3900="PROGRAMADA","ERRO",0)," ")</f>
        <v xml:space="preserve"> </v>
      </c>
    </row>
    <row r="3901" spans="1:9" hidden="1">
      <c r="A3901" s="44" t="s">
        <v>7806</v>
      </c>
      <c r="B3901" s="80" t="s">
        <v>9</v>
      </c>
      <c r="C3901" s="25">
        <v>45113</v>
      </c>
      <c r="D3901" s="24" t="s">
        <v>28</v>
      </c>
      <c r="E3901" s="24" t="s">
        <v>7807</v>
      </c>
      <c r="F3901" s="24" t="s">
        <v>34</v>
      </c>
      <c r="G3901" s="24" t="s">
        <v>13</v>
      </c>
      <c r="H3901" s="24" t="s">
        <v>14</v>
      </c>
      <c r="I3901" s="12" t="str">
        <f>IFERROR(((VLOOKUP(D3901,#REF!,2,FALSE))+C3901)+IF(#REF!="SIM",7,0)+IF(D3901="PROGRAMADA","ERRO",0)," ")</f>
        <v xml:space="preserve"> </v>
      </c>
    </row>
    <row r="3902" spans="1:9" hidden="1">
      <c r="A3902" s="44" t="s">
        <v>7808</v>
      </c>
      <c r="B3902" s="80" t="s">
        <v>9</v>
      </c>
      <c r="C3902" s="25">
        <v>45113</v>
      </c>
      <c r="D3902" s="24" t="s">
        <v>16</v>
      </c>
      <c r="E3902" s="24" t="s">
        <v>7809</v>
      </c>
      <c r="F3902" s="24" t="s">
        <v>22</v>
      </c>
      <c r="G3902" s="24" t="s">
        <v>26</v>
      </c>
      <c r="H3902" s="24" t="s">
        <v>14</v>
      </c>
      <c r="I3902" s="12" t="str">
        <f>IFERROR(((VLOOKUP(D3902,#REF!,2,FALSE))+C3902)+IF(#REF!="SIM",7,0)+IF(D3902="PROGRAMADA","ERRO",0)," ")</f>
        <v xml:space="preserve"> </v>
      </c>
    </row>
    <row r="3903" spans="1:9" hidden="1">
      <c r="A3903" s="44" t="s">
        <v>7810</v>
      </c>
      <c r="B3903" s="80" t="s">
        <v>9</v>
      </c>
      <c r="C3903" s="25">
        <v>45113</v>
      </c>
      <c r="D3903" s="24" t="s">
        <v>16</v>
      </c>
      <c r="E3903" s="24" t="s">
        <v>7811</v>
      </c>
      <c r="F3903" s="24" t="s">
        <v>30</v>
      </c>
      <c r="G3903" s="24" t="s">
        <v>128</v>
      </c>
      <c r="H3903" s="24" t="s">
        <v>14</v>
      </c>
      <c r="I3903" s="12" t="str">
        <f>IFERROR(((VLOOKUP(D3903,#REF!,2,FALSE))+C3903)+IF(#REF!="SIM",7,0)+IF(D3903="PROGRAMADA","ERRO",0)," ")</f>
        <v xml:space="preserve"> </v>
      </c>
    </row>
    <row r="3904" spans="1:9" hidden="1">
      <c r="A3904" s="44" t="s">
        <v>7812</v>
      </c>
      <c r="B3904" s="80" t="s">
        <v>9</v>
      </c>
      <c r="C3904" s="25">
        <v>45113</v>
      </c>
      <c r="D3904" s="24" t="s">
        <v>16</v>
      </c>
      <c r="E3904" s="24" t="s">
        <v>7813</v>
      </c>
      <c r="F3904" s="24" t="s">
        <v>22</v>
      </c>
      <c r="G3904" s="24" t="s">
        <v>49</v>
      </c>
      <c r="H3904" s="24" t="s">
        <v>14</v>
      </c>
      <c r="I3904" s="12" t="str">
        <f>IFERROR(((VLOOKUP(D3904,#REF!,2,FALSE))+C3904)+IF(#REF!="SIM",7,0)+IF(D3904="PROGRAMADA","ERRO",0)," ")</f>
        <v xml:space="preserve"> </v>
      </c>
    </row>
    <row r="3905" spans="1:9" hidden="1">
      <c r="A3905" s="44" t="s">
        <v>7814</v>
      </c>
      <c r="B3905" s="24" t="s">
        <v>155</v>
      </c>
      <c r="C3905" s="25">
        <v>45113</v>
      </c>
      <c r="D3905" s="24" t="s">
        <v>28</v>
      </c>
      <c r="E3905" s="24" t="s">
        <v>7815</v>
      </c>
      <c r="F3905" s="24" t="s">
        <v>34</v>
      </c>
      <c r="G3905" s="24" t="s">
        <v>23</v>
      </c>
      <c r="H3905" s="24" t="s">
        <v>157</v>
      </c>
      <c r="I3905" s="12" t="str">
        <f>IFERROR(((VLOOKUP(D3905,#REF!,2,FALSE))+C3905)+IF(#REF!="SIM",7,0)+IF(D3905="PROGRAMADA","ERRO",0)," ")</f>
        <v xml:space="preserve"> </v>
      </c>
    </row>
    <row r="3906" spans="1:9" hidden="1">
      <c r="A3906" s="44" t="s">
        <v>7816</v>
      </c>
      <c r="B3906" s="80" t="s">
        <v>9</v>
      </c>
      <c r="C3906" s="25">
        <v>45113</v>
      </c>
      <c r="D3906" s="24" t="s">
        <v>16</v>
      </c>
      <c r="E3906" s="24" t="s">
        <v>7817</v>
      </c>
      <c r="F3906" s="24" t="s">
        <v>22</v>
      </c>
      <c r="G3906" s="24" t="s">
        <v>49</v>
      </c>
      <c r="H3906" s="24" t="s">
        <v>14</v>
      </c>
      <c r="I3906" s="12" t="str">
        <f>IFERROR(((VLOOKUP(D3906,#REF!,2,FALSE))+C3906)+IF(#REF!="SIM",7,0)+IF(D3906="PROGRAMADA","ERRO",0)," ")</f>
        <v xml:space="preserve"> </v>
      </c>
    </row>
    <row r="3907" spans="1:9" hidden="1">
      <c r="A3907" s="44" t="s">
        <v>7818</v>
      </c>
      <c r="B3907" s="80" t="s">
        <v>9</v>
      </c>
      <c r="C3907" s="25">
        <v>45113</v>
      </c>
      <c r="D3907" s="24" t="s">
        <v>16</v>
      </c>
      <c r="E3907" s="24" t="s">
        <v>7819</v>
      </c>
      <c r="F3907" s="24" t="s">
        <v>30</v>
      </c>
      <c r="G3907" s="24" t="s">
        <v>26</v>
      </c>
      <c r="H3907" s="24" t="s">
        <v>14</v>
      </c>
      <c r="I3907" s="12" t="str">
        <f>IFERROR(((VLOOKUP(D3907,#REF!,2,FALSE))+C3907)+IF(#REF!="SIM",7,0)+IF(D3907="PROGRAMADA","ERRO",0)," ")</f>
        <v xml:space="preserve"> </v>
      </c>
    </row>
    <row r="3908" spans="1:9" hidden="1">
      <c r="A3908" s="44" t="s">
        <v>7820</v>
      </c>
      <c r="B3908" s="80" t="s">
        <v>9</v>
      </c>
      <c r="C3908" s="25">
        <v>45113</v>
      </c>
      <c r="D3908" s="24" t="s">
        <v>28</v>
      </c>
      <c r="E3908" s="24" t="s">
        <v>7821</v>
      </c>
      <c r="F3908" s="24" t="s">
        <v>22</v>
      </c>
      <c r="G3908" s="24" t="s">
        <v>23</v>
      </c>
      <c r="H3908" s="24" t="s">
        <v>14</v>
      </c>
      <c r="I3908" s="12" t="str">
        <f>IFERROR(((VLOOKUP(D3908,#REF!,2,FALSE))+C3908)+IF(#REF!="SIM",7,0)+IF(D3908="PROGRAMADA","ERRO",0)," ")</f>
        <v xml:space="preserve"> </v>
      </c>
    </row>
    <row r="3909" spans="1:9" hidden="1">
      <c r="A3909" s="44" t="s">
        <v>7822</v>
      </c>
      <c r="B3909" s="80" t="s">
        <v>9</v>
      </c>
      <c r="C3909" s="25">
        <v>45114</v>
      </c>
      <c r="D3909" s="24" t="s">
        <v>28</v>
      </c>
      <c r="E3909" s="24" t="s">
        <v>7823</v>
      </c>
      <c r="F3909" s="24" t="s">
        <v>30</v>
      </c>
      <c r="G3909" s="24" t="s">
        <v>116</v>
      </c>
      <c r="H3909" s="24" t="s">
        <v>14</v>
      </c>
      <c r="I3909" s="12" t="str">
        <f>IFERROR(((VLOOKUP(D3909,#REF!,2,FALSE))+C3909)+IF(#REF!="SIM",7,0)+IF(D3909="PROGRAMADA","ERRO",0)," ")</f>
        <v xml:space="preserve"> </v>
      </c>
    </row>
    <row r="3910" spans="1:9" hidden="1">
      <c r="A3910" s="44" t="s">
        <v>7824</v>
      </c>
      <c r="B3910" s="24" t="s">
        <v>155</v>
      </c>
      <c r="C3910" s="25">
        <v>45114</v>
      </c>
      <c r="D3910" s="24" t="s">
        <v>10</v>
      </c>
      <c r="E3910" s="24" t="s">
        <v>7825</v>
      </c>
      <c r="F3910" s="24" t="s">
        <v>30</v>
      </c>
      <c r="G3910" s="24" t="s">
        <v>116</v>
      </c>
      <c r="H3910" s="24" t="s">
        <v>157</v>
      </c>
      <c r="I3910" s="12" t="str">
        <f>IFERROR(((VLOOKUP(D3910,#REF!,2,FALSE))+C3910)+IF(#REF!="SIM",7,0)+IF(D3910="PROGRAMADA","ERRO",0)," ")</f>
        <v xml:space="preserve"> </v>
      </c>
    </row>
    <row r="3911" spans="1:9" hidden="1">
      <c r="A3911" s="44" t="s">
        <v>7826</v>
      </c>
      <c r="B3911" s="24" t="s">
        <v>155</v>
      </c>
      <c r="C3911" s="25">
        <v>45114</v>
      </c>
      <c r="D3911" s="24" t="s">
        <v>10</v>
      </c>
      <c r="E3911" s="24" t="s">
        <v>7827</v>
      </c>
      <c r="F3911" s="24" t="s">
        <v>30</v>
      </c>
      <c r="G3911" s="24" t="s">
        <v>116</v>
      </c>
      <c r="H3911" s="24" t="s">
        <v>157</v>
      </c>
      <c r="I3911" s="12" t="str">
        <f>IFERROR(((VLOOKUP(D3911,#REF!,2,FALSE))+C3911)+IF(#REF!="SIM",7,0)+IF(D3911="PROGRAMADA","ERRO",0)," ")</f>
        <v xml:space="preserve"> </v>
      </c>
    </row>
    <row r="3912" spans="1:9" hidden="1">
      <c r="A3912" s="44" t="s">
        <v>7828</v>
      </c>
      <c r="B3912" s="24" t="s">
        <v>155</v>
      </c>
      <c r="C3912" s="25">
        <v>45114</v>
      </c>
      <c r="D3912" s="24" t="s">
        <v>10</v>
      </c>
      <c r="E3912" s="24" t="s">
        <v>7829</v>
      </c>
      <c r="F3912" s="24" t="s">
        <v>30</v>
      </c>
      <c r="G3912" s="24" t="s">
        <v>23</v>
      </c>
      <c r="H3912" s="24" t="s">
        <v>157</v>
      </c>
      <c r="I3912" s="12" t="str">
        <f>IFERROR(((VLOOKUP(D3912,#REF!,2,FALSE))+C3912)+IF(#REF!="SIM",7,0)+IF(D3912="PROGRAMADA","ERRO",0)," ")</f>
        <v xml:space="preserve"> </v>
      </c>
    </row>
    <row r="3913" spans="1:9" hidden="1">
      <c r="A3913" s="44" t="s">
        <v>7830</v>
      </c>
      <c r="B3913" s="80" t="s">
        <v>9</v>
      </c>
      <c r="C3913" s="25">
        <v>45114</v>
      </c>
      <c r="D3913" s="24" t="s">
        <v>16</v>
      </c>
      <c r="E3913" s="24" t="s">
        <v>7831</v>
      </c>
      <c r="F3913" s="24" t="s">
        <v>34</v>
      </c>
      <c r="G3913" s="24" t="s">
        <v>288</v>
      </c>
      <c r="H3913" s="24" t="s">
        <v>14</v>
      </c>
      <c r="I3913" s="12" t="str">
        <f>IFERROR(((VLOOKUP(D3913,#REF!,2,FALSE))+C3913)+IF(#REF!="SIM",7,0)+IF(D3913="PROGRAMADA","ERRO",0)," ")</f>
        <v xml:space="preserve"> </v>
      </c>
    </row>
    <row r="3914" spans="1:9" hidden="1">
      <c r="A3914" s="44" t="s">
        <v>7832</v>
      </c>
      <c r="B3914" s="80" t="s">
        <v>9</v>
      </c>
      <c r="C3914" s="25">
        <v>45114</v>
      </c>
      <c r="D3914" s="24" t="s">
        <v>16</v>
      </c>
      <c r="E3914" s="24" t="s">
        <v>7833</v>
      </c>
      <c r="F3914" s="24" t="s">
        <v>34</v>
      </c>
      <c r="G3914" s="24" t="s">
        <v>23</v>
      </c>
      <c r="H3914" s="24" t="s">
        <v>14</v>
      </c>
      <c r="I3914" s="12" t="str">
        <f>IFERROR(((VLOOKUP(D3914,#REF!,2,FALSE))+C3914)+IF(#REF!="SIM",7,0)+IF(D3914="PROGRAMADA","ERRO",0)," ")</f>
        <v xml:space="preserve"> </v>
      </c>
    </row>
    <row r="3915" spans="1:9" hidden="1">
      <c r="A3915" s="44" t="s">
        <v>7834</v>
      </c>
      <c r="B3915" s="80" t="s">
        <v>9</v>
      </c>
      <c r="C3915" s="25">
        <v>45114</v>
      </c>
      <c r="D3915" s="24" t="s">
        <v>16</v>
      </c>
      <c r="E3915" s="24" t="s">
        <v>7835</v>
      </c>
      <c r="F3915" s="24" t="s">
        <v>30</v>
      </c>
      <c r="G3915" s="24" t="s">
        <v>26</v>
      </c>
      <c r="H3915" s="24" t="s">
        <v>14</v>
      </c>
      <c r="I3915" s="12" t="str">
        <f>IFERROR(((VLOOKUP(D3915,#REF!,2,FALSE))+C3915)+IF(#REF!="SIM",7,0)+IF(D3915="PROGRAMADA","ERRO",0)," ")</f>
        <v xml:space="preserve"> </v>
      </c>
    </row>
    <row r="3916" spans="1:9" hidden="1">
      <c r="A3916" s="44" t="s">
        <v>7836</v>
      </c>
      <c r="B3916" s="80" t="s">
        <v>9</v>
      </c>
      <c r="C3916" s="25">
        <v>45114</v>
      </c>
      <c r="D3916" s="24" t="s">
        <v>32</v>
      </c>
      <c r="E3916" s="24" t="s">
        <v>7837</v>
      </c>
      <c r="F3916" s="24" t="s">
        <v>30</v>
      </c>
      <c r="G3916" s="24" t="s">
        <v>23</v>
      </c>
      <c r="H3916" s="24" t="s">
        <v>14</v>
      </c>
      <c r="I3916" s="25">
        <v>45144</v>
      </c>
    </row>
    <row r="3917" spans="1:9" hidden="1">
      <c r="A3917" s="44" t="s">
        <v>7838</v>
      </c>
      <c r="B3917" s="80" t="s">
        <v>9</v>
      </c>
      <c r="C3917" s="25">
        <v>45114</v>
      </c>
      <c r="D3917" s="24" t="s">
        <v>32</v>
      </c>
      <c r="E3917" s="24" t="s">
        <v>7839</v>
      </c>
      <c r="F3917" s="24" t="s">
        <v>34</v>
      </c>
      <c r="G3917" s="24" t="s">
        <v>23</v>
      </c>
      <c r="H3917" s="24" t="s">
        <v>14</v>
      </c>
      <c r="I3917" s="25">
        <v>45144</v>
      </c>
    </row>
    <row r="3918" spans="1:9" ht="105">
      <c r="A3918" s="113" t="s">
        <v>7840</v>
      </c>
      <c r="B3918" s="104" t="s">
        <v>2996</v>
      </c>
      <c r="C3918" s="56">
        <v>45114</v>
      </c>
      <c r="D3918" s="104" t="s">
        <v>32</v>
      </c>
      <c r="E3918" s="102" t="s">
        <v>7841</v>
      </c>
      <c r="F3918" s="104" t="s">
        <v>30</v>
      </c>
      <c r="G3918" s="133" t="s">
        <v>23</v>
      </c>
      <c r="H3918" s="187" t="s">
        <v>15050</v>
      </c>
      <c r="I3918" s="25">
        <v>45144</v>
      </c>
    </row>
    <row r="3919" spans="1:9" hidden="1">
      <c r="A3919" s="44" t="s">
        <v>7842</v>
      </c>
      <c r="B3919" s="80" t="s">
        <v>9</v>
      </c>
      <c r="C3919" s="25">
        <v>45114</v>
      </c>
      <c r="D3919" s="24" t="s">
        <v>32</v>
      </c>
      <c r="E3919" s="24" t="s">
        <v>7843</v>
      </c>
      <c r="F3919" s="24" t="s">
        <v>30</v>
      </c>
      <c r="G3919" s="24" t="s">
        <v>23</v>
      </c>
      <c r="H3919" s="24" t="s">
        <v>14</v>
      </c>
      <c r="I3919" s="25">
        <v>45144</v>
      </c>
    </row>
    <row r="3920" spans="1:9" ht="33.75" hidden="1">
      <c r="A3920" s="113" t="s">
        <v>7844</v>
      </c>
      <c r="B3920" s="114" t="s">
        <v>9</v>
      </c>
      <c r="C3920" s="56">
        <v>45114</v>
      </c>
      <c r="D3920" s="104" t="s">
        <v>28</v>
      </c>
      <c r="E3920" s="102" t="s">
        <v>7845</v>
      </c>
      <c r="F3920" s="104" t="s">
        <v>30</v>
      </c>
      <c r="G3920" s="133" t="s">
        <v>49</v>
      </c>
      <c r="H3920" s="159" t="s">
        <v>13926</v>
      </c>
      <c r="I3920" s="12" t="str">
        <f>IFERROR(((VLOOKUP(D3920,#REF!,2,FALSE))+C3920)+IF(#REF!="SIM",7,0)+IF(D3920="PROGRAMADA","ERRO",0)," ")</f>
        <v xml:space="preserve"> </v>
      </c>
    </row>
    <row r="3921" spans="1:9" hidden="1">
      <c r="A3921" s="44" t="s">
        <v>7846</v>
      </c>
      <c r="B3921" s="80" t="s">
        <v>9</v>
      </c>
      <c r="C3921" s="25">
        <v>45114</v>
      </c>
      <c r="D3921" s="24" t="s">
        <v>10</v>
      </c>
      <c r="E3921" s="24" t="s">
        <v>7847</v>
      </c>
      <c r="F3921" s="24" t="s">
        <v>34</v>
      </c>
      <c r="G3921" s="24" t="s">
        <v>13</v>
      </c>
      <c r="H3921" s="24" t="s">
        <v>14</v>
      </c>
      <c r="I3921" s="12" t="str">
        <f>IFERROR(((VLOOKUP(D3921,#REF!,2,FALSE))+C3921)+IF(#REF!="SIM",7,0)+IF(D3921="PROGRAMADA","ERRO",0)," ")</f>
        <v xml:space="preserve"> </v>
      </c>
    </row>
    <row r="3922" spans="1:9" hidden="1">
      <c r="A3922" s="44" t="s">
        <v>7848</v>
      </c>
      <c r="B3922" s="80" t="s">
        <v>9</v>
      </c>
      <c r="C3922" s="25">
        <v>45114</v>
      </c>
      <c r="D3922" s="24" t="s">
        <v>28</v>
      </c>
      <c r="E3922" s="24" t="s">
        <v>7849</v>
      </c>
      <c r="F3922" s="24" t="s">
        <v>30</v>
      </c>
      <c r="G3922" s="24" t="s">
        <v>26</v>
      </c>
      <c r="H3922" s="24" t="s">
        <v>14</v>
      </c>
      <c r="I3922" s="12" t="str">
        <f>IFERROR(((VLOOKUP(D3922,#REF!,2,FALSE))+C3922)+IF(#REF!="SIM",7,0)+IF(D3922="PROGRAMADA","ERRO",0)," ")</f>
        <v xml:space="preserve"> </v>
      </c>
    </row>
    <row r="3923" spans="1:9" hidden="1">
      <c r="A3923" s="44" t="s">
        <v>7850</v>
      </c>
      <c r="B3923" s="80" t="s">
        <v>9</v>
      </c>
      <c r="C3923" s="25">
        <v>45114</v>
      </c>
      <c r="D3923" s="24" t="s">
        <v>16</v>
      </c>
      <c r="E3923" s="24" t="s">
        <v>7851</v>
      </c>
      <c r="F3923" s="24" t="s">
        <v>30</v>
      </c>
      <c r="G3923" s="24" t="s">
        <v>26</v>
      </c>
      <c r="H3923" s="24" t="s">
        <v>14</v>
      </c>
      <c r="I3923" s="12" t="str">
        <f>IFERROR(((VLOOKUP(D3923,#REF!,2,FALSE))+C3923)+IF(#REF!="SIM",7,0)+IF(D3923="PROGRAMADA","ERRO",0)," ")</f>
        <v xml:space="preserve"> </v>
      </c>
    </row>
    <row r="3924" spans="1:9" hidden="1">
      <c r="A3924" s="44" t="s">
        <v>7852</v>
      </c>
      <c r="B3924" s="80" t="s">
        <v>9</v>
      </c>
      <c r="C3924" s="25">
        <v>45117</v>
      </c>
      <c r="D3924" s="24" t="s">
        <v>28</v>
      </c>
      <c r="E3924" s="24" t="s">
        <v>7853</v>
      </c>
      <c r="F3924" s="24" t="s">
        <v>30</v>
      </c>
      <c r="G3924" s="24" t="s">
        <v>19</v>
      </c>
      <c r="H3924" s="24" t="s">
        <v>14</v>
      </c>
      <c r="I3924" s="12" t="str">
        <f>IFERROR(((VLOOKUP(D3924,#REF!,2,FALSE))+C3924)+IF(#REF!="SIM",7,0)+IF(D3924="PROGRAMADA","ERRO",0)," ")</f>
        <v xml:space="preserve"> </v>
      </c>
    </row>
    <row r="3925" spans="1:9" hidden="1">
      <c r="A3925" s="44" t="s">
        <v>7854</v>
      </c>
      <c r="B3925" s="80" t="s">
        <v>9</v>
      </c>
      <c r="C3925" s="25">
        <v>45117</v>
      </c>
      <c r="D3925" s="24" t="s">
        <v>16</v>
      </c>
      <c r="E3925" s="24" t="s">
        <v>7855</v>
      </c>
      <c r="F3925" s="24" t="s">
        <v>30</v>
      </c>
      <c r="G3925" s="24" t="s">
        <v>116</v>
      </c>
      <c r="H3925" s="24" t="s">
        <v>14</v>
      </c>
      <c r="I3925" s="12" t="str">
        <f>IFERROR(((VLOOKUP(D3925,#REF!,2,FALSE))+C3925)+IF(#REF!="SIM",7,0)+IF(D3925="PROGRAMADA","ERRO",0)," ")</f>
        <v xml:space="preserve"> </v>
      </c>
    </row>
    <row r="3926" spans="1:9" hidden="1">
      <c r="A3926" s="44" t="s">
        <v>7856</v>
      </c>
      <c r="B3926" s="80" t="s">
        <v>9</v>
      </c>
      <c r="C3926" s="25">
        <v>45117</v>
      </c>
      <c r="D3926" s="24" t="s">
        <v>28</v>
      </c>
      <c r="E3926" s="24" t="s">
        <v>7857</v>
      </c>
      <c r="F3926" s="24" t="s">
        <v>22</v>
      </c>
      <c r="G3926" s="24" t="s">
        <v>26</v>
      </c>
      <c r="H3926" s="24" t="s">
        <v>14</v>
      </c>
      <c r="I3926" s="12" t="str">
        <f>IFERROR(((VLOOKUP(D3926,#REF!,2,FALSE))+C3926)+IF(#REF!="SIM",7,0)+IF(D3926="PROGRAMADA","ERRO",0)," ")</f>
        <v xml:space="preserve"> </v>
      </c>
    </row>
    <row r="3927" spans="1:9" hidden="1">
      <c r="A3927" s="44" t="s">
        <v>7858</v>
      </c>
      <c r="B3927" s="80" t="s">
        <v>9</v>
      </c>
      <c r="C3927" s="25">
        <v>45117</v>
      </c>
      <c r="D3927" s="24" t="s">
        <v>28</v>
      </c>
      <c r="E3927" s="24" t="s">
        <v>7859</v>
      </c>
      <c r="F3927" s="24" t="s">
        <v>30</v>
      </c>
      <c r="G3927" s="24" t="s">
        <v>13</v>
      </c>
      <c r="H3927" s="24" t="s">
        <v>14</v>
      </c>
      <c r="I3927" s="12" t="str">
        <f>IFERROR(((VLOOKUP(D3927,#REF!,2,FALSE))+C3927)+IF(#REF!="SIM",7,0)+IF(D3927="PROGRAMADA","ERRO",0)," ")</f>
        <v xml:space="preserve"> </v>
      </c>
    </row>
    <row r="3928" spans="1:9" hidden="1">
      <c r="A3928" s="44" t="s">
        <v>7860</v>
      </c>
      <c r="B3928" s="80" t="s">
        <v>9</v>
      </c>
      <c r="C3928" s="25">
        <v>45117</v>
      </c>
      <c r="D3928" s="24" t="s">
        <v>16</v>
      </c>
      <c r="E3928" s="24" t="s">
        <v>7861</v>
      </c>
      <c r="F3928" s="24" t="s">
        <v>30</v>
      </c>
      <c r="G3928" s="24" t="s">
        <v>13</v>
      </c>
      <c r="H3928" s="24" t="s">
        <v>14</v>
      </c>
      <c r="I3928" s="12" t="str">
        <f>IFERROR(((VLOOKUP(D3928,#REF!,2,FALSE))+C3928)+IF(#REF!="SIM",7,0)+IF(D3928="PROGRAMADA","ERRO",0)," ")</f>
        <v xml:space="preserve"> </v>
      </c>
    </row>
    <row r="3929" spans="1:9" hidden="1">
      <c r="A3929" s="44" t="s">
        <v>7862</v>
      </c>
      <c r="B3929" s="80" t="s">
        <v>9</v>
      </c>
      <c r="C3929" s="25">
        <v>45117</v>
      </c>
      <c r="D3929" s="24" t="s">
        <v>28</v>
      </c>
      <c r="E3929" s="24" t="s">
        <v>7863</v>
      </c>
      <c r="F3929" s="24" t="s">
        <v>30</v>
      </c>
      <c r="G3929" s="24" t="s">
        <v>13</v>
      </c>
      <c r="H3929" s="24" t="s">
        <v>14</v>
      </c>
      <c r="I3929" s="12" t="str">
        <f>IFERROR(((VLOOKUP(D3929,#REF!,2,FALSE))+C3929)+IF(#REF!="SIM",7,0)+IF(D3929="PROGRAMADA","ERRO",0)," ")</f>
        <v xml:space="preserve"> </v>
      </c>
    </row>
    <row r="3930" spans="1:9" hidden="1">
      <c r="A3930" s="44" t="s">
        <v>7864</v>
      </c>
      <c r="B3930" s="80" t="s">
        <v>9</v>
      </c>
      <c r="C3930" s="25">
        <v>45117</v>
      </c>
      <c r="D3930" s="24" t="s">
        <v>28</v>
      </c>
      <c r="E3930" s="24" t="s">
        <v>7865</v>
      </c>
      <c r="F3930" s="24" t="s">
        <v>30</v>
      </c>
      <c r="G3930" s="24" t="s">
        <v>23</v>
      </c>
      <c r="H3930" s="24" t="s">
        <v>14</v>
      </c>
      <c r="I3930" s="12" t="str">
        <f>IFERROR(((VLOOKUP(D3930,#REF!,2,FALSE))+C3930)+IF(#REF!="SIM",7,0)+IF(D3930="PROGRAMADA","ERRO",0)," ")</f>
        <v xml:space="preserve"> </v>
      </c>
    </row>
    <row r="3931" spans="1:9" hidden="1">
      <c r="A3931" s="44" t="s">
        <v>7866</v>
      </c>
      <c r="B3931" s="80" t="s">
        <v>9</v>
      </c>
      <c r="C3931" s="25">
        <v>45117</v>
      </c>
      <c r="D3931" s="24" t="s">
        <v>28</v>
      </c>
      <c r="E3931" s="24" t="s">
        <v>7867</v>
      </c>
      <c r="F3931" s="24" t="s">
        <v>22</v>
      </c>
      <c r="G3931" s="24" t="s">
        <v>23</v>
      </c>
      <c r="H3931" s="24" t="s">
        <v>14</v>
      </c>
      <c r="I3931" s="12" t="str">
        <f>IFERROR(((VLOOKUP(D3931,#REF!,2,FALSE))+C3931)+IF(#REF!="SIM",7,0)+IF(D3931="PROGRAMADA","ERRO",0)," ")</f>
        <v xml:space="preserve"> </v>
      </c>
    </row>
    <row r="3932" spans="1:9" hidden="1">
      <c r="A3932" s="44" t="s">
        <v>7868</v>
      </c>
      <c r="B3932" s="80" t="s">
        <v>9</v>
      </c>
      <c r="C3932" s="25">
        <v>45117</v>
      </c>
      <c r="D3932" s="24" t="s">
        <v>16</v>
      </c>
      <c r="E3932" s="24" t="s">
        <v>7869</v>
      </c>
      <c r="F3932" s="24" t="s">
        <v>30</v>
      </c>
      <c r="G3932" s="24" t="s">
        <v>26</v>
      </c>
      <c r="H3932" s="24" t="s">
        <v>14</v>
      </c>
      <c r="I3932" s="12" t="str">
        <f>IFERROR(((VLOOKUP(D3932,#REF!,2,FALSE))+C3932)+IF(#REF!="SIM",7,0)+IF(D3932="PROGRAMADA","ERRO",0)," ")</f>
        <v xml:space="preserve"> </v>
      </c>
    </row>
    <row r="3933" spans="1:9" hidden="1">
      <c r="A3933" s="44" t="s">
        <v>7870</v>
      </c>
      <c r="B3933" s="80" t="s">
        <v>9</v>
      </c>
      <c r="C3933" s="25">
        <v>45118</v>
      </c>
      <c r="D3933" s="24" t="s">
        <v>16</v>
      </c>
      <c r="E3933" s="24" t="s">
        <v>7871</v>
      </c>
      <c r="F3933" s="24" t="s">
        <v>34</v>
      </c>
      <c r="G3933" s="24" t="s">
        <v>26</v>
      </c>
      <c r="H3933" s="24" t="s">
        <v>14</v>
      </c>
      <c r="I3933" s="12" t="str">
        <f>IFERROR(((VLOOKUP(D3933,#REF!,2,FALSE))+C3933)+IF(#REF!="SIM",7,0)+IF(D3933="PROGRAMADA","ERRO",0)," ")</f>
        <v xml:space="preserve"> </v>
      </c>
    </row>
    <row r="3934" spans="1:9" hidden="1">
      <c r="A3934" s="44" t="s">
        <v>7872</v>
      </c>
      <c r="B3934" s="24" t="s">
        <v>155</v>
      </c>
      <c r="C3934" s="25">
        <v>45119</v>
      </c>
      <c r="D3934" s="24" t="s">
        <v>32</v>
      </c>
      <c r="E3934" s="24" t="s">
        <v>7873</v>
      </c>
      <c r="F3934" s="24" t="s">
        <v>22</v>
      </c>
      <c r="G3934" s="24" t="s">
        <v>116</v>
      </c>
      <c r="H3934" s="24" t="s">
        <v>157</v>
      </c>
      <c r="I3934" s="25">
        <v>45119</v>
      </c>
    </row>
    <row r="3935" spans="1:9" hidden="1">
      <c r="A3935" s="44" t="s">
        <v>7874</v>
      </c>
      <c r="B3935" s="24" t="s">
        <v>155</v>
      </c>
      <c r="C3935" s="25">
        <v>45119</v>
      </c>
      <c r="D3935" s="24" t="s">
        <v>28</v>
      </c>
      <c r="E3935" s="24" t="s">
        <v>7875</v>
      </c>
      <c r="F3935" s="24" t="s">
        <v>34</v>
      </c>
      <c r="G3935" s="24" t="s">
        <v>26</v>
      </c>
      <c r="H3935" s="24" t="s">
        <v>157</v>
      </c>
      <c r="I3935" s="12" t="str">
        <f>IFERROR(((VLOOKUP(D3935,#REF!,2,FALSE))+C3935)+IF(#REF!="SIM",7,0)+IF(D3935="PROGRAMADA","ERRO",0)," ")</f>
        <v xml:space="preserve"> </v>
      </c>
    </row>
    <row r="3936" spans="1:9" hidden="1">
      <c r="A3936" s="44" t="s">
        <v>7876</v>
      </c>
      <c r="B3936" s="80" t="s">
        <v>9</v>
      </c>
      <c r="C3936" s="25">
        <v>45119</v>
      </c>
      <c r="D3936" s="24" t="s">
        <v>28</v>
      </c>
      <c r="E3936" s="24" t="s">
        <v>7877</v>
      </c>
      <c r="F3936" s="24" t="s">
        <v>30</v>
      </c>
      <c r="G3936" s="24" t="s">
        <v>23</v>
      </c>
      <c r="H3936" s="24" t="s">
        <v>14</v>
      </c>
      <c r="I3936" s="12" t="str">
        <f>IFERROR(((VLOOKUP(D3936,#REF!,2,FALSE))+C3936)+IF(#REF!="SIM",7,0)+IF(D3936="PROGRAMADA","ERRO",0)," ")</f>
        <v xml:space="preserve"> </v>
      </c>
    </row>
    <row r="3937" spans="1:9" hidden="1">
      <c r="A3937" s="44" t="s">
        <v>7878</v>
      </c>
      <c r="B3937" s="80" t="s">
        <v>9</v>
      </c>
      <c r="C3937" s="25">
        <v>45119</v>
      </c>
      <c r="D3937" s="24" t="s">
        <v>28</v>
      </c>
      <c r="E3937" s="24" t="s">
        <v>7879</v>
      </c>
      <c r="F3937" s="24" t="s">
        <v>30</v>
      </c>
      <c r="G3937" s="24" t="s">
        <v>23</v>
      </c>
      <c r="H3937" s="24" t="s">
        <v>14</v>
      </c>
      <c r="I3937" s="12" t="str">
        <f>IFERROR(((VLOOKUP(D3937,#REF!,2,FALSE))+C3937)+IF(#REF!="SIM",7,0)+IF(D3937="PROGRAMADA","ERRO",0)," ")</f>
        <v xml:space="preserve"> </v>
      </c>
    </row>
    <row r="3938" spans="1:9" hidden="1">
      <c r="A3938" s="44" t="s">
        <v>7880</v>
      </c>
      <c r="B3938" s="24" t="s">
        <v>155</v>
      </c>
      <c r="C3938" s="25">
        <v>45119</v>
      </c>
      <c r="D3938" s="24" t="s">
        <v>28</v>
      </c>
      <c r="E3938" s="24" t="s">
        <v>7881</v>
      </c>
      <c r="F3938" s="24" t="s">
        <v>146</v>
      </c>
      <c r="G3938" s="24" t="s">
        <v>23</v>
      </c>
      <c r="H3938" s="24" t="s">
        <v>157</v>
      </c>
      <c r="I3938" s="12" t="str">
        <f>IFERROR(((VLOOKUP(D3938,#REF!,2,FALSE))+C3938)+IF(#REF!="SIM",7,0)+IF(D3938="PROGRAMADA","ERRO",0)," ")</f>
        <v xml:space="preserve"> </v>
      </c>
    </row>
    <row r="3939" spans="1:9" hidden="1">
      <c r="A3939" s="44" t="s">
        <v>7882</v>
      </c>
      <c r="B3939" s="80" t="s">
        <v>9</v>
      </c>
      <c r="C3939" s="25">
        <v>45119</v>
      </c>
      <c r="D3939" s="24" t="s">
        <v>10</v>
      </c>
      <c r="E3939" s="24" t="s">
        <v>7883</v>
      </c>
      <c r="F3939" s="24" t="s">
        <v>30</v>
      </c>
      <c r="G3939" s="24" t="s">
        <v>23</v>
      </c>
      <c r="H3939" s="24" t="s">
        <v>14</v>
      </c>
      <c r="I3939" s="12" t="str">
        <f>IFERROR(((VLOOKUP(D3939,#REF!,2,FALSE))+C3939)+IF(#REF!="SIM",7,0)+IF(D3939="PROGRAMADA","ERRO",0)," ")</f>
        <v xml:space="preserve"> </v>
      </c>
    </row>
    <row r="3940" spans="1:9" hidden="1">
      <c r="A3940" s="44" t="s">
        <v>7884</v>
      </c>
      <c r="B3940" s="80" t="s">
        <v>9</v>
      </c>
      <c r="C3940" s="25">
        <v>45119</v>
      </c>
      <c r="D3940" s="24" t="s">
        <v>28</v>
      </c>
      <c r="E3940" s="24" t="s">
        <v>7885</v>
      </c>
      <c r="F3940" s="24" t="s">
        <v>30</v>
      </c>
      <c r="G3940" s="24" t="s">
        <v>13</v>
      </c>
      <c r="H3940" s="24" t="s">
        <v>14</v>
      </c>
      <c r="I3940" s="12" t="str">
        <f>IFERROR(((VLOOKUP(D3940,#REF!,2,FALSE))+C3940)+IF(#REF!="SIM",7,0)+IF(D3940="PROGRAMADA","ERRO",0)," ")</f>
        <v xml:space="preserve"> </v>
      </c>
    </row>
    <row r="3941" spans="1:9" hidden="1">
      <c r="A3941" s="44" t="s">
        <v>7886</v>
      </c>
      <c r="B3941" s="80" t="s">
        <v>9</v>
      </c>
      <c r="C3941" s="25">
        <v>45119</v>
      </c>
      <c r="D3941" s="24" t="s">
        <v>32</v>
      </c>
      <c r="E3941" s="24" t="s">
        <v>7887</v>
      </c>
      <c r="F3941" s="24" t="s">
        <v>459</v>
      </c>
      <c r="G3941" s="24" t="s">
        <v>23</v>
      </c>
      <c r="H3941" s="24" t="s">
        <v>14</v>
      </c>
      <c r="I3941" s="25">
        <v>45120</v>
      </c>
    </row>
    <row r="3942" spans="1:9" hidden="1">
      <c r="A3942" s="44" t="s">
        <v>7888</v>
      </c>
      <c r="B3942" s="80" t="s">
        <v>9</v>
      </c>
      <c r="C3942" s="25">
        <v>45119</v>
      </c>
      <c r="D3942" s="24" t="s">
        <v>28</v>
      </c>
      <c r="E3942" s="24" t="s">
        <v>7889</v>
      </c>
      <c r="F3942" s="24" t="s">
        <v>34</v>
      </c>
      <c r="G3942" s="24" t="s">
        <v>23</v>
      </c>
      <c r="H3942" s="24" t="s">
        <v>14</v>
      </c>
      <c r="I3942" s="12" t="str">
        <f>IFERROR(((VLOOKUP(D3942,#REF!,2,FALSE))+C3942)+IF(#REF!="SIM",7,0)+IF(D3942="PROGRAMADA","ERRO",0)," ")</f>
        <v xml:space="preserve"> </v>
      </c>
    </row>
    <row r="3943" spans="1:9" hidden="1">
      <c r="A3943" s="44" t="s">
        <v>7890</v>
      </c>
      <c r="B3943" s="80" t="s">
        <v>9</v>
      </c>
      <c r="C3943" s="25">
        <v>45119</v>
      </c>
      <c r="D3943" s="24" t="s">
        <v>16</v>
      </c>
      <c r="E3943" s="24" t="s">
        <v>7891</v>
      </c>
      <c r="F3943" s="24" t="s">
        <v>30</v>
      </c>
      <c r="G3943" s="24" t="s">
        <v>13</v>
      </c>
      <c r="H3943" s="24" t="s">
        <v>14</v>
      </c>
      <c r="I3943" s="12" t="str">
        <f>IFERROR(((VLOOKUP(D3943,#REF!,2,FALSE))+C3943)+IF(#REF!="SIM",7,0)+IF(D3943="PROGRAMADA","ERRO",0)," ")</f>
        <v xml:space="preserve"> </v>
      </c>
    </row>
    <row r="3944" spans="1:9" hidden="1">
      <c r="A3944" s="44" t="s">
        <v>7892</v>
      </c>
      <c r="B3944" s="80" t="s">
        <v>9</v>
      </c>
      <c r="C3944" s="25">
        <v>45119</v>
      </c>
      <c r="D3944" s="24" t="s">
        <v>32</v>
      </c>
      <c r="E3944" s="24" t="s">
        <v>7893</v>
      </c>
      <c r="F3944" s="24" t="s">
        <v>30</v>
      </c>
      <c r="G3944" s="24" t="s">
        <v>23</v>
      </c>
      <c r="H3944" s="24" t="s">
        <v>14</v>
      </c>
      <c r="I3944" s="25">
        <v>45119</v>
      </c>
    </row>
    <row r="3945" spans="1:9" hidden="1">
      <c r="A3945" s="44" t="s">
        <v>7894</v>
      </c>
      <c r="B3945" s="80" t="s">
        <v>9</v>
      </c>
      <c r="C3945" s="25">
        <v>45119</v>
      </c>
      <c r="D3945" s="24" t="s">
        <v>10</v>
      </c>
      <c r="E3945" s="24" t="s">
        <v>7895</v>
      </c>
      <c r="F3945" s="24" t="s">
        <v>30</v>
      </c>
      <c r="G3945" s="24" t="s">
        <v>23</v>
      </c>
      <c r="H3945" s="24" t="s">
        <v>14</v>
      </c>
      <c r="I3945" s="12" t="str">
        <f>IFERROR(((VLOOKUP(D3945,#REF!,2,FALSE))+C3945)+IF(#REF!="SIM",7,0)+IF(D3945="PROGRAMADA","ERRO",0)," ")</f>
        <v xml:space="preserve"> </v>
      </c>
    </row>
    <row r="3946" spans="1:9" hidden="1">
      <c r="A3946" s="44" t="s">
        <v>7896</v>
      </c>
      <c r="B3946" s="80" t="s">
        <v>9</v>
      </c>
      <c r="C3946" s="25">
        <v>45119</v>
      </c>
      <c r="D3946" s="24" t="s">
        <v>28</v>
      </c>
      <c r="E3946" s="24" t="s">
        <v>7897</v>
      </c>
      <c r="F3946" s="24" t="s">
        <v>22</v>
      </c>
      <c r="G3946" s="24" t="s">
        <v>23</v>
      </c>
      <c r="H3946" s="24" t="s">
        <v>14</v>
      </c>
      <c r="I3946" s="12" t="str">
        <f>IFERROR(((VLOOKUP(D3946,#REF!,2,FALSE))+C3946)+IF(#REF!="SIM",7,0)+IF(D3946="PROGRAMADA","ERRO",0)," ")</f>
        <v xml:space="preserve"> </v>
      </c>
    </row>
    <row r="3947" spans="1:9" hidden="1">
      <c r="A3947" s="44" t="s">
        <v>7898</v>
      </c>
      <c r="B3947" s="80" t="s">
        <v>9</v>
      </c>
      <c r="C3947" s="25">
        <v>45119</v>
      </c>
      <c r="D3947" s="24" t="s">
        <v>28</v>
      </c>
      <c r="E3947" s="24" t="s">
        <v>7899</v>
      </c>
      <c r="F3947" s="24" t="s">
        <v>30</v>
      </c>
      <c r="G3947" s="24" t="s">
        <v>116</v>
      </c>
      <c r="H3947" s="24" t="s">
        <v>14</v>
      </c>
      <c r="I3947" s="12" t="str">
        <f>IFERROR(((VLOOKUP(D3947,#REF!,2,FALSE))+C3947)+IF(#REF!="SIM",7,0)+IF(D3947="PROGRAMADA","ERRO",0)," ")</f>
        <v xml:space="preserve"> </v>
      </c>
    </row>
    <row r="3948" spans="1:9" hidden="1">
      <c r="A3948" s="44" t="s">
        <v>7900</v>
      </c>
      <c r="B3948" s="80" t="s">
        <v>9</v>
      </c>
      <c r="C3948" s="25">
        <v>45119</v>
      </c>
      <c r="D3948" s="24" t="s">
        <v>28</v>
      </c>
      <c r="E3948" s="24" t="s">
        <v>7901</v>
      </c>
      <c r="F3948" s="24" t="s">
        <v>22</v>
      </c>
      <c r="G3948" s="24" t="s">
        <v>26</v>
      </c>
      <c r="H3948" s="24" t="s">
        <v>14</v>
      </c>
      <c r="I3948" s="12" t="str">
        <f>IFERROR(((VLOOKUP(D3948,#REF!,2,FALSE))+C3948)+IF(#REF!="SIM",7,0)+IF(D3948="PROGRAMADA","ERRO",0)," ")</f>
        <v xml:space="preserve"> </v>
      </c>
    </row>
    <row r="3949" spans="1:9" ht="105">
      <c r="A3949" s="113" t="s">
        <v>7902</v>
      </c>
      <c r="B3949" s="104" t="s">
        <v>2996</v>
      </c>
      <c r="C3949" s="56">
        <v>45119</v>
      </c>
      <c r="D3949" s="104" t="s">
        <v>32</v>
      </c>
      <c r="E3949" s="102" t="s">
        <v>7903</v>
      </c>
      <c r="F3949" s="104" t="s">
        <v>22</v>
      </c>
      <c r="G3949" s="133" t="s">
        <v>23</v>
      </c>
      <c r="H3949" s="187" t="s">
        <v>13927</v>
      </c>
      <c r="I3949" s="25">
        <v>45149</v>
      </c>
    </row>
    <row r="3950" spans="1:9" hidden="1">
      <c r="A3950" s="44" t="s">
        <v>7904</v>
      </c>
      <c r="B3950" s="80" t="s">
        <v>9</v>
      </c>
      <c r="C3950" s="25">
        <v>45119</v>
      </c>
      <c r="D3950" s="24" t="s">
        <v>28</v>
      </c>
      <c r="E3950" s="24" t="s">
        <v>7905</v>
      </c>
      <c r="F3950" s="24" t="s">
        <v>34</v>
      </c>
      <c r="G3950" s="24" t="s">
        <v>13</v>
      </c>
      <c r="H3950" s="24" t="s">
        <v>14</v>
      </c>
      <c r="I3950" s="12" t="str">
        <f>IFERROR(((VLOOKUP(D3950,#REF!,2,FALSE))+C3950)+IF(#REF!="SIM",7,0)+IF(D3950="PROGRAMADA","ERRO",0)," ")</f>
        <v xml:space="preserve"> </v>
      </c>
    </row>
    <row r="3951" spans="1:9" hidden="1">
      <c r="A3951" s="44" t="s">
        <v>7906</v>
      </c>
      <c r="B3951" s="80" t="s">
        <v>9</v>
      </c>
      <c r="C3951" s="25">
        <v>45119</v>
      </c>
      <c r="D3951" s="24" t="s">
        <v>16</v>
      </c>
      <c r="E3951" s="24" t="s">
        <v>7907</v>
      </c>
      <c r="F3951" s="24" t="s">
        <v>30</v>
      </c>
      <c r="G3951" s="24" t="s">
        <v>23</v>
      </c>
      <c r="H3951" s="24" t="s">
        <v>14</v>
      </c>
      <c r="I3951" s="12" t="str">
        <f>IFERROR(((VLOOKUP(D3951,#REF!,2,FALSE))+C3951)+IF(#REF!="SIM",7,0)+IF(D3951="PROGRAMADA","ERRO",0)," ")</f>
        <v xml:space="preserve"> </v>
      </c>
    </row>
    <row r="3952" spans="1:9" hidden="1">
      <c r="A3952" s="44" t="s">
        <v>7908</v>
      </c>
      <c r="B3952" s="24" t="s">
        <v>155</v>
      </c>
      <c r="C3952" s="25">
        <v>45119</v>
      </c>
      <c r="D3952" s="24" t="s">
        <v>28</v>
      </c>
      <c r="E3952" s="24" t="s">
        <v>7909</v>
      </c>
      <c r="F3952" s="24" t="s">
        <v>30</v>
      </c>
      <c r="G3952" s="24" t="s">
        <v>13</v>
      </c>
      <c r="H3952" s="24" t="s">
        <v>157</v>
      </c>
      <c r="I3952" s="12" t="str">
        <f>IFERROR(((VLOOKUP(D3952,#REF!,2,FALSE))+C3952)+IF(#REF!="SIM",7,0)+IF(D3952="PROGRAMADA","ERRO",0)," ")</f>
        <v xml:space="preserve"> </v>
      </c>
    </row>
    <row r="3953" spans="1:9" hidden="1">
      <c r="A3953" s="44" t="s">
        <v>7910</v>
      </c>
      <c r="B3953" s="24" t="s">
        <v>155</v>
      </c>
      <c r="C3953" s="25">
        <v>45119</v>
      </c>
      <c r="D3953" s="24" t="s">
        <v>32</v>
      </c>
      <c r="E3953" s="24" t="s">
        <v>7911</v>
      </c>
      <c r="F3953" s="24" t="s">
        <v>30</v>
      </c>
      <c r="G3953" s="24" t="s">
        <v>23</v>
      </c>
      <c r="H3953" s="24" t="s">
        <v>157</v>
      </c>
      <c r="I3953" s="25">
        <v>45119</v>
      </c>
    </row>
    <row r="3954" spans="1:9" hidden="1">
      <c r="A3954" s="44" t="s">
        <v>7912</v>
      </c>
      <c r="B3954" s="80" t="s">
        <v>9</v>
      </c>
      <c r="C3954" s="25">
        <v>45119</v>
      </c>
      <c r="D3954" s="24" t="s">
        <v>16</v>
      </c>
      <c r="E3954" s="24" t="s">
        <v>7913</v>
      </c>
      <c r="F3954" s="24" t="s">
        <v>30</v>
      </c>
      <c r="G3954" s="24" t="s">
        <v>128</v>
      </c>
      <c r="H3954" s="24" t="s">
        <v>14</v>
      </c>
      <c r="I3954" s="12" t="str">
        <f>IFERROR(((VLOOKUP(D3954,#REF!,2,FALSE))+C3954)+IF(#REF!="SIM",7,0)+IF(D3954="PROGRAMADA","ERRO",0)," ")</f>
        <v xml:space="preserve"> </v>
      </c>
    </row>
    <row r="3955" spans="1:9" hidden="1">
      <c r="A3955" s="44" t="s">
        <v>7914</v>
      </c>
      <c r="B3955" s="80" t="s">
        <v>9</v>
      </c>
      <c r="C3955" s="25">
        <v>45120</v>
      </c>
      <c r="D3955" s="24" t="s">
        <v>10</v>
      </c>
      <c r="E3955" s="24" t="s">
        <v>7915</v>
      </c>
      <c r="F3955" s="24" t="s">
        <v>22</v>
      </c>
      <c r="G3955" s="24" t="s">
        <v>116</v>
      </c>
      <c r="H3955" s="24" t="s">
        <v>14</v>
      </c>
      <c r="I3955" s="12" t="str">
        <f>IFERROR(((VLOOKUP(D3955,#REF!,2,FALSE))+C3955)+IF(#REF!="SIM",7,0)+IF(D3955="PROGRAMADA","ERRO",0)," ")</f>
        <v xml:space="preserve"> </v>
      </c>
    </row>
    <row r="3956" spans="1:9" hidden="1">
      <c r="A3956" s="44" t="s">
        <v>7916</v>
      </c>
      <c r="B3956" s="80" t="s">
        <v>9</v>
      </c>
      <c r="C3956" s="25">
        <v>45120</v>
      </c>
      <c r="D3956" s="24" t="s">
        <v>32</v>
      </c>
      <c r="E3956" s="24" t="s">
        <v>7917</v>
      </c>
      <c r="F3956" s="24" t="s">
        <v>30</v>
      </c>
      <c r="G3956" s="24" t="s">
        <v>116</v>
      </c>
      <c r="H3956" s="24" t="s">
        <v>14</v>
      </c>
      <c r="I3956" s="25">
        <v>45215</v>
      </c>
    </row>
    <row r="3957" spans="1:9" hidden="1">
      <c r="A3957" s="44" t="s">
        <v>7918</v>
      </c>
      <c r="B3957" s="80" t="s">
        <v>9</v>
      </c>
      <c r="C3957" s="25">
        <v>45120</v>
      </c>
      <c r="D3957" s="24" t="s">
        <v>10</v>
      </c>
      <c r="E3957" s="24" t="s">
        <v>7919</v>
      </c>
      <c r="F3957" s="24" t="s">
        <v>34</v>
      </c>
      <c r="G3957" s="24" t="s">
        <v>116</v>
      </c>
      <c r="H3957" s="24" t="s">
        <v>14</v>
      </c>
      <c r="I3957" s="12" t="str">
        <f>IFERROR(((VLOOKUP(D3957,#REF!,2,FALSE))+C3957)+IF(#REF!="SIM",7,0)+IF(D3957="PROGRAMADA","ERRO",0)," ")</f>
        <v xml:space="preserve"> </v>
      </c>
    </row>
    <row r="3958" spans="1:9" hidden="1">
      <c r="A3958" s="44" t="s">
        <v>7920</v>
      </c>
      <c r="B3958" s="80" t="s">
        <v>9</v>
      </c>
      <c r="C3958" s="25">
        <v>45120</v>
      </c>
      <c r="D3958" s="24" t="s">
        <v>28</v>
      </c>
      <c r="E3958" s="24" t="s">
        <v>7921</v>
      </c>
      <c r="F3958" s="24" t="s">
        <v>22</v>
      </c>
      <c r="G3958" s="24" t="s">
        <v>128</v>
      </c>
      <c r="H3958" s="24" t="s">
        <v>14</v>
      </c>
      <c r="I3958" s="12" t="str">
        <f>IFERROR(((VLOOKUP(D3958,#REF!,2,FALSE))+C3958)+IF(#REF!="SIM",7,0)+IF(D3958="PROGRAMADA","ERRO",0)," ")</f>
        <v xml:space="preserve"> </v>
      </c>
    </row>
    <row r="3959" spans="1:9" hidden="1">
      <c r="A3959" s="44" t="s">
        <v>7922</v>
      </c>
      <c r="B3959" s="80" t="s">
        <v>9</v>
      </c>
      <c r="C3959" s="25">
        <v>45120</v>
      </c>
      <c r="D3959" s="24" t="s">
        <v>28</v>
      </c>
      <c r="E3959" s="24" t="s">
        <v>7923</v>
      </c>
      <c r="F3959" s="24" t="s">
        <v>30</v>
      </c>
      <c r="G3959" s="24" t="s">
        <v>23</v>
      </c>
      <c r="H3959" s="24" t="s">
        <v>14</v>
      </c>
      <c r="I3959" s="12" t="str">
        <f>IFERROR(((VLOOKUP(D3959,#REF!,2,FALSE))+C3959)+IF(#REF!="SIM",7,0)+IF(D3959="PROGRAMADA","ERRO",0)," ")</f>
        <v xml:space="preserve"> </v>
      </c>
    </row>
    <row r="3960" spans="1:9" hidden="1">
      <c r="A3960" s="44" t="s">
        <v>7924</v>
      </c>
      <c r="B3960" s="80" t="s">
        <v>9</v>
      </c>
      <c r="C3960" s="25">
        <v>45120</v>
      </c>
      <c r="D3960" s="24" t="s">
        <v>28</v>
      </c>
      <c r="E3960" s="24" t="s">
        <v>7925</v>
      </c>
      <c r="F3960" s="24" t="s">
        <v>22</v>
      </c>
      <c r="G3960" s="24" t="s">
        <v>49</v>
      </c>
      <c r="H3960" s="24" t="s">
        <v>14</v>
      </c>
      <c r="I3960" s="12" t="str">
        <f>IFERROR(((VLOOKUP(D3960,#REF!,2,FALSE))+C3960)+IF(#REF!="SIM",7,0)+IF(D3960="PROGRAMADA","ERRO",0)," ")</f>
        <v xml:space="preserve"> </v>
      </c>
    </row>
    <row r="3961" spans="1:9" hidden="1">
      <c r="A3961" s="44" t="s">
        <v>7926</v>
      </c>
      <c r="B3961" s="80" t="s">
        <v>9</v>
      </c>
      <c r="C3961" s="25">
        <v>45120</v>
      </c>
      <c r="D3961" s="24" t="s">
        <v>16</v>
      </c>
      <c r="E3961" s="24" t="s">
        <v>7927</v>
      </c>
      <c r="F3961" s="24" t="s">
        <v>30</v>
      </c>
      <c r="G3961" s="24" t="s">
        <v>26</v>
      </c>
      <c r="H3961" s="24" t="s">
        <v>14</v>
      </c>
      <c r="I3961" s="12" t="str">
        <f>IFERROR(((VLOOKUP(D3961,#REF!,2,FALSE))+C3961)+IF(#REF!="SIM",7,0)+IF(D3961="PROGRAMADA","ERRO",0)," ")</f>
        <v xml:space="preserve"> </v>
      </c>
    </row>
    <row r="3962" spans="1:9" hidden="1">
      <c r="A3962" s="44" t="s">
        <v>7928</v>
      </c>
      <c r="B3962" s="80" t="s">
        <v>9</v>
      </c>
      <c r="C3962" s="25">
        <v>45120</v>
      </c>
      <c r="D3962" s="24" t="s">
        <v>16</v>
      </c>
      <c r="E3962" s="24" t="s">
        <v>7929</v>
      </c>
      <c r="F3962" s="24" t="s">
        <v>22</v>
      </c>
      <c r="G3962" s="24" t="s">
        <v>13</v>
      </c>
      <c r="H3962" s="24" t="s">
        <v>14</v>
      </c>
      <c r="I3962" s="12" t="str">
        <f>IFERROR(((VLOOKUP(D3962,#REF!,2,FALSE))+C3962)+IF(#REF!="SIM",7,0)+IF(D3962="PROGRAMADA","ERRO",0)," ")</f>
        <v xml:space="preserve"> </v>
      </c>
    </row>
    <row r="3963" spans="1:9" hidden="1">
      <c r="A3963" s="44" t="s">
        <v>7930</v>
      </c>
      <c r="B3963" s="80" t="s">
        <v>9</v>
      </c>
      <c r="C3963" s="25">
        <v>45120</v>
      </c>
      <c r="D3963" s="24" t="s">
        <v>28</v>
      </c>
      <c r="E3963" s="24" t="s">
        <v>7931</v>
      </c>
      <c r="F3963" s="24" t="s">
        <v>22</v>
      </c>
      <c r="G3963" s="24" t="s">
        <v>13</v>
      </c>
      <c r="H3963" s="24" t="s">
        <v>14</v>
      </c>
      <c r="I3963" s="12" t="str">
        <f>IFERROR(((VLOOKUP(D3963,#REF!,2,FALSE))+C3963)+IF(#REF!="SIM",7,0)+IF(D3963="PROGRAMADA","ERRO",0)," ")</f>
        <v xml:space="preserve"> </v>
      </c>
    </row>
    <row r="3964" spans="1:9" ht="60" hidden="1">
      <c r="A3964" s="214" t="s">
        <v>7932</v>
      </c>
      <c r="B3964" s="104" t="s">
        <v>9</v>
      </c>
      <c r="C3964" s="56">
        <v>45120</v>
      </c>
      <c r="D3964" s="104" t="s">
        <v>28</v>
      </c>
      <c r="E3964" s="102" t="s">
        <v>7933</v>
      </c>
      <c r="F3964" s="104" t="s">
        <v>22</v>
      </c>
      <c r="G3964" s="133" t="s">
        <v>23</v>
      </c>
      <c r="H3964" s="159" t="s">
        <v>14928</v>
      </c>
      <c r="I3964" s="12" t="str">
        <f>IFERROR(((VLOOKUP(D3964,#REF!,2,FALSE))+C3964)+IF(#REF!="SIM",7,0)+IF(D3964="PROGRAMADA","ERRO",0)," ")</f>
        <v xml:space="preserve"> </v>
      </c>
    </row>
    <row r="3965" spans="1:9" hidden="1">
      <c r="A3965" s="44" t="s">
        <v>7934</v>
      </c>
      <c r="B3965" s="80" t="s">
        <v>9</v>
      </c>
      <c r="C3965" s="25">
        <v>45120</v>
      </c>
      <c r="D3965" s="24" t="s">
        <v>10</v>
      </c>
      <c r="E3965" s="24" t="s">
        <v>7935</v>
      </c>
      <c r="F3965" s="24" t="s">
        <v>34</v>
      </c>
      <c r="G3965" s="24" t="s">
        <v>23</v>
      </c>
      <c r="H3965" s="24" t="s">
        <v>14</v>
      </c>
      <c r="I3965" s="12" t="str">
        <f>IFERROR(((VLOOKUP(D3965,#REF!,2,FALSE))+C3965)+IF(#REF!="SIM",7,0)+IF(D3965="PROGRAMADA","ERRO",0)," ")</f>
        <v xml:space="preserve"> </v>
      </c>
    </row>
    <row r="3966" spans="1:9" hidden="1">
      <c r="A3966" s="44" t="s">
        <v>7936</v>
      </c>
      <c r="B3966" s="80" t="s">
        <v>9</v>
      </c>
      <c r="C3966" s="25">
        <v>45120</v>
      </c>
      <c r="D3966" s="24" t="s">
        <v>32</v>
      </c>
      <c r="E3966" s="24" t="s">
        <v>7937</v>
      </c>
      <c r="F3966" s="24" t="s">
        <v>30</v>
      </c>
      <c r="G3966" s="24" t="s">
        <v>26</v>
      </c>
      <c r="H3966" s="24" t="s">
        <v>14</v>
      </c>
      <c r="I3966" s="25">
        <v>45219</v>
      </c>
    </row>
    <row r="3967" spans="1:9" hidden="1">
      <c r="A3967" s="44" t="s">
        <v>7938</v>
      </c>
      <c r="B3967" s="24" t="s">
        <v>155</v>
      </c>
      <c r="C3967" s="25">
        <v>45120</v>
      </c>
      <c r="D3967" s="24" t="s">
        <v>16</v>
      </c>
      <c r="E3967" s="24" t="s">
        <v>7939</v>
      </c>
      <c r="F3967" s="24" t="s">
        <v>30</v>
      </c>
      <c r="G3967" s="24" t="s">
        <v>26</v>
      </c>
      <c r="H3967" s="24" t="s">
        <v>157</v>
      </c>
      <c r="I3967" s="12" t="str">
        <f>IFERROR(((VLOOKUP(D3967,#REF!,2,FALSE))+C3967)+IF(#REF!="SIM",7,0)+IF(D3967="PROGRAMADA","ERRO",0)," ")</f>
        <v xml:space="preserve"> </v>
      </c>
    </row>
    <row r="3968" spans="1:9" hidden="1">
      <c r="A3968" s="44" t="s">
        <v>7940</v>
      </c>
      <c r="B3968" s="80" t="s">
        <v>9</v>
      </c>
      <c r="C3968" s="25">
        <v>45120</v>
      </c>
      <c r="D3968" s="24" t="s">
        <v>28</v>
      </c>
      <c r="E3968" s="24" t="s">
        <v>7941</v>
      </c>
      <c r="F3968" s="24" t="s">
        <v>34</v>
      </c>
      <c r="G3968" s="24" t="s">
        <v>13</v>
      </c>
      <c r="H3968" s="24" t="s">
        <v>14</v>
      </c>
      <c r="I3968" s="12" t="str">
        <f>IFERROR(((VLOOKUP(D3968,#REF!,2,FALSE))+C3968)+IF(#REF!="SIM",7,0)+IF(D3968="PROGRAMADA","ERRO",0)," ")</f>
        <v xml:space="preserve"> </v>
      </c>
    </row>
    <row r="3969" spans="1:9" hidden="1">
      <c r="A3969" s="44" t="s">
        <v>7942</v>
      </c>
      <c r="B3969" s="80" t="s">
        <v>9</v>
      </c>
      <c r="C3969" s="25">
        <v>45120</v>
      </c>
      <c r="D3969" s="24" t="s">
        <v>28</v>
      </c>
      <c r="E3969" s="24" t="s">
        <v>7943</v>
      </c>
      <c r="F3969" s="24" t="s">
        <v>30</v>
      </c>
      <c r="G3969" s="24" t="s">
        <v>49</v>
      </c>
      <c r="H3969" s="24" t="s">
        <v>14</v>
      </c>
      <c r="I3969" s="12" t="str">
        <f>IFERROR(((VLOOKUP(D3969,#REF!,2,FALSE))+C3969)+IF(#REF!="SIM",7,0)+IF(D3969="PROGRAMADA","ERRO",0)," ")</f>
        <v xml:space="preserve"> </v>
      </c>
    </row>
    <row r="3970" spans="1:9" hidden="1">
      <c r="A3970" s="44" t="s">
        <v>7944</v>
      </c>
      <c r="B3970" s="80" t="s">
        <v>9</v>
      </c>
      <c r="C3970" s="25">
        <v>45121</v>
      </c>
      <c r="D3970" s="24" t="s">
        <v>16</v>
      </c>
      <c r="E3970" s="24" t="s">
        <v>7945</v>
      </c>
      <c r="F3970" s="24" t="s">
        <v>22</v>
      </c>
      <c r="G3970" s="24" t="s">
        <v>116</v>
      </c>
      <c r="H3970" s="24" t="s">
        <v>14</v>
      </c>
      <c r="I3970" s="12" t="str">
        <f>IFERROR(((VLOOKUP(D3970,#REF!,2,FALSE))+C3970)+IF(#REF!="SIM",7,0)+IF(D3970="PROGRAMADA","ERRO",0)," ")</f>
        <v xml:space="preserve"> </v>
      </c>
    </row>
    <row r="3971" spans="1:9" hidden="1">
      <c r="A3971" s="44" t="s">
        <v>7946</v>
      </c>
      <c r="B3971" s="80" t="s">
        <v>9</v>
      </c>
      <c r="C3971" s="25">
        <v>45121</v>
      </c>
      <c r="D3971" s="24" t="s">
        <v>32</v>
      </c>
      <c r="E3971" s="24" t="s">
        <v>7947</v>
      </c>
      <c r="F3971" s="24" t="s">
        <v>30</v>
      </c>
      <c r="G3971" s="24" t="s">
        <v>23</v>
      </c>
      <c r="H3971" s="24" t="s">
        <v>14</v>
      </c>
      <c r="I3971" s="25">
        <v>45155</v>
      </c>
    </row>
    <row r="3972" spans="1:9" hidden="1">
      <c r="A3972" s="44" t="s">
        <v>7948</v>
      </c>
      <c r="B3972" s="80" t="s">
        <v>9</v>
      </c>
      <c r="C3972" s="25">
        <v>45121</v>
      </c>
      <c r="D3972" s="24" t="s">
        <v>16</v>
      </c>
      <c r="E3972" s="24" t="s">
        <v>7949</v>
      </c>
      <c r="F3972" s="24" t="s">
        <v>30</v>
      </c>
      <c r="G3972" s="24" t="s">
        <v>26</v>
      </c>
      <c r="H3972" s="24" t="s">
        <v>14</v>
      </c>
      <c r="I3972" s="12" t="str">
        <f>IFERROR(((VLOOKUP(D3972,#REF!,2,FALSE))+C3972)+IF(#REF!="SIM",7,0)+IF(D3972="PROGRAMADA","ERRO",0)," ")</f>
        <v xml:space="preserve"> </v>
      </c>
    </row>
    <row r="3973" spans="1:9" hidden="1">
      <c r="A3973" s="44" t="s">
        <v>7950</v>
      </c>
      <c r="B3973" s="80" t="s">
        <v>9</v>
      </c>
      <c r="C3973" s="25">
        <v>45121</v>
      </c>
      <c r="D3973" s="24" t="s">
        <v>28</v>
      </c>
      <c r="E3973" s="24" t="s">
        <v>7951</v>
      </c>
      <c r="F3973" s="24" t="s">
        <v>34</v>
      </c>
      <c r="G3973" s="24" t="s">
        <v>13</v>
      </c>
      <c r="H3973" s="24" t="s">
        <v>14</v>
      </c>
      <c r="I3973" s="12" t="str">
        <f>IFERROR(((VLOOKUP(D3973,#REF!,2,FALSE))+C3973)+IF(#REF!="SIM",7,0)+IF(D3973="PROGRAMADA","ERRO",0)," ")</f>
        <v xml:space="preserve"> </v>
      </c>
    </row>
    <row r="3974" spans="1:9" hidden="1">
      <c r="A3974" s="44" t="s">
        <v>7952</v>
      </c>
      <c r="B3974" s="80" t="s">
        <v>9</v>
      </c>
      <c r="C3974" s="25">
        <v>45121</v>
      </c>
      <c r="D3974" s="24" t="s">
        <v>10</v>
      </c>
      <c r="E3974" s="24" t="s">
        <v>7953</v>
      </c>
      <c r="F3974" s="24" t="s">
        <v>22</v>
      </c>
      <c r="G3974" s="24" t="s">
        <v>23</v>
      </c>
      <c r="H3974" s="24" t="s">
        <v>14</v>
      </c>
      <c r="I3974" s="12" t="str">
        <f>IFERROR(((VLOOKUP(D3974,#REF!,2,FALSE))+C3974)+IF(#REF!="SIM",7,0)+IF(D3974="PROGRAMADA","ERRO",0)," ")</f>
        <v xml:space="preserve"> </v>
      </c>
    </row>
    <row r="3975" spans="1:9" hidden="1">
      <c r="A3975" s="44" t="s">
        <v>7954</v>
      </c>
      <c r="B3975" s="80" t="s">
        <v>9</v>
      </c>
      <c r="C3975" s="25">
        <v>45121</v>
      </c>
      <c r="D3975" s="24" t="s">
        <v>28</v>
      </c>
      <c r="E3975" s="24" t="s">
        <v>7955</v>
      </c>
      <c r="F3975" s="24" t="s">
        <v>34</v>
      </c>
      <c r="G3975" s="24" t="s">
        <v>13</v>
      </c>
      <c r="H3975" s="24" t="s">
        <v>14</v>
      </c>
      <c r="I3975" s="12" t="str">
        <f>IFERROR(((VLOOKUP(D3975,#REF!,2,FALSE))+C3975)+IF(#REF!="SIM",7,0)+IF(D3975="PROGRAMADA","ERRO",0)," ")</f>
        <v xml:space="preserve"> </v>
      </c>
    </row>
    <row r="3976" spans="1:9" hidden="1">
      <c r="A3976" s="44" t="s">
        <v>7956</v>
      </c>
      <c r="B3976" s="80" t="s">
        <v>9</v>
      </c>
      <c r="C3976" s="25">
        <v>45121</v>
      </c>
      <c r="D3976" s="24" t="s">
        <v>28</v>
      </c>
      <c r="E3976" s="24" t="s">
        <v>7957</v>
      </c>
      <c r="F3976" s="24" t="s">
        <v>22</v>
      </c>
      <c r="G3976" s="24" t="s">
        <v>26</v>
      </c>
      <c r="H3976" s="24" t="s">
        <v>14</v>
      </c>
      <c r="I3976" s="12" t="str">
        <f>IFERROR(((VLOOKUP(D3976,#REF!,2,FALSE))+C3976)+IF(#REF!="SIM",7,0)+IF(D3976="PROGRAMADA","ERRO",0)," ")</f>
        <v xml:space="preserve"> </v>
      </c>
    </row>
    <row r="3977" spans="1:9" hidden="1">
      <c r="A3977" s="44" t="s">
        <v>7958</v>
      </c>
      <c r="B3977" s="80" t="s">
        <v>9</v>
      </c>
      <c r="C3977" s="25">
        <v>45121</v>
      </c>
      <c r="D3977" s="24" t="s">
        <v>32</v>
      </c>
      <c r="E3977" s="24" t="s">
        <v>7959</v>
      </c>
      <c r="F3977" s="24" t="s">
        <v>22</v>
      </c>
      <c r="G3977" s="24" t="s">
        <v>13</v>
      </c>
      <c r="H3977" s="24" t="s">
        <v>14</v>
      </c>
      <c r="I3977" s="25">
        <v>45122</v>
      </c>
    </row>
    <row r="3978" spans="1:9" hidden="1">
      <c r="A3978" s="44" t="s">
        <v>7960</v>
      </c>
      <c r="B3978" s="24" t="s">
        <v>155</v>
      </c>
      <c r="C3978" s="25">
        <v>45121</v>
      </c>
      <c r="D3978" s="24" t="s">
        <v>32</v>
      </c>
      <c r="E3978" s="24" t="s">
        <v>7961</v>
      </c>
      <c r="F3978" s="24" t="s">
        <v>30</v>
      </c>
      <c r="G3978" s="24" t="s">
        <v>13</v>
      </c>
      <c r="H3978" s="24" t="s">
        <v>157</v>
      </c>
      <c r="I3978" s="25">
        <v>45258</v>
      </c>
    </row>
    <row r="3979" spans="1:9" hidden="1">
      <c r="A3979" s="44" t="s">
        <v>7962</v>
      </c>
      <c r="B3979" s="80" t="s">
        <v>9</v>
      </c>
      <c r="C3979" s="25">
        <v>45121</v>
      </c>
      <c r="D3979" s="24" t="s">
        <v>28</v>
      </c>
      <c r="E3979" s="24" t="s">
        <v>7963</v>
      </c>
      <c r="F3979" s="24" t="s">
        <v>22</v>
      </c>
      <c r="G3979" s="24" t="s">
        <v>116</v>
      </c>
      <c r="H3979" s="24" t="s">
        <v>14</v>
      </c>
      <c r="I3979" s="12" t="str">
        <f>IFERROR(((VLOOKUP(D3979,#REF!,2,FALSE))+C3979)+IF(#REF!="SIM",7,0)+IF(D3979="PROGRAMADA","ERRO",0)," ")</f>
        <v xml:space="preserve"> </v>
      </c>
    </row>
    <row r="3980" spans="1:9" hidden="1">
      <c r="A3980" s="44" t="s">
        <v>7964</v>
      </c>
      <c r="B3980" s="80" t="s">
        <v>9</v>
      </c>
      <c r="C3980" s="25">
        <v>45124</v>
      </c>
      <c r="D3980" s="24" t="s">
        <v>28</v>
      </c>
      <c r="E3980" s="24" t="s">
        <v>7965</v>
      </c>
      <c r="F3980" s="24" t="s">
        <v>30</v>
      </c>
      <c r="G3980" s="24" t="s">
        <v>26</v>
      </c>
      <c r="H3980" s="24" t="s">
        <v>14</v>
      </c>
      <c r="I3980" s="12" t="str">
        <f>IFERROR(((VLOOKUP(D3980,#REF!,2,FALSE))+C3980)+IF(#REF!="SIM",7,0)+IF(D3980="PROGRAMADA","ERRO",0)," ")</f>
        <v xml:space="preserve"> </v>
      </c>
    </row>
    <row r="3981" spans="1:9" hidden="1">
      <c r="A3981" s="44" t="s">
        <v>7966</v>
      </c>
      <c r="B3981" s="80" t="s">
        <v>9</v>
      </c>
      <c r="C3981" s="25">
        <v>45124</v>
      </c>
      <c r="D3981" s="24" t="s">
        <v>10</v>
      </c>
      <c r="E3981" s="24" t="s">
        <v>7967</v>
      </c>
      <c r="F3981" s="24" t="s">
        <v>34</v>
      </c>
      <c r="G3981" s="24" t="s">
        <v>23</v>
      </c>
      <c r="H3981" s="24" t="s">
        <v>14</v>
      </c>
      <c r="I3981" s="12" t="str">
        <f>IFERROR(((VLOOKUP(D3981,#REF!,2,FALSE))+C3981)+IF(#REF!="SIM",7,0)+IF(D3981="PROGRAMADA","ERRO",0)," ")</f>
        <v xml:space="preserve"> </v>
      </c>
    </row>
    <row r="3982" spans="1:9" hidden="1">
      <c r="A3982" s="44" t="s">
        <v>7968</v>
      </c>
      <c r="B3982" s="80" t="s">
        <v>9</v>
      </c>
      <c r="C3982" s="25">
        <v>45124</v>
      </c>
      <c r="D3982" s="24" t="s">
        <v>16</v>
      </c>
      <c r="E3982" s="24" t="s">
        <v>7969</v>
      </c>
      <c r="F3982" s="24" t="s">
        <v>30</v>
      </c>
      <c r="G3982" s="24" t="s">
        <v>49</v>
      </c>
      <c r="H3982" s="24" t="s">
        <v>14</v>
      </c>
      <c r="I3982" s="12" t="str">
        <f>IFERROR(((VLOOKUP(D3982,#REF!,2,FALSE))+C3982)+IF(#REF!="SIM",7,0)+IF(D3982="PROGRAMADA","ERRO",0)," ")</f>
        <v xml:space="preserve"> </v>
      </c>
    </row>
    <row r="3983" spans="1:9" hidden="1">
      <c r="A3983" s="44" t="s">
        <v>7970</v>
      </c>
      <c r="B3983" s="80" t="s">
        <v>9</v>
      </c>
      <c r="C3983" s="25">
        <v>45124</v>
      </c>
      <c r="D3983" s="24" t="s">
        <v>16</v>
      </c>
      <c r="E3983" s="24" t="s">
        <v>7971</v>
      </c>
      <c r="F3983" s="24" t="s">
        <v>30</v>
      </c>
      <c r="G3983" s="24" t="s">
        <v>49</v>
      </c>
      <c r="H3983" s="24" t="s">
        <v>14</v>
      </c>
      <c r="I3983" s="12" t="str">
        <f>IFERROR(((VLOOKUP(D3983,#REF!,2,FALSE))+C3983)+IF(#REF!="SIM",7,0)+IF(D3983="PROGRAMADA","ERRO",0)," ")</f>
        <v xml:space="preserve"> </v>
      </c>
    </row>
    <row r="3984" spans="1:9" hidden="1">
      <c r="A3984" s="44" t="s">
        <v>7972</v>
      </c>
      <c r="B3984" s="80" t="s">
        <v>9</v>
      </c>
      <c r="C3984" s="25">
        <v>45124</v>
      </c>
      <c r="D3984" s="24" t="s">
        <v>28</v>
      </c>
      <c r="E3984" s="24" t="s">
        <v>7973</v>
      </c>
      <c r="F3984" s="24" t="s">
        <v>30</v>
      </c>
      <c r="G3984" s="24" t="s">
        <v>49</v>
      </c>
      <c r="H3984" s="24" t="s">
        <v>14</v>
      </c>
      <c r="I3984" s="12" t="str">
        <f>IFERROR(((VLOOKUP(D3984,#REF!,2,FALSE))+C3984)+IF(#REF!="SIM",7,0)+IF(D3984="PROGRAMADA","ERRO",0)," ")</f>
        <v xml:space="preserve"> </v>
      </c>
    </row>
    <row r="3985" spans="1:9" hidden="1">
      <c r="A3985" s="44" t="s">
        <v>7974</v>
      </c>
      <c r="B3985" s="80" t="s">
        <v>9</v>
      </c>
      <c r="C3985" s="25">
        <v>45124</v>
      </c>
      <c r="D3985" s="24" t="s">
        <v>16</v>
      </c>
      <c r="E3985" s="24" t="s">
        <v>7975</v>
      </c>
      <c r="F3985" s="24" t="s">
        <v>30</v>
      </c>
      <c r="G3985" s="24" t="s">
        <v>128</v>
      </c>
      <c r="H3985" s="24" t="s">
        <v>14</v>
      </c>
      <c r="I3985" s="12" t="str">
        <f>IFERROR(((VLOOKUP(D3985,#REF!,2,FALSE))+C3985)+IF(#REF!="SIM",7,0)+IF(D3985="PROGRAMADA","ERRO",0)," ")</f>
        <v xml:space="preserve"> </v>
      </c>
    </row>
    <row r="3986" spans="1:9" ht="45" hidden="1">
      <c r="A3986" s="113" t="s">
        <v>7976</v>
      </c>
      <c r="B3986" s="104" t="s">
        <v>9</v>
      </c>
      <c r="C3986" s="56">
        <v>45124</v>
      </c>
      <c r="D3986" s="104" t="s">
        <v>32</v>
      </c>
      <c r="E3986" s="102" t="s">
        <v>7977</v>
      </c>
      <c r="F3986" s="104" t="s">
        <v>34</v>
      </c>
      <c r="G3986" s="133" t="s">
        <v>13</v>
      </c>
      <c r="H3986" s="159" t="s">
        <v>15324</v>
      </c>
      <c r="I3986" s="25">
        <v>45153</v>
      </c>
    </row>
    <row r="3987" spans="1:9" ht="30">
      <c r="A3987" s="113" t="s">
        <v>7978</v>
      </c>
      <c r="B3987" s="104" t="s">
        <v>2996</v>
      </c>
      <c r="C3987" s="56">
        <v>45124</v>
      </c>
      <c r="D3987" s="104" t="s">
        <v>32</v>
      </c>
      <c r="E3987" s="102" t="s">
        <v>7979</v>
      </c>
      <c r="F3987" s="104" t="s">
        <v>34</v>
      </c>
      <c r="G3987" s="133" t="s">
        <v>23</v>
      </c>
      <c r="H3987" s="187" t="s">
        <v>13928</v>
      </c>
      <c r="I3987" s="25">
        <v>45125</v>
      </c>
    </row>
    <row r="3988" spans="1:9" hidden="1">
      <c r="A3988" s="44" t="s">
        <v>7980</v>
      </c>
      <c r="B3988" s="80" t="s">
        <v>9</v>
      </c>
      <c r="C3988" s="25">
        <v>45124</v>
      </c>
      <c r="D3988" s="24" t="s">
        <v>10</v>
      </c>
      <c r="E3988" s="24" t="s">
        <v>7981</v>
      </c>
      <c r="F3988" s="24" t="s">
        <v>30</v>
      </c>
      <c r="G3988" s="24" t="s">
        <v>23</v>
      </c>
      <c r="H3988" s="24" t="s">
        <v>14</v>
      </c>
      <c r="I3988" s="12" t="str">
        <f>IFERROR(((VLOOKUP(D3988,#REF!,2,FALSE))+C3988)+IF(#REF!="SIM",7,0)+IF(D3988="PROGRAMADA","ERRO",0)," ")</f>
        <v xml:space="preserve"> </v>
      </c>
    </row>
    <row r="3989" spans="1:9" hidden="1">
      <c r="A3989" s="44" t="s">
        <v>7982</v>
      </c>
      <c r="B3989" s="80" t="s">
        <v>9</v>
      </c>
      <c r="C3989" s="25">
        <v>45124</v>
      </c>
      <c r="D3989" s="24" t="s">
        <v>28</v>
      </c>
      <c r="E3989" s="24" t="s">
        <v>7983</v>
      </c>
      <c r="F3989" s="24" t="s">
        <v>30</v>
      </c>
      <c r="G3989" s="24" t="s">
        <v>23</v>
      </c>
      <c r="H3989" s="24" t="s">
        <v>14</v>
      </c>
      <c r="I3989" s="12" t="str">
        <f>IFERROR(((VLOOKUP(D3989,#REF!,2,FALSE))+C3989)+IF(#REF!="SIM",7,0)+IF(D3989="PROGRAMADA","ERRO",0)," ")</f>
        <v xml:space="preserve"> </v>
      </c>
    </row>
    <row r="3990" spans="1:9" hidden="1">
      <c r="A3990" s="44" t="s">
        <v>7984</v>
      </c>
      <c r="B3990" s="80" t="s">
        <v>9</v>
      </c>
      <c r="C3990" s="25">
        <v>45125</v>
      </c>
      <c r="D3990" s="24" t="s">
        <v>10</v>
      </c>
      <c r="E3990" s="24" t="s">
        <v>7985</v>
      </c>
      <c r="F3990" s="24" t="s">
        <v>22</v>
      </c>
      <c r="G3990" s="24" t="s">
        <v>23</v>
      </c>
      <c r="H3990" s="24" t="s">
        <v>14</v>
      </c>
      <c r="I3990" s="12" t="str">
        <f>IFERROR(((VLOOKUP(D3990,#REF!,2,FALSE))+C3990)+IF(#REF!="SIM",7,0)+IF(D3990="PROGRAMADA","ERRO",0)," ")</f>
        <v xml:space="preserve"> </v>
      </c>
    </row>
    <row r="3991" spans="1:9" hidden="1">
      <c r="A3991" s="44" t="s">
        <v>7986</v>
      </c>
      <c r="B3991" s="80" t="s">
        <v>9</v>
      </c>
      <c r="C3991" s="25">
        <v>45126</v>
      </c>
      <c r="D3991" s="24" t="s">
        <v>10</v>
      </c>
      <c r="E3991" s="24" t="s">
        <v>7987</v>
      </c>
      <c r="F3991" s="24" t="s">
        <v>30</v>
      </c>
      <c r="G3991" s="24" t="s">
        <v>23</v>
      </c>
      <c r="H3991" s="24" t="s">
        <v>14</v>
      </c>
      <c r="I3991" s="12" t="str">
        <f>IFERROR(((VLOOKUP(D3991,#REF!,2,FALSE))+C3991)+IF(#REF!="SIM",7,0)+IF(D3991="PROGRAMADA","ERRO",0)," ")</f>
        <v xml:space="preserve"> </v>
      </c>
    </row>
    <row r="3992" spans="1:9" hidden="1">
      <c r="A3992" s="44" t="s">
        <v>7988</v>
      </c>
      <c r="B3992" s="80" t="s">
        <v>9</v>
      </c>
      <c r="C3992" s="25">
        <v>45126</v>
      </c>
      <c r="D3992" s="24" t="s">
        <v>10</v>
      </c>
      <c r="E3992" s="24" t="s">
        <v>7989</v>
      </c>
      <c r="F3992" s="24" t="s">
        <v>34</v>
      </c>
      <c r="G3992" s="24" t="s">
        <v>23</v>
      </c>
      <c r="H3992" s="24" t="s">
        <v>14</v>
      </c>
      <c r="I3992" s="12" t="str">
        <f>IFERROR(((VLOOKUP(D3992,#REF!,2,FALSE))+C3992)+IF(#REF!="SIM",7,0)+IF(D3992="PROGRAMADA","ERRO",0)," ")</f>
        <v xml:space="preserve"> </v>
      </c>
    </row>
    <row r="3993" spans="1:9" hidden="1">
      <c r="A3993" s="44" t="s">
        <v>7990</v>
      </c>
      <c r="B3993" s="80" t="s">
        <v>9</v>
      </c>
      <c r="C3993" s="25">
        <v>45126</v>
      </c>
      <c r="D3993" s="24" t="s">
        <v>10</v>
      </c>
      <c r="E3993" s="24" t="s">
        <v>7991</v>
      </c>
      <c r="F3993" s="24" t="s">
        <v>30</v>
      </c>
      <c r="G3993" s="24" t="s">
        <v>23</v>
      </c>
      <c r="H3993" s="24" t="s">
        <v>14</v>
      </c>
      <c r="I3993" s="12" t="str">
        <f>IFERROR(((VLOOKUP(D3993,#REF!,2,FALSE))+C3993)+IF(#REF!="SIM",7,0)+IF(D3993="PROGRAMADA","ERRO",0)," ")</f>
        <v xml:space="preserve"> </v>
      </c>
    </row>
    <row r="3994" spans="1:9" hidden="1">
      <c r="A3994" s="44" t="s">
        <v>7992</v>
      </c>
      <c r="B3994" s="80" t="s">
        <v>9</v>
      </c>
      <c r="C3994" s="25">
        <v>45126</v>
      </c>
      <c r="D3994" s="24" t="s">
        <v>28</v>
      </c>
      <c r="E3994" s="24" t="s">
        <v>7993</v>
      </c>
      <c r="F3994" s="24" t="s">
        <v>30</v>
      </c>
      <c r="G3994" s="24" t="s">
        <v>23</v>
      </c>
      <c r="H3994" s="24" t="s">
        <v>14</v>
      </c>
      <c r="I3994" s="12" t="str">
        <f>IFERROR(((VLOOKUP(D3994,#REF!,2,FALSE))+C3994)+IF(#REF!="SIM",7,0)+IF(D3994="PROGRAMADA","ERRO",0)," ")</f>
        <v xml:space="preserve"> </v>
      </c>
    </row>
    <row r="3995" spans="1:9" hidden="1">
      <c r="A3995" s="44" t="s">
        <v>7994</v>
      </c>
      <c r="B3995" s="80" t="s">
        <v>9</v>
      </c>
      <c r="C3995" s="25">
        <v>45126</v>
      </c>
      <c r="D3995" s="24" t="s">
        <v>28</v>
      </c>
      <c r="E3995" s="24" t="s">
        <v>7995</v>
      </c>
      <c r="F3995" s="24" t="s">
        <v>34</v>
      </c>
      <c r="G3995" s="24" t="s">
        <v>26</v>
      </c>
      <c r="H3995" s="24" t="s">
        <v>14</v>
      </c>
      <c r="I3995" s="12" t="str">
        <f>IFERROR(((VLOOKUP(D3995,#REF!,2,FALSE))+C3995)+IF(#REF!="SIM",7,0)+IF(D3995="PROGRAMADA","ERRO",0)," ")</f>
        <v xml:space="preserve"> </v>
      </c>
    </row>
    <row r="3996" spans="1:9" hidden="1">
      <c r="A3996" s="44" t="s">
        <v>7996</v>
      </c>
      <c r="B3996" s="80" t="s">
        <v>9</v>
      </c>
      <c r="C3996" s="25">
        <v>45126</v>
      </c>
      <c r="D3996" s="24" t="s">
        <v>10</v>
      </c>
      <c r="E3996" s="24" t="s">
        <v>7997</v>
      </c>
      <c r="F3996" s="24" t="s">
        <v>30</v>
      </c>
      <c r="G3996" s="24" t="s">
        <v>23</v>
      </c>
      <c r="H3996" s="24" t="s">
        <v>14</v>
      </c>
      <c r="I3996" s="12" t="str">
        <f>IFERROR(((VLOOKUP(D3996,#REF!,2,FALSE))+C3996)+IF(#REF!="SIM",7,0)+IF(D3996="PROGRAMADA","ERRO",0)," ")</f>
        <v xml:space="preserve"> </v>
      </c>
    </row>
    <row r="3997" spans="1:9" hidden="1">
      <c r="A3997" s="44" t="s">
        <v>7998</v>
      </c>
      <c r="B3997" s="80" t="s">
        <v>9</v>
      </c>
      <c r="C3997" s="25">
        <v>45126</v>
      </c>
      <c r="D3997" s="24" t="s">
        <v>28</v>
      </c>
      <c r="E3997" s="24" t="s">
        <v>7999</v>
      </c>
      <c r="F3997" s="24" t="s">
        <v>30</v>
      </c>
      <c r="G3997" s="24" t="s">
        <v>23</v>
      </c>
      <c r="H3997" s="24" t="s">
        <v>14</v>
      </c>
      <c r="I3997" s="12" t="str">
        <f>IFERROR(((VLOOKUP(D3997,#REF!,2,FALSE))+C3997)+IF(#REF!="SIM",7,0)+IF(D3997="PROGRAMADA","ERRO",0)," ")</f>
        <v xml:space="preserve"> </v>
      </c>
    </row>
    <row r="3998" spans="1:9" hidden="1">
      <c r="A3998" s="44" t="s">
        <v>8000</v>
      </c>
      <c r="B3998" s="80" t="s">
        <v>9</v>
      </c>
      <c r="C3998" s="25">
        <v>45126</v>
      </c>
      <c r="D3998" s="24" t="s">
        <v>28</v>
      </c>
      <c r="E3998" s="24" t="s">
        <v>8001</v>
      </c>
      <c r="F3998" s="24" t="s">
        <v>34</v>
      </c>
      <c r="G3998" s="24" t="s">
        <v>23</v>
      </c>
      <c r="H3998" s="24" t="s">
        <v>14</v>
      </c>
      <c r="I3998" s="12" t="str">
        <f>IFERROR(((VLOOKUP(D3998,#REF!,2,FALSE))+C3998)+IF(#REF!="SIM",7,0)+IF(D3998="PROGRAMADA","ERRO",0)," ")</f>
        <v xml:space="preserve"> </v>
      </c>
    </row>
    <row r="3999" spans="1:9" hidden="1">
      <c r="A3999" s="44" t="s">
        <v>8002</v>
      </c>
      <c r="B3999" s="80" t="s">
        <v>9</v>
      </c>
      <c r="C3999" s="25">
        <v>45126</v>
      </c>
      <c r="D3999" s="24" t="s">
        <v>28</v>
      </c>
      <c r="E3999" s="24" t="s">
        <v>8003</v>
      </c>
      <c r="F3999" s="24" t="s">
        <v>34</v>
      </c>
      <c r="G3999" s="24" t="s">
        <v>19</v>
      </c>
      <c r="H3999" s="24" t="s">
        <v>14</v>
      </c>
      <c r="I3999" s="12" t="str">
        <f>IFERROR(((VLOOKUP(D3999,#REF!,2,FALSE))+C3999)+IF(#REF!="SIM",7,0)+IF(D3999="PROGRAMADA","ERRO",0)," ")</f>
        <v xml:space="preserve"> </v>
      </c>
    </row>
    <row r="4000" spans="1:9" hidden="1">
      <c r="A4000" s="44" t="s">
        <v>8004</v>
      </c>
      <c r="B4000" s="80" t="s">
        <v>9</v>
      </c>
      <c r="C4000" s="25">
        <v>45126</v>
      </c>
      <c r="D4000" s="24" t="s">
        <v>16</v>
      </c>
      <c r="E4000" s="24" t="s">
        <v>8005</v>
      </c>
      <c r="F4000" s="24" t="s">
        <v>30</v>
      </c>
      <c r="G4000" s="24" t="s">
        <v>26</v>
      </c>
      <c r="H4000" s="24" t="s">
        <v>14</v>
      </c>
      <c r="I4000" s="12" t="str">
        <f>IFERROR(((VLOOKUP(D4000,#REF!,2,FALSE))+C4000)+IF(#REF!="SIM",7,0)+IF(D4000="PROGRAMADA","ERRO",0)," ")</f>
        <v xml:space="preserve"> </v>
      </c>
    </row>
    <row r="4001" spans="1:9" hidden="1">
      <c r="A4001" s="44" t="s">
        <v>8006</v>
      </c>
      <c r="B4001" s="80" t="s">
        <v>9</v>
      </c>
      <c r="C4001" s="25">
        <v>45126</v>
      </c>
      <c r="D4001" s="24" t="s">
        <v>16</v>
      </c>
      <c r="E4001" s="24" t="s">
        <v>8007</v>
      </c>
      <c r="F4001" s="24" t="s">
        <v>34</v>
      </c>
      <c r="G4001" s="24" t="s">
        <v>26</v>
      </c>
      <c r="H4001" s="24" t="s">
        <v>14</v>
      </c>
      <c r="I4001" s="12" t="str">
        <f>IFERROR(((VLOOKUP(D4001,#REF!,2,FALSE))+C4001)+IF(#REF!="SIM",7,0)+IF(D4001="PROGRAMADA","ERRO",0)," ")</f>
        <v xml:space="preserve"> </v>
      </c>
    </row>
    <row r="4002" spans="1:9" hidden="1">
      <c r="A4002" s="44" t="s">
        <v>8008</v>
      </c>
      <c r="B4002" s="80" t="s">
        <v>9</v>
      </c>
      <c r="C4002" s="25">
        <v>45127</v>
      </c>
      <c r="D4002" s="24" t="s">
        <v>16</v>
      </c>
      <c r="E4002" s="24" t="s">
        <v>8009</v>
      </c>
      <c r="F4002" s="24" t="s">
        <v>22</v>
      </c>
      <c r="G4002" s="24" t="s">
        <v>23</v>
      </c>
      <c r="H4002" s="24" t="s">
        <v>14</v>
      </c>
      <c r="I4002" s="12" t="str">
        <f>IFERROR(((VLOOKUP(D4002,#REF!,2,FALSE))+C4002)+IF(#REF!="SIM",7,0)+IF(D4002="PROGRAMADA","ERRO",0)," ")</f>
        <v xml:space="preserve"> </v>
      </c>
    </row>
    <row r="4003" spans="1:9" hidden="1">
      <c r="A4003" s="44" t="s">
        <v>8010</v>
      </c>
      <c r="B4003" s="80" t="s">
        <v>9</v>
      </c>
      <c r="C4003" s="25">
        <v>45127</v>
      </c>
      <c r="D4003" s="24" t="s">
        <v>16</v>
      </c>
      <c r="E4003" s="24" t="s">
        <v>8011</v>
      </c>
      <c r="F4003" s="24" t="s">
        <v>30</v>
      </c>
      <c r="G4003" s="24" t="s">
        <v>23</v>
      </c>
      <c r="H4003" s="24" t="s">
        <v>14</v>
      </c>
      <c r="I4003" s="12" t="str">
        <f>IFERROR(((VLOOKUP(D4003,#REF!,2,FALSE))+C4003)+IF(#REF!="SIM",7,0)+IF(D4003="PROGRAMADA","ERRO",0)," ")</f>
        <v xml:space="preserve"> </v>
      </c>
    </row>
    <row r="4004" spans="1:9" hidden="1">
      <c r="A4004" s="44" t="s">
        <v>8012</v>
      </c>
      <c r="B4004" s="80" t="s">
        <v>9</v>
      </c>
      <c r="C4004" s="25">
        <v>45127</v>
      </c>
      <c r="D4004" s="24" t="s">
        <v>10</v>
      </c>
      <c r="E4004" s="24" t="s">
        <v>8013</v>
      </c>
      <c r="F4004" s="24" t="s">
        <v>30</v>
      </c>
      <c r="G4004" s="24" t="s">
        <v>26</v>
      </c>
      <c r="H4004" s="24" t="s">
        <v>14</v>
      </c>
      <c r="I4004" s="12" t="str">
        <f>IFERROR(((VLOOKUP(D4004,#REF!,2,FALSE))+C4004)+IF(#REF!="SIM",7,0)+IF(D4004="PROGRAMADA","ERRO",0)," ")</f>
        <v xml:space="preserve"> </v>
      </c>
    </row>
    <row r="4005" spans="1:9" hidden="1">
      <c r="A4005" s="44" t="s">
        <v>8014</v>
      </c>
      <c r="B4005" s="80" t="s">
        <v>9</v>
      </c>
      <c r="C4005" s="25">
        <v>45127</v>
      </c>
      <c r="D4005" s="24" t="s">
        <v>16</v>
      </c>
      <c r="E4005" s="24" t="s">
        <v>8015</v>
      </c>
      <c r="F4005" s="24" t="s">
        <v>30</v>
      </c>
      <c r="G4005" s="24" t="s">
        <v>26</v>
      </c>
      <c r="H4005" s="24" t="s">
        <v>14</v>
      </c>
      <c r="I4005" s="12" t="str">
        <f>IFERROR(((VLOOKUP(D4005,#REF!,2,FALSE))+C4005)+IF(#REF!="SIM",7,0)+IF(D4005="PROGRAMADA","ERRO",0)," ")</f>
        <v xml:space="preserve"> </v>
      </c>
    </row>
    <row r="4006" spans="1:9" hidden="1">
      <c r="A4006" s="44" t="s">
        <v>8016</v>
      </c>
      <c r="B4006" s="24" t="s">
        <v>155</v>
      </c>
      <c r="C4006" s="25">
        <v>45127</v>
      </c>
      <c r="D4006" s="24" t="s">
        <v>16</v>
      </c>
      <c r="E4006" s="24" t="s">
        <v>8017</v>
      </c>
      <c r="F4006" s="24" t="s">
        <v>34</v>
      </c>
      <c r="G4006" s="24" t="s">
        <v>49</v>
      </c>
      <c r="H4006" s="24" t="s">
        <v>157</v>
      </c>
      <c r="I4006" s="12" t="str">
        <f>IFERROR(((VLOOKUP(D4006,#REF!,2,FALSE))+C4006)+IF(#REF!="SIM",7,0)+IF(D4006="PROGRAMADA","ERRO",0)," ")</f>
        <v xml:space="preserve"> </v>
      </c>
    </row>
    <row r="4007" spans="1:9" hidden="1">
      <c r="A4007" s="44" t="s">
        <v>8018</v>
      </c>
      <c r="B4007" s="80" t="s">
        <v>9</v>
      </c>
      <c r="C4007" s="25">
        <v>45127</v>
      </c>
      <c r="D4007" s="24" t="s">
        <v>32</v>
      </c>
      <c r="E4007" s="24" t="s">
        <v>8019</v>
      </c>
      <c r="F4007" s="24" t="s">
        <v>30</v>
      </c>
      <c r="G4007" s="24" t="s">
        <v>13</v>
      </c>
      <c r="H4007" s="24" t="s">
        <v>14</v>
      </c>
      <c r="I4007" s="25">
        <v>45138</v>
      </c>
    </row>
    <row r="4008" spans="1:9" hidden="1">
      <c r="A4008" s="44" t="s">
        <v>8020</v>
      </c>
      <c r="B4008" s="80" t="s">
        <v>9</v>
      </c>
      <c r="C4008" s="25">
        <v>45127</v>
      </c>
      <c r="D4008" s="24" t="s">
        <v>28</v>
      </c>
      <c r="E4008" s="24" t="s">
        <v>8021</v>
      </c>
      <c r="F4008" s="24" t="s">
        <v>22</v>
      </c>
      <c r="G4008" s="24" t="s">
        <v>13</v>
      </c>
      <c r="H4008" s="24" t="s">
        <v>14</v>
      </c>
      <c r="I4008" s="12" t="str">
        <f>IFERROR(((VLOOKUP(D4008,#REF!,2,FALSE))+C4008)+IF(#REF!="SIM",7,0)+IF(D4008="PROGRAMADA","ERRO",0)," ")</f>
        <v xml:space="preserve"> </v>
      </c>
    </row>
    <row r="4009" spans="1:9" hidden="1">
      <c r="A4009" s="44" t="s">
        <v>8022</v>
      </c>
      <c r="B4009" s="24" t="s">
        <v>9</v>
      </c>
      <c r="C4009" s="25">
        <v>45127</v>
      </c>
      <c r="D4009" s="24" t="s">
        <v>28</v>
      </c>
      <c r="E4009" s="24" t="s">
        <v>8023</v>
      </c>
      <c r="F4009" s="24" t="s">
        <v>34</v>
      </c>
      <c r="G4009" s="24" t="s">
        <v>13</v>
      </c>
      <c r="H4009" s="24" t="s">
        <v>14</v>
      </c>
      <c r="I4009" s="12" t="str">
        <f>IFERROR(((VLOOKUP(D4009,#REF!,2,FALSE))+C4009)+IF(#REF!="SIM",7,0)+IF(D4009="PROGRAMADA","ERRO",0)," ")</f>
        <v xml:space="preserve"> </v>
      </c>
    </row>
    <row r="4010" spans="1:9" hidden="1">
      <c r="A4010" s="44" t="s">
        <v>8024</v>
      </c>
      <c r="B4010" s="80" t="s">
        <v>9</v>
      </c>
      <c r="C4010" s="25">
        <v>45128</v>
      </c>
      <c r="D4010" s="24" t="s">
        <v>10</v>
      </c>
      <c r="E4010" s="24" t="s">
        <v>8025</v>
      </c>
      <c r="F4010" s="24" t="s">
        <v>30</v>
      </c>
      <c r="G4010" s="24" t="s">
        <v>116</v>
      </c>
      <c r="H4010" s="24" t="s">
        <v>14</v>
      </c>
      <c r="I4010" s="12" t="str">
        <f>IFERROR(((VLOOKUP(D4010,#REF!,2,FALSE))+C4010)+IF(#REF!="SIM",7,0)+IF(D4010="PROGRAMADA","ERRO",0)," ")</f>
        <v xml:space="preserve"> </v>
      </c>
    </row>
    <row r="4011" spans="1:9" hidden="1">
      <c r="A4011" s="44" t="s">
        <v>8026</v>
      </c>
      <c r="B4011" s="80" t="s">
        <v>9</v>
      </c>
      <c r="C4011" s="25">
        <v>45128</v>
      </c>
      <c r="D4011" s="24" t="s">
        <v>16</v>
      </c>
      <c r="E4011" s="24" t="s">
        <v>8027</v>
      </c>
      <c r="F4011" s="24" t="s">
        <v>34</v>
      </c>
      <c r="G4011" s="24" t="s">
        <v>19</v>
      </c>
      <c r="H4011" s="24" t="s">
        <v>14</v>
      </c>
      <c r="I4011" s="12" t="str">
        <f>IFERROR(((VLOOKUP(D4011,#REF!,2,FALSE))+C4011)+IF(#REF!="SIM",7,0)+IF(D4011="PROGRAMADA","ERRO",0)," ")</f>
        <v xml:space="preserve"> </v>
      </c>
    </row>
    <row r="4012" spans="1:9" hidden="1">
      <c r="A4012" s="44" t="s">
        <v>8028</v>
      </c>
      <c r="B4012" s="80" t="s">
        <v>9</v>
      </c>
      <c r="C4012" s="25">
        <v>45128</v>
      </c>
      <c r="D4012" s="24" t="s">
        <v>16</v>
      </c>
      <c r="E4012" s="24" t="s">
        <v>8029</v>
      </c>
      <c r="F4012" s="24" t="s">
        <v>34</v>
      </c>
      <c r="G4012" s="24" t="s">
        <v>13</v>
      </c>
      <c r="H4012" s="24" t="s">
        <v>14</v>
      </c>
      <c r="I4012" s="12" t="str">
        <f>IFERROR(((VLOOKUP(D4012,#REF!,2,FALSE))+C4012)+IF(#REF!="SIM",7,0)+IF(D4012="PROGRAMADA","ERRO",0)," ")</f>
        <v xml:space="preserve"> </v>
      </c>
    </row>
    <row r="4013" spans="1:9" hidden="1">
      <c r="A4013" s="44" t="s">
        <v>8030</v>
      </c>
      <c r="B4013" s="80" t="s">
        <v>9</v>
      </c>
      <c r="C4013" s="25">
        <v>45128</v>
      </c>
      <c r="D4013" s="24" t="s">
        <v>28</v>
      </c>
      <c r="E4013" s="24" t="s">
        <v>8031</v>
      </c>
      <c r="F4013" s="24" t="s">
        <v>30</v>
      </c>
      <c r="G4013" s="24" t="s">
        <v>49</v>
      </c>
      <c r="H4013" s="24" t="s">
        <v>14</v>
      </c>
      <c r="I4013" s="12" t="str">
        <f>IFERROR(((VLOOKUP(D4013,#REF!,2,FALSE))+C4013)+IF(#REF!="SIM",7,0)+IF(D4013="PROGRAMADA","ERRO",0)," ")</f>
        <v xml:space="preserve"> </v>
      </c>
    </row>
    <row r="4014" spans="1:9" hidden="1">
      <c r="A4014" s="44" t="s">
        <v>8032</v>
      </c>
      <c r="B4014" s="24" t="s">
        <v>155</v>
      </c>
      <c r="C4014" s="25">
        <v>45128</v>
      </c>
      <c r="D4014" s="24" t="s">
        <v>10</v>
      </c>
      <c r="E4014" s="24" t="s">
        <v>8033</v>
      </c>
      <c r="F4014" s="24" t="s">
        <v>34</v>
      </c>
      <c r="G4014" s="24" t="s">
        <v>23</v>
      </c>
      <c r="H4014" s="24" t="s">
        <v>157</v>
      </c>
      <c r="I4014" s="12" t="str">
        <f>IFERROR(((VLOOKUP(D4014,#REF!,2,FALSE))+C4014)+IF(#REF!="SIM",7,0)+IF(D4014="PROGRAMADA","ERRO",0)," ")</f>
        <v xml:space="preserve"> </v>
      </c>
    </row>
    <row r="4015" spans="1:9" hidden="1">
      <c r="A4015" s="44" t="s">
        <v>8034</v>
      </c>
      <c r="B4015" s="80" t="s">
        <v>9</v>
      </c>
      <c r="C4015" s="25">
        <v>45128</v>
      </c>
      <c r="D4015" s="24" t="s">
        <v>28</v>
      </c>
      <c r="E4015" s="24" t="s">
        <v>8035</v>
      </c>
      <c r="F4015" s="24" t="s">
        <v>30</v>
      </c>
      <c r="G4015" s="24" t="s">
        <v>13</v>
      </c>
      <c r="H4015" s="24" t="s">
        <v>14</v>
      </c>
      <c r="I4015" s="12" t="str">
        <f>IFERROR(((VLOOKUP(D4015,#REF!,2,FALSE))+C4015)+IF(#REF!="SIM",7,0)+IF(D4015="PROGRAMADA","ERRO",0)," ")</f>
        <v xml:space="preserve"> </v>
      </c>
    </row>
    <row r="4016" spans="1:9" hidden="1">
      <c r="A4016" s="44" t="s">
        <v>8036</v>
      </c>
      <c r="B4016" s="80" t="s">
        <v>9</v>
      </c>
      <c r="C4016" s="25">
        <v>45128</v>
      </c>
      <c r="D4016" s="24" t="s">
        <v>28</v>
      </c>
      <c r="E4016" s="24" t="s">
        <v>8037</v>
      </c>
      <c r="F4016" s="24" t="s">
        <v>30</v>
      </c>
      <c r="G4016" s="24" t="s">
        <v>13</v>
      </c>
      <c r="H4016" s="24" t="s">
        <v>14</v>
      </c>
      <c r="I4016" s="12" t="str">
        <f>IFERROR(((VLOOKUP(D4016,#REF!,2,FALSE))+C4016)+IF(#REF!="SIM",7,0)+IF(D4016="PROGRAMADA","ERRO",0)," ")</f>
        <v xml:space="preserve"> </v>
      </c>
    </row>
    <row r="4017" spans="1:9" hidden="1">
      <c r="A4017" s="44" t="s">
        <v>8038</v>
      </c>
      <c r="B4017" s="80" t="s">
        <v>9</v>
      </c>
      <c r="C4017" s="25">
        <v>45131</v>
      </c>
      <c r="D4017" s="24" t="s">
        <v>28</v>
      </c>
      <c r="E4017" s="24" t="s">
        <v>8039</v>
      </c>
      <c r="F4017" s="24" t="s">
        <v>22</v>
      </c>
      <c r="G4017" s="24" t="s">
        <v>13</v>
      </c>
      <c r="H4017" s="24" t="s">
        <v>14</v>
      </c>
      <c r="I4017" s="12" t="str">
        <f>IFERROR(((VLOOKUP(D4017,#REF!,2,FALSE))+C4017)+IF(#REF!="SIM",7,0)+IF(D4017="PROGRAMADA","ERRO",0)," ")</f>
        <v xml:space="preserve"> </v>
      </c>
    </row>
    <row r="4018" spans="1:9" hidden="1">
      <c r="A4018" s="44" t="s">
        <v>8040</v>
      </c>
      <c r="B4018" s="80" t="s">
        <v>9</v>
      </c>
      <c r="C4018" s="25">
        <v>45131</v>
      </c>
      <c r="D4018" s="24" t="s">
        <v>16</v>
      </c>
      <c r="E4018" s="24" t="s">
        <v>8041</v>
      </c>
      <c r="F4018" s="24" t="s">
        <v>34</v>
      </c>
      <c r="G4018" s="24" t="s">
        <v>23</v>
      </c>
      <c r="H4018" s="24" t="s">
        <v>14</v>
      </c>
      <c r="I4018" s="12" t="str">
        <f>IFERROR(((VLOOKUP(D4018,#REF!,2,FALSE))+C4018)+IF(#REF!="SIM",7,0)+IF(D4018="PROGRAMADA","ERRO",0)," ")</f>
        <v xml:space="preserve"> </v>
      </c>
    </row>
    <row r="4019" spans="1:9" hidden="1">
      <c r="A4019" s="44" t="s">
        <v>8042</v>
      </c>
      <c r="B4019" s="80" t="s">
        <v>9</v>
      </c>
      <c r="C4019" s="25">
        <v>45131</v>
      </c>
      <c r="D4019" s="24" t="s">
        <v>10</v>
      </c>
      <c r="E4019" s="24" t="s">
        <v>8043</v>
      </c>
      <c r="F4019" s="24" t="s">
        <v>22</v>
      </c>
      <c r="G4019" s="24" t="s">
        <v>116</v>
      </c>
      <c r="H4019" s="24" t="s">
        <v>14</v>
      </c>
      <c r="I4019" s="12" t="str">
        <f>IFERROR(((VLOOKUP(D4019,#REF!,2,FALSE))+C4019)+IF(#REF!="SIM",7,0)+IF(D4019="PROGRAMADA","ERRO",0)," ")</f>
        <v xml:space="preserve"> </v>
      </c>
    </row>
    <row r="4020" spans="1:9" hidden="1">
      <c r="A4020" s="44" t="s">
        <v>8044</v>
      </c>
      <c r="B4020" s="80" t="s">
        <v>9</v>
      </c>
      <c r="C4020" s="25">
        <v>45132</v>
      </c>
      <c r="D4020" s="24" t="s">
        <v>10</v>
      </c>
      <c r="E4020" s="24" t="s">
        <v>8045</v>
      </c>
      <c r="F4020" s="24" t="s">
        <v>30</v>
      </c>
      <c r="G4020" s="24" t="s">
        <v>23</v>
      </c>
      <c r="H4020" s="24" t="s">
        <v>14</v>
      </c>
      <c r="I4020" s="12" t="str">
        <f>IFERROR(((VLOOKUP(D4020,#REF!,2,FALSE))+C4020)+IF(#REF!="SIM",7,0)+IF(D4020="PROGRAMADA","ERRO",0)," ")</f>
        <v xml:space="preserve"> </v>
      </c>
    </row>
    <row r="4021" spans="1:9" hidden="1">
      <c r="A4021" s="44" t="s">
        <v>8046</v>
      </c>
      <c r="B4021" s="80" t="s">
        <v>9</v>
      </c>
      <c r="C4021" s="25">
        <v>45132</v>
      </c>
      <c r="D4021" s="24" t="s">
        <v>16</v>
      </c>
      <c r="E4021" s="24" t="s">
        <v>8047</v>
      </c>
      <c r="F4021" s="24" t="s">
        <v>22</v>
      </c>
      <c r="G4021" s="24" t="s">
        <v>13</v>
      </c>
      <c r="H4021" s="24" t="s">
        <v>14</v>
      </c>
      <c r="I4021" s="12" t="str">
        <f>IFERROR(((VLOOKUP(D4021,#REF!,2,FALSE))+C4021)+IF(#REF!="SIM",7,0)+IF(D4021="PROGRAMADA","ERRO",0)," ")</f>
        <v xml:space="preserve"> </v>
      </c>
    </row>
    <row r="4022" spans="1:9" hidden="1">
      <c r="A4022" s="44" t="s">
        <v>8048</v>
      </c>
      <c r="B4022" s="24" t="s">
        <v>155</v>
      </c>
      <c r="C4022" s="25">
        <v>45132</v>
      </c>
      <c r="D4022" s="24" t="s">
        <v>16</v>
      </c>
      <c r="E4022" s="24" t="s">
        <v>8049</v>
      </c>
      <c r="F4022" s="24" t="s">
        <v>22</v>
      </c>
      <c r="G4022" s="24" t="s">
        <v>49</v>
      </c>
      <c r="H4022" s="24" t="s">
        <v>157</v>
      </c>
      <c r="I4022" s="12" t="str">
        <f>IFERROR(((VLOOKUP(D4022,#REF!,2,FALSE))+C4022)+IF(#REF!="SIM",7,0)+IF(D4022="PROGRAMADA","ERRO",0)," ")</f>
        <v xml:space="preserve"> </v>
      </c>
    </row>
    <row r="4023" spans="1:9" hidden="1">
      <c r="A4023" s="44" t="s">
        <v>8050</v>
      </c>
      <c r="B4023" s="80" t="s">
        <v>9</v>
      </c>
      <c r="C4023" s="25">
        <v>45132</v>
      </c>
      <c r="D4023" s="24" t="s">
        <v>32</v>
      </c>
      <c r="E4023" s="24" t="s">
        <v>8051</v>
      </c>
      <c r="F4023" s="24" t="s">
        <v>30</v>
      </c>
      <c r="G4023" s="24" t="s">
        <v>23</v>
      </c>
      <c r="H4023" s="24" t="s">
        <v>14</v>
      </c>
      <c r="I4023" s="25">
        <v>45138</v>
      </c>
    </row>
    <row r="4024" spans="1:9" hidden="1">
      <c r="A4024" s="44" t="s">
        <v>8052</v>
      </c>
      <c r="B4024" s="80" t="s">
        <v>9</v>
      </c>
      <c r="C4024" s="25">
        <v>45133</v>
      </c>
      <c r="D4024" s="24" t="s">
        <v>10</v>
      </c>
      <c r="E4024" s="24" t="s">
        <v>8053</v>
      </c>
      <c r="F4024" s="24" t="s">
        <v>30</v>
      </c>
      <c r="G4024" s="24" t="s">
        <v>26</v>
      </c>
      <c r="H4024" s="24" t="s">
        <v>14</v>
      </c>
      <c r="I4024" s="25">
        <v>45138</v>
      </c>
    </row>
    <row r="4025" spans="1:9" hidden="1">
      <c r="A4025" s="44" t="s">
        <v>8054</v>
      </c>
      <c r="B4025" s="80" t="s">
        <v>9</v>
      </c>
      <c r="C4025" s="25">
        <v>45133</v>
      </c>
      <c r="D4025" s="24" t="s">
        <v>28</v>
      </c>
      <c r="E4025" s="24" t="s">
        <v>8055</v>
      </c>
      <c r="F4025" s="24" t="s">
        <v>30</v>
      </c>
      <c r="G4025" s="24" t="s">
        <v>26</v>
      </c>
      <c r="H4025" s="24" t="s">
        <v>14</v>
      </c>
      <c r="I4025" s="25">
        <v>45139</v>
      </c>
    </row>
    <row r="4026" spans="1:9" hidden="1">
      <c r="A4026" s="44" t="s">
        <v>8056</v>
      </c>
      <c r="B4026" s="80" t="s">
        <v>9</v>
      </c>
      <c r="C4026" s="25">
        <v>45133</v>
      </c>
      <c r="D4026" s="24" t="s">
        <v>28</v>
      </c>
      <c r="E4026" s="24" t="s">
        <v>8057</v>
      </c>
      <c r="F4026" s="24" t="s">
        <v>30</v>
      </c>
      <c r="G4026" s="24" t="s">
        <v>26</v>
      </c>
      <c r="H4026" s="24" t="s">
        <v>14</v>
      </c>
      <c r="I4026" s="25">
        <v>45140</v>
      </c>
    </row>
    <row r="4027" spans="1:9" hidden="1">
      <c r="A4027" s="44" t="s">
        <v>8058</v>
      </c>
      <c r="B4027" s="80" t="s">
        <v>9</v>
      </c>
      <c r="C4027" s="25">
        <v>45133</v>
      </c>
      <c r="D4027" s="24" t="s">
        <v>16</v>
      </c>
      <c r="E4027" s="24" t="s">
        <v>8059</v>
      </c>
      <c r="F4027" s="24" t="s">
        <v>30</v>
      </c>
      <c r="G4027" s="24" t="s">
        <v>26</v>
      </c>
      <c r="H4027" s="24" t="s">
        <v>14</v>
      </c>
      <c r="I4027" s="25">
        <v>45141</v>
      </c>
    </row>
    <row r="4028" spans="1:9" hidden="1">
      <c r="A4028" s="44" t="s">
        <v>8060</v>
      </c>
      <c r="B4028" s="24" t="s">
        <v>155</v>
      </c>
      <c r="C4028" s="25">
        <v>45133</v>
      </c>
      <c r="D4028" s="24" t="s">
        <v>10</v>
      </c>
      <c r="E4028" s="24" t="s">
        <v>8061</v>
      </c>
      <c r="F4028" s="24" t="s">
        <v>34</v>
      </c>
      <c r="G4028" s="24" t="s">
        <v>23</v>
      </c>
      <c r="H4028" s="24" t="s">
        <v>157</v>
      </c>
      <c r="I4028" s="12" t="str">
        <f>IFERROR(((VLOOKUP(D4028,#REF!,2,FALSE))+C4028)+IF(#REF!="SIM",7,0)+IF(D4028="PROGRAMADA","ERRO",0)," ")</f>
        <v xml:space="preserve"> </v>
      </c>
    </row>
    <row r="4029" spans="1:9" hidden="1">
      <c r="A4029" s="44" t="s">
        <v>8062</v>
      </c>
      <c r="B4029" s="80" t="s">
        <v>9</v>
      </c>
      <c r="C4029" s="25">
        <v>45133</v>
      </c>
      <c r="D4029" s="24" t="s">
        <v>16</v>
      </c>
      <c r="E4029" s="24" t="s">
        <v>8063</v>
      </c>
      <c r="F4029" s="24" t="s">
        <v>22</v>
      </c>
      <c r="G4029" s="24" t="s">
        <v>26</v>
      </c>
      <c r="H4029" s="24" t="s">
        <v>14</v>
      </c>
      <c r="I4029" s="25">
        <v>45142</v>
      </c>
    </row>
    <row r="4030" spans="1:9" hidden="1">
      <c r="A4030" s="44" t="s">
        <v>8064</v>
      </c>
      <c r="B4030" s="80" t="s">
        <v>9</v>
      </c>
      <c r="C4030" s="25">
        <v>45134</v>
      </c>
      <c r="D4030" s="24" t="s">
        <v>28</v>
      </c>
      <c r="E4030" s="24" t="s">
        <v>8065</v>
      </c>
      <c r="F4030" s="24" t="s">
        <v>22</v>
      </c>
      <c r="G4030" s="24" t="s">
        <v>23</v>
      </c>
      <c r="H4030" s="24" t="s">
        <v>14</v>
      </c>
      <c r="I4030" s="25">
        <v>45143</v>
      </c>
    </row>
    <row r="4031" spans="1:9" hidden="1">
      <c r="A4031" s="44" t="s">
        <v>8066</v>
      </c>
      <c r="B4031" s="80" t="s">
        <v>9</v>
      </c>
      <c r="C4031" s="25">
        <v>45134</v>
      </c>
      <c r="D4031" s="24" t="s">
        <v>16</v>
      </c>
      <c r="E4031" s="24" t="s">
        <v>8067</v>
      </c>
      <c r="F4031" s="24" t="s">
        <v>34</v>
      </c>
      <c r="G4031" s="24" t="s">
        <v>13</v>
      </c>
      <c r="H4031" s="24" t="s">
        <v>14</v>
      </c>
      <c r="I4031" s="12" t="str">
        <f>IFERROR(((VLOOKUP(D4031,#REF!,2,FALSE))+C4031)+IF(#REF!="SIM",7,0)+IF(D4031="PROGRAMADA","ERRO",0)," ")</f>
        <v xml:space="preserve"> </v>
      </c>
    </row>
    <row r="4032" spans="1:9" hidden="1">
      <c r="A4032" s="44" t="s">
        <v>8068</v>
      </c>
      <c r="B4032" s="80" t="s">
        <v>9</v>
      </c>
      <c r="C4032" s="25">
        <v>45134</v>
      </c>
      <c r="D4032" s="24" t="s">
        <v>28</v>
      </c>
      <c r="E4032" s="24" t="s">
        <v>8069</v>
      </c>
      <c r="F4032" s="24" t="s">
        <v>30</v>
      </c>
      <c r="G4032" s="24" t="s">
        <v>26</v>
      </c>
      <c r="H4032" s="24" t="s">
        <v>14</v>
      </c>
      <c r="I4032" s="25">
        <v>45143</v>
      </c>
    </row>
    <row r="4033" spans="1:9" hidden="1">
      <c r="A4033" s="44" t="s">
        <v>8070</v>
      </c>
      <c r="B4033" s="80" t="s">
        <v>9</v>
      </c>
      <c r="C4033" s="25">
        <v>45134</v>
      </c>
      <c r="D4033" s="24" t="s">
        <v>28</v>
      </c>
      <c r="E4033" s="24" t="s">
        <v>8071</v>
      </c>
      <c r="F4033" s="24" t="s">
        <v>30</v>
      </c>
      <c r="G4033" s="24" t="s">
        <v>128</v>
      </c>
      <c r="H4033" s="24" t="s">
        <v>14</v>
      </c>
      <c r="I4033" s="25">
        <v>45144</v>
      </c>
    </row>
    <row r="4034" spans="1:9" hidden="1">
      <c r="A4034" s="44" t="s">
        <v>8072</v>
      </c>
      <c r="B4034" s="80" t="s">
        <v>9</v>
      </c>
      <c r="C4034" s="25">
        <v>45134</v>
      </c>
      <c r="D4034" s="24" t="s">
        <v>32</v>
      </c>
      <c r="E4034" s="24" t="s">
        <v>8073</v>
      </c>
      <c r="F4034" s="24" t="s">
        <v>30</v>
      </c>
      <c r="G4034" s="24" t="s">
        <v>23</v>
      </c>
      <c r="H4034" s="24" t="s">
        <v>14</v>
      </c>
      <c r="I4034" s="25">
        <v>45141</v>
      </c>
    </row>
    <row r="4035" spans="1:9" ht="22.5" hidden="1">
      <c r="A4035" s="214" t="s">
        <v>8074</v>
      </c>
      <c r="B4035" s="104" t="s">
        <v>9</v>
      </c>
      <c r="C4035" s="56">
        <v>45134</v>
      </c>
      <c r="D4035" s="104" t="s">
        <v>32</v>
      </c>
      <c r="E4035" s="102" t="s">
        <v>8075</v>
      </c>
      <c r="F4035" s="104" t="s">
        <v>30</v>
      </c>
      <c r="G4035" s="133" t="s">
        <v>13</v>
      </c>
      <c r="H4035" s="159" t="s">
        <v>15054</v>
      </c>
      <c r="I4035" s="25">
        <v>45141</v>
      </c>
    </row>
    <row r="4036" spans="1:9" hidden="1">
      <c r="A4036" s="44" t="s">
        <v>8076</v>
      </c>
      <c r="B4036" s="80" t="s">
        <v>9</v>
      </c>
      <c r="C4036" s="25">
        <v>45134</v>
      </c>
      <c r="D4036" s="24" t="s">
        <v>28</v>
      </c>
      <c r="E4036" s="24" t="s">
        <v>8077</v>
      </c>
      <c r="F4036" s="24" t="s">
        <v>34</v>
      </c>
      <c r="G4036" s="24" t="s">
        <v>49</v>
      </c>
      <c r="H4036" s="24"/>
      <c r="I4036" s="25">
        <v>45145</v>
      </c>
    </row>
    <row r="4037" spans="1:9" hidden="1">
      <c r="A4037" s="44" t="s">
        <v>8078</v>
      </c>
      <c r="B4037" s="80" t="s">
        <v>9</v>
      </c>
      <c r="C4037" s="25">
        <v>45134</v>
      </c>
      <c r="D4037" s="24" t="s">
        <v>32</v>
      </c>
      <c r="E4037" s="24" t="s">
        <v>8079</v>
      </c>
      <c r="F4037" s="24" t="s">
        <v>34</v>
      </c>
      <c r="G4037" s="24" t="s">
        <v>13</v>
      </c>
      <c r="H4037" s="24" t="s">
        <v>14</v>
      </c>
      <c r="I4037" s="25">
        <v>45180</v>
      </c>
    </row>
    <row r="4038" spans="1:9" hidden="1">
      <c r="A4038" s="44" t="s">
        <v>8080</v>
      </c>
      <c r="B4038" s="80" t="s">
        <v>9</v>
      </c>
      <c r="C4038" s="25">
        <v>45134</v>
      </c>
      <c r="D4038" s="24" t="s">
        <v>16</v>
      </c>
      <c r="E4038" s="24" t="s">
        <v>8081</v>
      </c>
      <c r="F4038" s="24" t="s">
        <v>30</v>
      </c>
      <c r="G4038" s="24" t="s">
        <v>26</v>
      </c>
      <c r="H4038" s="24" t="s">
        <v>14</v>
      </c>
      <c r="I4038" s="25">
        <v>45145</v>
      </c>
    </row>
    <row r="4039" spans="1:9" hidden="1">
      <c r="A4039" s="44" t="s">
        <v>8082</v>
      </c>
      <c r="B4039" s="80" t="s">
        <v>9</v>
      </c>
      <c r="C4039" s="25">
        <v>45135</v>
      </c>
      <c r="D4039" s="24" t="s">
        <v>28</v>
      </c>
      <c r="E4039" s="24" t="s">
        <v>8083</v>
      </c>
      <c r="F4039" s="24" t="s">
        <v>30</v>
      </c>
      <c r="G4039" s="24" t="s">
        <v>23</v>
      </c>
      <c r="H4039" s="24" t="s">
        <v>14</v>
      </c>
      <c r="I4039" s="12" t="str">
        <f>IFERROR(((VLOOKUP(D4039,#REF!,2,FALSE))+C4039)+IF(#REF!="SIM",7,0)+IF(D4039="PROGRAMADA","ERRO",0)," ")</f>
        <v xml:space="preserve"> </v>
      </c>
    </row>
    <row r="4040" spans="1:9" hidden="1">
      <c r="A4040" s="44" t="s">
        <v>8084</v>
      </c>
      <c r="B4040" s="80" t="s">
        <v>9</v>
      </c>
      <c r="C4040" s="25">
        <v>45135</v>
      </c>
      <c r="D4040" s="24" t="s">
        <v>16</v>
      </c>
      <c r="E4040" s="24" t="s">
        <v>8085</v>
      </c>
      <c r="F4040" s="24" t="s">
        <v>30</v>
      </c>
      <c r="G4040" s="24" t="s">
        <v>26</v>
      </c>
      <c r="H4040" s="24" t="s">
        <v>14</v>
      </c>
      <c r="I4040" s="12" t="str">
        <f>IFERROR(((VLOOKUP(D4040,#REF!,2,FALSE))+C4040)+IF(#REF!="SIM",7,0)+IF(D4040="PROGRAMADA","ERRO",0)," ")</f>
        <v xml:space="preserve"> </v>
      </c>
    </row>
    <row r="4041" spans="1:9" hidden="1">
      <c r="A4041" s="44" t="s">
        <v>8086</v>
      </c>
      <c r="B4041" s="80" t="s">
        <v>9</v>
      </c>
      <c r="C4041" s="25">
        <v>45135</v>
      </c>
      <c r="D4041" s="24" t="s">
        <v>10</v>
      </c>
      <c r="E4041" s="24" t="s">
        <v>8087</v>
      </c>
      <c r="F4041" s="24" t="s">
        <v>34</v>
      </c>
      <c r="G4041" s="24" t="s">
        <v>116</v>
      </c>
      <c r="H4041" s="24" t="s">
        <v>14</v>
      </c>
      <c r="I4041" s="12" t="str">
        <f>IFERROR(((VLOOKUP(D4041,#REF!,2,FALSE))+C4041)+IF(#REF!="SIM",7,0)+IF(D4041="PROGRAMADA","ERRO",0)," ")</f>
        <v xml:space="preserve"> </v>
      </c>
    </row>
    <row r="4042" spans="1:9" hidden="1">
      <c r="A4042" s="44" t="s">
        <v>8088</v>
      </c>
      <c r="B4042" s="24" t="s">
        <v>155</v>
      </c>
      <c r="C4042" s="25">
        <v>45135</v>
      </c>
      <c r="D4042" s="24" t="s">
        <v>28</v>
      </c>
      <c r="E4042" s="24" t="s">
        <v>8089</v>
      </c>
      <c r="F4042" s="24" t="s">
        <v>30</v>
      </c>
      <c r="G4042" s="24" t="s">
        <v>19</v>
      </c>
      <c r="H4042" s="24" t="s">
        <v>157</v>
      </c>
      <c r="I4042" s="12" t="str">
        <f>IFERROR(((VLOOKUP(D4042,#REF!,2,FALSE))+C4042)+IF(#REF!="SIM",7,0)+IF(D4042="PROGRAMADA","ERRO",0)," ")</f>
        <v xml:space="preserve"> </v>
      </c>
    </row>
    <row r="4043" spans="1:9" hidden="1">
      <c r="A4043" s="44" t="s">
        <v>8090</v>
      </c>
      <c r="B4043" s="80" t="s">
        <v>9</v>
      </c>
      <c r="C4043" s="25">
        <v>45135</v>
      </c>
      <c r="D4043" s="24" t="s">
        <v>28</v>
      </c>
      <c r="E4043" s="24" t="s">
        <v>8091</v>
      </c>
      <c r="F4043" s="24" t="s">
        <v>34</v>
      </c>
      <c r="G4043" s="24" t="s">
        <v>23</v>
      </c>
      <c r="H4043" s="24" t="s">
        <v>14</v>
      </c>
      <c r="I4043" s="12" t="str">
        <f>IFERROR(((VLOOKUP(D4043,#REF!,2,FALSE))+C4043)+IF(#REF!="SIM",7,0)+IF(D4043="PROGRAMADA","ERRO",0)," ")</f>
        <v xml:space="preserve"> </v>
      </c>
    </row>
    <row r="4044" spans="1:9" hidden="1">
      <c r="A4044" s="44" t="s">
        <v>8092</v>
      </c>
      <c r="B4044" s="80" t="s">
        <v>9</v>
      </c>
      <c r="C4044" s="25">
        <v>45135</v>
      </c>
      <c r="D4044" s="24" t="s">
        <v>16</v>
      </c>
      <c r="E4044" s="24" t="s">
        <v>8093</v>
      </c>
      <c r="F4044" s="24" t="s">
        <v>30</v>
      </c>
      <c r="G4044" s="24" t="s">
        <v>19</v>
      </c>
      <c r="H4044" s="24" t="s">
        <v>14</v>
      </c>
      <c r="I4044" s="12" t="str">
        <f>IFERROR(((VLOOKUP(D4044,#REF!,2,FALSE))+C4044)+IF(#REF!="SIM",7,0)+IF(D4044="PROGRAMADA","ERRO",0)," ")</f>
        <v xml:space="preserve"> </v>
      </c>
    </row>
    <row r="4045" spans="1:9" hidden="1">
      <c r="A4045" s="44" t="s">
        <v>8094</v>
      </c>
      <c r="B4045" s="80" t="s">
        <v>9</v>
      </c>
      <c r="C4045" s="25">
        <v>45135</v>
      </c>
      <c r="D4045" s="24" t="s">
        <v>16</v>
      </c>
      <c r="E4045" s="24" t="s">
        <v>8095</v>
      </c>
      <c r="F4045" s="24" t="s">
        <v>30</v>
      </c>
      <c r="G4045" s="24" t="s">
        <v>116</v>
      </c>
      <c r="H4045" s="24" t="s">
        <v>14</v>
      </c>
      <c r="I4045" s="12" t="str">
        <f>IFERROR(((VLOOKUP(D4045,#REF!,2,FALSE))+C4045)+IF(#REF!="SIM",7,0)+IF(D4045="PROGRAMADA","ERRO",0)," ")</f>
        <v xml:space="preserve"> </v>
      </c>
    </row>
    <row r="4046" spans="1:9" hidden="1">
      <c r="A4046" s="44" t="s">
        <v>8096</v>
      </c>
      <c r="B4046" s="80" t="s">
        <v>9</v>
      </c>
      <c r="C4046" s="25">
        <v>45135</v>
      </c>
      <c r="D4046" s="24" t="s">
        <v>16</v>
      </c>
      <c r="E4046" s="24" t="s">
        <v>8097</v>
      </c>
      <c r="F4046" s="24" t="s">
        <v>34</v>
      </c>
      <c r="G4046" s="24" t="s">
        <v>26</v>
      </c>
      <c r="H4046" s="24" t="s">
        <v>14</v>
      </c>
      <c r="I4046" s="12" t="str">
        <f>IFERROR(((VLOOKUP(D4046,#REF!,2,FALSE))+C4046)+IF(#REF!="SIM",7,0)+IF(D4046="PROGRAMADA","ERRO",0)," ")</f>
        <v xml:space="preserve"> </v>
      </c>
    </row>
    <row r="4047" spans="1:9" hidden="1">
      <c r="A4047" s="44" t="s">
        <v>8098</v>
      </c>
      <c r="B4047" s="80" t="s">
        <v>9</v>
      </c>
      <c r="C4047" s="25">
        <v>45138</v>
      </c>
      <c r="D4047" s="24" t="s">
        <v>10</v>
      </c>
      <c r="E4047" s="24" t="s">
        <v>8099</v>
      </c>
      <c r="F4047" s="24" t="s">
        <v>30</v>
      </c>
      <c r="G4047" s="24" t="s">
        <v>116</v>
      </c>
      <c r="H4047" s="24" t="s">
        <v>14</v>
      </c>
      <c r="I4047" s="12" t="str">
        <f>IFERROR(((VLOOKUP(D4047,#REF!,2,FALSE))+C4047)+IF(#REF!="SIM",7,0)+IF(D4047="PROGRAMADA","ERRO",0)," ")</f>
        <v xml:space="preserve"> </v>
      </c>
    </row>
    <row r="4048" spans="1:9" hidden="1">
      <c r="A4048" s="44" t="s">
        <v>8100</v>
      </c>
      <c r="B4048" s="80" t="s">
        <v>9</v>
      </c>
      <c r="C4048" s="25">
        <v>45138</v>
      </c>
      <c r="D4048" s="24" t="s">
        <v>28</v>
      </c>
      <c r="E4048" s="24" t="s">
        <v>8101</v>
      </c>
      <c r="F4048" s="24" t="s">
        <v>30</v>
      </c>
      <c r="G4048" s="24" t="s">
        <v>26</v>
      </c>
      <c r="H4048" s="24" t="s">
        <v>14</v>
      </c>
      <c r="I4048" s="12" t="str">
        <f>IFERROR(((VLOOKUP(D4048,#REF!,2,FALSE))+C4048)+IF(#REF!="SIM",7,0)+IF(D4048="PROGRAMADA","ERRO",0)," ")</f>
        <v xml:space="preserve"> </v>
      </c>
    </row>
    <row r="4049" spans="1:9" hidden="1">
      <c r="A4049" s="44" t="s">
        <v>8102</v>
      </c>
      <c r="B4049" s="80" t="s">
        <v>9</v>
      </c>
      <c r="C4049" s="25">
        <v>45138</v>
      </c>
      <c r="D4049" s="24" t="s">
        <v>28</v>
      </c>
      <c r="E4049" s="24" t="s">
        <v>8103</v>
      </c>
      <c r="F4049" s="24" t="s">
        <v>30</v>
      </c>
      <c r="G4049" s="24" t="s">
        <v>46</v>
      </c>
      <c r="H4049" s="24" t="s">
        <v>14</v>
      </c>
      <c r="I4049" s="12" t="str">
        <f>IFERROR(((VLOOKUP(D4049,#REF!,2,FALSE))+C4049)+IF(#REF!="SIM",7,0)+IF(D4049="PROGRAMADA","ERRO",0)," ")</f>
        <v xml:space="preserve"> </v>
      </c>
    </row>
    <row r="4050" spans="1:9" hidden="1">
      <c r="A4050" s="44" t="s">
        <v>8104</v>
      </c>
      <c r="B4050" s="80" t="s">
        <v>9</v>
      </c>
      <c r="C4050" s="25">
        <v>45138</v>
      </c>
      <c r="D4050" s="24" t="s">
        <v>10</v>
      </c>
      <c r="E4050" s="24" t="s">
        <v>8105</v>
      </c>
      <c r="F4050" s="24" t="s">
        <v>30</v>
      </c>
      <c r="G4050" s="24" t="s">
        <v>23</v>
      </c>
      <c r="H4050" s="24" t="s">
        <v>14</v>
      </c>
      <c r="I4050" s="12" t="str">
        <f>IFERROR(((VLOOKUP(D4050,#REF!,2,FALSE))+C4050)+IF(#REF!="SIM",7,0)+IF(D4050="PROGRAMADA","ERRO",0)," ")</f>
        <v xml:space="preserve"> </v>
      </c>
    </row>
    <row r="4051" spans="1:9" hidden="1">
      <c r="A4051" s="44" t="s">
        <v>8106</v>
      </c>
      <c r="B4051" s="80" t="s">
        <v>9</v>
      </c>
      <c r="C4051" s="25">
        <v>45138</v>
      </c>
      <c r="D4051" s="24" t="s">
        <v>10</v>
      </c>
      <c r="E4051" s="24" t="s">
        <v>8107</v>
      </c>
      <c r="F4051" s="24" t="s">
        <v>34</v>
      </c>
      <c r="G4051" s="24" t="s">
        <v>23</v>
      </c>
      <c r="H4051" s="24" t="s">
        <v>14</v>
      </c>
      <c r="I4051" s="12" t="str">
        <f>IFERROR(((VLOOKUP(D4051,#REF!,2,FALSE))+C4051)+IF(#REF!="SIM",7,0)+IF(D4051="PROGRAMADA","ERRO",0)," ")</f>
        <v xml:space="preserve"> </v>
      </c>
    </row>
    <row r="4052" spans="1:9" hidden="1">
      <c r="A4052" s="44" t="s">
        <v>8108</v>
      </c>
      <c r="B4052" s="80" t="s">
        <v>9</v>
      </c>
      <c r="C4052" s="25">
        <v>45138</v>
      </c>
      <c r="D4052" s="24" t="s">
        <v>10</v>
      </c>
      <c r="E4052" s="24" t="s">
        <v>8109</v>
      </c>
      <c r="F4052" s="24" t="s">
        <v>146</v>
      </c>
      <c r="G4052" s="24" t="s">
        <v>26</v>
      </c>
      <c r="H4052" s="24" t="s">
        <v>14</v>
      </c>
      <c r="I4052" s="12" t="str">
        <f>IFERROR(((VLOOKUP(D4052,#REF!,2,FALSE))+C4052)+IF(#REF!="SIM",7,0)+IF(D4052="PROGRAMADA","ERRO",0)," ")</f>
        <v xml:space="preserve"> </v>
      </c>
    </row>
    <row r="4053" spans="1:9" hidden="1">
      <c r="A4053" s="44" t="s">
        <v>8110</v>
      </c>
      <c r="B4053" s="80" t="s">
        <v>9</v>
      </c>
      <c r="C4053" s="25">
        <v>45139</v>
      </c>
      <c r="D4053" s="24" t="s">
        <v>16</v>
      </c>
      <c r="E4053" s="24" t="s">
        <v>8111</v>
      </c>
      <c r="F4053" s="24" t="s">
        <v>30</v>
      </c>
      <c r="G4053" s="24" t="s">
        <v>13</v>
      </c>
      <c r="H4053" s="24" t="s">
        <v>14</v>
      </c>
      <c r="I4053" s="12" t="str">
        <f>IFERROR(((VLOOKUP(D4053,#REF!,2,FALSE))+C4053)+IF(#REF!="SIM",7,0)+IF(D4053="PROGRAMADA","ERRO",0)," ")</f>
        <v xml:space="preserve"> </v>
      </c>
    </row>
    <row r="4054" spans="1:9" hidden="1">
      <c r="A4054" s="44" t="s">
        <v>8112</v>
      </c>
      <c r="B4054" s="80" t="s">
        <v>9</v>
      </c>
      <c r="C4054" s="25">
        <v>45139</v>
      </c>
      <c r="D4054" s="24" t="s">
        <v>10</v>
      </c>
      <c r="E4054" s="24" t="s">
        <v>8113</v>
      </c>
      <c r="F4054" s="24" t="s">
        <v>30</v>
      </c>
      <c r="G4054" s="24" t="s">
        <v>23</v>
      </c>
      <c r="H4054" s="24" t="s">
        <v>14</v>
      </c>
      <c r="I4054" s="12" t="str">
        <f>IFERROR(((VLOOKUP(D4054,#REF!,2,FALSE))+C4054)+IF(#REF!="SIM",7,0)+IF(D4054="PROGRAMADA","ERRO",0)," ")</f>
        <v xml:space="preserve"> </v>
      </c>
    </row>
    <row r="4055" spans="1:9" hidden="1">
      <c r="A4055" s="44" t="s">
        <v>8114</v>
      </c>
      <c r="B4055" s="80" t="s">
        <v>9</v>
      </c>
      <c r="C4055" s="25">
        <v>45139</v>
      </c>
      <c r="D4055" s="24" t="s">
        <v>28</v>
      </c>
      <c r="E4055" s="24" t="s">
        <v>8115</v>
      </c>
      <c r="F4055" s="24" t="s">
        <v>30</v>
      </c>
      <c r="G4055" s="24" t="s">
        <v>13</v>
      </c>
      <c r="H4055" s="24" t="s">
        <v>14</v>
      </c>
      <c r="I4055" s="12" t="str">
        <f>IFERROR(((VLOOKUP(D4055,#REF!,2,FALSE))+C4055)+IF(#REF!="SIM",7,0)+IF(D4055="PROGRAMADA","ERRO",0)," ")</f>
        <v xml:space="preserve"> </v>
      </c>
    </row>
    <row r="4056" spans="1:9" hidden="1">
      <c r="A4056" s="44" t="s">
        <v>8116</v>
      </c>
      <c r="B4056" s="24" t="s">
        <v>155</v>
      </c>
      <c r="C4056" s="25">
        <v>45139</v>
      </c>
      <c r="D4056" s="24" t="s">
        <v>10</v>
      </c>
      <c r="E4056" s="24" t="s">
        <v>8117</v>
      </c>
      <c r="F4056" s="24" t="s">
        <v>30</v>
      </c>
      <c r="G4056" s="24" t="s">
        <v>23</v>
      </c>
      <c r="H4056" s="24" t="s">
        <v>157</v>
      </c>
      <c r="I4056" s="12" t="str">
        <f>IFERROR(((VLOOKUP(D4056,#REF!,2,FALSE))+C4056)+IF(#REF!="SIM",7,0)+IF(D4056="PROGRAMADA","ERRO",0)," ")</f>
        <v xml:space="preserve"> </v>
      </c>
    </row>
    <row r="4057" spans="1:9" hidden="1">
      <c r="A4057" s="44" t="s">
        <v>8118</v>
      </c>
      <c r="B4057" s="80" t="s">
        <v>9</v>
      </c>
      <c r="C4057" s="25">
        <v>45139</v>
      </c>
      <c r="D4057" s="24" t="s">
        <v>16</v>
      </c>
      <c r="E4057" s="24" t="s">
        <v>8119</v>
      </c>
      <c r="F4057" s="24" t="s">
        <v>30</v>
      </c>
      <c r="G4057" s="24" t="s">
        <v>26</v>
      </c>
      <c r="H4057" s="24" t="s">
        <v>14</v>
      </c>
      <c r="I4057" s="12" t="str">
        <f>IFERROR(((VLOOKUP(D4057,#REF!,2,FALSE))+C4057)+IF(#REF!="SIM",7,0)+IF(D4057="PROGRAMADA","ERRO",0)," ")</f>
        <v xml:space="preserve"> </v>
      </c>
    </row>
    <row r="4058" spans="1:9" hidden="1">
      <c r="A4058" s="44" t="s">
        <v>8120</v>
      </c>
      <c r="B4058" s="80" t="s">
        <v>9</v>
      </c>
      <c r="C4058" s="25">
        <v>45139</v>
      </c>
      <c r="D4058" s="24" t="s">
        <v>28</v>
      </c>
      <c r="E4058" s="24" t="s">
        <v>8121</v>
      </c>
      <c r="F4058" s="24" t="s">
        <v>30</v>
      </c>
      <c r="G4058" s="24" t="s">
        <v>35</v>
      </c>
      <c r="H4058" s="24" t="s">
        <v>14</v>
      </c>
      <c r="I4058" s="12" t="str">
        <f>IFERROR(((VLOOKUP(D4058,#REF!,2,FALSE))+C4058)+IF(#REF!="SIM",7,0)+IF(D4058="PROGRAMADA","ERRO",0)," ")</f>
        <v xml:space="preserve"> </v>
      </c>
    </row>
    <row r="4059" spans="1:9" hidden="1">
      <c r="A4059" s="44" t="s">
        <v>8122</v>
      </c>
      <c r="B4059" s="80" t="s">
        <v>9</v>
      </c>
      <c r="C4059" s="25">
        <v>45139</v>
      </c>
      <c r="D4059" s="24" t="s">
        <v>28</v>
      </c>
      <c r="E4059" s="24" t="s">
        <v>8123</v>
      </c>
      <c r="F4059" s="24" t="s">
        <v>30</v>
      </c>
      <c r="G4059" s="24" t="s">
        <v>19</v>
      </c>
      <c r="H4059" s="24" t="s">
        <v>14</v>
      </c>
      <c r="I4059" s="12" t="str">
        <f>IFERROR(((VLOOKUP(D4059,#REF!,2,FALSE))+C4059)+IF(#REF!="SIM",7,0)+IF(D4059="PROGRAMADA","ERRO",0)," ")</f>
        <v xml:space="preserve"> </v>
      </c>
    </row>
    <row r="4060" spans="1:9" hidden="1">
      <c r="A4060" s="44" t="s">
        <v>8124</v>
      </c>
      <c r="B4060" s="80" t="s">
        <v>9</v>
      </c>
      <c r="C4060" s="25">
        <v>45139</v>
      </c>
      <c r="D4060" s="24" t="s">
        <v>28</v>
      </c>
      <c r="E4060" s="24" t="s">
        <v>8125</v>
      </c>
      <c r="F4060" s="24" t="s">
        <v>30</v>
      </c>
      <c r="G4060" s="24" t="s">
        <v>128</v>
      </c>
      <c r="H4060" s="24" t="s">
        <v>14</v>
      </c>
      <c r="I4060" s="12" t="str">
        <f>IFERROR(((VLOOKUP(D4060,#REF!,2,FALSE))+C4060)+IF(#REF!="SIM",7,0)+IF(D4060="PROGRAMADA","ERRO",0)," ")</f>
        <v xml:space="preserve"> </v>
      </c>
    </row>
    <row r="4061" spans="1:9" hidden="1">
      <c r="A4061" s="44" t="s">
        <v>8126</v>
      </c>
      <c r="B4061" s="80" t="s">
        <v>9</v>
      </c>
      <c r="C4061" s="25">
        <v>45139</v>
      </c>
      <c r="D4061" s="24" t="s">
        <v>28</v>
      </c>
      <c r="E4061" s="24" t="s">
        <v>8127</v>
      </c>
      <c r="F4061" s="24" t="s">
        <v>30</v>
      </c>
      <c r="G4061" s="24" t="s">
        <v>128</v>
      </c>
      <c r="H4061" s="24" t="s">
        <v>14</v>
      </c>
      <c r="I4061" s="12" t="str">
        <f>IFERROR(((VLOOKUP(D4061,#REF!,2,FALSE))+C4061)+IF(#REF!="SIM",7,0)+IF(D4061="PROGRAMADA","ERRO",0)," ")</f>
        <v xml:space="preserve"> </v>
      </c>
    </row>
    <row r="4062" spans="1:9" hidden="1">
      <c r="A4062" s="44" t="s">
        <v>8128</v>
      </c>
      <c r="B4062" s="80" t="s">
        <v>9</v>
      </c>
      <c r="C4062" s="25">
        <v>45140</v>
      </c>
      <c r="D4062" s="24" t="s">
        <v>28</v>
      </c>
      <c r="E4062" s="24" t="s">
        <v>8129</v>
      </c>
      <c r="F4062" s="24" t="s">
        <v>30</v>
      </c>
      <c r="G4062" s="24" t="s">
        <v>46</v>
      </c>
      <c r="H4062" s="24" t="s">
        <v>14</v>
      </c>
      <c r="I4062" s="12" t="str">
        <f>IFERROR(((VLOOKUP(D4062,#REF!,2,FALSE))+C4062)+IF(#REF!="SIM",7,0)+IF(D4062="PROGRAMADA","ERRO",0)," ")</f>
        <v xml:space="preserve"> </v>
      </c>
    </row>
    <row r="4063" spans="1:9" ht="30" hidden="1">
      <c r="A4063" s="113" t="s">
        <v>8130</v>
      </c>
      <c r="B4063" s="114" t="s">
        <v>9</v>
      </c>
      <c r="C4063" s="56">
        <v>45140</v>
      </c>
      <c r="D4063" s="104" t="s">
        <v>16</v>
      </c>
      <c r="E4063" s="102" t="s">
        <v>8131</v>
      </c>
      <c r="F4063" s="104" t="s">
        <v>30</v>
      </c>
      <c r="G4063" s="188" t="s">
        <v>49</v>
      </c>
      <c r="H4063" s="159" t="s">
        <v>13929</v>
      </c>
      <c r="I4063" s="12" t="str">
        <f>IFERROR(((VLOOKUP(D4063,#REF!,2,FALSE))+C4063)+IF(#REF!="SIM",7,0)+IF(D4063="PROGRAMADA","ERRO",0)," ")</f>
        <v xml:space="preserve"> </v>
      </c>
    </row>
    <row r="4064" spans="1:9" hidden="1">
      <c r="A4064" s="44" t="s">
        <v>8132</v>
      </c>
      <c r="B4064" s="80" t="s">
        <v>9</v>
      </c>
      <c r="C4064" s="25">
        <v>45140</v>
      </c>
      <c r="D4064" s="24" t="s">
        <v>28</v>
      </c>
      <c r="E4064" s="24" t="s">
        <v>8133</v>
      </c>
      <c r="F4064" s="24" t="s">
        <v>22</v>
      </c>
      <c r="G4064" s="24" t="s">
        <v>49</v>
      </c>
      <c r="H4064" s="24" t="s">
        <v>14</v>
      </c>
      <c r="I4064" s="12" t="str">
        <f>IFERROR(((VLOOKUP(D4064,#REF!,2,FALSE))+C4064)+IF(#REF!="SIM",7,0)+IF(D4064="PROGRAMADA","ERRO",0)," ")</f>
        <v xml:space="preserve"> </v>
      </c>
    </row>
    <row r="4065" spans="1:9" hidden="1">
      <c r="A4065" s="44" t="s">
        <v>8134</v>
      </c>
      <c r="B4065" s="80" t="s">
        <v>9</v>
      </c>
      <c r="C4065" s="25">
        <v>45140</v>
      </c>
      <c r="D4065" s="24" t="s">
        <v>10</v>
      </c>
      <c r="E4065" s="24" t="s">
        <v>8135</v>
      </c>
      <c r="F4065" s="24" t="s">
        <v>22</v>
      </c>
      <c r="G4065" s="24" t="s">
        <v>49</v>
      </c>
      <c r="H4065" s="24" t="s">
        <v>14</v>
      </c>
      <c r="I4065" s="12" t="str">
        <f>IFERROR(((VLOOKUP(D4065,#REF!,2,FALSE))+C4065)+IF(#REF!="SIM",7,0)+IF(D4065="PROGRAMADA","ERRO",0)," ")</f>
        <v xml:space="preserve"> </v>
      </c>
    </row>
    <row r="4066" spans="1:9" hidden="1">
      <c r="A4066" s="44" t="s">
        <v>8136</v>
      </c>
      <c r="B4066" s="80" t="s">
        <v>9</v>
      </c>
      <c r="C4066" s="25">
        <v>45140</v>
      </c>
      <c r="D4066" s="24" t="s">
        <v>28</v>
      </c>
      <c r="E4066" s="24" t="s">
        <v>8137</v>
      </c>
      <c r="F4066" s="24" t="s">
        <v>22</v>
      </c>
      <c r="G4066" s="24" t="s">
        <v>26</v>
      </c>
      <c r="H4066" s="24" t="s">
        <v>14</v>
      </c>
      <c r="I4066" s="12" t="str">
        <f>IFERROR(((VLOOKUP(D4066,#REF!,2,FALSE))+C4066)+IF(#REF!="SIM",7,0)+IF(D4066="PROGRAMADA","ERRO",0)," ")</f>
        <v xml:space="preserve"> </v>
      </c>
    </row>
    <row r="4067" spans="1:9" hidden="1">
      <c r="A4067" s="44" t="s">
        <v>8138</v>
      </c>
      <c r="B4067" s="80" t="s">
        <v>9</v>
      </c>
      <c r="C4067" s="25">
        <v>45140</v>
      </c>
      <c r="D4067" s="24" t="s">
        <v>16</v>
      </c>
      <c r="E4067" s="24" t="s">
        <v>8139</v>
      </c>
      <c r="F4067" s="24" t="s">
        <v>30</v>
      </c>
      <c r="G4067" s="24" t="s">
        <v>26</v>
      </c>
      <c r="H4067" s="24" t="s">
        <v>14</v>
      </c>
      <c r="I4067" s="12" t="str">
        <f>IFERROR(((VLOOKUP(D4067,#REF!,2,FALSE))+C4067)+IF(#REF!="SIM",7,0)+IF(D4067="PROGRAMADA","ERRO",0)," ")</f>
        <v xml:space="preserve"> </v>
      </c>
    </row>
    <row r="4068" spans="1:9" hidden="1">
      <c r="A4068" s="44" t="s">
        <v>8140</v>
      </c>
      <c r="B4068" s="24" t="s">
        <v>155</v>
      </c>
      <c r="C4068" s="25">
        <v>45140</v>
      </c>
      <c r="D4068" s="24" t="s">
        <v>10</v>
      </c>
      <c r="E4068" s="24" t="s">
        <v>8141</v>
      </c>
      <c r="F4068" s="24" t="s">
        <v>30</v>
      </c>
      <c r="G4068" s="24" t="s">
        <v>23</v>
      </c>
      <c r="H4068" s="24" t="s">
        <v>157</v>
      </c>
      <c r="I4068" s="12" t="str">
        <f>IFERROR(((VLOOKUP(D4068,#REF!,2,FALSE))+C4068)+IF(#REF!="SIM",7,0)+IF(D4068="PROGRAMADA","ERRO",0)," ")</f>
        <v xml:space="preserve"> </v>
      </c>
    </row>
    <row r="4069" spans="1:9" hidden="1">
      <c r="A4069" s="44" t="s">
        <v>8142</v>
      </c>
      <c r="B4069" s="80" t="s">
        <v>9</v>
      </c>
      <c r="C4069" s="25">
        <v>45140</v>
      </c>
      <c r="D4069" s="24" t="s">
        <v>10</v>
      </c>
      <c r="E4069" s="24" t="s">
        <v>8143</v>
      </c>
      <c r="F4069" s="24" t="s">
        <v>30</v>
      </c>
      <c r="G4069" s="24" t="s">
        <v>116</v>
      </c>
      <c r="H4069" s="24" t="s">
        <v>14</v>
      </c>
      <c r="I4069" s="12" t="str">
        <f>IFERROR(((VLOOKUP(D4069,#REF!,2,FALSE))+C4069)+IF(#REF!="SIM",7,0)+IF(D4069="PROGRAMADA","ERRO",0)," ")</f>
        <v xml:space="preserve"> </v>
      </c>
    </row>
    <row r="4070" spans="1:9" hidden="1">
      <c r="A4070" s="44" t="s">
        <v>8144</v>
      </c>
      <c r="B4070" s="80" t="s">
        <v>9</v>
      </c>
      <c r="C4070" s="25">
        <v>45140</v>
      </c>
      <c r="D4070" s="24" t="s">
        <v>32</v>
      </c>
      <c r="E4070" s="24" t="s">
        <v>8145</v>
      </c>
      <c r="F4070" s="24" t="s">
        <v>30</v>
      </c>
      <c r="G4070" s="24" t="s">
        <v>23</v>
      </c>
      <c r="H4070" s="24" t="s">
        <v>14</v>
      </c>
      <c r="I4070" s="25">
        <v>45178</v>
      </c>
    </row>
    <row r="4071" spans="1:9" hidden="1">
      <c r="A4071" s="44" t="s">
        <v>8146</v>
      </c>
      <c r="B4071" s="80" t="s">
        <v>9</v>
      </c>
      <c r="C4071" s="25">
        <v>45140</v>
      </c>
      <c r="D4071" s="24" t="s">
        <v>10</v>
      </c>
      <c r="E4071" s="24" t="s">
        <v>8147</v>
      </c>
      <c r="F4071" s="24" t="s">
        <v>30</v>
      </c>
      <c r="G4071" s="24" t="s">
        <v>26</v>
      </c>
      <c r="H4071" s="24" t="s">
        <v>14</v>
      </c>
      <c r="I4071" s="12" t="str">
        <f>IFERROR(((VLOOKUP(D4071,#REF!,2,FALSE))+C4071)+IF(#REF!="SIM",7,0)+IF(D4071="PROGRAMADA","ERRO",0)," ")</f>
        <v xml:space="preserve"> </v>
      </c>
    </row>
    <row r="4072" spans="1:9" hidden="1">
      <c r="A4072" s="44" t="s">
        <v>8148</v>
      </c>
      <c r="B4072" s="80" t="s">
        <v>9</v>
      </c>
      <c r="C4072" s="25">
        <v>45140</v>
      </c>
      <c r="D4072" s="24" t="s">
        <v>16</v>
      </c>
      <c r="E4072" s="24" t="s">
        <v>8149</v>
      </c>
      <c r="F4072" s="24" t="s">
        <v>30</v>
      </c>
      <c r="G4072" s="24" t="s">
        <v>26</v>
      </c>
      <c r="H4072" s="24" t="s">
        <v>14</v>
      </c>
      <c r="I4072" s="12" t="str">
        <f>IFERROR(((VLOOKUP(D4072,#REF!,2,FALSE))+C4072)+IF(#REF!="SIM",7,0)+IF(D4072="PROGRAMADA","ERRO",0)," ")</f>
        <v xml:space="preserve"> </v>
      </c>
    </row>
    <row r="4073" spans="1:9" hidden="1">
      <c r="A4073" s="44" t="s">
        <v>8150</v>
      </c>
      <c r="B4073" s="80" t="s">
        <v>9</v>
      </c>
      <c r="C4073" s="25">
        <v>45140</v>
      </c>
      <c r="D4073" s="24" t="s">
        <v>28</v>
      </c>
      <c r="E4073" s="24" t="s">
        <v>8151</v>
      </c>
      <c r="F4073" s="24" t="s">
        <v>30</v>
      </c>
      <c r="G4073" s="24" t="s">
        <v>23</v>
      </c>
      <c r="H4073" s="24" t="s">
        <v>14</v>
      </c>
      <c r="I4073" s="12" t="str">
        <f>IFERROR(((VLOOKUP(D4073,#REF!,2,FALSE))+C4073)+IF(#REF!="SIM",7,0)+IF(D4073="PROGRAMADA","ERRO",0)," ")</f>
        <v xml:space="preserve"> </v>
      </c>
    </row>
    <row r="4074" spans="1:9" hidden="1">
      <c r="A4074" s="44" t="s">
        <v>8152</v>
      </c>
      <c r="B4074" s="80" t="s">
        <v>9</v>
      </c>
      <c r="C4074" s="25">
        <v>45140</v>
      </c>
      <c r="D4074" s="24" t="s">
        <v>28</v>
      </c>
      <c r="E4074" s="24" t="s">
        <v>8153</v>
      </c>
      <c r="F4074" s="24" t="s">
        <v>30</v>
      </c>
      <c r="G4074" s="24" t="s">
        <v>13</v>
      </c>
      <c r="H4074" s="24" t="s">
        <v>14</v>
      </c>
      <c r="I4074" s="12" t="str">
        <f>IFERROR(((VLOOKUP(D4074,#REF!,2,FALSE))+C4074)+IF(#REF!="SIM",7,0)+IF(D4074="PROGRAMADA","ERRO",0)," ")</f>
        <v xml:space="preserve"> </v>
      </c>
    </row>
    <row r="4075" spans="1:9" hidden="1">
      <c r="A4075" s="44" t="s">
        <v>8154</v>
      </c>
      <c r="B4075" s="80" t="s">
        <v>9</v>
      </c>
      <c r="C4075" s="25">
        <v>45140</v>
      </c>
      <c r="D4075" s="24" t="s">
        <v>28</v>
      </c>
      <c r="E4075" s="24" t="s">
        <v>8155</v>
      </c>
      <c r="F4075" s="24" t="s">
        <v>30</v>
      </c>
      <c r="G4075" s="24" t="s">
        <v>19</v>
      </c>
      <c r="H4075" s="24" t="s">
        <v>14</v>
      </c>
      <c r="I4075" s="12" t="str">
        <f>IFERROR(((VLOOKUP(D4075,#REF!,2,FALSE))+C4075)+IF(#REF!="SIM",7,0)+IF(D4075="PROGRAMADA","ERRO",0)," ")</f>
        <v xml:space="preserve"> </v>
      </c>
    </row>
    <row r="4076" spans="1:9" hidden="1">
      <c r="A4076" s="44" t="s">
        <v>8156</v>
      </c>
      <c r="B4076" s="80" t="s">
        <v>9</v>
      </c>
      <c r="C4076" s="25">
        <v>45141</v>
      </c>
      <c r="D4076" s="24" t="s">
        <v>28</v>
      </c>
      <c r="E4076" s="24" t="s">
        <v>8157</v>
      </c>
      <c r="F4076" s="24" t="s">
        <v>30</v>
      </c>
      <c r="G4076" s="24" t="s">
        <v>26</v>
      </c>
      <c r="H4076" s="24" t="s">
        <v>14</v>
      </c>
      <c r="I4076" s="12" t="str">
        <f>IFERROR(((VLOOKUP(D4076,#REF!,2,FALSE))+C4076)+IF(#REF!="SIM",7,0)+IF(D4076="PROGRAMADA","ERRO",0)," ")</f>
        <v xml:space="preserve"> </v>
      </c>
    </row>
    <row r="4077" spans="1:9" hidden="1">
      <c r="A4077" s="44" t="s">
        <v>8158</v>
      </c>
      <c r="B4077" s="80" t="s">
        <v>9</v>
      </c>
      <c r="C4077" s="25">
        <v>45141</v>
      </c>
      <c r="D4077" s="24" t="s">
        <v>16</v>
      </c>
      <c r="E4077" s="24" t="s">
        <v>8159</v>
      </c>
      <c r="F4077" s="24" t="s">
        <v>30</v>
      </c>
      <c r="G4077" s="24" t="s">
        <v>23</v>
      </c>
      <c r="H4077" s="24" t="s">
        <v>14</v>
      </c>
      <c r="I4077" s="12" t="str">
        <f>IFERROR(((VLOOKUP(D4077,#REF!,2,FALSE))+C4077)+IF(#REF!="SIM",7,0)+IF(D4077="PROGRAMADA","ERRO",0)," ")</f>
        <v xml:space="preserve"> </v>
      </c>
    </row>
    <row r="4078" spans="1:9" hidden="1">
      <c r="A4078" s="44" t="s">
        <v>8160</v>
      </c>
      <c r="B4078" s="80" t="s">
        <v>9</v>
      </c>
      <c r="C4078" s="25">
        <v>45141</v>
      </c>
      <c r="D4078" s="24" t="s">
        <v>28</v>
      </c>
      <c r="E4078" s="24" t="s">
        <v>8161</v>
      </c>
      <c r="F4078" s="24" t="s">
        <v>30</v>
      </c>
      <c r="G4078" s="24" t="s">
        <v>13</v>
      </c>
      <c r="H4078" s="24" t="s">
        <v>14</v>
      </c>
      <c r="I4078" s="12" t="str">
        <f>IFERROR(((VLOOKUP(D4078,#REF!,2,FALSE))+C4078)+IF(#REF!="SIM",7,0)+IF(D4078="PROGRAMADA","ERRO",0)," ")</f>
        <v xml:space="preserve"> </v>
      </c>
    </row>
    <row r="4079" spans="1:9" ht="30" hidden="1">
      <c r="A4079" s="604" t="s">
        <v>8162</v>
      </c>
      <c r="B4079" s="104" t="s">
        <v>9</v>
      </c>
      <c r="C4079" s="56">
        <v>45141</v>
      </c>
      <c r="D4079" s="104" t="s">
        <v>32</v>
      </c>
      <c r="E4079" s="102" t="s">
        <v>8164</v>
      </c>
      <c r="F4079" s="104" t="s">
        <v>30</v>
      </c>
      <c r="G4079" s="133" t="s">
        <v>23</v>
      </c>
      <c r="H4079" s="159" t="s">
        <v>15212</v>
      </c>
      <c r="I4079" s="25">
        <v>45249</v>
      </c>
    </row>
    <row r="4080" spans="1:9" ht="15.75" hidden="1">
      <c r="A4080" s="44" t="s">
        <v>8165</v>
      </c>
      <c r="B4080" s="80" t="s">
        <v>9</v>
      </c>
      <c r="C4080" s="25">
        <v>45141</v>
      </c>
      <c r="D4080" s="24" t="s">
        <v>16</v>
      </c>
      <c r="E4080" s="24" t="s">
        <v>8125</v>
      </c>
      <c r="F4080" s="24" t="s">
        <v>30</v>
      </c>
      <c r="G4080" s="24" t="s">
        <v>128</v>
      </c>
      <c r="H4080" s="497" t="s">
        <v>15170</v>
      </c>
      <c r="I4080" s="12" t="str">
        <f>IFERROR(((VLOOKUP(D4080,#REF!,2,FALSE))+C4080)+IF(#REF!="SIM",7,0)+IF(D4080="PROGRAMADA","ERRO",0)," ")</f>
        <v xml:space="preserve"> </v>
      </c>
    </row>
    <row r="4081" spans="1:9" hidden="1">
      <c r="A4081" s="44" t="s">
        <v>8166</v>
      </c>
      <c r="B4081" s="80" t="s">
        <v>9</v>
      </c>
      <c r="C4081" s="25">
        <v>45141</v>
      </c>
      <c r="D4081" s="24" t="s">
        <v>10</v>
      </c>
      <c r="E4081" s="24" t="s">
        <v>8167</v>
      </c>
      <c r="F4081" s="24" t="s">
        <v>30</v>
      </c>
      <c r="G4081" s="24" t="s">
        <v>23</v>
      </c>
      <c r="H4081" s="24" t="s">
        <v>14</v>
      </c>
      <c r="I4081" s="12" t="str">
        <f>IFERROR(((VLOOKUP(D4081,#REF!,2,FALSE))+C4081)+IF(#REF!="SIM",7,0)+IF(D4081="PROGRAMADA","ERRO",0)," ")</f>
        <v xml:space="preserve"> </v>
      </c>
    </row>
    <row r="4082" spans="1:9" hidden="1">
      <c r="A4082" s="44" t="s">
        <v>8168</v>
      </c>
      <c r="B4082" s="24" t="s">
        <v>155</v>
      </c>
      <c r="C4082" s="25">
        <v>45141</v>
      </c>
      <c r="D4082" s="24" t="s">
        <v>28</v>
      </c>
      <c r="E4082" s="24" t="s">
        <v>8169</v>
      </c>
      <c r="F4082" s="24" t="s">
        <v>30</v>
      </c>
      <c r="G4082" s="24" t="s">
        <v>128</v>
      </c>
      <c r="H4082" s="24" t="s">
        <v>157</v>
      </c>
      <c r="I4082" s="12" t="str">
        <f>IFERROR(((VLOOKUP(D4082,#REF!,2,FALSE))+C4082)+IF(#REF!="SIM",7,0)+IF(D4082="PROGRAMADA","ERRO",0)," ")</f>
        <v xml:space="preserve"> </v>
      </c>
    </row>
    <row r="4083" spans="1:9" hidden="1">
      <c r="A4083" s="44" t="s">
        <v>8170</v>
      </c>
      <c r="B4083" s="80" t="s">
        <v>9</v>
      </c>
      <c r="C4083" s="25">
        <v>45142</v>
      </c>
      <c r="D4083" s="24" t="s">
        <v>16</v>
      </c>
      <c r="E4083" s="24" t="s">
        <v>8171</v>
      </c>
      <c r="F4083" s="24" t="s">
        <v>30</v>
      </c>
      <c r="G4083" s="24" t="s">
        <v>23</v>
      </c>
      <c r="H4083" s="24" t="s">
        <v>14</v>
      </c>
      <c r="I4083" s="12" t="str">
        <f>IFERROR(((VLOOKUP(D4083,#REF!,2,FALSE))+C4083)+IF(#REF!="SIM",7,0)+IF(D4083="PROGRAMADA","ERRO",0)," ")</f>
        <v xml:space="preserve"> </v>
      </c>
    </row>
    <row r="4084" spans="1:9" hidden="1">
      <c r="A4084" s="44" t="s">
        <v>8172</v>
      </c>
      <c r="B4084" s="80" t="s">
        <v>9</v>
      </c>
      <c r="C4084" s="25">
        <v>45142</v>
      </c>
      <c r="D4084" s="24" t="s">
        <v>16</v>
      </c>
      <c r="E4084" s="24" t="s">
        <v>8173</v>
      </c>
      <c r="F4084" s="24" t="s">
        <v>30</v>
      </c>
      <c r="G4084" s="24" t="s">
        <v>23</v>
      </c>
      <c r="H4084" s="24" t="s">
        <v>14</v>
      </c>
      <c r="I4084" s="12" t="str">
        <f>IFERROR(((VLOOKUP(D4084,#REF!,2,FALSE))+C4084)+IF(#REF!="SIM",7,0)+IF(D4084="PROGRAMADA","ERRO",0)," ")</f>
        <v xml:space="preserve"> </v>
      </c>
    </row>
    <row r="4085" spans="1:9" hidden="1">
      <c r="A4085" s="44" t="s">
        <v>8174</v>
      </c>
      <c r="B4085" s="80" t="s">
        <v>9</v>
      </c>
      <c r="C4085" s="25">
        <v>45142</v>
      </c>
      <c r="D4085" s="24" t="s">
        <v>28</v>
      </c>
      <c r="E4085" s="24" t="s">
        <v>8175</v>
      </c>
      <c r="F4085" s="24" t="s">
        <v>30</v>
      </c>
      <c r="G4085" s="24" t="s">
        <v>49</v>
      </c>
      <c r="H4085" s="24" t="s">
        <v>14</v>
      </c>
      <c r="I4085" s="12" t="str">
        <f>IFERROR(((VLOOKUP(D4085,#REF!,2,FALSE))+C4085)+IF(#REF!="SIM",7,0)+IF(D4085="PROGRAMADA","ERRO",0)," ")</f>
        <v xml:space="preserve"> </v>
      </c>
    </row>
    <row r="4086" spans="1:9" hidden="1">
      <c r="A4086" s="44" t="s">
        <v>8176</v>
      </c>
      <c r="B4086" s="24" t="s">
        <v>155</v>
      </c>
      <c r="C4086" s="25">
        <v>45142</v>
      </c>
      <c r="D4086" s="24" t="s">
        <v>28</v>
      </c>
      <c r="E4086" s="24" t="s">
        <v>8177</v>
      </c>
      <c r="F4086" s="24" t="s">
        <v>30</v>
      </c>
      <c r="G4086" s="24" t="s">
        <v>128</v>
      </c>
      <c r="H4086" s="24" t="s">
        <v>157</v>
      </c>
      <c r="I4086" s="12" t="str">
        <f>IFERROR(((VLOOKUP(D4086,#REF!,2,FALSE))+C4086)+IF(#REF!="SIM",7,0)+IF(D4086="PROGRAMADA","ERRO",0)," ")</f>
        <v xml:space="preserve"> </v>
      </c>
    </row>
    <row r="4087" spans="1:9" hidden="1">
      <c r="A4087" s="44" t="s">
        <v>8178</v>
      </c>
      <c r="B4087" s="80" t="s">
        <v>9</v>
      </c>
      <c r="C4087" s="25">
        <v>45142</v>
      </c>
      <c r="D4087" s="24" t="s">
        <v>28</v>
      </c>
      <c r="E4087" s="24" t="s">
        <v>8179</v>
      </c>
      <c r="F4087" s="24" t="s">
        <v>30</v>
      </c>
      <c r="G4087" s="24" t="s">
        <v>13</v>
      </c>
      <c r="H4087" s="24" t="s">
        <v>14</v>
      </c>
      <c r="I4087" s="12" t="str">
        <f>IFERROR(((VLOOKUP(D4087,#REF!,2,FALSE))+C4087)+IF(#REF!="SIM",7,0)+IF(D4087="PROGRAMADA","ERRO",0)," ")</f>
        <v xml:space="preserve"> </v>
      </c>
    </row>
    <row r="4088" spans="1:9" hidden="1">
      <c r="A4088" s="44" t="s">
        <v>8180</v>
      </c>
      <c r="B4088" s="80" t="s">
        <v>9</v>
      </c>
      <c r="C4088" s="25">
        <v>45145</v>
      </c>
      <c r="D4088" s="24" t="s">
        <v>16</v>
      </c>
      <c r="E4088" s="24" t="s">
        <v>8181</v>
      </c>
      <c r="F4088" s="24" t="s">
        <v>18</v>
      </c>
      <c r="G4088" s="24" t="s">
        <v>13</v>
      </c>
      <c r="H4088" s="24" t="s">
        <v>14</v>
      </c>
      <c r="I4088" s="12" t="str">
        <f>IFERROR(((VLOOKUP(D4088,#REF!,2,FALSE))+C4088)+IF(#REF!="SIM",7,0)+IF(D4088="PROGRAMADA","ERRO",0)," ")</f>
        <v xml:space="preserve"> </v>
      </c>
    </row>
    <row r="4089" spans="1:9" hidden="1">
      <c r="A4089" s="44" t="s">
        <v>8182</v>
      </c>
      <c r="B4089" s="80" t="s">
        <v>9</v>
      </c>
      <c r="C4089" s="25">
        <v>45145</v>
      </c>
      <c r="D4089" s="24" t="s">
        <v>32</v>
      </c>
      <c r="E4089" s="24" t="s">
        <v>8183</v>
      </c>
      <c r="F4089" s="24" t="s">
        <v>30</v>
      </c>
      <c r="G4089" s="24" t="s">
        <v>19</v>
      </c>
      <c r="H4089" s="24" t="s">
        <v>14</v>
      </c>
      <c r="I4089" s="25">
        <v>45160</v>
      </c>
    </row>
    <row r="4090" spans="1:9" hidden="1">
      <c r="A4090" s="44" t="s">
        <v>8184</v>
      </c>
      <c r="B4090" s="80" t="s">
        <v>9</v>
      </c>
      <c r="C4090" s="25">
        <v>45145</v>
      </c>
      <c r="D4090" s="24" t="s">
        <v>28</v>
      </c>
      <c r="E4090" s="24" t="s">
        <v>8185</v>
      </c>
      <c r="F4090" s="24" t="s">
        <v>22</v>
      </c>
      <c r="G4090" s="24" t="s">
        <v>49</v>
      </c>
      <c r="H4090" s="24" t="s">
        <v>14</v>
      </c>
      <c r="I4090" s="12" t="str">
        <f>IFERROR(((VLOOKUP(D4090,#REF!,2,FALSE))+C4090)+IF(#REF!="SIM",7,0)+IF(D4090="PROGRAMADA","ERRO",0)," ")</f>
        <v xml:space="preserve"> </v>
      </c>
    </row>
    <row r="4091" spans="1:9" hidden="1">
      <c r="A4091" s="44" t="s">
        <v>8186</v>
      </c>
      <c r="B4091" s="80" t="s">
        <v>9</v>
      </c>
      <c r="C4091" s="25">
        <v>45145</v>
      </c>
      <c r="D4091" s="24" t="s">
        <v>28</v>
      </c>
      <c r="E4091" s="24" t="s">
        <v>8187</v>
      </c>
      <c r="F4091" s="24" t="s">
        <v>34</v>
      </c>
      <c r="G4091" s="24" t="s">
        <v>13</v>
      </c>
      <c r="H4091" s="24" t="s">
        <v>14</v>
      </c>
      <c r="I4091" s="12" t="str">
        <f>IFERROR(((VLOOKUP(D4091,#REF!,2,FALSE))+C4091)+IF(#REF!="SIM",7,0)+IF(D4091="PROGRAMADA","ERRO",0)," ")</f>
        <v xml:space="preserve"> </v>
      </c>
    </row>
    <row r="4092" spans="1:9" hidden="1">
      <c r="A4092" s="44" t="s">
        <v>8188</v>
      </c>
      <c r="B4092" s="80" t="s">
        <v>9</v>
      </c>
      <c r="C4092" s="25">
        <v>45145</v>
      </c>
      <c r="D4092" s="24" t="s">
        <v>28</v>
      </c>
      <c r="E4092" s="24" t="s">
        <v>8189</v>
      </c>
      <c r="F4092" s="24" t="s">
        <v>30</v>
      </c>
      <c r="G4092" s="24" t="s">
        <v>23</v>
      </c>
      <c r="H4092" s="24" t="s">
        <v>14</v>
      </c>
      <c r="I4092" s="12" t="str">
        <f>IFERROR(((VLOOKUP(D4092,#REF!,2,FALSE))+C4092)+IF(#REF!="SIM",7,0)+IF(D4092="PROGRAMADA","ERRO",0)," ")</f>
        <v xml:space="preserve"> </v>
      </c>
    </row>
    <row r="4093" spans="1:9" hidden="1">
      <c r="A4093" s="44" t="s">
        <v>8190</v>
      </c>
      <c r="B4093" s="80" t="s">
        <v>9</v>
      </c>
      <c r="C4093" s="25">
        <v>45145</v>
      </c>
      <c r="D4093" s="24" t="s">
        <v>10</v>
      </c>
      <c r="E4093" s="24" t="s">
        <v>8191</v>
      </c>
      <c r="F4093" s="24" t="s">
        <v>30</v>
      </c>
      <c r="G4093" s="24" t="s">
        <v>23</v>
      </c>
      <c r="H4093" s="24" t="s">
        <v>14</v>
      </c>
      <c r="I4093" s="12" t="str">
        <f>IFERROR(((VLOOKUP(D4093,#REF!,2,FALSE))+C4093)+IF(#REF!="SIM",7,0)+IF(D4093="PROGRAMADA","ERRO",0)," ")</f>
        <v xml:space="preserve"> </v>
      </c>
    </row>
    <row r="4094" spans="1:9" hidden="1">
      <c r="A4094" s="44" t="s">
        <v>8192</v>
      </c>
      <c r="B4094" s="80" t="s">
        <v>9</v>
      </c>
      <c r="C4094" s="25">
        <v>45145</v>
      </c>
      <c r="D4094" s="24" t="s">
        <v>16</v>
      </c>
      <c r="E4094" s="24" t="s">
        <v>8193</v>
      </c>
      <c r="F4094" s="24" t="s">
        <v>34</v>
      </c>
      <c r="G4094" s="24" t="s">
        <v>13</v>
      </c>
      <c r="H4094" s="24" t="s">
        <v>14</v>
      </c>
      <c r="I4094" s="12" t="str">
        <f>IFERROR(((VLOOKUP(D4094,#REF!,2,FALSE))+C4094)+IF(#REF!="SIM",7,0)+IF(D4094="PROGRAMADA","ERRO",0)," ")</f>
        <v xml:space="preserve"> </v>
      </c>
    </row>
    <row r="4095" spans="1:9" hidden="1">
      <c r="A4095" s="44" t="s">
        <v>8194</v>
      </c>
      <c r="B4095" s="80" t="s">
        <v>9</v>
      </c>
      <c r="C4095" s="25">
        <v>45145</v>
      </c>
      <c r="D4095" s="24" t="s">
        <v>28</v>
      </c>
      <c r="E4095" s="24" t="s">
        <v>8195</v>
      </c>
      <c r="F4095" s="24" t="s">
        <v>30</v>
      </c>
      <c r="G4095" s="24" t="s">
        <v>26</v>
      </c>
      <c r="H4095" s="24" t="s">
        <v>14</v>
      </c>
      <c r="I4095" s="12" t="str">
        <f>IFERROR(((VLOOKUP(D4095,#REF!,2,FALSE))+C4095)+IF(#REF!="SIM",7,0)+IF(D4095="PROGRAMADA","ERRO",0)," ")</f>
        <v xml:space="preserve"> </v>
      </c>
    </row>
    <row r="4096" spans="1:9" hidden="1">
      <c r="A4096" s="44" t="s">
        <v>8196</v>
      </c>
      <c r="B4096" s="80" t="s">
        <v>9</v>
      </c>
      <c r="C4096" s="25">
        <v>45145</v>
      </c>
      <c r="D4096" s="24" t="s">
        <v>28</v>
      </c>
      <c r="E4096" s="24" t="s">
        <v>8197</v>
      </c>
      <c r="F4096" s="24" t="s">
        <v>34</v>
      </c>
      <c r="G4096" s="24" t="s">
        <v>23</v>
      </c>
      <c r="H4096" s="24" t="s">
        <v>14</v>
      </c>
      <c r="I4096" s="12" t="str">
        <f>IFERROR(((VLOOKUP(D4096,#REF!,2,FALSE))+C4096)+IF(#REF!="SIM",7,0)+IF(D4096="PROGRAMADA","ERRO",0)," ")</f>
        <v xml:space="preserve"> </v>
      </c>
    </row>
    <row r="4097" spans="1:9" hidden="1">
      <c r="A4097" s="44" t="s">
        <v>8198</v>
      </c>
      <c r="B4097" s="80" t="s">
        <v>9</v>
      </c>
      <c r="C4097" s="25">
        <v>45145</v>
      </c>
      <c r="D4097" s="24" t="s">
        <v>28</v>
      </c>
      <c r="E4097" s="24" t="s">
        <v>8199</v>
      </c>
      <c r="F4097" s="24" t="s">
        <v>22</v>
      </c>
      <c r="G4097" s="24" t="s">
        <v>23</v>
      </c>
      <c r="H4097" s="24" t="s">
        <v>14</v>
      </c>
      <c r="I4097" s="12" t="str">
        <f>IFERROR(((VLOOKUP(D4097,#REF!,2,FALSE))+C4097)+IF(#REF!="SIM",7,0)+IF(D4097="PROGRAMADA","ERRO",0)," ")</f>
        <v xml:space="preserve"> </v>
      </c>
    </row>
    <row r="4098" spans="1:9" hidden="1">
      <c r="A4098" s="44" t="s">
        <v>8200</v>
      </c>
      <c r="B4098" s="24" t="s">
        <v>155</v>
      </c>
      <c r="C4098" s="25">
        <v>45146</v>
      </c>
      <c r="D4098" s="24" t="s">
        <v>10</v>
      </c>
      <c r="E4098" s="24" t="s">
        <v>8201</v>
      </c>
      <c r="F4098" s="24" t="s">
        <v>146</v>
      </c>
      <c r="G4098" s="24" t="s">
        <v>13</v>
      </c>
      <c r="H4098" s="24" t="s">
        <v>157</v>
      </c>
      <c r="I4098" s="12" t="str">
        <f>IFERROR(((VLOOKUP(D4098,#REF!,2,FALSE))+C4098)+IF(#REF!="SIM",7,0)+IF(D4098="PROGRAMADA","ERRO",0)," ")</f>
        <v xml:space="preserve"> </v>
      </c>
    </row>
    <row r="4099" spans="1:9" hidden="1">
      <c r="A4099" s="44" t="s">
        <v>8202</v>
      </c>
      <c r="B4099" s="80" t="s">
        <v>9</v>
      </c>
      <c r="C4099" s="25">
        <v>45146</v>
      </c>
      <c r="D4099" s="24" t="s">
        <v>28</v>
      </c>
      <c r="E4099" s="24" t="s">
        <v>8203</v>
      </c>
      <c r="F4099" s="24" t="s">
        <v>34</v>
      </c>
      <c r="G4099" s="24" t="s">
        <v>23</v>
      </c>
      <c r="H4099" s="24" t="s">
        <v>14</v>
      </c>
      <c r="I4099" s="12" t="str">
        <f>IFERROR(((VLOOKUP(D4099,#REF!,2,FALSE))+C4099)+IF(#REF!="SIM",7,0)+IF(D4099="PROGRAMADA","ERRO",0)," ")</f>
        <v xml:space="preserve"> </v>
      </c>
    </row>
    <row r="4100" spans="1:9" hidden="1">
      <c r="A4100" s="44" t="s">
        <v>8204</v>
      </c>
      <c r="B4100" s="80" t="s">
        <v>9</v>
      </c>
      <c r="C4100" s="25">
        <v>45146</v>
      </c>
      <c r="D4100" s="24" t="s">
        <v>28</v>
      </c>
      <c r="E4100" s="24" t="s">
        <v>8205</v>
      </c>
      <c r="F4100" s="24" t="s">
        <v>34</v>
      </c>
      <c r="G4100" s="24" t="s">
        <v>49</v>
      </c>
      <c r="H4100" s="24" t="s">
        <v>14</v>
      </c>
      <c r="I4100" s="12" t="str">
        <f>IFERROR(((VLOOKUP(D4100,#REF!,2,FALSE))+C4100)+IF(#REF!="SIM",7,0)+IF(D4100="PROGRAMADA","ERRO",0)," ")</f>
        <v xml:space="preserve"> </v>
      </c>
    </row>
    <row r="4101" spans="1:9" hidden="1">
      <c r="A4101" s="44" t="s">
        <v>8206</v>
      </c>
      <c r="B4101" s="80" t="s">
        <v>9</v>
      </c>
      <c r="C4101" s="25">
        <v>45147</v>
      </c>
      <c r="D4101" s="24" t="s">
        <v>16</v>
      </c>
      <c r="E4101" s="24" t="s">
        <v>8207</v>
      </c>
      <c r="F4101" s="24" t="s">
        <v>30</v>
      </c>
      <c r="G4101" s="24" t="s">
        <v>23</v>
      </c>
      <c r="H4101" s="24" t="s">
        <v>14</v>
      </c>
      <c r="I4101" s="12" t="str">
        <f>IFERROR(((VLOOKUP(D4101,#REF!,2,FALSE))+C4101)+IF(#REF!="SIM",7,0)+IF(D4101="PROGRAMADA","ERRO",0)," ")</f>
        <v xml:space="preserve"> </v>
      </c>
    </row>
    <row r="4102" spans="1:9" hidden="1">
      <c r="A4102" s="44" t="s">
        <v>8208</v>
      </c>
      <c r="B4102" s="80" t="s">
        <v>9</v>
      </c>
      <c r="C4102" s="25">
        <v>45147</v>
      </c>
      <c r="D4102" s="24" t="s">
        <v>32</v>
      </c>
      <c r="E4102" s="24" t="s">
        <v>8209</v>
      </c>
      <c r="F4102" s="24" t="s">
        <v>34</v>
      </c>
      <c r="G4102" s="24" t="s">
        <v>23</v>
      </c>
      <c r="H4102" s="24" t="s">
        <v>14</v>
      </c>
      <c r="I4102" s="25">
        <v>45148</v>
      </c>
    </row>
    <row r="4103" spans="1:9" hidden="1">
      <c r="A4103" s="44" t="s">
        <v>8210</v>
      </c>
      <c r="B4103" s="80" t="s">
        <v>9</v>
      </c>
      <c r="C4103" s="25">
        <v>45147</v>
      </c>
      <c r="D4103" s="24" t="s">
        <v>16</v>
      </c>
      <c r="E4103" s="24" t="s">
        <v>8211</v>
      </c>
      <c r="F4103" s="24" t="s">
        <v>22</v>
      </c>
      <c r="G4103" s="24" t="s">
        <v>49</v>
      </c>
      <c r="H4103" s="24" t="s">
        <v>14</v>
      </c>
      <c r="I4103" s="12" t="str">
        <f>IFERROR(((VLOOKUP(D4103,#REF!,2,FALSE))+C4103)+IF(#REF!="SIM",7,0)+IF(D4103="PROGRAMADA","ERRO",0)," ")</f>
        <v xml:space="preserve"> </v>
      </c>
    </row>
    <row r="4104" spans="1:9" hidden="1">
      <c r="A4104" s="44" t="s">
        <v>8212</v>
      </c>
      <c r="B4104" s="24" t="s">
        <v>155</v>
      </c>
      <c r="C4104" s="25">
        <v>45147</v>
      </c>
      <c r="D4104" s="24" t="s">
        <v>32</v>
      </c>
      <c r="E4104" s="24" t="s">
        <v>8213</v>
      </c>
      <c r="F4104" s="24" t="s">
        <v>34</v>
      </c>
      <c r="G4104" s="24" t="s">
        <v>13</v>
      </c>
      <c r="H4104" s="24" t="s">
        <v>157</v>
      </c>
      <c r="I4104" s="25">
        <v>45147</v>
      </c>
    </row>
    <row r="4105" spans="1:9" hidden="1">
      <c r="A4105" s="44" t="s">
        <v>8214</v>
      </c>
      <c r="B4105" s="80" t="s">
        <v>9</v>
      </c>
      <c r="C4105" s="25">
        <v>45147</v>
      </c>
      <c r="D4105" s="24" t="s">
        <v>32</v>
      </c>
      <c r="E4105" s="24" t="s">
        <v>8215</v>
      </c>
      <c r="F4105" s="24" t="s">
        <v>22</v>
      </c>
      <c r="G4105" s="24" t="s">
        <v>23</v>
      </c>
      <c r="H4105" s="24" t="s">
        <v>14</v>
      </c>
      <c r="I4105" s="25">
        <v>45147</v>
      </c>
    </row>
    <row r="4106" spans="1:9" hidden="1">
      <c r="A4106" s="44" t="s">
        <v>8216</v>
      </c>
      <c r="B4106" s="80" t="s">
        <v>9</v>
      </c>
      <c r="C4106" s="25">
        <v>45147</v>
      </c>
      <c r="D4106" s="24" t="s">
        <v>16</v>
      </c>
      <c r="E4106" s="24" t="s">
        <v>8217</v>
      </c>
      <c r="F4106" s="24" t="s">
        <v>22</v>
      </c>
      <c r="G4106" s="24" t="s">
        <v>23</v>
      </c>
      <c r="H4106" s="24" t="s">
        <v>14</v>
      </c>
      <c r="I4106" s="12" t="str">
        <f>IFERROR(((VLOOKUP(D4106,#REF!,2,FALSE))+C4106)+IF(#REF!="SIM",7,0)+IF(D4106="PROGRAMADA","ERRO",0)," ")</f>
        <v xml:space="preserve"> </v>
      </c>
    </row>
    <row r="4107" spans="1:9" hidden="1">
      <c r="A4107" s="44" t="s">
        <v>8218</v>
      </c>
      <c r="B4107" s="80" t="s">
        <v>9</v>
      </c>
      <c r="C4107" s="25">
        <v>45147</v>
      </c>
      <c r="D4107" s="24" t="s">
        <v>10</v>
      </c>
      <c r="E4107" s="24" t="s">
        <v>8219</v>
      </c>
      <c r="F4107" s="24" t="s">
        <v>30</v>
      </c>
      <c r="G4107" s="24" t="s">
        <v>23</v>
      </c>
      <c r="H4107" s="24" t="s">
        <v>14</v>
      </c>
      <c r="I4107" s="12" t="str">
        <f>IFERROR(((VLOOKUP(D4107,#REF!,2,FALSE))+C4107)+IF(#REF!="SIM",7,0)+IF(D4107="PROGRAMADA","ERRO",0)," ")</f>
        <v xml:space="preserve"> </v>
      </c>
    </row>
    <row r="4108" spans="1:9" hidden="1">
      <c r="A4108" s="44" t="s">
        <v>8220</v>
      </c>
      <c r="B4108" s="80" t="s">
        <v>9</v>
      </c>
      <c r="C4108" s="25">
        <v>45147</v>
      </c>
      <c r="D4108" s="24" t="s">
        <v>10</v>
      </c>
      <c r="E4108" s="24" t="s">
        <v>8221</v>
      </c>
      <c r="F4108" s="24" t="s">
        <v>30</v>
      </c>
      <c r="G4108" s="24" t="s">
        <v>23</v>
      </c>
      <c r="H4108" s="24" t="s">
        <v>14</v>
      </c>
      <c r="I4108" s="12" t="str">
        <f>IFERROR(((VLOOKUP(D4108,#REF!,2,FALSE))+C4108)+IF(#REF!="SIM",7,0)+IF(D4108="PROGRAMADA","ERRO",0)," ")</f>
        <v xml:space="preserve"> </v>
      </c>
    </row>
    <row r="4109" spans="1:9" hidden="1">
      <c r="A4109" s="44" t="s">
        <v>8222</v>
      </c>
      <c r="B4109" s="80" t="s">
        <v>9</v>
      </c>
      <c r="C4109" s="25">
        <v>45147</v>
      </c>
      <c r="D4109" s="24" t="s">
        <v>10</v>
      </c>
      <c r="E4109" s="24" t="s">
        <v>8223</v>
      </c>
      <c r="F4109" s="24" t="s">
        <v>30</v>
      </c>
      <c r="G4109" s="24" t="s">
        <v>23</v>
      </c>
      <c r="H4109" s="24" t="s">
        <v>14</v>
      </c>
      <c r="I4109" s="12" t="str">
        <f>IFERROR(((VLOOKUP(D4109,#REF!,2,FALSE))+C4109)+IF(#REF!="SIM",7,0)+IF(D4109="PROGRAMADA","ERRO",0)," ")</f>
        <v xml:space="preserve"> </v>
      </c>
    </row>
    <row r="4110" spans="1:9" hidden="1">
      <c r="A4110" s="44" t="s">
        <v>8224</v>
      </c>
      <c r="B4110" s="80" t="s">
        <v>9</v>
      </c>
      <c r="C4110" s="25">
        <v>45147</v>
      </c>
      <c r="D4110" s="24" t="s">
        <v>28</v>
      </c>
      <c r="E4110" s="24" t="s">
        <v>8225</v>
      </c>
      <c r="F4110" s="24" t="s">
        <v>30</v>
      </c>
      <c r="G4110" s="24" t="s">
        <v>13</v>
      </c>
      <c r="H4110" s="24" t="s">
        <v>14</v>
      </c>
      <c r="I4110" s="12" t="str">
        <f>IFERROR(((VLOOKUP(D4110,#REF!,2,FALSE))+C4110)+IF(#REF!="SIM",7,0)+IF(D4110="PROGRAMADA","ERRO",0)," ")</f>
        <v xml:space="preserve"> </v>
      </c>
    </row>
    <row r="4111" spans="1:9" hidden="1">
      <c r="A4111" s="44" t="s">
        <v>8226</v>
      </c>
      <c r="B4111" s="80" t="s">
        <v>9</v>
      </c>
      <c r="C4111" s="25">
        <v>45148</v>
      </c>
      <c r="D4111" s="24" t="s">
        <v>28</v>
      </c>
      <c r="E4111" s="24" t="s">
        <v>8227</v>
      </c>
      <c r="F4111" s="24" t="s">
        <v>30</v>
      </c>
      <c r="G4111" s="24" t="s">
        <v>23</v>
      </c>
      <c r="H4111" s="24" t="s">
        <v>14</v>
      </c>
      <c r="I4111" s="12" t="str">
        <f>IFERROR(((VLOOKUP(D4111,#REF!,2,FALSE))+C4111)+IF(#REF!="SIM",7,0)+IF(D4111="PROGRAMADA","ERRO",0)," ")</f>
        <v xml:space="preserve"> </v>
      </c>
    </row>
    <row r="4112" spans="1:9" hidden="1">
      <c r="A4112" s="44" t="s">
        <v>8228</v>
      </c>
      <c r="B4112" s="80" t="s">
        <v>9</v>
      </c>
      <c r="C4112" s="47">
        <v>45148</v>
      </c>
      <c r="D4112" s="24" t="s">
        <v>16</v>
      </c>
      <c r="E4112" s="24" t="s">
        <v>8229</v>
      </c>
      <c r="F4112" s="24" t="s">
        <v>34</v>
      </c>
      <c r="G4112" s="24" t="s">
        <v>26</v>
      </c>
      <c r="H4112" s="24" t="s">
        <v>14</v>
      </c>
      <c r="I4112" s="12" t="str">
        <f>IFERROR(((VLOOKUP(D4112,#REF!,2,FALSE))+C4112)+IF(#REF!="SIM",7,0)+IF(D4112="PROGRAMADA","ERRO",0)," ")</f>
        <v xml:space="preserve"> </v>
      </c>
    </row>
    <row r="4113" spans="1:9" hidden="1">
      <c r="A4113" s="44" t="s">
        <v>8230</v>
      </c>
      <c r="B4113" s="80" t="s">
        <v>9</v>
      </c>
      <c r="C4113" s="25">
        <v>45148</v>
      </c>
      <c r="D4113" s="24" t="s">
        <v>28</v>
      </c>
      <c r="E4113" s="24" t="s">
        <v>8231</v>
      </c>
      <c r="F4113" s="24" t="s">
        <v>30</v>
      </c>
      <c r="G4113" s="24" t="s">
        <v>23</v>
      </c>
      <c r="H4113" s="24" t="s">
        <v>14</v>
      </c>
      <c r="I4113" s="12" t="str">
        <f>IFERROR(((VLOOKUP(D4113,#REF!,2,FALSE))+C4113)+IF(#REF!="SIM",7,0)+IF(D4113="PROGRAMADA","ERRO",0)," ")</f>
        <v xml:space="preserve"> </v>
      </c>
    </row>
    <row r="4114" spans="1:9" hidden="1">
      <c r="A4114" s="44" t="s">
        <v>8232</v>
      </c>
      <c r="B4114" s="80" t="s">
        <v>9</v>
      </c>
      <c r="C4114" s="25">
        <v>45148</v>
      </c>
      <c r="D4114" s="24" t="s">
        <v>16</v>
      </c>
      <c r="E4114" s="24" t="s">
        <v>8233</v>
      </c>
      <c r="F4114" s="24" t="s">
        <v>30</v>
      </c>
      <c r="G4114" s="24" t="s">
        <v>13</v>
      </c>
      <c r="H4114" s="24" t="s">
        <v>14</v>
      </c>
      <c r="I4114" s="12" t="str">
        <f>IFERROR(((VLOOKUP(D4114,#REF!,2,FALSE))+C4114)+IF(#REF!="SIM",7,0)+IF(D4114="PROGRAMADA","ERRO",0)," ")</f>
        <v xml:space="preserve"> </v>
      </c>
    </row>
    <row r="4115" spans="1:9" hidden="1">
      <c r="A4115" s="44" t="s">
        <v>8234</v>
      </c>
      <c r="B4115" s="80" t="s">
        <v>9</v>
      </c>
      <c r="C4115" s="25">
        <v>45148</v>
      </c>
      <c r="D4115" s="24" t="s">
        <v>28</v>
      </c>
      <c r="E4115" s="24" t="s">
        <v>8235</v>
      </c>
      <c r="F4115" s="24" t="s">
        <v>30</v>
      </c>
      <c r="G4115" s="24" t="s">
        <v>23</v>
      </c>
      <c r="H4115" s="24" t="s">
        <v>14</v>
      </c>
      <c r="I4115" s="12" t="str">
        <f>IFERROR(((VLOOKUP(D4115,#REF!,2,FALSE))+C4115)+IF(#REF!="SIM",7,0)+IF(D4115="PROGRAMADA","ERRO",0)," ")</f>
        <v xml:space="preserve"> </v>
      </c>
    </row>
    <row r="4116" spans="1:9" hidden="1">
      <c r="A4116" s="44" t="s">
        <v>8236</v>
      </c>
      <c r="B4116" s="80" t="s">
        <v>9</v>
      </c>
      <c r="C4116" s="25">
        <v>45148</v>
      </c>
      <c r="D4116" s="24" t="s">
        <v>28</v>
      </c>
      <c r="E4116" s="24" t="s">
        <v>8237</v>
      </c>
      <c r="F4116" s="24" t="s">
        <v>30</v>
      </c>
      <c r="G4116" s="24" t="s">
        <v>23</v>
      </c>
      <c r="H4116" s="24" t="s">
        <v>14</v>
      </c>
      <c r="I4116" s="12" t="str">
        <f>IFERROR(((VLOOKUP(D4116,#REF!,2,FALSE))+C4116)+IF(#REF!="SIM",7,0)+IF(D4116="PROGRAMADA","ERRO",0)," ")</f>
        <v xml:space="preserve"> </v>
      </c>
    </row>
    <row r="4117" spans="1:9" hidden="1">
      <c r="A4117" s="44" t="s">
        <v>8238</v>
      </c>
      <c r="B4117" s="80" t="s">
        <v>9</v>
      </c>
      <c r="C4117" s="25">
        <v>45148</v>
      </c>
      <c r="D4117" s="24" t="s">
        <v>28</v>
      </c>
      <c r="E4117" s="24" t="s">
        <v>8239</v>
      </c>
      <c r="F4117" s="24" t="s">
        <v>30</v>
      </c>
      <c r="G4117" s="24" t="s">
        <v>49</v>
      </c>
      <c r="H4117" s="24" t="s">
        <v>14</v>
      </c>
      <c r="I4117" s="12" t="str">
        <f>IFERROR(((VLOOKUP(D4117,#REF!,2,FALSE))+C4117)+IF(#REF!="SIM",7,0)+IF(D4117="PROGRAMADA","ERRO",0)," ")</f>
        <v xml:space="preserve"> </v>
      </c>
    </row>
    <row r="4118" spans="1:9" hidden="1">
      <c r="A4118" s="44" t="s">
        <v>8240</v>
      </c>
      <c r="B4118" s="80" t="s">
        <v>9</v>
      </c>
      <c r="C4118" s="25">
        <v>45148</v>
      </c>
      <c r="D4118" s="24" t="s">
        <v>28</v>
      </c>
      <c r="E4118" s="24" t="s">
        <v>8241</v>
      </c>
      <c r="F4118" s="24" t="s">
        <v>30</v>
      </c>
      <c r="G4118" s="24" t="s">
        <v>13</v>
      </c>
      <c r="H4118" s="24" t="s">
        <v>14</v>
      </c>
      <c r="I4118" s="12" t="str">
        <f>IFERROR(((VLOOKUP(D4118,#REF!,2,FALSE))+C4118)+IF(#REF!="SIM",7,0)+IF(D4118="PROGRAMADA","ERRO",0)," ")</f>
        <v xml:space="preserve"> </v>
      </c>
    </row>
    <row r="4119" spans="1:9" hidden="1">
      <c r="A4119" s="44" t="s">
        <v>8242</v>
      </c>
      <c r="B4119" s="24" t="s">
        <v>155</v>
      </c>
      <c r="C4119" s="25">
        <v>45149</v>
      </c>
      <c r="D4119" s="24" t="s">
        <v>16</v>
      </c>
      <c r="E4119" s="24" t="s">
        <v>8243</v>
      </c>
      <c r="F4119" s="24" t="s">
        <v>30</v>
      </c>
      <c r="G4119" s="24" t="s">
        <v>23</v>
      </c>
      <c r="H4119" s="24" t="s">
        <v>157</v>
      </c>
      <c r="I4119" s="12" t="str">
        <f>IFERROR(((VLOOKUP(D4119,#REF!,2,FALSE))+C4119)+IF(#REF!="SIM",7,0)+IF(D4119="PROGRAMADA","ERRO",0)," ")</f>
        <v xml:space="preserve"> </v>
      </c>
    </row>
    <row r="4120" spans="1:9" hidden="1">
      <c r="A4120" s="44" t="s">
        <v>8244</v>
      </c>
      <c r="B4120" s="80" t="s">
        <v>9</v>
      </c>
      <c r="C4120" s="25">
        <v>45149</v>
      </c>
      <c r="D4120" s="24" t="s">
        <v>32</v>
      </c>
      <c r="E4120" s="24" t="s">
        <v>8245</v>
      </c>
      <c r="F4120" s="24" t="s">
        <v>30</v>
      </c>
      <c r="G4120" s="24" t="s">
        <v>23</v>
      </c>
      <c r="H4120" s="24" t="s">
        <v>14</v>
      </c>
      <c r="I4120" s="25">
        <v>45152</v>
      </c>
    </row>
    <row r="4121" spans="1:9" hidden="1">
      <c r="A4121" s="44" t="s">
        <v>8246</v>
      </c>
      <c r="B4121" s="80" t="s">
        <v>9</v>
      </c>
      <c r="C4121" s="25">
        <v>45149</v>
      </c>
      <c r="D4121" s="24" t="s">
        <v>28</v>
      </c>
      <c r="E4121" s="24" t="s">
        <v>8247</v>
      </c>
      <c r="F4121" s="24" t="s">
        <v>22</v>
      </c>
      <c r="G4121" s="24" t="s">
        <v>13</v>
      </c>
      <c r="H4121" s="24" t="s">
        <v>14</v>
      </c>
      <c r="I4121" s="12" t="str">
        <f>IFERROR(((VLOOKUP(D4121,#REF!,2,FALSE))+C4121)+IF(#REF!="SIM",7,0)+IF(D4121="PROGRAMADA","ERRO",0)," ")</f>
        <v xml:space="preserve"> </v>
      </c>
    </row>
    <row r="4122" spans="1:9" hidden="1">
      <c r="A4122" s="44" t="s">
        <v>8248</v>
      </c>
      <c r="B4122" s="80" t="s">
        <v>9</v>
      </c>
      <c r="C4122" s="25">
        <v>45149</v>
      </c>
      <c r="D4122" s="24" t="s">
        <v>32</v>
      </c>
      <c r="E4122" s="24" t="s">
        <v>8249</v>
      </c>
      <c r="F4122" s="24" t="s">
        <v>34</v>
      </c>
      <c r="G4122" s="24" t="s">
        <v>23</v>
      </c>
      <c r="H4122" s="24" t="s">
        <v>14</v>
      </c>
      <c r="I4122" s="25">
        <v>45154</v>
      </c>
    </row>
    <row r="4123" spans="1:9" hidden="1">
      <c r="A4123" s="44" t="s">
        <v>8250</v>
      </c>
      <c r="B4123" s="80" t="s">
        <v>9</v>
      </c>
      <c r="C4123" s="25">
        <v>45152</v>
      </c>
      <c r="D4123" s="24" t="s">
        <v>16</v>
      </c>
      <c r="E4123" s="24" t="s">
        <v>8251</v>
      </c>
      <c r="F4123" s="24" t="s">
        <v>30</v>
      </c>
      <c r="G4123" s="24" t="s">
        <v>23</v>
      </c>
      <c r="H4123" s="24" t="s">
        <v>14</v>
      </c>
      <c r="I4123" s="12" t="str">
        <f>IFERROR(((VLOOKUP(D4123,#REF!,2,FALSE))+C4123)+IF(#REF!="SIM",7,0)+IF(D4123="PROGRAMADA","ERRO",0)," ")</f>
        <v xml:space="preserve"> </v>
      </c>
    </row>
    <row r="4124" spans="1:9" hidden="1">
      <c r="A4124" s="44" t="s">
        <v>8252</v>
      </c>
      <c r="B4124" s="80" t="s">
        <v>9</v>
      </c>
      <c r="C4124" s="25">
        <v>45152</v>
      </c>
      <c r="D4124" s="24" t="s">
        <v>28</v>
      </c>
      <c r="E4124" s="24" t="s">
        <v>8253</v>
      </c>
      <c r="F4124" s="24" t="s">
        <v>22</v>
      </c>
      <c r="G4124" s="24" t="s">
        <v>13</v>
      </c>
      <c r="H4124" s="24" t="s">
        <v>14</v>
      </c>
      <c r="I4124" s="12" t="str">
        <f>IFERROR(((VLOOKUP(D4124,#REF!,2,FALSE))+C4124)+IF(#REF!="SIM",7,0)+IF(D4124="PROGRAMADA","ERRO",0)," ")</f>
        <v xml:space="preserve"> </v>
      </c>
    </row>
    <row r="4125" spans="1:9" hidden="1">
      <c r="A4125" s="44" t="s">
        <v>8254</v>
      </c>
      <c r="B4125" s="80" t="s">
        <v>9</v>
      </c>
      <c r="C4125" s="25">
        <v>45152</v>
      </c>
      <c r="D4125" s="24" t="s">
        <v>16</v>
      </c>
      <c r="E4125" s="24" t="s">
        <v>8255</v>
      </c>
      <c r="F4125" s="24" t="s">
        <v>34</v>
      </c>
      <c r="G4125" s="24" t="s">
        <v>13</v>
      </c>
      <c r="H4125" s="24" t="s">
        <v>14</v>
      </c>
      <c r="I4125" s="12" t="str">
        <f>IFERROR(((VLOOKUP(D4125,#REF!,2,FALSE))+C4125)+IF(#REF!="SIM",7,0)+IF(D4125="PROGRAMADA","ERRO",0)," ")</f>
        <v xml:space="preserve"> </v>
      </c>
    </row>
    <row r="4126" spans="1:9" hidden="1">
      <c r="A4126" s="44" t="s">
        <v>8256</v>
      </c>
      <c r="B4126" s="24" t="s">
        <v>155</v>
      </c>
      <c r="C4126" s="25">
        <v>45152</v>
      </c>
      <c r="D4126" s="24" t="s">
        <v>32</v>
      </c>
      <c r="E4126" s="24" t="s">
        <v>8257</v>
      </c>
      <c r="F4126" s="24" t="s">
        <v>30</v>
      </c>
      <c r="G4126" s="24" t="s">
        <v>23</v>
      </c>
      <c r="H4126" s="24" t="s">
        <v>157</v>
      </c>
      <c r="I4126" s="25">
        <v>45245</v>
      </c>
    </row>
    <row r="4127" spans="1:9" hidden="1">
      <c r="A4127" s="44" t="s">
        <v>8258</v>
      </c>
      <c r="B4127" s="80" t="s">
        <v>9</v>
      </c>
      <c r="C4127" s="25">
        <v>45152</v>
      </c>
      <c r="D4127" s="24" t="s">
        <v>16</v>
      </c>
      <c r="E4127" s="24" t="s">
        <v>8259</v>
      </c>
      <c r="F4127" s="24" t="s">
        <v>30</v>
      </c>
      <c r="G4127" s="24" t="s">
        <v>26</v>
      </c>
      <c r="H4127" s="24" t="s">
        <v>14</v>
      </c>
      <c r="I4127" s="12" t="str">
        <f>IFERROR(((VLOOKUP(D4127,#REF!,2,FALSE))+C4127)+IF(#REF!="SIM",7,0)+IF(D4127="PROGRAMADA","ERRO",0)," ")</f>
        <v xml:space="preserve"> </v>
      </c>
    </row>
    <row r="4128" spans="1:9" hidden="1">
      <c r="A4128" s="44" t="s">
        <v>8260</v>
      </c>
      <c r="B4128" s="80" t="s">
        <v>9</v>
      </c>
      <c r="C4128" s="25">
        <v>45152</v>
      </c>
      <c r="D4128" s="24" t="s">
        <v>16</v>
      </c>
      <c r="E4128" s="24" t="s">
        <v>8261</v>
      </c>
      <c r="F4128" s="24" t="s">
        <v>30</v>
      </c>
      <c r="G4128" s="24" t="s">
        <v>13</v>
      </c>
      <c r="H4128" s="24" t="s">
        <v>14</v>
      </c>
      <c r="I4128" s="12" t="str">
        <f>IFERROR(((VLOOKUP(D4128,#REF!,2,FALSE))+C4128)+IF(#REF!="SIM",7,0)+IF(D4128="PROGRAMADA","ERRO",0)," ")</f>
        <v xml:space="preserve"> </v>
      </c>
    </row>
    <row r="4129" spans="1:9" hidden="1">
      <c r="A4129" s="44" t="s">
        <v>8262</v>
      </c>
      <c r="B4129" s="80" t="s">
        <v>9</v>
      </c>
      <c r="C4129" s="25">
        <v>45152</v>
      </c>
      <c r="D4129" s="24" t="s">
        <v>16</v>
      </c>
      <c r="E4129" s="24" t="s">
        <v>8263</v>
      </c>
      <c r="F4129" s="24" t="s">
        <v>22</v>
      </c>
      <c r="G4129" s="24" t="s">
        <v>13</v>
      </c>
      <c r="H4129" s="24" t="s">
        <v>14</v>
      </c>
      <c r="I4129" s="12" t="str">
        <f>IFERROR(((VLOOKUP(D4129,#REF!,2,FALSE))+C4129)+IF(#REF!="SIM",7,0)+IF(D4129="PROGRAMADA","ERRO",0)," ")</f>
        <v xml:space="preserve"> </v>
      </c>
    </row>
    <row r="4130" spans="1:9" hidden="1">
      <c r="A4130" s="44" t="s">
        <v>8264</v>
      </c>
      <c r="B4130" s="80" t="s">
        <v>9</v>
      </c>
      <c r="C4130" s="25">
        <v>45152</v>
      </c>
      <c r="D4130" s="24" t="s">
        <v>28</v>
      </c>
      <c r="E4130" s="24" t="s">
        <v>8265</v>
      </c>
      <c r="F4130" s="24" t="s">
        <v>30</v>
      </c>
      <c r="G4130" s="24" t="s">
        <v>26</v>
      </c>
      <c r="H4130" s="24" t="s">
        <v>14</v>
      </c>
      <c r="I4130" s="12" t="str">
        <f>IFERROR(((VLOOKUP(D4130,#REF!,2,FALSE))+C4130)+IF(#REF!="SIM",7,0)+IF(D4130="PROGRAMADA","ERRO",0)," ")</f>
        <v xml:space="preserve"> </v>
      </c>
    </row>
    <row r="4131" spans="1:9" hidden="1">
      <c r="A4131" s="44" t="s">
        <v>8266</v>
      </c>
      <c r="B4131" s="80" t="s">
        <v>9</v>
      </c>
      <c r="C4131" s="25">
        <v>45152</v>
      </c>
      <c r="D4131" s="24" t="s">
        <v>28</v>
      </c>
      <c r="E4131" s="24" t="s">
        <v>8267</v>
      </c>
      <c r="F4131" s="24" t="s">
        <v>34</v>
      </c>
      <c r="G4131" s="24" t="s">
        <v>13</v>
      </c>
      <c r="H4131" s="24" t="s">
        <v>14</v>
      </c>
      <c r="I4131" s="12" t="str">
        <f>IFERROR(((VLOOKUP(D4131,#REF!,2,FALSE))+C4131)+IF(#REF!="SIM",7,0)+IF(D4131="PROGRAMADA","ERRO",0)," ")</f>
        <v xml:space="preserve"> </v>
      </c>
    </row>
    <row r="4132" spans="1:9" hidden="1">
      <c r="A4132" s="44" t="s">
        <v>8268</v>
      </c>
      <c r="B4132" s="80" t="s">
        <v>9</v>
      </c>
      <c r="C4132" s="25">
        <v>45152</v>
      </c>
      <c r="D4132" s="24" t="s">
        <v>10</v>
      </c>
      <c r="E4132" s="24" t="s">
        <v>8269</v>
      </c>
      <c r="F4132" s="24" t="s">
        <v>22</v>
      </c>
      <c r="G4132" s="24" t="s">
        <v>116</v>
      </c>
      <c r="H4132" s="24" t="s">
        <v>14</v>
      </c>
      <c r="I4132" s="12" t="str">
        <f>IFERROR(((VLOOKUP(D4132,#REF!,2,FALSE))+C4132)+IF(#REF!="SIM",7,0)+IF(D4132="PROGRAMADA","ERRO",0)," ")</f>
        <v xml:space="preserve"> </v>
      </c>
    </row>
    <row r="4133" spans="1:9" hidden="1">
      <c r="A4133" s="44" t="s">
        <v>8270</v>
      </c>
      <c r="B4133" s="80" t="s">
        <v>9</v>
      </c>
      <c r="C4133" s="25">
        <v>45152</v>
      </c>
      <c r="D4133" s="24" t="s">
        <v>10</v>
      </c>
      <c r="E4133" s="24" t="s">
        <v>8271</v>
      </c>
      <c r="F4133" s="24" t="s">
        <v>22</v>
      </c>
      <c r="G4133" s="24" t="s">
        <v>116</v>
      </c>
      <c r="H4133" s="24" t="s">
        <v>14</v>
      </c>
      <c r="I4133" s="12" t="str">
        <f>IFERROR(((VLOOKUP(D4133,#REF!,2,FALSE))+C4133)+IF(#REF!="SIM",7,0)+IF(D4133="PROGRAMADA","ERRO",0)," ")</f>
        <v xml:space="preserve"> </v>
      </c>
    </row>
    <row r="4134" spans="1:9" hidden="1">
      <c r="A4134" s="44" t="s">
        <v>8272</v>
      </c>
      <c r="B4134" s="24" t="s">
        <v>155</v>
      </c>
      <c r="C4134" s="25">
        <v>45153</v>
      </c>
      <c r="D4134" s="24" t="s">
        <v>10</v>
      </c>
      <c r="E4134" s="24" t="s">
        <v>8273</v>
      </c>
      <c r="F4134" s="24" t="s">
        <v>30</v>
      </c>
      <c r="G4134" s="24" t="s">
        <v>128</v>
      </c>
      <c r="H4134" s="24" t="s">
        <v>157</v>
      </c>
      <c r="I4134" s="12" t="str">
        <f>IFERROR(((VLOOKUP(D4134,#REF!,2,FALSE))+C4134)+IF(#REF!="SIM",7,0)+IF(D4134="PROGRAMADA","ERRO",0)," ")</f>
        <v xml:space="preserve"> </v>
      </c>
    </row>
    <row r="4135" spans="1:9" hidden="1">
      <c r="A4135" s="44" t="s">
        <v>8274</v>
      </c>
      <c r="B4135" s="80" t="s">
        <v>9</v>
      </c>
      <c r="C4135" s="25">
        <v>45154</v>
      </c>
      <c r="D4135" s="24" t="s">
        <v>28</v>
      </c>
      <c r="E4135" s="24" t="s">
        <v>8275</v>
      </c>
      <c r="F4135" s="24" t="s">
        <v>30</v>
      </c>
      <c r="G4135" s="24" t="s">
        <v>128</v>
      </c>
      <c r="H4135" s="24" t="s">
        <v>14</v>
      </c>
      <c r="I4135" s="12" t="str">
        <f>IFERROR(((VLOOKUP(D4135,#REF!,2,FALSE))+C4135)+IF(#REF!="SIM",7,0)+IF(D4135="PROGRAMADA","ERRO",0)," ")</f>
        <v xml:space="preserve"> </v>
      </c>
    </row>
    <row r="4136" spans="1:9" hidden="1">
      <c r="A4136" s="44" t="s">
        <v>8276</v>
      </c>
      <c r="B4136" s="80" t="s">
        <v>9</v>
      </c>
      <c r="C4136" s="25">
        <v>45154</v>
      </c>
      <c r="D4136" s="24" t="s">
        <v>28</v>
      </c>
      <c r="E4136" s="24" t="s">
        <v>8277</v>
      </c>
      <c r="F4136" s="24" t="s">
        <v>22</v>
      </c>
      <c r="G4136" s="24" t="s">
        <v>49</v>
      </c>
      <c r="H4136" s="24" t="s">
        <v>14</v>
      </c>
      <c r="I4136" s="12" t="str">
        <f>IFERROR(((VLOOKUP(D4136,#REF!,2,FALSE))+C4136)+IF(#REF!="SIM",7,0)+IF(D4136="PROGRAMADA","ERRO",0)," ")</f>
        <v xml:space="preserve"> </v>
      </c>
    </row>
    <row r="4137" spans="1:9" hidden="1">
      <c r="A4137" s="44" t="s">
        <v>8278</v>
      </c>
      <c r="B4137" s="80" t="s">
        <v>9</v>
      </c>
      <c r="C4137" s="25">
        <v>45154</v>
      </c>
      <c r="D4137" s="24" t="s">
        <v>10</v>
      </c>
      <c r="E4137" s="24" t="s">
        <v>8279</v>
      </c>
      <c r="F4137" s="24" t="s">
        <v>22</v>
      </c>
      <c r="G4137" s="24" t="s">
        <v>23</v>
      </c>
      <c r="H4137" s="24" t="s">
        <v>14</v>
      </c>
      <c r="I4137" s="12" t="str">
        <f>IFERROR(((VLOOKUP(D4137,#REF!,2,FALSE))+C4137)+IF(#REF!="SIM",7,0)+IF(D4137="PROGRAMADA","ERRO",0)," ")</f>
        <v xml:space="preserve"> </v>
      </c>
    </row>
    <row r="4138" spans="1:9" hidden="1">
      <c r="A4138" s="44" t="s">
        <v>8280</v>
      </c>
      <c r="B4138" s="80" t="s">
        <v>9</v>
      </c>
      <c r="C4138" s="25">
        <v>45154</v>
      </c>
      <c r="D4138" s="24" t="s">
        <v>10</v>
      </c>
      <c r="E4138" s="24" t="s">
        <v>8281</v>
      </c>
      <c r="F4138" s="24" t="s">
        <v>22</v>
      </c>
      <c r="G4138" s="24" t="s">
        <v>23</v>
      </c>
      <c r="H4138" s="24" t="s">
        <v>14</v>
      </c>
      <c r="I4138" s="12" t="str">
        <f>IFERROR(((VLOOKUP(D4138,#REF!,2,FALSE))+C4138)+IF(#REF!="SIM",7,0)+IF(D4138="PROGRAMADA","ERRO",0)," ")</f>
        <v xml:space="preserve"> </v>
      </c>
    </row>
    <row r="4139" spans="1:9" hidden="1">
      <c r="A4139" s="44" t="s">
        <v>8282</v>
      </c>
      <c r="B4139" s="80" t="s">
        <v>9</v>
      </c>
      <c r="C4139" s="25">
        <v>45154</v>
      </c>
      <c r="D4139" s="24" t="s">
        <v>32</v>
      </c>
      <c r="E4139" s="24" t="s">
        <v>8283</v>
      </c>
      <c r="F4139" s="24" t="s">
        <v>30</v>
      </c>
      <c r="G4139" s="24" t="s">
        <v>49</v>
      </c>
      <c r="H4139" s="24" t="s">
        <v>14</v>
      </c>
      <c r="I4139" s="25">
        <v>45185</v>
      </c>
    </row>
    <row r="4140" spans="1:9" hidden="1">
      <c r="A4140" s="44" t="s">
        <v>8284</v>
      </c>
      <c r="B4140" s="80" t="s">
        <v>9</v>
      </c>
      <c r="C4140" s="25">
        <v>45154</v>
      </c>
      <c r="D4140" s="24" t="s">
        <v>28</v>
      </c>
      <c r="E4140" s="24" t="s">
        <v>8285</v>
      </c>
      <c r="F4140" s="24" t="s">
        <v>22</v>
      </c>
      <c r="G4140" s="24" t="s">
        <v>19</v>
      </c>
      <c r="H4140" s="24" t="s">
        <v>14</v>
      </c>
      <c r="I4140" s="12" t="str">
        <f>IFERROR(((VLOOKUP(D4140,#REF!,2,FALSE))+C4140)+IF(#REF!="SIM",7,0)+IF(D4140="PROGRAMADA","ERRO",0)," ")</f>
        <v xml:space="preserve"> </v>
      </c>
    </row>
    <row r="4141" spans="1:9" hidden="1">
      <c r="A4141" s="44" t="s">
        <v>8286</v>
      </c>
      <c r="B4141" s="80" t="s">
        <v>9</v>
      </c>
      <c r="C4141" s="25">
        <v>45154</v>
      </c>
      <c r="D4141" s="24" t="s">
        <v>16</v>
      </c>
      <c r="E4141" s="24" t="s">
        <v>8287</v>
      </c>
      <c r="F4141" s="24" t="s">
        <v>30</v>
      </c>
      <c r="G4141" s="24" t="s">
        <v>13</v>
      </c>
      <c r="H4141" s="24" t="s">
        <v>14</v>
      </c>
      <c r="I4141" s="12" t="str">
        <f>IFERROR(((VLOOKUP(D4141,#REF!,2,FALSE))+C4141)+IF(#REF!="SIM",7,0)+IF(D4141="PROGRAMADA","ERRO",0)," ")</f>
        <v xml:space="preserve"> </v>
      </c>
    </row>
    <row r="4142" spans="1:9" hidden="1">
      <c r="A4142" s="44" t="s">
        <v>8288</v>
      </c>
      <c r="B4142" s="24" t="s">
        <v>155</v>
      </c>
      <c r="C4142" s="25">
        <v>45154</v>
      </c>
      <c r="D4142" s="24" t="s">
        <v>16</v>
      </c>
      <c r="E4142" s="24" t="s">
        <v>8287</v>
      </c>
      <c r="F4142" s="24" t="s">
        <v>30</v>
      </c>
      <c r="G4142" s="24" t="s">
        <v>19</v>
      </c>
      <c r="H4142" s="24" t="s">
        <v>157</v>
      </c>
      <c r="I4142" s="12" t="str">
        <f>IFERROR(((VLOOKUP(D4142,#REF!,2,FALSE))+C4142)+IF(#REF!="SIM",7,0)+IF(D4142="PROGRAMADA","ERRO",0)," ")</f>
        <v xml:space="preserve"> </v>
      </c>
    </row>
    <row r="4143" spans="1:9" hidden="1">
      <c r="A4143" s="44" t="s">
        <v>8289</v>
      </c>
      <c r="B4143" s="80" t="s">
        <v>9</v>
      </c>
      <c r="C4143" s="25">
        <v>45154</v>
      </c>
      <c r="D4143" s="24" t="s">
        <v>10</v>
      </c>
      <c r="E4143" s="24" t="s">
        <v>8290</v>
      </c>
      <c r="F4143" s="24" t="s">
        <v>30</v>
      </c>
      <c r="G4143" s="24" t="s">
        <v>23</v>
      </c>
      <c r="H4143" s="24" t="s">
        <v>14</v>
      </c>
      <c r="I4143" s="12" t="str">
        <f>IFERROR(((VLOOKUP(D4143,#REF!,2,FALSE))+C4143)+IF(#REF!="SIM",7,0)+IF(D4143="PROGRAMADA","ERRO",0)," ")</f>
        <v xml:space="preserve"> </v>
      </c>
    </row>
    <row r="4144" spans="1:9" hidden="1">
      <c r="A4144" s="44" t="s">
        <v>8291</v>
      </c>
      <c r="B4144" s="80" t="s">
        <v>9</v>
      </c>
      <c r="C4144" s="25">
        <v>45154</v>
      </c>
      <c r="D4144" s="24" t="s">
        <v>16</v>
      </c>
      <c r="E4144" s="24" t="s">
        <v>8292</v>
      </c>
      <c r="F4144" s="24" t="s">
        <v>30</v>
      </c>
      <c r="G4144" s="24" t="s">
        <v>26</v>
      </c>
      <c r="H4144" s="24" t="s">
        <v>14</v>
      </c>
      <c r="I4144" s="12" t="str">
        <f>IFERROR(((VLOOKUP(D4144,#REF!,2,FALSE))+C4144)+IF(#REF!="SIM",7,0)+IF(D4144="PROGRAMADA","ERRO",0)," ")</f>
        <v xml:space="preserve"> </v>
      </c>
    </row>
    <row r="4145" spans="1:9" hidden="1">
      <c r="A4145" s="44" t="s">
        <v>8293</v>
      </c>
      <c r="B4145" s="80" t="s">
        <v>9</v>
      </c>
      <c r="C4145" s="25">
        <v>45154</v>
      </c>
      <c r="D4145" s="24" t="s">
        <v>28</v>
      </c>
      <c r="E4145" s="24" t="s">
        <v>8294</v>
      </c>
      <c r="F4145" s="24" t="s">
        <v>22</v>
      </c>
      <c r="G4145" s="24" t="s">
        <v>13</v>
      </c>
      <c r="H4145" s="24" t="s">
        <v>14</v>
      </c>
      <c r="I4145" s="12" t="str">
        <f>IFERROR(((VLOOKUP(D4145,#REF!,2,FALSE))+C4145)+IF(#REF!="SIM",7,0)+IF(D4145="PROGRAMADA","ERRO",0)," ")</f>
        <v xml:space="preserve"> </v>
      </c>
    </row>
    <row r="4146" spans="1:9" hidden="1">
      <c r="A4146" s="44" t="s">
        <v>8295</v>
      </c>
      <c r="B4146" s="80" t="s">
        <v>9</v>
      </c>
      <c r="C4146" s="25">
        <v>45154</v>
      </c>
      <c r="D4146" s="24" t="s">
        <v>32</v>
      </c>
      <c r="E4146" s="24" t="s">
        <v>8296</v>
      </c>
      <c r="F4146" s="24" t="s">
        <v>30</v>
      </c>
      <c r="G4146" s="24" t="s">
        <v>23</v>
      </c>
      <c r="H4146" s="24" t="s">
        <v>14</v>
      </c>
      <c r="I4146" s="25">
        <v>45163</v>
      </c>
    </row>
    <row r="4147" spans="1:9" hidden="1">
      <c r="A4147" s="44" t="s">
        <v>8297</v>
      </c>
      <c r="B4147" s="80" t="s">
        <v>9</v>
      </c>
      <c r="C4147" s="25">
        <v>45154</v>
      </c>
      <c r="D4147" s="24" t="s">
        <v>28</v>
      </c>
      <c r="E4147" s="24" t="s">
        <v>8298</v>
      </c>
      <c r="F4147" s="24" t="s">
        <v>34</v>
      </c>
      <c r="G4147" s="24" t="s">
        <v>23</v>
      </c>
      <c r="H4147" s="24" t="s">
        <v>14</v>
      </c>
      <c r="I4147" s="12" t="str">
        <f>IFERROR(((VLOOKUP(D4147,#REF!,2,FALSE))+C4147)+IF(#REF!="SIM",7,0)+IF(D4147="PROGRAMADA","ERRO",0)," ")</f>
        <v xml:space="preserve"> </v>
      </c>
    </row>
    <row r="4148" spans="1:9" hidden="1">
      <c r="A4148" s="44" t="s">
        <v>8299</v>
      </c>
      <c r="B4148" s="80" t="s">
        <v>9</v>
      </c>
      <c r="C4148" s="25">
        <v>45155</v>
      </c>
      <c r="D4148" s="24" t="s">
        <v>28</v>
      </c>
      <c r="E4148" s="24" t="s">
        <v>8300</v>
      </c>
      <c r="F4148" s="24" t="s">
        <v>22</v>
      </c>
      <c r="G4148" s="24" t="s">
        <v>13</v>
      </c>
      <c r="H4148" s="24" t="s">
        <v>14</v>
      </c>
      <c r="I4148" s="12" t="str">
        <f>IFERROR(((VLOOKUP(D4148,#REF!,2,FALSE))+C4148)+IF(#REF!="SIM",7,0)+IF(D4148="PROGRAMADA","ERRO",0)," ")</f>
        <v xml:space="preserve"> </v>
      </c>
    </row>
    <row r="4149" spans="1:9" hidden="1">
      <c r="A4149" s="44" t="s">
        <v>8301</v>
      </c>
      <c r="B4149" s="80" t="s">
        <v>9</v>
      </c>
      <c r="C4149" s="25">
        <v>45155</v>
      </c>
      <c r="D4149" s="24" t="s">
        <v>10</v>
      </c>
      <c r="E4149" s="24" t="s">
        <v>8302</v>
      </c>
      <c r="F4149" s="24" t="s">
        <v>30</v>
      </c>
      <c r="G4149" s="24" t="s">
        <v>23</v>
      </c>
      <c r="H4149" s="24" t="s">
        <v>14</v>
      </c>
      <c r="I4149" s="12" t="str">
        <f>IFERROR(((VLOOKUP(D4149,#REF!,2,FALSE))+C4149)+IF(#REF!="SIM",7,0)+IF(D4149="PROGRAMADA","ERRO",0)," ")</f>
        <v xml:space="preserve"> </v>
      </c>
    </row>
    <row r="4150" spans="1:9" hidden="1">
      <c r="A4150" s="44" t="s">
        <v>8303</v>
      </c>
      <c r="B4150" s="80" t="s">
        <v>9</v>
      </c>
      <c r="C4150" s="25">
        <v>45155</v>
      </c>
      <c r="D4150" s="24" t="s">
        <v>16</v>
      </c>
      <c r="E4150" s="24" t="s">
        <v>8304</v>
      </c>
      <c r="F4150" s="24" t="s">
        <v>30</v>
      </c>
      <c r="G4150" s="24" t="s">
        <v>13</v>
      </c>
      <c r="H4150" s="24" t="s">
        <v>14</v>
      </c>
      <c r="I4150" s="12" t="str">
        <f>IFERROR(((VLOOKUP(D4150,#REF!,2,FALSE))+C4150)+IF(#REF!="SIM",7,0)+IF(D4150="PROGRAMADA","ERRO",0)," ")</f>
        <v xml:space="preserve"> </v>
      </c>
    </row>
    <row r="4151" spans="1:9" hidden="1">
      <c r="A4151" s="44" t="s">
        <v>8305</v>
      </c>
      <c r="B4151" s="80" t="s">
        <v>9</v>
      </c>
      <c r="C4151" s="25">
        <v>45155</v>
      </c>
      <c r="D4151" s="24" t="s">
        <v>16</v>
      </c>
      <c r="E4151" s="24" t="s">
        <v>8306</v>
      </c>
      <c r="F4151" s="24" t="s">
        <v>30</v>
      </c>
      <c r="G4151" s="24" t="s">
        <v>26</v>
      </c>
      <c r="H4151" s="24" t="s">
        <v>14</v>
      </c>
      <c r="I4151" s="12" t="str">
        <f>IFERROR(((VLOOKUP(D4151,#REF!,2,FALSE))+C4151)+IF(#REF!="SIM",7,0)+IF(D4151="PROGRAMADA","ERRO",0)," ")</f>
        <v xml:space="preserve"> </v>
      </c>
    </row>
    <row r="4152" spans="1:9" hidden="1">
      <c r="A4152" s="44" t="s">
        <v>8307</v>
      </c>
      <c r="B4152" s="80" t="s">
        <v>9</v>
      </c>
      <c r="C4152" s="25">
        <v>45155</v>
      </c>
      <c r="D4152" s="24" t="s">
        <v>28</v>
      </c>
      <c r="E4152" s="24" t="s">
        <v>8308</v>
      </c>
      <c r="F4152" s="24" t="s">
        <v>30</v>
      </c>
      <c r="G4152" s="24" t="s">
        <v>49</v>
      </c>
      <c r="H4152" s="24" t="s">
        <v>14</v>
      </c>
      <c r="I4152" s="12" t="str">
        <f>IFERROR(((VLOOKUP(D4152,#REF!,2,FALSE))+C4152)+IF(#REF!="SIM",7,0)+IF(D4152="PROGRAMADA","ERRO",0)," ")</f>
        <v xml:space="preserve"> </v>
      </c>
    </row>
    <row r="4153" spans="1:9" hidden="1">
      <c r="A4153" s="44" t="s">
        <v>8309</v>
      </c>
      <c r="B4153" s="80" t="s">
        <v>9</v>
      </c>
      <c r="C4153" s="25">
        <v>45155</v>
      </c>
      <c r="D4153" s="24" t="s">
        <v>16</v>
      </c>
      <c r="E4153" s="24" t="s">
        <v>8310</v>
      </c>
      <c r="F4153" s="24" t="s">
        <v>34</v>
      </c>
      <c r="G4153" s="24" t="s">
        <v>26</v>
      </c>
      <c r="H4153" s="24" t="s">
        <v>14</v>
      </c>
      <c r="I4153" s="12" t="str">
        <f>IFERROR(((VLOOKUP(D4153,#REF!,2,FALSE))+C4153)+IF(#REF!="SIM",7,0)+IF(D4153="PROGRAMADA","ERRO",0)," ")</f>
        <v xml:space="preserve"> </v>
      </c>
    </row>
    <row r="4154" spans="1:9" hidden="1">
      <c r="A4154" s="44" t="s">
        <v>8311</v>
      </c>
      <c r="B4154" s="80" t="s">
        <v>9</v>
      </c>
      <c r="C4154" s="25">
        <v>45155</v>
      </c>
      <c r="D4154" s="24" t="s">
        <v>28</v>
      </c>
      <c r="E4154" s="24" t="s">
        <v>8312</v>
      </c>
      <c r="F4154" s="24" t="s">
        <v>30</v>
      </c>
      <c r="G4154" s="24" t="s">
        <v>128</v>
      </c>
      <c r="H4154" s="24" t="s">
        <v>14</v>
      </c>
      <c r="I4154" s="12" t="str">
        <f>IFERROR(((VLOOKUP(D4154,#REF!,2,FALSE))+C4154)+IF(#REF!="SIM",7,0)+IF(D4154="PROGRAMADA","ERRO",0)," ")</f>
        <v xml:space="preserve"> </v>
      </c>
    </row>
    <row r="4155" spans="1:9" hidden="1">
      <c r="A4155" s="44" t="s">
        <v>8313</v>
      </c>
      <c r="B4155" s="80" t="s">
        <v>9</v>
      </c>
      <c r="C4155" s="25">
        <v>45156</v>
      </c>
      <c r="D4155" s="24" t="s">
        <v>28</v>
      </c>
      <c r="E4155" s="24" t="s">
        <v>8314</v>
      </c>
      <c r="F4155" s="24" t="s">
        <v>22</v>
      </c>
      <c r="G4155" s="24" t="s">
        <v>128</v>
      </c>
      <c r="H4155" s="24" t="s">
        <v>14</v>
      </c>
      <c r="I4155" s="12" t="str">
        <f>IFERROR(((VLOOKUP(D4155,#REF!,2,FALSE))+C4155)+IF(#REF!="SIM",7,0)+IF(D4155="PROGRAMADA","ERRO",0)," ")</f>
        <v xml:space="preserve"> </v>
      </c>
    </row>
    <row r="4156" spans="1:9" hidden="1">
      <c r="A4156" s="44" t="s">
        <v>8315</v>
      </c>
      <c r="B4156" s="80" t="s">
        <v>9</v>
      </c>
      <c r="C4156" s="25">
        <v>45156</v>
      </c>
      <c r="D4156" s="24" t="s">
        <v>10</v>
      </c>
      <c r="E4156" s="24" t="s">
        <v>8316</v>
      </c>
      <c r="F4156" s="24" t="s">
        <v>34</v>
      </c>
      <c r="G4156" s="24" t="s">
        <v>23</v>
      </c>
      <c r="H4156" s="24" t="s">
        <v>14</v>
      </c>
      <c r="I4156" s="12" t="str">
        <f>IFERROR(((VLOOKUP(D4156,#REF!,2,FALSE))+C4156)+IF(#REF!="SIM",7,0)+IF(D4156="PROGRAMADA","ERRO",0)," ")</f>
        <v xml:space="preserve"> </v>
      </c>
    </row>
    <row r="4157" spans="1:9" hidden="1">
      <c r="A4157" s="44" t="s">
        <v>8317</v>
      </c>
      <c r="B4157" s="80" t="s">
        <v>9</v>
      </c>
      <c r="C4157" s="25">
        <v>45156</v>
      </c>
      <c r="D4157" s="24" t="s">
        <v>16</v>
      </c>
      <c r="E4157" s="24" t="s">
        <v>8318</v>
      </c>
      <c r="F4157" s="24" t="s">
        <v>30</v>
      </c>
      <c r="G4157" s="24" t="s">
        <v>46</v>
      </c>
      <c r="H4157" s="24" t="s">
        <v>14</v>
      </c>
      <c r="I4157" s="12" t="str">
        <f>IFERROR(((VLOOKUP(D4157,#REF!,2,FALSE))+C4157)+IF(#REF!="SIM",7,0)+IF(D4157="PROGRAMADA","ERRO",0)," ")</f>
        <v xml:space="preserve"> </v>
      </c>
    </row>
    <row r="4158" spans="1:9" hidden="1">
      <c r="A4158" s="44" t="s">
        <v>8319</v>
      </c>
      <c r="B4158" s="80" t="s">
        <v>9</v>
      </c>
      <c r="C4158" s="25">
        <v>45156</v>
      </c>
      <c r="D4158" s="24" t="s">
        <v>16</v>
      </c>
      <c r="E4158" s="24" t="s">
        <v>8320</v>
      </c>
      <c r="F4158" s="24" t="s">
        <v>22</v>
      </c>
      <c r="G4158" s="24" t="s">
        <v>26</v>
      </c>
      <c r="H4158" s="24" t="s">
        <v>14</v>
      </c>
      <c r="I4158" s="12" t="str">
        <f>IFERROR(((VLOOKUP(D4158,#REF!,2,FALSE))+C4158)+IF(#REF!="SIM",7,0)+IF(D4158="PROGRAMADA","ERRO",0)," ")</f>
        <v xml:space="preserve"> </v>
      </c>
    </row>
    <row r="4159" spans="1:9" hidden="1">
      <c r="A4159" s="44" t="s">
        <v>8321</v>
      </c>
      <c r="B4159" s="80" t="s">
        <v>9</v>
      </c>
      <c r="C4159" s="25">
        <v>45156</v>
      </c>
      <c r="D4159" s="24" t="s">
        <v>28</v>
      </c>
      <c r="E4159" s="24" t="s">
        <v>8322</v>
      </c>
      <c r="F4159" s="24" t="s">
        <v>22</v>
      </c>
      <c r="G4159" s="24" t="s">
        <v>23</v>
      </c>
      <c r="H4159" s="24" t="s">
        <v>14</v>
      </c>
      <c r="I4159" s="12" t="str">
        <f>IFERROR(((VLOOKUP(D4159,#REF!,2,FALSE))+C4159)+IF(#REF!="SIM",7,0)+IF(D4159="PROGRAMADA","ERRO",0)," ")</f>
        <v xml:space="preserve"> </v>
      </c>
    </row>
    <row r="4160" spans="1:9" hidden="1">
      <c r="A4160" s="44" t="s">
        <v>8323</v>
      </c>
      <c r="B4160" s="80" t="s">
        <v>9</v>
      </c>
      <c r="C4160" s="25">
        <v>45156</v>
      </c>
      <c r="D4160" s="24" t="s">
        <v>28</v>
      </c>
      <c r="E4160" s="24" t="s">
        <v>8324</v>
      </c>
      <c r="F4160" s="24" t="s">
        <v>30</v>
      </c>
      <c r="G4160" s="24" t="s">
        <v>13</v>
      </c>
      <c r="H4160" s="24" t="s">
        <v>14</v>
      </c>
      <c r="I4160" s="12" t="str">
        <f>IFERROR(((VLOOKUP(D4160,#REF!,2,FALSE))+C4160)+IF(#REF!="SIM",7,0)+IF(D4160="PROGRAMADA","ERRO",0)," ")</f>
        <v xml:space="preserve"> </v>
      </c>
    </row>
    <row r="4161" spans="1:9" hidden="1">
      <c r="A4161" s="44" t="s">
        <v>8325</v>
      </c>
      <c r="B4161" s="80" t="s">
        <v>9</v>
      </c>
      <c r="C4161" s="25">
        <v>45156</v>
      </c>
      <c r="D4161" s="24" t="s">
        <v>10</v>
      </c>
      <c r="E4161" s="24" t="s">
        <v>8326</v>
      </c>
      <c r="F4161" s="24" t="s">
        <v>34</v>
      </c>
      <c r="G4161" s="24" t="s">
        <v>23</v>
      </c>
      <c r="H4161" s="24" t="s">
        <v>14</v>
      </c>
      <c r="I4161" s="12" t="str">
        <f>IFERROR(((VLOOKUP(D4161,#REF!,2,FALSE))+C4161)+IF(#REF!="SIM",7,0)+IF(D4161="PROGRAMADA","ERRO",0)," ")</f>
        <v xml:space="preserve"> </v>
      </c>
    </row>
    <row r="4162" spans="1:9" hidden="1">
      <c r="A4162" s="44" t="s">
        <v>8327</v>
      </c>
      <c r="B4162" s="80" t="s">
        <v>9</v>
      </c>
      <c r="C4162" s="25">
        <v>45156</v>
      </c>
      <c r="D4162" s="24" t="s">
        <v>32</v>
      </c>
      <c r="E4162" s="24" t="s">
        <v>8328</v>
      </c>
      <c r="F4162" s="24" t="s">
        <v>34</v>
      </c>
      <c r="G4162" s="24" t="s">
        <v>35</v>
      </c>
      <c r="H4162" s="24" t="s">
        <v>14</v>
      </c>
      <c r="I4162" s="25">
        <v>45347</v>
      </c>
    </row>
    <row r="4163" spans="1:9" hidden="1">
      <c r="A4163" s="44" t="s">
        <v>8329</v>
      </c>
      <c r="B4163" s="80" t="s">
        <v>9</v>
      </c>
      <c r="C4163" s="25">
        <v>45156</v>
      </c>
      <c r="D4163" s="24" t="s">
        <v>28</v>
      </c>
      <c r="E4163" s="24" t="s">
        <v>8330</v>
      </c>
      <c r="F4163" s="24" t="s">
        <v>30</v>
      </c>
      <c r="G4163" s="24" t="s">
        <v>128</v>
      </c>
      <c r="H4163" s="24" t="s">
        <v>14</v>
      </c>
      <c r="I4163" s="12" t="str">
        <f>IFERROR(((VLOOKUP(D4163,#REF!,2,FALSE))+C4163)+IF(#REF!="SIM",7,0)+IF(D4163="PROGRAMADA","ERRO",0)," ")</f>
        <v xml:space="preserve"> </v>
      </c>
    </row>
    <row r="4164" spans="1:9" hidden="1">
      <c r="A4164" s="44" t="s">
        <v>8331</v>
      </c>
      <c r="B4164" s="24" t="s">
        <v>155</v>
      </c>
      <c r="C4164" s="25">
        <v>45159</v>
      </c>
      <c r="D4164" s="24" t="s">
        <v>28</v>
      </c>
      <c r="E4164" s="24" t="s">
        <v>8332</v>
      </c>
      <c r="F4164" s="24" t="s">
        <v>30</v>
      </c>
      <c r="G4164" s="24" t="s">
        <v>116</v>
      </c>
      <c r="H4164" s="24" t="s">
        <v>157</v>
      </c>
      <c r="I4164" s="12" t="str">
        <f>IFERROR(((VLOOKUP(D4164,#REF!,2,FALSE))+C4164)+IF(#REF!="SIM",7,0)+IF(D4164="PROGRAMADA","ERRO",0)," ")</f>
        <v xml:space="preserve"> </v>
      </c>
    </row>
    <row r="4165" spans="1:9" hidden="1">
      <c r="A4165" s="44" t="s">
        <v>8333</v>
      </c>
      <c r="B4165" s="80" t="s">
        <v>9</v>
      </c>
      <c r="C4165" s="25">
        <v>45159</v>
      </c>
      <c r="D4165" s="24" t="s">
        <v>32</v>
      </c>
      <c r="E4165" s="24" t="s">
        <v>8334</v>
      </c>
      <c r="F4165" s="24" t="s">
        <v>30</v>
      </c>
      <c r="G4165" s="24" t="s">
        <v>26</v>
      </c>
      <c r="H4165" s="24" t="s">
        <v>14</v>
      </c>
      <c r="I4165" s="25">
        <v>45250</v>
      </c>
    </row>
    <row r="4166" spans="1:9" hidden="1">
      <c r="A4166" s="44" t="s">
        <v>8335</v>
      </c>
      <c r="B4166" s="80" t="s">
        <v>9</v>
      </c>
      <c r="C4166" s="25">
        <v>45159</v>
      </c>
      <c r="D4166" s="24" t="s">
        <v>16</v>
      </c>
      <c r="E4166" s="24" t="s">
        <v>8336</v>
      </c>
      <c r="F4166" s="24" t="s">
        <v>22</v>
      </c>
      <c r="G4166" s="24" t="s">
        <v>49</v>
      </c>
      <c r="H4166" s="24" t="s">
        <v>14</v>
      </c>
      <c r="I4166" s="12" t="str">
        <f>IFERROR(((VLOOKUP(D4166,#REF!,2,FALSE))+C4166)+IF(#REF!="SIM",7,0)+IF(D4166="PROGRAMADA","ERRO",0)," ")</f>
        <v xml:space="preserve"> </v>
      </c>
    </row>
    <row r="4167" spans="1:9" hidden="1">
      <c r="A4167" s="44" t="s">
        <v>8337</v>
      </c>
      <c r="B4167" s="80" t="s">
        <v>9</v>
      </c>
      <c r="C4167" s="25">
        <v>45159</v>
      </c>
      <c r="D4167" s="24" t="s">
        <v>28</v>
      </c>
      <c r="E4167" s="24" t="s">
        <v>8338</v>
      </c>
      <c r="F4167" s="24" t="s">
        <v>30</v>
      </c>
      <c r="G4167" s="24" t="s">
        <v>13</v>
      </c>
      <c r="H4167" s="24" t="s">
        <v>14</v>
      </c>
      <c r="I4167" s="12" t="str">
        <f>IFERROR(((VLOOKUP(D4167,#REF!,2,FALSE))+C4167)+IF(#REF!="SIM",7,0)+IF(D4167="PROGRAMADA","ERRO",0)," ")</f>
        <v xml:space="preserve"> </v>
      </c>
    </row>
    <row r="4168" spans="1:9" hidden="1">
      <c r="A4168" s="44" t="s">
        <v>8339</v>
      </c>
      <c r="B4168" s="80" t="s">
        <v>9</v>
      </c>
      <c r="C4168" s="25">
        <v>45159</v>
      </c>
      <c r="D4168" s="24" t="s">
        <v>28</v>
      </c>
      <c r="E4168" s="24" t="s">
        <v>8340</v>
      </c>
      <c r="F4168" s="24" t="s">
        <v>34</v>
      </c>
      <c r="G4168" s="24" t="s">
        <v>13</v>
      </c>
      <c r="H4168" s="24" t="s">
        <v>14</v>
      </c>
      <c r="I4168" s="12" t="str">
        <f>IFERROR(((VLOOKUP(D4168,#REF!,2,FALSE))+C4168)+IF(#REF!="SIM",7,0)+IF(D4168="PROGRAMADA","ERRO",0)," ")</f>
        <v xml:space="preserve"> </v>
      </c>
    </row>
    <row r="4169" spans="1:9" hidden="1">
      <c r="A4169" s="44" t="s">
        <v>8341</v>
      </c>
      <c r="B4169" s="80" t="s">
        <v>9</v>
      </c>
      <c r="C4169" s="25">
        <v>45159</v>
      </c>
      <c r="D4169" s="24" t="s">
        <v>10</v>
      </c>
      <c r="E4169" s="24" t="s">
        <v>8342</v>
      </c>
      <c r="F4169" s="24" t="s">
        <v>30</v>
      </c>
      <c r="G4169" s="24" t="s">
        <v>23</v>
      </c>
      <c r="H4169" s="24" t="s">
        <v>14</v>
      </c>
      <c r="I4169" s="12" t="str">
        <f>IFERROR(((VLOOKUP(D4169,#REF!,2,FALSE))+C4169)+IF(#REF!="SIM",7,0)+IF(D4169="PROGRAMADA","ERRO",0)," ")</f>
        <v xml:space="preserve"> </v>
      </c>
    </row>
    <row r="4170" spans="1:9" hidden="1">
      <c r="A4170" s="44" t="s">
        <v>8343</v>
      </c>
      <c r="B4170" s="80" t="s">
        <v>9</v>
      </c>
      <c r="C4170" s="25">
        <v>45160</v>
      </c>
      <c r="D4170" s="24" t="s">
        <v>10</v>
      </c>
      <c r="E4170" s="24" t="s">
        <v>8344</v>
      </c>
      <c r="F4170" s="24" t="s">
        <v>30</v>
      </c>
      <c r="G4170" s="24" t="s">
        <v>128</v>
      </c>
      <c r="H4170" s="24" t="s">
        <v>14</v>
      </c>
      <c r="I4170" s="12" t="str">
        <f>IFERROR(((VLOOKUP(D4170,#REF!,2,FALSE))+C4170)+IF(#REF!="SIM",7,0)+IF(D4170="PROGRAMADA","ERRO",0)," ")</f>
        <v xml:space="preserve"> </v>
      </c>
    </row>
    <row r="4171" spans="1:9" hidden="1">
      <c r="A4171" s="44" t="s">
        <v>8345</v>
      </c>
      <c r="B4171" s="80" t="s">
        <v>9</v>
      </c>
      <c r="C4171" s="25">
        <v>45160</v>
      </c>
      <c r="D4171" s="24" t="s">
        <v>28</v>
      </c>
      <c r="E4171" s="24" t="s">
        <v>8346</v>
      </c>
      <c r="F4171" s="24" t="s">
        <v>30</v>
      </c>
      <c r="G4171" s="24" t="s">
        <v>26</v>
      </c>
      <c r="H4171" s="24" t="s">
        <v>14</v>
      </c>
      <c r="I4171" s="12" t="str">
        <f>IFERROR(((VLOOKUP(D4171,#REF!,2,FALSE))+C4171)+IF(#REF!="SIM",7,0)+IF(D4171="PROGRAMADA","ERRO",0)," ")</f>
        <v xml:space="preserve"> </v>
      </c>
    </row>
    <row r="4172" spans="1:9" hidden="1">
      <c r="A4172" s="44" t="s">
        <v>8347</v>
      </c>
      <c r="B4172" s="80" t="s">
        <v>9</v>
      </c>
      <c r="C4172" s="25">
        <v>45160</v>
      </c>
      <c r="D4172" s="24" t="s">
        <v>16</v>
      </c>
      <c r="E4172" s="24" t="s">
        <v>8348</v>
      </c>
      <c r="F4172" s="24" t="s">
        <v>30</v>
      </c>
      <c r="G4172" s="24" t="s">
        <v>23</v>
      </c>
      <c r="H4172" s="24" t="s">
        <v>14</v>
      </c>
      <c r="I4172" s="12" t="str">
        <f>IFERROR(((VLOOKUP(D4172,#REF!,2,FALSE))+C4172)+IF(#REF!="SIM",7,0)+IF(D4172="PROGRAMADA","ERRO",0)," ")</f>
        <v xml:space="preserve"> </v>
      </c>
    </row>
    <row r="4173" spans="1:9" hidden="1">
      <c r="A4173" s="44" t="s">
        <v>8349</v>
      </c>
      <c r="B4173" s="80" t="s">
        <v>9</v>
      </c>
      <c r="C4173" s="25">
        <v>45161</v>
      </c>
      <c r="D4173" s="24" t="s">
        <v>16</v>
      </c>
      <c r="E4173" s="24" t="s">
        <v>8350</v>
      </c>
      <c r="F4173" s="24" t="s">
        <v>30</v>
      </c>
      <c r="G4173" s="24" t="s">
        <v>116</v>
      </c>
      <c r="H4173" s="24" t="s">
        <v>14</v>
      </c>
      <c r="I4173" s="25">
        <v>45164</v>
      </c>
    </row>
    <row r="4174" spans="1:9" hidden="1">
      <c r="A4174" s="44" t="s">
        <v>8351</v>
      </c>
      <c r="B4174" s="80" t="s">
        <v>9</v>
      </c>
      <c r="C4174" s="25">
        <v>45161</v>
      </c>
      <c r="D4174" s="24" t="s">
        <v>32</v>
      </c>
      <c r="E4174" s="24" t="s">
        <v>8352</v>
      </c>
      <c r="F4174" s="24" t="s">
        <v>30</v>
      </c>
      <c r="G4174" s="24" t="s">
        <v>49</v>
      </c>
      <c r="H4174" s="24" t="s">
        <v>14</v>
      </c>
      <c r="I4174" s="25">
        <v>45163</v>
      </c>
    </row>
    <row r="4175" spans="1:9" hidden="1">
      <c r="A4175" s="44" t="s">
        <v>8353</v>
      </c>
      <c r="B4175" s="80" t="s">
        <v>9</v>
      </c>
      <c r="C4175" s="25">
        <v>45161</v>
      </c>
      <c r="D4175" s="24" t="s">
        <v>10</v>
      </c>
      <c r="E4175" s="24" t="s">
        <v>8354</v>
      </c>
      <c r="F4175" s="24" t="s">
        <v>30</v>
      </c>
      <c r="G4175" s="24" t="s">
        <v>23</v>
      </c>
      <c r="H4175" s="24" t="s">
        <v>14</v>
      </c>
      <c r="I4175" s="12" t="str">
        <f>IFERROR(((VLOOKUP(D4175,#REF!,2,FALSE))+C4175)+IF(#REF!="SIM",7,0)+IF(D4175="PROGRAMADA","ERRO",0)," ")</f>
        <v xml:space="preserve"> </v>
      </c>
    </row>
    <row r="4176" spans="1:9" hidden="1">
      <c r="A4176" s="44" t="s">
        <v>8355</v>
      </c>
      <c r="B4176" s="24" t="s">
        <v>155</v>
      </c>
      <c r="C4176" s="25">
        <v>45161</v>
      </c>
      <c r="D4176" s="24" t="s">
        <v>10</v>
      </c>
      <c r="E4176" s="24" t="s">
        <v>8356</v>
      </c>
      <c r="F4176" s="24" t="s">
        <v>30</v>
      </c>
      <c r="G4176" s="24" t="s">
        <v>116</v>
      </c>
      <c r="H4176" s="24" t="s">
        <v>157</v>
      </c>
      <c r="I4176" s="12" t="str">
        <f>IFERROR(((VLOOKUP(D4176,#REF!,2,FALSE))+C4176)+IF(#REF!="SIM",7,0)+IF(D4176="PROGRAMADA","ERRO",0)," ")</f>
        <v xml:space="preserve"> </v>
      </c>
    </row>
    <row r="4177" spans="1:9" hidden="1">
      <c r="A4177" s="44" t="s">
        <v>8357</v>
      </c>
      <c r="B4177" s="80" t="s">
        <v>9</v>
      </c>
      <c r="C4177" s="25">
        <v>45161</v>
      </c>
      <c r="D4177" s="24" t="s">
        <v>10</v>
      </c>
      <c r="E4177" s="24" t="s">
        <v>8358</v>
      </c>
      <c r="F4177" s="24" t="s">
        <v>22</v>
      </c>
      <c r="G4177" s="24" t="s">
        <v>23</v>
      </c>
      <c r="H4177" s="24" t="s">
        <v>14</v>
      </c>
      <c r="I4177" s="12" t="str">
        <f>IFERROR(((VLOOKUP(D4177,#REF!,2,FALSE))+C4177)+IF(#REF!="SIM",7,0)+IF(D4177="PROGRAMADA","ERRO",0)," ")</f>
        <v xml:space="preserve"> </v>
      </c>
    </row>
    <row r="4178" spans="1:9" hidden="1">
      <c r="A4178" s="44" t="s">
        <v>8359</v>
      </c>
      <c r="B4178" s="80" t="s">
        <v>9</v>
      </c>
      <c r="C4178" s="25">
        <v>45161</v>
      </c>
      <c r="D4178" s="24" t="s">
        <v>28</v>
      </c>
      <c r="E4178" s="24" t="s">
        <v>8360</v>
      </c>
      <c r="F4178" s="24" t="s">
        <v>30</v>
      </c>
      <c r="G4178" s="24" t="s">
        <v>128</v>
      </c>
      <c r="H4178" s="24" t="s">
        <v>14</v>
      </c>
      <c r="I4178" s="12" t="str">
        <f>IFERROR(((VLOOKUP(D4178,#REF!,2,FALSE))+C4178)+IF(#REF!="SIM",7,0)+IF(D4178="PROGRAMADA","ERRO",0)," ")</f>
        <v xml:space="preserve"> </v>
      </c>
    </row>
    <row r="4179" spans="1:9" hidden="1">
      <c r="A4179" s="44" t="s">
        <v>8361</v>
      </c>
      <c r="B4179" s="24" t="s">
        <v>155</v>
      </c>
      <c r="C4179" s="25">
        <v>45161</v>
      </c>
      <c r="D4179" s="24" t="s">
        <v>28</v>
      </c>
      <c r="E4179" s="24" t="s">
        <v>8362</v>
      </c>
      <c r="F4179" s="24" t="s">
        <v>22</v>
      </c>
      <c r="G4179" s="24" t="s">
        <v>23</v>
      </c>
      <c r="H4179" s="24" t="s">
        <v>157</v>
      </c>
      <c r="I4179" s="12" t="str">
        <f>IFERROR(((VLOOKUP(D4179,#REF!,2,FALSE))+C4179)+IF(#REF!="SIM",7,0)+IF(D4179="PROGRAMADA","ERRO",0)," ")</f>
        <v xml:space="preserve"> </v>
      </c>
    </row>
    <row r="4180" spans="1:9" hidden="1">
      <c r="A4180" s="44" t="s">
        <v>8363</v>
      </c>
      <c r="B4180" s="80" t="s">
        <v>9</v>
      </c>
      <c r="C4180" s="25">
        <v>45161</v>
      </c>
      <c r="D4180" s="24" t="s">
        <v>28</v>
      </c>
      <c r="E4180" s="24" t="s">
        <v>8364</v>
      </c>
      <c r="F4180" s="24" t="s">
        <v>30</v>
      </c>
      <c r="G4180" s="24" t="s">
        <v>13</v>
      </c>
      <c r="H4180" s="24" t="s">
        <v>14</v>
      </c>
      <c r="I4180" s="12" t="str">
        <f>IFERROR(((VLOOKUP(D4180,#REF!,2,FALSE))+C4180)+IF(#REF!="SIM",7,0)+IF(D4180="PROGRAMADA","ERRO",0)," ")</f>
        <v xml:space="preserve"> </v>
      </c>
    </row>
    <row r="4181" spans="1:9" hidden="1">
      <c r="A4181" s="44" t="s">
        <v>8365</v>
      </c>
      <c r="B4181" s="80" t="s">
        <v>9</v>
      </c>
      <c r="C4181" s="25">
        <v>45161</v>
      </c>
      <c r="D4181" s="24" t="s">
        <v>28</v>
      </c>
      <c r="E4181" s="24" t="s">
        <v>8366</v>
      </c>
      <c r="F4181" s="24" t="s">
        <v>30</v>
      </c>
      <c r="G4181" s="24" t="s">
        <v>13</v>
      </c>
      <c r="H4181" s="24" t="s">
        <v>14</v>
      </c>
      <c r="I4181" s="12" t="str">
        <f>IFERROR(((VLOOKUP(D4181,#REF!,2,FALSE))+C4181)+IF(#REF!="SIM",7,0)+IF(D4181="PROGRAMADA","ERRO",0)," ")</f>
        <v xml:space="preserve"> </v>
      </c>
    </row>
    <row r="4182" spans="1:9" hidden="1">
      <c r="A4182" s="44" t="s">
        <v>8367</v>
      </c>
      <c r="B4182" s="80" t="s">
        <v>9</v>
      </c>
      <c r="C4182" s="25">
        <v>45161</v>
      </c>
      <c r="D4182" s="24" t="s">
        <v>28</v>
      </c>
      <c r="E4182" s="24" t="s">
        <v>8368</v>
      </c>
      <c r="F4182" s="24" t="s">
        <v>30</v>
      </c>
      <c r="G4182" s="24" t="s">
        <v>13</v>
      </c>
      <c r="H4182" s="24" t="s">
        <v>14</v>
      </c>
      <c r="I4182" s="12" t="str">
        <f>IFERROR(((VLOOKUP(D4182,#REF!,2,FALSE))+C4182)+IF(#REF!="SIM",7,0)+IF(D4182="PROGRAMADA","ERRO",0)," ")</f>
        <v xml:space="preserve"> </v>
      </c>
    </row>
    <row r="4183" spans="1:9" hidden="1">
      <c r="A4183" s="44" t="s">
        <v>8369</v>
      </c>
      <c r="B4183" s="80" t="s">
        <v>9</v>
      </c>
      <c r="C4183" s="25">
        <v>45161</v>
      </c>
      <c r="D4183" s="24" t="s">
        <v>28</v>
      </c>
      <c r="E4183" s="24" t="s">
        <v>8370</v>
      </c>
      <c r="F4183" s="24" t="s">
        <v>30</v>
      </c>
      <c r="G4183" s="24" t="s">
        <v>26</v>
      </c>
      <c r="H4183" s="24" t="s">
        <v>14</v>
      </c>
      <c r="I4183" s="12" t="str">
        <f>IFERROR(((VLOOKUP(D4183,#REF!,2,FALSE))+C4183)+IF(#REF!="SIM",7,0)+IF(D4183="PROGRAMADA","ERRO",0)," ")</f>
        <v xml:space="preserve"> </v>
      </c>
    </row>
    <row r="4184" spans="1:9" hidden="1">
      <c r="A4184" s="44" t="s">
        <v>8371</v>
      </c>
      <c r="B4184" s="80" t="s">
        <v>9</v>
      </c>
      <c r="C4184" s="25">
        <v>45161</v>
      </c>
      <c r="D4184" s="24" t="s">
        <v>28</v>
      </c>
      <c r="E4184" s="24" t="s">
        <v>8372</v>
      </c>
      <c r="F4184" s="24" t="s">
        <v>30</v>
      </c>
      <c r="G4184" s="24" t="s">
        <v>23</v>
      </c>
      <c r="H4184" s="24" t="s">
        <v>14</v>
      </c>
      <c r="I4184" s="12" t="str">
        <f>IFERROR(((VLOOKUP(D4184,#REF!,2,FALSE))+C4184)+IF(#REF!="SIM",7,0)+IF(D4184="PROGRAMADA","ERRO",0)," ")</f>
        <v xml:space="preserve"> </v>
      </c>
    </row>
    <row r="4185" spans="1:9" hidden="1">
      <c r="A4185" s="44" t="s">
        <v>8373</v>
      </c>
      <c r="B4185" s="80" t="s">
        <v>9</v>
      </c>
      <c r="C4185" s="25">
        <v>45161</v>
      </c>
      <c r="D4185" s="24" t="s">
        <v>28</v>
      </c>
      <c r="E4185" s="24" t="s">
        <v>8374</v>
      </c>
      <c r="F4185" s="24" t="s">
        <v>34</v>
      </c>
      <c r="G4185" s="24" t="s">
        <v>23</v>
      </c>
      <c r="H4185" s="24" t="s">
        <v>14</v>
      </c>
      <c r="I4185" s="12" t="str">
        <f>IFERROR(((VLOOKUP(D4185,#REF!,2,FALSE))+C4185)+IF(#REF!="SIM",7,0)+IF(D4185="PROGRAMADA","ERRO",0)," ")</f>
        <v xml:space="preserve"> </v>
      </c>
    </row>
    <row r="4186" spans="1:9" hidden="1">
      <c r="A4186" s="44" t="s">
        <v>8375</v>
      </c>
      <c r="B4186" s="80" t="s">
        <v>9</v>
      </c>
      <c r="C4186" s="25">
        <v>45161</v>
      </c>
      <c r="D4186" s="24" t="s">
        <v>28</v>
      </c>
      <c r="E4186" s="24" t="s">
        <v>8376</v>
      </c>
      <c r="F4186" s="24" t="s">
        <v>22</v>
      </c>
      <c r="G4186" s="24" t="s">
        <v>49</v>
      </c>
      <c r="H4186" s="24" t="s">
        <v>14</v>
      </c>
      <c r="I4186" s="12" t="str">
        <f>IFERROR(((VLOOKUP(D4186,#REF!,2,FALSE))+C4186)+IF(#REF!="SIM",7,0)+IF(D4186="PROGRAMADA","ERRO",0)," ")</f>
        <v xml:space="preserve"> </v>
      </c>
    </row>
    <row r="4187" spans="1:9" hidden="1">
      <c r="A4187" s="44" t="s">
        <v>8377</v>
      </c>
      <c r="B4187" s="80" t="s">
        <v>9</v>
      </c>
      <c r="C4187" s="25">
        <v>45161</v>
      </c>
      <c r="D4187" s="24" t="s">
        <v>28</v>
      </c>
      <c r="E4187" s="24" t="s">
        <v>8378</v>
      </c>
      <c r="F4187" s="24" t="s">
        <v>30</v>
      </c>
      <c r="G4187" s="24" t="s">
        <v>49</v>
      </c>
      <c r="H4187" s="24" t="s">
        <v>14</v>
      </c>
      <c r="I4187" s="12" t="str">
        <f>IFERROR(((VLOOKUP(D4187,#REF!,2,FALSE))+C4187)+IF(#REF!="SIM",7,0)+IF(D4187="PROGRAMADA","ERRO",0)," ")</f>
        <v xml:space="preserve"> </v>
      </c>
    </row>
    <row r="4188" spans="1:9" hidden="1">
      <c r="A4188" s="44" t="s">
        <v>8379</v>
      </c>
      <c r="B4188" s="80" t="s">
        <v>9</v>
      </c>
      <c r="C4188" s="25">
        <v>45161</v>
      </c>
      <c r="D4188" s="24" t="s">
        <v>28</v>
      </c>
      <c r="E4188" s="24" t="s">
        <v>8380</v>
      </c>
      <c r="F4188" s="24" t="s">
        <v>30</v>
      </c>
      <c r="G4188" s="24" t="s">
        <v>49</v>
      </c>
      <c r="H4188" s="24" t="s">
        <v>14</v>
      </c>
      <c r="I4188" s="12" t="str">
        <f>IFERROR(((VLOOKUP(D4188,#REF!,2,FALSE))+C4188)+IF(#REF!="SIM",7,0)+IF(D4188="PROGRAMADA","ERRO",0)," ")</f>
        <v xml:space="preserve"> </v>
      </c>
    </row>
    <row r="4189" spans="1:9" hidden="1">
      <c r="A4189" s="44" t="s">
        <v>8381</v>
      </c>
      <c r="B4189" s="80" t="s">
        <v>9</v>
      </c>
      <c r="C4189" s="25">
        <v>45161</v>
      </c>
      <c r="D4189" s="24" t="s">
        <v>28</v>
      </c>
      <c r="E4189" s="24" t="s">
        <v>8382</v>
      </c>
      <c r="F4189" s="24" t="s">
        <v>30</v>
      </c>
      <c r="G4189" s="24" t="s">
        <v>128</v>
      </c>
      <c r="H4189" s="24" t="s">
        <v>14</v>
      </c>
      <c r="I4189" s="12" t="str">
        <f>IFERROR(((VLOOKUP(D4189,#REF!,2,FALSE))+C4189)+IF(#REF!="SIM",7,0)+IF(D4189="PROGRAMADA","ERRO",0)," ")</f>
        <v xml:space="preserve"> </v>
      </c>
    </row>
    <row r="4190" spans="1:9" hidden="1">
      <c r="A4190" s="44" t="s">
        <v>8383</v>
      </c>
      <c r="B4190" s="80" t="s">
        <v>9</v>
      </c>
      <c r="C4190" s="25">
        <v>45161</v>
      </c>
      <c r="D4190" s="24" t="s">
        <v>28</v>
      </c>
      <c r="E4190" s="24" t="s">
        <v>8384</v>
      </c>
      <c r="F4190" s="24" t="s">
        <v>30</v>
      </c>
      <c r="G4190" s="24" t="s">
        <v>23</v>
      </c>
      <c r="H4190" s="24" t="s">
        <v>14</v>
      </c>
      <c r="I4190" s="12" t="str">
        <f>IFERROR(((VLOOKUP(D4190,#REF!,2,FALSE))+C4190)+IF(#REF!="SIM",7,0)+IF(D4190="PROGRAMADA","ERRO",0)," ")</f>
        <v xml:space="preserve"> </v>
      </c>
    </row>
    <row r="4191" spans="1:9" hidden="1">
      <c r="A4191" s="44" t="s">
        <v>8385</v>
      </c>
      <c r="B4191" s="80" t="s">
        <v>9</v>
      </c>
      <c r="C4191" s="25">
        <v>45161</v>
      </c>
      <c r="D4191" s="24" t="s">
        <v>32</v>
      </c>
      <c r="E4191" s="24" t="s">
        <v>8386</v>
      </c>
      <c r="F4191" s="24" t="s">
        <v>34</v>
      </c>
      <c r="G4191" s="24" t="s">
        <v>35</v>
      </c>
      <c r="H4191" s="24" t="s">
        <v>14</v>
      </c>
      <c r="I4191" s="25">
        <v>45267</v>
      </c>
    </row>
    <row r="4192" spans="1:9" hidden="1">
      <c r="A4192" s="44" t="s">
        <v>8387</v>
      </c>
      <c r="B4192" s="80" t="s">
        <v>9</v>
      </c>
      <c r="C4192" s="25">
        <v>45161</v>
      </c>
      <c r="D4192" s="24" t="s">
        <v>28</v>
      </c>
      <c r="E4192" s="24" t="s">
        <v>8388</v>
      </c>
      <c r="F4192" s="24" t="s">
        <v>30</v>
      </c>
      <c r="G4192" s="24" t="s">
        <v>26</v>
      </c>
      <c r="H4192" s="24" t="s">
        <v>14</v>
      </c>
      <c r="I4192" s="12" t="str">
        <f>IFERROR(((VLOOKUP(D4192,#REF!,2,FALSE))+C4192)+IF(#REF!="SIM",7,0)+IF(D4192="PROGRAMADA","ERRO",0)," ")</f>
        <v xml:space="preserve"> </v>
      </c>
    </row>
    <row r="4193" spans="1:9" hidden="1">
      <c r="A4193" s="44" t="s">
        <v>8389</v>
      </c>
      <c r="B4193" s="80" t="s">
        <v>9</v>
      </c>
      <c r="C4193" s="25">
        <v>45161</v>
      </c>
      <c r="D4193" s="24" t="s">
        <v>10</v>
      </c>
      <c r="E4193" s="24" t="s">
        <v>8390</v>
      </c>
      <c r="F4193" s="24" t="s">
        <v>22</v>
      </c>
      <c r="G4193" s="24" t="s">
        <v>23</v>
      </c>
      <c r="H4193" s="24" t="s">
        <v>14</v>
      </c>
      <c r="I4193" s="12" t="str">
        <f>IFERROR(((VLOOKUP(D4193,#REF!,2,FALSE))+C4193)+IF(#REF!="SIM",7,0)+IF(D4193="PROGRAMADA","ERRO",0)," ")</f>
        <v xml:space="preserve"> </v>
      </c>
    </row>
    <row r="4194" spans="1:9" hidden="1">
      <c r="A4194" s="44" t="s">
        <v>8391</v>
      </c>
      <c r="B4194" s="80" t="s">
        <v>9</v>
      </c>
      <c r="C4194" s="25">
        <v>45161</v>
      </c>
      <c r="D4194" s="24" t="s">
        <v>10</v>
      </c>
      <c r="E4194" s="24" t="s">
        <v>8392</v>
      </c>
      <c r="F4194" s="24" t="s">
        <v>30</v>
      </c>
      <c r="G4194" s="24" t="s">
        <v>26</v>
      </c>
      <c r="H4194" s="24" t="s">
        <v>14</v>
      </c>
      <c r="I4194" s="12" t="str">
        <f>IFERROR(((VLOOKUP(D4194,#REF!,2,FALSE))+C4194)+IF(#REF!="SIM",7,0)+IF(D4194="PROGRAMADA","ERRO",0)," ")</f>
        <v xml:space="preserve"> </v>
      </c>
    </row>
    <row r="4195" spans="1:9" hidden="1">
      <c r="A4195" s="44" t="s">
        <v>8393</v>
      </c>
      <c r="B4195" s="24" t="s">
        <v>155</v>
      </c>
      <c r="C4195" s="25">
        <v>45161</v>
      </c>
      <c r="D4195" s="24" t="s">
        <v>10</v>
      </c>
      <c r="E4195" s="24" t="s">
        <v>8394</v>
      </c>
      <c r="F4195" s="24" t="s">
        <v>30</v>
      </c>
      <c r="G4195" s="24" t="s">
        <v>116</v>
      </c>
      <c r="H4195" s="24" t="s">
        <v>157</v>
      </c>
      <c r="I4195" s="12" t="str">
        <f>IFERROR(((VLOOKUP(D4195,#REF!,2,FALSE))+C4195)+IF(#REF!="SIM",7,0)+IF(D4195="PROGRAMADA","ERRO",0)," ")</f>
        <v xml:space="preserve"> </v>
      </c>
    </row>
    <row r="4196" spans="1:9" hidden="1">
      <c r="A4196" s="44" t="s">
        <v>8395</v>
      </c>
      <c r="B4196" s="80" t="s">
        <v>9</v>
      </c>
      <c r="C4196" s="25">
        <v>45162</v>
      </c>
      <c r="D4196" s="24" t="s">
        <v>16</v>
      </c>
      <c r="E4196" s="24" t="s">
        <v>8396</v>
      </c>
      <c r="F4196" s="24" t="s">
        <v>30</v>
      </c>
      <c r="G4196" s="24" t="s">
        <v>26</v>
      </c>
      <c r="H4196" s="24" t="s">
        <v>14</v>
      </c>
      <c r="I4196" s="12" t="str">
        <f>IFERROR(((VLOOKUP(D4196,#REF!,2,FALSE))+C4196)+IF(#REF!="SIM",7,0)+IF(D4196="PROGRAMADA","ERRO",0)," ")</f>
        <v xml:space="preserve"> </v>
      </c>
    </row>
    <row r="4197" spans="1:9" hidden="1">
      <c r="A4197" s="44" t="s">
        <v>8397</v>
      </c>
      <c r="B4197" s="80" t="s">
        <v>9</v>
      </c>
      <c r="C4197" s="25">
        <v>45162</v>
      </c>
      <c r="D4197" s="24" t="s">
        <v>10</v>
      </c>
      <c r="E4197" s="24" t="s">
        <v>8398</v>
      </c>
      <c r="F4197" s="24" t="s">
        <v>34</v>
      </c>
      <c r="G4197" s="24" t="s">
        <v>23</v>
      </c>
      <c r="H4197" s="24" t="s">
        <v>14</v>
      </c>
      <c r="I4197" s="12" t="str">
        <f>IFERROR(((VLOOKUP(D4197,#REF!,2,FALSE))+C4197)+IF(#REF!="SIM",7,0)+IF(D4197="PROGRAMADA","ERRO",0)," ")</f>
        <v xml:space="preserve"> </v>
      </c>
    </row>
    <row r="4198" spans="1:9" hidden="1">
      <c r="A4198" s="44" t="s">
        <v>8399</v>
      </c>
      <c r="B4198" s="80" t="s">
        <v>9</v>
      </c>
      <c r="C4198" s="25">
        <v>45162</v>
      </c>
      <c r="D4198" s="24" t="s">
        <v>16</v>
      </c>
      <c r="E4198" s="24" t="s">
        <v>8400</v>
      </c>
      <c r="F4198" s="24" t="s">
        <v>30</v>
      </c>
      <c r="G4198" s="24" t="s">
        <v>23</v>
      </c>
      <c r="H4198" s="24" t="s">
        <v>14</v>
      </c>
      <c r="I4198" s="12" t="str">
        <f>IFERROR(((VLOOKUP(D4198,#REF!,2,FALSE))+C4198)+IF(#REF!="SIM",7,0)+IF(D4198="PROGRAMADA","ERRO",0)," ")</f>
        <v xml:space="preserve"> </v>
      </c>
    </row>
    <row r="4199" spans="1:9" hidden="1">
      <c r="A4199" s="44" t="s">
        <v>8401</v>
      </c>
      <c r="B4199" s="24" t="s">
        <v>9</v>
      </c>
      <c r="C4199" s="25">
        <v>45162</v>
      </c>
      <c r="D4199" s="24" t="s">
        <v>16</v>
      </c>
      <c r="E4199" s="24" t="s">
        <v>8402</v>
      </c>
      <c r="F4199" s="24" t="s">
        <v>22</v>
      </c>
      <c r="G4199" s="24" t="s">
        <v>26</v>
      </c>
      <c r="H4199" s="24" t="s">
        <v>14</v>
      </c>
      <c r="I4199" s="12" t="str">
        <f>IFERROR(((VLOOKUP(D4199,#REF!,2,FALSE))+C4199)+IF(#REF!="SIM",7,0)+IF(D4199="PROGRAMADA","ERRO",0)," ")</f>
        <v xml:space="preserve"> </v>
      </c>
    </row>
    <row r="4200" spans="1:9" hidden="1">
      <c r="A4200" s="44" t="s">
        <v>8403</v>
      </c>
      <c r="B4200" s="24" t="s">
        <v>9</v>
      </c>
      <c r="C4200" s="25">
        <v>45162</v>
      </c>
      <c r="D4200" s="24" t="s">
        <v>10</v>
      </c>
      <c r="E4200" s="24" t="s">
        <v>8404</v>
      </c>
      <c r="F4200" s="24" t="s">
        <v>34</v>
      </c>
      <c r="G4200" s="24" t="s">
        <v>116</v>
      </c>
      <c r="H4200" s="24" t="s">
        <v>14</v>
      </c>
      <c r="I4200" s="12" t="str">
        <f>IFERROR(((VLOOKUP(D4200,#REF!,2,FALSE))+C4200)+IF(#REF!="SIM",7,0)+IF(D4200="PROGRAMADA","ERRO",0)," ")</f>
        <v xml:space="preserve"> </v>
      </c>
    </row>
    <row r="4201" spans="1:9" hidden="1">
      <c r="A4201" s="44" t="s">
        <v>8405</v>
      </c>
      <c r="B4201" s="29" t="s">
        <v>155</v>
      </c>
      <c r="C4201" s="47">
        <v>45163</v>
      </c>
      <c r="D4201" s="68" t="s">
        <v>16</v>
      </c>
      <c r="E4201" s="24" t="s">
        <v>8406</v>
      </c>
      <c r="F4201" s="69" t="s">
        <v>30</v>
      </c>
      <c r="G4201" s="24" t="s">
        <v>23</v>
      </c>
      <c r="H4201" s="24" t="s">
        <v>157</v>
      </c>
      <c r="I4201" s="12" t="str">
        <f>IFERROR(((VLOOKUP(D4201,#REF!,2,FALSE))+C4201)+IF(#REF!="SIM",7,0)+IF(D4201="PROGRAMADA","ERRO",0)," ")</f>
        <v xml:space="preserve"> </v>
      </c>
    </row>
    <row r="4202" spans="1:9" hidden="1">
      <c r="A4202" s="44" t="s">
        <v>8407</v>
      </c>
      <c r="B4202" s="24" t="s">
        <v>155</v>
      </c>
      <c r="C4202" s="25">
        <v>45163</v>
      </c>
      <c r="D4202" s="24" t="s">
        <v>28</v>
      </c>
      <c r="E4202" s="24" t="s">
        <v>8408</v>
      </c>
      <c r="F4202" s="24" t="s">
        <v>30</v>
      </c>
      <c r="G4202" s="24" t="s">
        <v>128</v>
      </c>
      <c r="H4202" s="24" t="s">
        <v>157</v>
      </c>
      <c r="I4202" s="12" t="str">
        <f>IFERROR(((VLOOKUP(D4202,#REF!,2,FALSE))+C4202)+IF(#REF!="SIM",7,0)+IF(D4202="PROGRAMADA","ERRO",0)," ")</f>
        <v xml:space="preserve"> </v>
      </c>
    </row>
    <row r="4203" spans="1:9" hidden="1">
      <c r="A4203" s="44" t="s">
        <v>8409</v>
      </c>
      <c r="B4203" s="80" t="s">
        <v>9</v>
      </c>
      <c r="C4203" s="25">
        <v>45163</v>
      </c>
      <c r="D4203" s="24" t="s">
        <v>28</v>
      </c>
      <c r="E4203" s="24" t="s">
        <v>8410</v>
      </c>
      <c r="F4203" s="24" t="s">
        <v>30</v>
      </c>
      <c r="G4203" s="24" t="s">
        <v>13</v>
      </c>
      <c r="H4203" s="24" t="s">
        <v>14</v>
      </c>
      <c r="I4203" s="12" t="str">
        <f>IFERROR(((VLOOKUP(D4203,#REF!,2,FALSE))+C4203)+IF(#REF!="SIM",7,0)+IF(D4203="PROGRAMADA","ERRO",0)," ")</f>
        <v xml:space="preserve"> </v>
      </c>
    </row>
    <row r="4204" spans="1:9" hidden="1">
      <c r="A4204" s="44" t="s">
        <v>8411</v>
      </c>
      <c r="B4204" s="80" t="s">
        <v>9</v>
      </c>
      <c r="C4204" s="25">
        <v>45163</v>
      </c>
      <c r="D4204" s="24" t="s">
        <v>28</v>
      </c>
      <c r="E4204" s="24" t="s">
        <v>8412</v>
      </c>
      <c r="F4204" s="24" t="s">
        <v>30</v>
      </c>
      <c r="G4204" s="24" t="s">
        <v>23</v>
      </c>
      <c r="H4204" s="24" t="s">
        <v>14</v>
      </c>
      <c r="I4204" s="12" t="str">
        <f>IFERROR(((VLOOKUP(D4204,#REF!,2,FALSE))+C4204)+IF(#REF!="SIM",7,0)+IF(D4204="PROGRAMADA","ERRO",0)," ")</f>
        <v xml:space="preserve"> </v>
      </c>
    </row>
    <row r="4205" spans="1:9" hidden="1">
      <c r="A4205" s="44" t="s">
        <v>8413</v>
      </c>
      <c r="B4205" s="24" t="s">
        <v>155</v>
      </c>
      <c r="C4205" s="25">
        <v>45163</v>
      </c>
      <c r="D4205" s="24" t="s">
        <v>32</v>
      </c>
      <c r="E4205" s="24" t="s">
        <v>8414</v>
      </c>
      <c r="F4205" s="24" t="s">
        <v>30</v>
      </c>
      <c r="G4205" s="24" t="s">
        <v>13</v>
      </c>
      <c r="H4205" s="24" t="s">
        <v>157</v>
      </c>
      <c r="I4205" s="25">
        <v>45323</v>
      </c>
    </row>
    <row r="4206" spans="1:9" hidden="1">
      <c r="A4206" s="44" t="s">
        <v>8415</v>
      </c>
      <c r="B4206" s="80" t="s">
        <v>9</v>
      </c>
      <c r="C4206" s="25">
        <v>45163</v>
      </c>
      <c r="D4206" s="24" t="s">
        <v>10</v>
      </c>
      <c r="E4206" s="24" t="s">
        <v>8416</v>
      </c>
      <c r="F4206" s="24" t="s">
        <v>34</v>
      </c>
      <c r="G4206" s="24" t="s">
        <v>23</v>
      </c>
      <c r="H4206" s="24" t="s">
        <v>14</v>
      </c>
      <c r="I4206" s="12" t="str">
        <f>IFERROR(((VLOOKUP(D4206,#REF!,2,FALSE))+C4206)+IF(#REF!="SIM",7,0)+IF(D4206="PROGRAMADA","ERRO",0)," ")</f>
        <v xml:space="preserve"> </v>
      </c>
    </row>
    <row r="4207" spans="1:9" hidden="1">
      <c r="A4207" s="44" t="s">
        <v>8417</v>
      </c>
      <c r="B4207" s="80" t="s">
        <v>9</v>
      </c>
      <c r="C4207" s="25">
        <v>45163</v>
      </c>
      <c r="D4207" s="24" t="s">
        <v>16</v>
      </c>
      <c r="E4207" s="24" t="s">
        <v>8418</v>
      </c>
      <c r="F4207" s="24" t="s">
        <v>22</v>
      </c>
      <c r="G4207" s="24" t="s">
        <v>26</v>
      </c>
      <c r="H4207" s="24" t="s">
        <v>14</v>
      </c>
      <c r="I4207" s="12" t="str">
        <f>IFERROR(((VLOOKUP(D4207,#REF!,2,FALSE))+C4207)+IF(#REF!="SIM",7,0)+IF(D4207="PROGRAMADA","ERRO",0)," ")</f>
        <v xml:space="preserve"> </v>
      </c>
    </row>
    <row r="4208" spans="1:9" hidden="1">
      <c r="A4208" s="44" t="s">
        <v>8419</v>
      </c>
      <c r="B4208" s="80" t="s">
        <v>9</v>
      </c>
      <c r="C4208" s="25">
        <v>45163</v>
      </c>
      <c r="D4208" s="24" t="s">
        <v>28</v>
      </c>
      <c r="E4208" s="24" t="s">
        <v>8420</v>
      </c>
      <c r="F4208" s="24" t="s">
        <v>30</v>
      </c>
      <c r="G4208" s="24" t="s">
        <v>46</v>
      </c>
      <c r="H4208" s="24" t="s">
        <v>14</v>
      </c>
      <c r="I4208" s="12" t="str">
        <f>IFERROR(((VLOOKUP(D4208,#REF!,2,FALSE))+C4208)+IF(#REF!="SIM",7,0)+IF(D4208="PROGRAMADA","ERRO",0)," ")</f>
        <v xml:space="preserve"> </v>
      </c>
    </row>
    <row r="4209" spans="1:9" hidden="1">
      <c r="A4209" s="44" t="s">
        <v>8421</v>
      </c>
      <c r="B4209" s="80" t="s">
        <v>9</v>
      </c>
      <c r="C4209" s="25">
        <v>45163</v>
      </c>
      <c r="D4209" s="24" t="s">
        <v>10</v>
      </c>
      <c r="E4209" s="24" t="s">
        <v>8422</v>
      </c>
      <c r="F4209" s="24" t="s">
        <v>34</v>
      </c>
      <c r="G4209" s="24" t="s">
        <v>23</v>
      </c>
      <c r="H4209" s="24" t="s">
        <v>14</v>
      </c>
      <c r="I4209" s="12" t="str">
        <f>IFERROR(((VLOOKUP(D4209,#REF!,2,FALSE))+C4209)+IF(#REF!="SIM",7,0)+IF(D4209="PROGRAMADA","ERRO",0)," ")</f>
        <v xml:space="preserve"> </v>
      </c>
    </row>
    <row r="4210" spans="1:9" hidden="1">
      <c r="A4210" s="44" t="s">
        <v>8423</v>
      </c>
      <c r="B4210" s="80" t="s">
        <v>9</v>
      </c>
      <c r="C4210" s="25">
        <v>45163</v>
      </c>
      <c r="D4210" s="24" t="s">
        <v>16</v>
      </c>
      <c r="E4210" s="24" t="s">
        <v>8424</v>
      </c>
      <c r="F4210" s="24" t="s">
        <v>30</v>
      </c>
      <c r="G4210" s="24" t="s">
        <v>23</v>
      </c>
      <c r="H4210" s="24" t="s">
        <v>14</v>
      </c>
      <c r="I4210" s="12" t="str">
        <f>IFERROR(((VLOOKUP(D4210,#REF!,2,FALSE))+C4210)+IF(#REF!="SIM",7,0)+IF(D4210="PROGRAMADA","ERRO",0)," ")</f>
        <v xml:space="preserve"> </v>
      </c>
    </row>
    <row r="4211" spans="1:9" hidden="1">
      <c r="A4211" s="44" t="s">
        <v>8425</v>
      </c>
      <c r="B4211" s="80" t="s">
        <v>9</v>
      </c>
      <c r="C4211" s="25">
        <v>45163</v>
      </c>
      <c r="D4211" s="24" t="s">
        <v>28</v>
      </c>
      <c r="E4211" s="24" t="s">
        <v>8426</v>
      </c>
      <c r="F4211" s="24" t="s">
        <v>22</v>
      </c>
      <c r="G4211" s="24" t="s">
        <v>13</v>
      </c>
      <c r="H4211" s="24" t="s">
        <v>14</v>
      </c>
      <c r="I4211" s="12" t="str">
        <f>IFERROR(((VLOOKUP(D4211,#REF!,2,FALSE))+C4211)+IF(#REF!="SIM",7,0)+IF(D4211="PROGRAMADA","ERRO",0)," ")</f>
        <v xml:space="preserve"> </v>
      </c>
    </row>
    <row r="4212" spans="1:9" hidden="1">
      <c r="A4212" s="44" t="s">
        <v>8427</v>
      </c>
      <c r="B4212" s="80" t="s">
        <v>9</v>
      </c>
      <c r="C4212" s="25">
        <v>45163</v>
      </c>
      <c r="D4212" s="24" t="s">
        <v>16</v>
      </c>
      <c r="E4212" s="24" t="s">
        <v>8428</v>
      </c>
      <c r="F4212" s="24" t="s">
        <v>30</v>
      </c>
      <c r="G4212" s="24" t="s">
        <v>26</v>
      </c>
      <c r="H4212" s="24" t="s">
        <v>14</v>
      </c>
      <c r="I4212" s="12" t="str">
        <f>IFERROR(((VLOOKUP(D4212,#REF!,2,FALSE))+C4212)+IF(#REF!="SIM",7,0)+IF(D4212="PROGRAMADA","ERRO",0)," ")</f>
        <v xml:space="preserve"> </v>
      </c>
    </row>
    <row r="4213" spans="1:9" hidden="1">
      <c r="A4213" s="44" t="s">
        <v>8429</v>
      </c>
      <c r="B4213" s="80" t="s">
        <v>9</v>
      </c>
      <c r="C4213" s="25">
        <v>45163</v>
      </c>
      <c r="D4213" s="24" t="s">
        <v>16</v>
      </c>
      <c r="E4213" s="24" t="s">
        <v>8430</v>
      </c>
      <c r="F4213" s="24" t="s">
        <v>30</v>
      </c>
      <c r="G4213" s="24" t="s">
        <v>13</v>
      </c>
      <c r="H4213" s="24" t="s">
        <v>14</v>
      </c>
      <c r="I4213" s="12" t="str">
        <f>IFERROR(((VLOOKUP(D4213,#REF!,2,FALSE))+C4213)+IF(#REF!="SIM",7,0)+IF(D4213="PROGRAMADA","ERRO",0)," ")</f>
        <v xml:space="preserve"> </v>
      </c>
    </row>
    <row r="4214" spans="1:9" hidden="1">
      <c r="A4214" s="44" t="s">
        <v>8431</v>
      </c>
      <c r="B4214" s="80" t="s">
        <v>9</v>
      </c>
      <c r="C4214" s="25">
        <v>45166</v>
      </c>
      <c r="D4214" s="24" t="s">
        <v>10</v>
      </c>
      <c r="E4214" s="24" t="s">
        <v>8432</v>
      </c>
      <c r="F4214" s="24" t="s">
        <v>30</v>
      </c>
      <c r="G4214" s="24" t="s">
        <v>23</v>
      </c>
      <c r="H4214" s="24" t="s">
        <v>14</v>
      </c>
      <c r="I4214" s="12" t="str">
        <f>IFERROR(((VLOOKUP(D4214,#REF!,2,FALSE))+C4214)+IF(#REF!="SIM",7,0)+IF($D$4233="PROGRAMADA","ERRO",0)," ")</f>
        <v xml:space="preserve"> </v>
      </c>
    </row>
    <row r="4215" spans="1:9" hidden="1">
      <c r="A4215" s="44" t="s">
        <v>8433</v>
      </c>
      <c r="B4215" s="80" t="s">
        <v>9</v>
      </c>
      <c r="C4215" s="25">
        <v>45166</v>
      </c>
      <c r="D4215" s="24" t="s">
        <v>28</v>
      </c>
      <c r="E4215" s="24" t="s">
        <v>8434</v>
      </c>
      <c r="F4215" s="24" t="s">
        <v>30</v>
      </c>
      <c r="G4215" s="24" t="s">
        <v>26</v>
      </c>
      <c r="H4215" s="24" t="s">
        <v>14</v>
      </c>
      <c r="I4215" s="12" t="str">
        <f>IFERROR(((VLOOKUP(D4215,#REF!,2,FALSE))+C4215)+IF(#REF!="SIM",7,0)+IF(D4215="PROGRAMADA","ERRO",0)," ")</f>
        <v xml:space="preserve"> </v>
      </c>
    </row>
    <row r="4216" spans="1:9" hidden="1">
      <c r="A4216" s="44" t="s">
        <v>8435</v>
      </c>
      <c r="B4216" s="24" t="s">
        <v>155</v>
      </c>
      <c r="C4216" s="25">
        <v>45166</v>
      </c>
      <c r="D4216" s="24" t="s">
        <v>32</v>
      </c>
      <c r="E4216" s="24" t="s">
        <v>8436</v>
      </c>
      <c r="F4216" s="24" t="s">
        <v>30</v>
      </c>
      <c r="G4216" s="24" t="s">
        <v>23</v>
      </c>
      <c r="H4216" s="24" t="s">
        <v>157</v>
      </c>
      <c r="I4216" s="25">
        <v>45166</v>
      </c>
    </row>
    <row r="4217" spans="1:9" hidden="1">
      <c r="A4217" s="44" t="s">
        <v>8437</v>
      </c>
      <c r="B4217" s="80" t="s">
        <v>9</v>
      </c>
      <c r="C4217" s="25">
        <v>45166</v>
      </c>
      <c r="D4217" s="24" t="s">
        <v>28</v>
      </c>
      <c r="E4217" s="24" t="s">
        <v>8438</v>
      </c>
      <c r="F4217" s="24" t="s">
        <v>34</v>
      </c>
      <c r="G4217" s="24" t="s">
        <v>26</v>
      </c>
      <c r="H4217" s="24" t="s">
        <v>14</v>
      </c>
      <c r="I4217" s="12" t="str">
        <f>IFERROR(((VLOOKUP(D4217,#REF!,2,FALSE))+C4217)+IF(#REF!="SIM",7,0)+IF(D4217="PROGRAMADA","ERRO",0)," ")</f>
        <v xml:space="preserve"> </v>
      </c>
    </row>
    <row r="4218" spans="1:9" hidden="1">
      <c r="A4218" s="44" t="s">
        <v>8439</v>
      </c>
      <c r="B4218" s="80" t="s">
        <v>9</v>
      </c>
      <c r="C4218" s="25">
        <v>45166</v>
      </c>
      <c r="D4218" s="24" t="s">
        <v>16</v>
      </c>
      <c r="E4218" s="24" t="s">
        <v>8440</v>
      </c>
      <c r="F4218" s="24" t="s">
        <v>30</v>
      </c>
      <c r="G4218" s="24" t="s">
        <v>26</v>
      </c>
      <c r="H4218" s="24" t="s">
        <v>14</v>
      </c>
      <c r="I4218" s="12" t="str">
        <f>IFERROR(((VLOOKUP(D4218,#REF!,2,FALSE))+C4218)+IF(#REF!="SIM",7,0)+IF(D4218="PROGRAMADA","ERRO",0)," ")</f>
        <v xml:space="preserve"> </v>
      </c>
    </row>
    <row r="4219" spans="1:9" hidden="1">
      <c r="A4219" s="44" t="s">
        <v>8441</v>
      </c>
      <c r="B4219" s="80" t="s">
        <v>9</v>
      </c>
      <c r="C4219" s="25">
        <v>45166</v>
      </c>
      <c r="D4219" s="24" t="s">
        <v>32</v>
      </c>
      <c r="E4219" s="24" t="s">
        <v>8442</v>
      </c>
      <c r="F4219" s="24" t="s">
        <v>30</v>
      </c>
      <c r="G4219" s="24" t="s">
        <v>35</v>
      </c>
      <c r="H4219" s="24" t="s">
        <v>14</v>
      </c>
      <c r="I4219" s="25">
        <v>45332</v>
      </c>
    </row>
    <row r="4220" spans="1:9" hidden="1">
      <c r="A4220" s="44" t="s">
        <v>8443</v>
      </c>
      <c r="B4220" s="80" t="s">
        <v>9</v>
      </c>
      <c r="C4220" s="25">
        <v>45166</v>
      </c>
      <c r="D4220" s="24" t="s">
        <v>28</v>
      </c>
      <c r="E4220" s="24" t="s">
        <v>8444</v>
      </c>
      <c r="F4220" s="24" t="s">
        <v>30</v>
      </c>
      <c r="G4220" s="24" t="s">
        <v>49</v>
      </c>
      <c r="H4220" s="24" t="s">
        <v>14</v>
      </c>
      <c r="I4220" s="12" t="str">
        <f>IFERROR(((VLOOKUP(D4220,#REF!,2,FALSE))+C4220)+IF(#REF!="SIM",7,0)+IF(D4220="PROGRAMADA","ERRO",0)," ")</f>
        <v xml:space="preserve"> </v>
      </c>
    </row>
    <row r="4221" spans="1:9" hidden="1">
      <c r="A4221" s="44" t="s">
        <v>8445</v>
      </c>
      <c r="B4221" s="80" t="s">
        <v>9</v>
      </c>
      <c r="C4221" s="25">
        <v>45166</v>
      </c>
      <c r="D4221" s="24" t="s">
        <v>28</v>
      </c>
      <c r="E4221" s="24" t="s">
        <v>8446</v>
      </c>
      <c r="F4221" s="24" t="s">
        <v>22</v>
      </c>
      <c r="G4221" s="24" t="s">
        <v>23</v>
      </c>
      <c r="H4221" s="24" t="s">
        <v>14</v>
      </c>
      <c r="I4221" s="12" t="str">
        <f>IFERROR(((VLOOKUP(D4221,#REF!,2,FALSE))+C4221)+IF(#REF!="SIM",7,0)+IF(D4221="PROGRAMADA","ERRO",0)," ")</f>
        <v xml:space="preserve"> </v>
      </c>
    </row>
    <row r="4222" spans="1:9" hidden="1">
      <c r="A4222" s="44" t="s">
        <v>8447</v>
      </c>
      <c r="B4222" s="80" t="s">
        <v>9</v>
      </c>
      <c r="C4222" s="25">
        <v>45166</v>
      </c>
      <c r="D4222" s="24" t="s">
        <v>16</v>
      </c>
      <c r="E4222" s="24" t="s">
        <v>8448</v>
      </c>
      <c r="F4222" s="24" t="s">
        <v>30</v>
      </c>
      <c r="G4222" s="24" t="s">
        <v>26</v>
      </c>
      <c r="H4222" s="24" t="s">
        <v>14</v>
      </c>
      <c r="I4222" s="12" t="str">
        <f>IFERROR(((VLOOKUP(D4222,#REF!,2,FALSE))+C4222)+IF(#REF!="SIM",7,0)+IF($D$4233="PROGRAMADA","ERRO",0)," ")</f>
        <v xml:space="preserve"> </v>
      </c>
    </row>
    <row r="4223" spans="1:9" hidden="1">
      <c r="A4223" s="44" t="s">
        <v>8449</v>
      </c>
      <c r="B4223" s="80" t="s">
        <v>9</v>
      </c>
      <c r="C4223" s="25">
        <v>45166</v>
      </c>
      <c r="D4223" s="24" t="s">
        <v>28</v>
      </c>
      <c r="E4223" s="24" t="s">
        <v>8450</v>
      </c>
      <c r="F4223" s="24" t="s">
        <v>34</v>
      </c>
      <c r="G4223" s="24" t="s">
        <v>19</v>
      </c>
      <c r="H4223" s="24" t="s">
        <v>14</v>
      </c>
      <c r="I4223" s="12" t="str">
        <f>IFERROR(((VLOOKUP(D4223,#REF!,2,FALSE))+C4223)+IF(#REF!="SIM",7,0)+IF($D$4233="PROGRAMADA","ERRO",0)," ")</f>
        <v xml:space="preserve"> </v>
      </c>
    </row>
    <row r="4224" spans="1:9" hidden="1">
      <c r="A4224" s="44" t="s">
        <v>8451</v>
      </c>
      <c r="B4224" s="80" t="s">
        <v>9</v>
      </c>
      <c r="C4224" s="25">
        <v>45167</v>
      </c>
      <c r="D4224" s="24" t="s">
        <v>16</v>
      </c>
      <c r="E4224" s="24" t="s">
        <v>8452</v>
      </c>
      <c r="F4224" s="24" t="s">
        <v>30</v>
      </c>
      <c r="G4224" s="24" t="s">
        <v>23</v>
      </c>
      <c r="H4224" s="24" t="s">
        <v>14</v>
      </c>
      <c r="I4224" s="12" t="str">
        <f>IFERROR(((VLOOKUP(D4224,#REF!,2,FALSE))+C4224)+IF(#REF!="SIM",7,0)+IF($D$4233="PROGRAMADA","ERRO",0)," ")</f>
        <v xml:space="preserve"> </v>
      </c>
    </row>
    <row r="4225" spans="1:9" hidden="1">
      <c r="A4225" s="44" t="s">
        <v>8453</v>
      </c>
      <c r="B4225" s="80" t="s">
        <v>9</v>
      </c>
      <c r="C4225" s="25">
        <v>45167</v>
      </c>
      <c r="D4225" s="24" t="s">
        <v>10</v>
      </c>
      <c r="E4225" s="24" t="s">
        <v>8454</v>
      </c>
      <c r="F4225" s="24" t="s">
        <v>22</v>
      </c>
      <c r="G4225" s="24" t="s">
        <v>23</v>
      </c>
      <c r="H4225" s="24" t="s">
        <v>14</v>
      </c>
      <c r="I4225" s="12" t="str">
        <f>IFERROR(((VLOOKUP(D4225,#REF!,2,FALSE))+C4225)+IF(#REF!="SIM",7,0)+IF($D$4233="PROGRAMADA","ERRO",0)," ")</f>
        <v xml:space="preserve"> </v>
      </c>
    </row>
    <row r="4226" spans="1:9" hidden="1">
      <c r="A4226" s="44" t="s">
        <v>8455</v>
      </c>
      <c r="B4226" s="80" t="s">
        <v>9</v>
      </c>
      <c r="C4226" s="25">
        <v>45167</v>
      </c>
      <c r="D4226" s="24" t="s">
        <v>28</v>
      </c>
      <c r="E4226" s="24" t="s">
        <v>8456</v>
      </c>
      <c r="F4226" s="24" t="s">
        <v>22</v>
      </c>
      <c r="G4226" s="24" t="s">
        <v>128</v>
      </c>
      <c r="H4226" s="24" t="s">
        <v>14</v>
      </c>
      <c r="I4226" s="12" t="str">
        <f>IFERROR(((VLOOKUP(D4226,#REF!,2,FALSE))+C4226)+IF(#REF!="SIM",7,0)+IF($D$4233="PROGRAMADA","ERRO",0)," ")</f>
        <v xml:space="preserve"> </v>
      </c>
    </row>
    <row r="4227" spans="1:9" hidden="1">
      <c r="A4227" s="44" t="s">
        <v>8457</v>
      </c>
      <c r="B4227" s="80" t="s">
        <v>9</v>
      </c>
      <c r="C4227" s="25">
        <v>45167</v>
      </c>
      <c r="D4227" s="24" t="s">
        <v>16</v>
      </c>
      <c r="E4227" s="24" t="s">
        <v>8458</v>
      </c>
      <c r="F4227" s="24" t="s">
        <v>30</v>
      </c>
      <c r="G4227" s="24" t="s">
        <v>26</v>
      </c>
      <c r="H4227" s="24" t="s">
        <v>14</v>
      </c>
      <c r="I4227" s="12" t="str">
        <f>IFERROR(((VLOOKUP(D4227,#REF!,2,FALSE))+C4227)+IF(#REF!="SIM",7,0)+IF($D$4233="PROGRAMADA","ERRO",0)," ")</f>
        <v xml:space="preserve"> </v>
      </c>
    </row>
    <row r="4228" spans="1:9" hidden="1">
      <c r="A4228" s="44" t="s">
        <v>8459</v>
      </c>
      <c r="B4228" s="80" t="s">
        <v>9</v>
      </c>
      <c r="C4228" s="47">
        <v>45168</v>
      </c>
      <c r="D4228" s="68" t="s">
        <v>10</v>
      </c>
      <c r="E4228" s="24" t="s">
        <v>8460</v>
      </c>
      <c r="F4228" s="69" t="s">
        <v>22</v>
      </c>
      <c r="G4228" s="24" t="s">
        <v>128</v>
      </c>
      <c r="H4228" s="24" t="s">
        <v>14</v>
      </c>
      <c r="I4228" s="12" t="str">
        <f>IFERROR(((VLOOKUP(D4228,#REF!,2,FALSE))+C4228)+IF(#REF!="SIM",7,0)+IF(D4228="PROGRAMADA","ERRO",0)," ")</f>
        <v xml:space="preserve"> </v>
      </c>
    </row>
    <row r="4229" spans="1:9" hidden="1">
      <c r="A4229" s="44" t="s">
        <v>8461</v>
      </c>
      <c r="B4229" s="80" t="s">
        <v>9</v>
      </c>
      <c r="C4229" s="25">
        <v>45168</v>
      </c>
      <c r="D4229" s="24" t="s">
        <v>16</v>
      </c>
      <c r="E4229" s="24" t="s">
        <v>8462</v>
      </c>
      <c r="F4229" s="24" t="s">
        <v>30</v>
      </c>
      <c r="G4229" s="24" t="s">
        <v>26</v>
      </c>
      <c r="H4229" s="24" t="s">
        <v>14</v>
      </c>
      <c r="I4229" s="25">
        <v>45169</v>
      </c>
    </row>
    <row r="4230" spans="1:9" hidden="1">
      <c r="A4230" s="44" t="s">
        <v>8463</v>
      </c>
      <c r="B4230" s="80" t="s">
        <v>9</v>
      </c>
      <c r="C4230" s="25">
        <v>45168</v>
      </c>
      <c r="D4230" s="24" t="s">
        <v>10</v>
      </c>
      <c r="E4230" s="24" t="s">
        <v>8464</v>
      </c>
      <c r="F4230" s="24" t="s">
        <v>30</v>
      </c>
      <c r="G4230" s="24" t="s">
        <v>23</v>
      </c>
      <c r="H4230" s="24" t="s">
        <v>14</v>
      </c>
      <c r="I4230" s="25">
        <v>45170</v>
      </c>
    </row>
    <row r="4231" spans="1:9" hidden="1">
      <c r="A4231" s="44" t="s">
        <v>8465</v>
      </c>
      <c r="B4231" s="24" t="s">
        <v>155</v>
      </c>
      <c r="C4231" s="25">
        <v>45168</v>
      </c>
      <c r="D4231" s="24" t="s">
        <v>32</v>
      </c>
      <c r="E4231" s="24" t="s">
        <v>8466</v>
      </c>
      <c r="F4231" s="24" t="s">
        <v>30</v>
      </c>
      <c r="G4231" s="24" t="s">
        <v>35</v>
      </c>
      <c r="H4231" s="24" t="s">
        <v>157</v>
      </c>
      <c r="I4231" s="25">
        <v>45168</v>
      </c>
    </row>
    <row r="4232" spans="1:9" hidden="1">
      <c r="A4232" s="44" t="s">
        <v>8467</v>
      </c>
      <c r="B4232" s="80" t="s">
        <v>9</v>
      </c>
      <c r="C4232" s="25">
        <v>45168</v>
      </c>
      <c r="D4232" s="24" t="s">
        <v>28</v>
      </c>
      <c r="E4232" s="24" t="s">
        <v>8468</v>
      </c>
      <c r="F4232" s="24" t="s">
        <v>30</v>
      </c>
      <c r="G4232" s="24" t="s">
        <v>23</v>
      </c>
      <c r="H4232" s="24" t="s">
        <v>14</v>
      </c>
      <c r="I4232" s="12" t="str">
        <f>IFERROR(((VLOOKUP(D4232,#REF!,2,FALSE))+C4232)+IF(#REF!="SIM",7,0)+IF($D$4233="PROGRAMADA","ERRO",0)," ")</f>
        <v xml:space="preserve"> </v>
      </c>
    </row>
    <row r="4233" spans="1:9" hidden="1">
      <c r="A4233" s="44" t="s">
        <v>8469</v>
      </c>
      <c r="B4233" s="80" t="s">
        <v>9</v>
      </c>
      <c r="C4233" s="25">
        <v>45168</v>
      </c>
      <c r="D4233" s="24" t="s">
        <v>10</v>
      </c>
      <c r="E4233" s="24" t="s">
        <v>8470</v>
      </c>
      <c r="F4233" s="24" t="s">
        <v>30</v>
      </c>
      <c r="G4233" s="24" t="s">
        <v>23</v>
      </c>
      <c r="H4233" s="24" t="s">
        <v>2998</v>
      </c>
      <c r="I4233" s="12" t="str">
        <f>IFERROR(((VLOOKUP(D4233,#REF!,2,FALSE))+C4233)+IF(#REF!="SIM",7,0)+IF($D$4233="PROGRAMADA","ERRO",0)," ")</f>
        <v xml:space="preserve"> </v>
      </c>
    </row>
    <row r="4234" spans="1:9" hidden="1">
      <c r="A4234" s="44" t="s">
        <v>8471</v>
      </c>
      <c r="B4234" s="80" t="s">
        <v>9</v>
      </c>
      <c r="C4234" s="25">
        <v>45168</v>
      </c>
      <c r="D4234" s="24" t="s">
        <v>16</v>
      </c>
      <c r="E4234" s="24" t="s">
        <v>8472</v>
      </c>
      <c r="F4234" s="24" t="s">
        <v>30</v>
      </c>
      <c r="G4234" s="24" t="s">
        <v>26</v>
      </c>
      <c r="H4234" s="24" t="s">
        <v>14</v>
      </c>
      <c r="I4234" s="12" t="str">
        <f>IFERROR(((VLOOKUP(D4234,#REF!,2,FALSE))+C4234)+IF(#REF!="SIM",7,0)+IF($D$4233="PROGRAMADA","ERRO",0)," ")</f>
        <v xml:space="preserve"> </v>
      </c>
    </row>
    <row r="4235" spans="1:9" hidden="1">
      <c r="A4235" s="44" t="s">
        <v>8473</v>
      </c>
      <c r="B4235" s="80" t="s">
        <v>9</v>
      </c>
      <c r="C4235" s="25">
        <v>45168</v>
      </c>
      <c r="D4235" s="24" t="s">
        <v>10</v>
      </c>
      <c r="E4235" s="24" t="s">
        <v>8474</v>
      </c>
      <c r="F4235" s="24" t="s">
        <v>34</v>
      </c>
      <c r="G4235" s="24" t="s">
        <v>13</v>
      </c>
      <c r="H4235" s="24" t="s">
        <v>14</v>
      </c>
      <c r="I4235" s="12" t="str">
        <f>IFERROR(((VLOOKUP(D4235,#REF!,2,FALSE))+C4235)+IF(#REF!="SIM",7,0)+IF($D$4233="PROGRAMADA","ERRO",0)," ")</f>
        <v xml:space="preserve"> </v>
      </c>
    </row>
    <row r="4236" spans="1:9" hidden="1">
      <c r="A4236" s="44" t="s">
        <v>8475</v>
      </c>
      <c r="B4236" s="80" t="s">
        <v>9</v>
      </c>
      <c r="C4236" s="25">
        <v>45168</v>
      </c>
      <c r="D4236" s="24" t="s">
        <v>16</v>
      </c>
      <c r="E4236" s="24" t="s">
        <v>8476</v>
      </c>
      <c r="F4236" s="24" t="s">
        <v>34</v>
      </c>
      <c r="G4236" s="24" t="s">
        <v>13</v>
      </c>
      <c r="H4236" s="24" t="s">
        <v>14</v>
      </c>
      <c r="I4236" s="12" t="str">
        <f>IFERROR(((VLOOKUP(D4236,#REF!,2,FALSE))+C4236)+IF(#REF!="SIM",7,0)+IF($D$4233="PROGRAMADA","ERRO",0)," ")</f>
        <v xml:space="preserve"> </v>
      </c>
    </row>
    <row r="4237" spans="1:9" hidden="1">
      <c r="A4237" s="44" t="s">
        <v>8477</v>
      </c>
      <c r="B4237" s="80" t="s">
        <v>9</v>
      </c>
      <c r="C4237" s="25">
        <v>45169</v>
      </c>
      <c r="D4237" s="24" t="s">
        <v>28</v>
      </c>
      <c r="E4237" s="24" t="s">
        <v>8478</v>
      </c>
      <c r="F4237" s="24" t="s">
        <v>30</v>
      </c>
      <c r="G4237" s="24" t="s">
        <v>128</v>
      </c>
      <c r="H4237" s="24" t="s">
        <v>14</v>
      </c>
      <c r="I4237" s="12" t="str">
        <f>IFERROR(((VLOOKUP(D4237,#REF!,2,FALSE))+C4237)+IF(#REF!="SIM",7,0)+IF($D$4233="PROGRAMADA","ERRO",0)," ")</f>
        <v xml:space="preserve"> </v>
      </c>
    </row>
    <row r="4238" spans="1:9" hidden="1">
      <c r="A4238" s="44" t="s">
        <v>8479</v>
      </c>
      <c r="B4238" s="80" t="s">
        <v>9</v>
      </c>
      <c r="C4238" s="25">
        <v>45169</v>
      </c>
      <c r="D4238" s="24" t="s">
        <v>16</v>
      </c>
      <c r="E4238" s="24" t="s">
        <v>8480</v>
      </c>
      <c r="F4238" s="24" t="s">
        <v>22</v>
      </c>
      <c r="G4238" s="24" t="s">
        <v>13</v>
      </c>
      <c r="H4238" s="24" t="s">
        <v>14</v>
      </c>
      <c r="I4238" s="12" t="str">
        <f>IFERROR(((VLOOKUP(D4238,#REF!,2,FALSE))+C4238)+IF(#REF!="SIM",7,0)+IF($D$4233="PROGRAMADA","ERRO",0)," ")</f>
        <v xml:space="preserve"> </v>
      </c>
    </row>
    <row r="4239" spans="1:9" hidden="1">
      <c r="A4239" s="44" t="s">
        <v>8481</v>
      </c>
      <c r="B4239" s="80" t="s">
        <v>9</v>
      </c>
      <c r="C4239" s="25">
        <v>45169</v>
      </c>
      <c r="D4239" s="24" t="s">
        <v>28</v>
      </c>
      <c r="E4239" s="24" t="s">
        <v>8482</v>
      </c>
      <c r="F4239" s="24" t="s">
        <v>30</v>
      </c>
      <c r="G4239" s="24" t="s">
        <v>128</v>
      </c>
      <c r="H4239" s="24" t="s">
        <v>14</v>
      </c>
      <c r="I4239" s="12" t="str">
        <f>IFERROR(((VLOOKUP(D4239,#REF!,2,FALSE))+C4239)+IF(#REF!="SIM",7,0)+IF($D$4233="PROGRAMADA","ERRO",0)," ")</f>
        <v xml:space="preserve"> </v>
      </c>
    </row>
    <row r="4240" spans="1:9" hidden="1">
      <c r="A4240" s="44" t="s">
        <v>8483</v>
      </c>
      <c r="B4240" s="24" t="s">
        <v>155</v>
      </c>
      <c r="C4240" s="25">
        <v>45169</v>
      </c>
      <c r="D4240" s="24" t="s">
        <v>10</v>
      </c>
      <c r="E4240" s="24" t="s">
        <v>8484</v>
      </c>
      <c r="F4240" s="24" t="s">
        <v>30</v>
      </c>
      <c r="G4240" s="24" t="s">
        <v>23</v>
      </c>
      <c r="H4240" s="24" t="s">
        <v>157</v>
      </c>
      <c r="I4240" s="12" t="str">
        <f>IFERROR(((VLOOKUP(D4240,#REF!,2,FALSE))+C4240)+IF(#REF!="SIM",7,0)+IF($D$4233="PROGRAMADA","ERRO",0)," ")</f>
        <v xml:space="preserve"> </v>
      </c>
    </row>
    <row r="4241" spans="1:9" hidden="1">
      <c r="A4241" s="44" t="s">
        <v>8485</v>
      </c>
      <c r="B4241" s="80" t="s">
        <v>9</v>
      </c>
      <c r="C4241" s="25">
        <v>45169</v>
      </c>
      <c r="D4241" s="24" t="s">
        <v>16</v>
      </c>
      <c r="E4241" s="24" t="s">
        <v>8486</v>
      </c>
      <c r="F4241" s="24" t="s">
        <v>22</v>
      </c>
      <c r="G4241" s="24" t="s">
        <v>26</v>
      </c>
      <c r="H4241" s="24" t="s">
        <v>14</v>
      </c>
      <c r="I4241" s="12" t="str">
        <f>IFERROR(((VLOOKUP(D4241,#REF!,2,FALSE))+C4241)+IF(#REF!="SIM",7,0)+IF($D$4233="PROGRAMADA","ERRO",0)," ")</f>
        <v xml:space="preserve"> </v>
      </c>
    </row>
    <row r="4242" spans="1:9" hidden="1">
      <c r="A4242" s="44" t="s">
        <v>8487</v>
      </c>
      <c r="B4242" s="80" t="s">
        <v>9</v>
      </c>
      <c r="C4242" s="25">
        <v>45169</v>
      </c>
      <c r="D4242" s="24" t="s">
        <v>16</v>
      </c>
      <c r="E4242" s="24" t="s">
        <v>8488</v>
      </c>
      <c r="F4242" s="24" t="s">
        <v>30</v>
      </c>
      <c r="G4242" s="24" t="s">
        <v>116</v>
      </c>
      <c r="H4242" s="24" t="s">
        <v>14</v>
      </c>
      <c r="I4242" s="12" t="str">
        <f>IFERROR(((VLOOKUP(D4242,#REF!,2,FALSE))+C4242)+IF(#REF!="SIM",7,0)+IF($D$4233="PROGRAMADA","ERRO",0)," ")</f>
        <v xml:space="preserve"> </v>
      </c>
    </row>
    <row r="4243" spans="1:9" hidden="1">
      <c r="A4243" s="44" t="s">
        <v>8489</v>
      </c>
      <c r="B4243" s="80" t="s">
        <v>9</v>
      </c>
      <c r="C4243" s="25">
        <v>45169</v>
      </c>
      <c r="D4243" s="24" t="s">
        <v>16</v>
      </c>
      <c r="E4243" s="24" t="s">
        <v>8490</v>
      </c>
      <c r="F4243" s="24" t="s">
        <v>34</v>
      </c>
      <c r="G4243" s="24" t="s">
        <v>23</v>
      </c>
      <c r="H4243" s="24" t="s">
        <v>14</v>
      </c>
      <c r="I4243" s="12" t="str">
        <f>IFERROR(((VLOOKUP(D4243,#REF!,2,FALSE))+C4243)+IF(#REF!="SIM",7,0)+IF($D$4233="PROGRAMADA","ERRO",0)," ")</f>
        <v xml:space="preserve"> </v>
      </c>
    </row>
    <row r="4244" spans="1:9" hidden="1">
      <c r="A4244" s="44" t="s">
        <v>8491</v>
      </c>
      <c r="B4244" s="24" t="s">
        <v>9</v>
      </c>
      <c r="C4244" s="25">
        <v>45169</v>
      </c>
      <c r="D4244" s="24" t="s">
        <v>16</v>
      </c>
      <c r="E4244" s="24" t="s">
        <v>8492</v>
      </c>
      <c r="F4244" s="24" t="s">
        <v>30</v>
      </c>
      <c r="G4244" s="24" t="s">
        <v>13</v>
      </c>
      <c r="H4244" s="24" t="s">
        <v>14</v>
      </c>
      <c r="I4244" s="12" t="str">
        <f>IFERROR(((VLOOKUP(D4244,#REF!,2,FALSE))+C4244)+IF(#REF!="SIM",7,0)+IF($D$4233="PROGRAMADA","ERRO",0)," ")</f>
        <v xml:space="preserve"> </v>
      </c>
    </row>
    <row r="4245" spans="1:9" hidden="1">
      <c r="A4245" s="44" t="s">
        <v>8493</v>
      </c>
      <c r="B4245" s="80" t="s">
        <v>9</v>
      </c>
      <c r="C4245" s="25">
        <v>45170</v>
      </c>
      <c r="D4245" s="24" t="s">
        <v>28</v>
      </c>
      <c r="E4245" s="24" t="s">
        <v>8494</v>
      </c>
      <c r="F4245" s="24" t="s">
        <v>30</v>
      </c>
      <c r="G4245" s="24" t="s">
        <v>116</v>
      </c>
      <c r="H4245" s="24" t="s">
        <v>14</v>
      </c>
      <c r="I4245" s="12" t="str">
        <f>IFERROR(((VLOOKUP(D4245,#REF!,2,FALSE))+C4245)+IF(#REF!="SIM",7,0)+IF($D$4233="PROGRAMADA","ERRO",0)," ")</f>
        <v xml:space="preserve"> </v>
      </c>
    </row>
    <row r="4246" spans="1:9" hidden="1">
      <c r="A4246" s="44" t="s">
        <v>8495</v>
      </c>
      <c r="B4246" s="24" t="s">
        <v>155</v>
      </c>
      <c r="C4246" s="25">
        <v>45170</v>
      </c>
      <c r="D4246" s="24" t="s">
        <v>28</v>
      </c>
      <c r="E4246" s="24" t="s">
        <v>8496</v>
      </c>
      <c r="F4246" s="24" t="s">
        <v>34</v>
      </c>
      <c r="G4246" s="24" t="s">
        <v>13</v>
      </c>
      <c r="H4246" s="24" t="s">
        <v>157</v>
      </c>
      <c r="I4246" s="12" t="str">
        <f>IFERROR(((VLOOKUP(D4246,#REF!,2,FALSE))+C4246)+IF(#REF!="SIM",7,0)+IF($D$4233="PROGRAMADA","ERRO",0)," ")</f>
        <v xml:space="preserve"> </v>
      </c>
    </row>
    <row r="4247" spans="1:9" hidden="1">
      <c r="A4247" s="44" t="s">
        <v>8497</v>
      </c>
      <c r="B4247" s="80" t="s">
        <v>9</v>
      </c>
      <c r="C4247" s="25">
        <v>45170</v>
      </c>
      <c r="D4247" s="24" t="s">
        <v>16</v>
      </c>
      <c r="E4247" s="24" t="s">
        <v>8498</v>
      </c>
      <c r="F4247" s="24" t="s">
        <v>34</v>
      </c>
      <c r="G4247" s="24" t="s">
        <v>26</v>
      </c>
      <c r="H4247" s="24" t="s">
        <v>14</v>
      </c>
      <c r="I4247" s="12" t="str">
        <f>IFERROR(((VLOOKUP(D4247,#REF!,2,FALSE))+C4247)+IF(#REF!="SIM",7,0)+IF($D$4233="PROGRAMADA","ERRO",0)," ")</f>
        <v xml:space="preserve"> </v>
      </c>
    </row>
    <row r="4248" spans="1:9" hidden="1">
      <c r="A4248" s="44" t="s">
        <v>8499</v>
      </c>
      <c r="B4248" s="80" t="s">
        <v>9</v>
      </c>
      <c r="C4248" s="25">
        <v>45170</v>
      </c>
      <c r="D4248" s="24" t="s">
        <v>10</v>
      </c>
      <c r="E4248" s="24" t="s">
        <v>8500</v>
      </c>
      <c r="F4248" s="24" t="s">
        <v>34</v>
      </c>
      <c r="G4248" s="24" t="s">
        <v>23</v>
      </c>
      <c r="H4248" s="24" t="s">
        <v>14</v>
      </c>
      <c r="I4248" s="12" t="str">
        <f>IFERROR(((VLOOKUP(D4248,#REF!,2,FALSE))+C4248)+IF(#REF!="SIM",7,0)+IF($D$4233="PROGRAMADA","ERRO",0)," ")</f>
        <v xml:space="preserve"> </v>
      </c>
    </row>
    <row r="4249" spans="1:9" hidden="1">
      <c r="A4249" s="44" t="s">
        <v>8501</v>
      </c>
      <c r="B4249" s="80" t="s">
        <v>9</v>
      </c>
      <c r="C4249" s="25">
        <v>45170</v>
      </c>
      <c r="D4249" s="24" t="s">
        <v>28</v>
      </c>
      <c r="E4249" s="24" t="s">
        <v>8502</v>
      </c>
      <c r="F4249" s="24" t="s">
        <v>22</v>
      </c>
      <c r="G4249" s="24" t="s">
        <v>13</v>
      </c>
      <c r="H4249" s="24" t="s">
        <v>14</v>
      </c>
      <c r="I4249" s="12" t="str">
        <f>IFERROR(((VLOOKUP(D4249,#REF!,2,FALSE))+C4249)+IF(#REF!="SIM",7,0)+IF($D$4233="PROGRAMADA","ERRO",0)," ")</f>
        <v xml:space="preserve"> </v>
      </c>
    </row>
    <row r="4250" spans="1:9" hidden="1">
      <c r="A4250" s="44" t="s">
        <v>8503</v>
      </c>
      <c r="B4250" s="80" t="s">
        <v>9</v>
      </c>
      <c r="C4250" s="25">
        <v>45170</v>
      </c>
      <c r="D4250" s="24" t="s">
        <v>28</v>
      </c>
      <c r="E4250" s="24" t="s">
        <v>8504</v>
      </c>
      <c r="F4250" s="24" t="s">
        <v>30</v>
      </c>
      <c r="G4250" s="24" t="s">
        <v>26</v>
      </c>
      <c r="H4250" s="24" t="s">
        <v>14</v>
      </c>
      <c r="I4250" s="12" t="str">
        <f>IFERROR(((VLOOKUP(D4250,#REF!,2,FALSE))+C4250)+IF(#REF!="SIM",7,0)+IF($D$4233="PROGRAMADA","ERRO",0)," ")</f>
        <v xml:space="preserve"> </v>
      </c>
    </row>
    <row r="4251" spans="1:9" hidden="1">
      <c r="A4251" s="44" t="s">
        <v>8505</v>
      </c>
      <c r="B4251" s="80" t="s">
        <v>9</v>
      </c>
      <c r="C4251" s="25">
        <v>45170</v>
      </c>
      <c r="D4251" s="24" t="s">
        <v>32</v>
      </c>
      <c r="E4251" s="24" t="s">
        <v>8506</v>
      </c>
      <c r="F4251" s="24" t="s">
        <v>30</v>
      </c>
      <c r="G4251" s="24" t="s">
        <v>23</v>
      </c>
      <c r="H4251" s="24" t="s">
        <v>14</v>
      </c>
      <c r="I4251" s="25">
        <v>45332</v>
      </c>
    </row>
    <row r="4252" spans="1:9" hidden="1">
      <c r="A4252" s="44" t="s">
        <v>8507</v>
      </c>
      <c r="B4252" s="80" t="s">
        <v>9</v>
      </c>
      <c r="C4252" s="25">
        <v>45170</v>
      </c>
      <c r="D4252" s="24" t="s">
        <v>28</v>
      </c>
      <c r="E4252" s="24" t="s">
        <v>8508</v>
      </c>
      <c r="F4252" s="24" t="s">
        <v>30</v>
      </c>
      <c r="G4252" s="24" t="s">
        <v>23</v>
      </c>
      <c r="H4252" s="24" t="s">
        <v>14</v>
      </c>
      <c r="I4252" s="12" t="str">
        <f>IFERROR(((VLOOKUP(D4252,#REF!,2,FALSE))+C4252)+IF(#REF!="SIM",7,0)+IF($D$4233="PROGRAMADA","ERRO",0)," ")</f>
        <v xml:space="preserve"> </v>
      </c>
    </row>
    <row r="4253" spans="1:9" hidden="1">
      <c r="A4253" s="44" t="s">
        <v>8509</v>
      </c>
      <c r="B4253" s="80" t="s">
        <v>9</v>
      </c>
      <c r="C4253" s="25">
        <v>45170</v>
      </c>
      <c r="D4253" s="24" t="s">
        <v>28</v>
      </c>
      <c r="E4253" s="24" t="s">
        <v>8510</v>
      </c>
      <c r="F4253" s="24" t="s">
        <v>34</v>
      </c>
      <c r="G4253" s="24" t="s">
        <v>26</v>
      </c>
      <c r="H4253" s="24" t="s">
        <v>14</v>
      </c>
      <c r="I4253" s="12" t="str">
        <f>IFERROR(((VLOOKUP(D4253,#REF!,2,FALSE))+C4253)+IF(#REF!="SIM",7,0)+IF($D$4233="PROGRAMADA","ERRO",0)," ")</f>
        <v xml:space="preserve"> </v>
      </c>
    </row>
    <row r="4254" spans="1:9" hidden="1">
      <c r="A4254" s="44" t="s">
        <v>8511</v>
      </c>
      <c r="B4254" s="80" t="s">
        <v>9</v>
      </c>
      <c r="C4254" s="25">
        <v>45170</v>
      </c>
      <c r="D4254" s="24" t="s">
        <v>10</v>
      </c>
      <c r="E4254" s="24" t="s">
        <v>8512</v>
      </c>
      <c r="F4254" s="24" t="s">
        <v>30</v>
      </c>
      <c r="G4254" s="24" t="s">
        <v>23</v>
      </c>
      <c r="H4254" s="24" t="s">
        <v>14</v>
      </c>
      <c r="I4254" s="12" t="str">
        <f>IFERROR(((VLOOKUP(D4254,#REF!,2,FALSE))+C4254)+IF(#REF!="SIM",7,0)+IF($D$4233="PROGRAMADA","ERRO",0)," ")</f>
        <v xml:space="preserve"> </v>
      </c>
    </row>
    <row r="4255" spans="1:9" hidden="1">
      <c r="A4255" s="44" t="s">
        <v>8513</v>
      </c>
      <c r="B4255" s="80" t="s">
        <v>9</v>
      </c>
      <c r="C4255" s="25">
        <v>45170</v>
      </c>
      <c r="D4255" s="24" t="s">
        <v>16</v>
      </c>
      <c r="E4255" s="24" t="s">
        <v>8514</v>
      </c>
      <c r="F4255" s="24" t="s">
        <v>30</v>
      </c>
      <c r="G4255" s="24" t="s">
        <v>23</v>
      </c>
      <c r="H4255" s="24" t="s">
        <v>14</v>
      </c>
      <c r="I4255" s="12" t="str">
        <f>IFERROR(((VLOOKUP(D4255,#REF!,2,FALSE))+C4255)+IF(#REF!="SIM",7,0)+IF($D$4233="PROGRAMADA","ERRO",0)," ")</f>
        <v xml:space="preserve"> </v>
      </c>
    </row>
    <row r="4256" spans="1:9" hidden="1">
      <c r="A4256" s="44" t="s">
        <v>8515</v>
      </c>
      <c r="B4256" s="80" t="s">
        <v>9</v>
      </c>
      <c r="C4256" s="25">
        <v>45173</v>
      </c>
      <c r="D4256" s="24" t="s">
        <v>10</v>
      </c>
      <c r="E4256" s="24" t="s">
        <v>8516</v>
      </c>
      <c r="F4256" s="24" t="s">
        <v>22</v>
      </c>
      <c r="G4256" s="24" t="s">
        <v>23</v>
      </c>
      <c r="H4256" s="24" t="s">
        <v>14</v>
      </c>
      <c r="I4256" s="12" t="str">
        <f>IFERROR(((VLOOKUP(D4256,#REF!,2,FALSE))+C4256)+IF(#REF!="SIM",7,0)+IF(D4256="PROGRAMADA","ERRO",0)," ")</f>
        <v xml:space="preserve"> </v>
      </c>
    </row>
    <row r="4257" spans="1:9" hidden="1">
      <c r="A4257" s="44" t="s">
        <v>8517</v>
      </c>
      <c r="B4257" s="80" t="s">
        <v>9</v>
      </c>
      <c r="C4257" s="25">
        <v>45173</v>
      </c>
      <c r="D4257" s="24" t="s">
        <v>32</v>
      </c>
      <c r="E4257" s="24" t="s">
        <v>8518</v>
      </c>
      <c r="F4257" s="24" t="s">
        <v>34</v>
      </c>
      <c r="G4257" s="24" t="s">
        <v>49</v>
      </c>
      <c r="H4257" s="24" t="s">
        <v>14</v>
      </c>
      <c r="I4257" s="25">
        <v>45267</v>
      </c>
    </row>
    <row r="4258" spans="1:9" hidden="1">
      <c r="A4258" s="44" t="s">
        <v>8519</v>
      </c>
      <c r="B4258" s="80" t="s">
        <v>9</v>
      </c>
      <c r="C4258" s="25">
        <v>45173</v>
      </c>
      <c r="D4258" s="24" t="s">
        <v>10</v>
      </c>
      <c r="E4258" s="24" t="s">
        <v>8520</v>
      </c>
      <c r="F4258" s="24" t="s">
        <v>34</v>
      </c>
      <c r="G4258" s="24" t="s">
        <v>288</v>
      </c>
      <c r="H4258" s="24" t="s">
        <v>14</v>
      </c>
      <c r="I4258" s="12" t="str">
        <f>IFERROR(((VLOOKUP(D4258,#REF!,2,FALSE))+C4258)+IF(#REF!="SIM",7,0)+IF($D$4233="PROGRAMADA","ERRO",0)," ")</f>
        <v xml:space="preserve"> </v>
      </c>
    </row>
    <row r="4259" spans="1:9" hidden="1">
      <c r="A4259" s="44" t="s">
        <v>8521</v>
      </c>
      <c r="B4259" s="80" t="s">
        <v>9</v>
      </c>
      <c r="C4259" s="25">
        <v>45173</v>
      </c>
      <c r="D4259" s="24" t="s">
        <v>10</v>
      </c>
      <c r="E4259" s="24" t="s">
        <v>8522</v>
      </c>
      <c r="F4259" s="24" t="s">
        <v>22</v>
      </c>
      <c r="G4259" s="24" t="s">
        <v>288</v>
      </c>
      <c r="H4259" s="24" t="s">
        <v>14</v>
      </c>
      <c r="I4259" s="12" t="str">
        <f>IFERROR(((VLOOKUP(D4259,#REF!,2,FALSE))+C4259)+IF(#REF!="SIM",7,0)+IF($D$4233="PROGRAMADA","ERRO",0)," ")</f>
        <v xml:space="preserve"> </v>
      </c>
    </row>
    <row r="4260" spans="1:9" hidden="1">
      <c r="A4260" s="44" t="s">
        <v>8523</v>
      </c>
      <c r="B4260" s="80" t="s">
        <v>9</v>
      </c>
      <c r="C4260" s="25">
        <v>45173</v>
      </c>
      <c r="D4260" s="24" t="s">
        <v>32</v>
      </c>
      <c r="E4260" s="24" t="s">
        <v>8524</v>
      </c>
      <c r="F4260" s="24" t="s">
        <v>22</v>
      </c>
      <c r="G4260" s="24" t="s">
        <v>35</v>
      </c>
      <c r="H4260" s="24" t="s">
        <v>14</v>
      </c>
      <c r="I4260" s="25">
        <v>45203</v>
      </c>
    </row>
    <row r="4261" spans="1:9" hidden="1">
      <c r="A4261" s="70" t="s">
        <v>8525</v>
      </c>
      <c r="B4261" s="24" t="s">
        <v>9</v>
      </c>
      <c r="C4261" s="25">
        <v>45173</v>
      </c>
      <c r="D4261" s="24" t="s">
        <v>16</v>
      </c>
      <c r="E4261" s="24" t="s">
        <v>8526</v>
      </c>
      <c r="F4261" s="24" t="s">
        <v>30</v>
      </c>
      <c r="G4261" s="24" t="s">
        <v>23</v>
      </c>
      <c r="H4261" s="24" t="s">
        <v>14</v>
      </c>
      <c r="I4261" s="12" t="str">
        <f>IFERROR(((VLOOKUP(D4261,#REF!,2,FALSE))+C4261)+IF(#REF!="SIM",7,0)+IF($D$4233="PROGRAMADA","ERRO",0)," ")</f>
        <v xml:space="preserve"> </v>
      </c>
    </row>
    <row r="4262" spans="1:9" hidden="1">
      <c r="A4262" s="44" t="s">
        <v>8527</v>
      </c>
      <c r="B4262" s="80" t="s">
        <v>9</v>
      </c>
      <c r="C4262" s="25">
        <v>45174</v>
      </c>
      <c r="D4262" s="24" t="s">
        <v>28</v>
      </c>
      <c r="E4262" s="24" t="s">
        <v>8528</v>
      </c>
      <c r="F4262" s="24" t="s">
        <v>30</v>
      </c>
      <c r="G4262" s="24" t="s">
        <v>49</v>
      </c>
      <c r="H4262" s="24" t="s">
        <v>14</v>
      </c>
      <c r="I4262" s="12" t="str">
        <f>IFERROR(((VLOOKUP(D4262,#REF!,2,FALSE))+C4262)+IF(#REF!="SIM",7,0)+IF($D$4233="PROGRAMADA","ERRO",0)," ")</f>
        <v xml:space="preserve"> </v>
      </c>
    </row>
    <row r="4263" spans="1:9" hidden="1">
      <c r="A4263" s="44" t="s">
        <v>8529</v>
      </c>
      <c r="B4263" s="80" t="s">
        <v>9</v>
      </c>
      <c r="C4263" s="25">
        <v>45174</v>
      </c>
      <c r="D4263" s="24" t="s">
        <v>28</v>
      </c>
      <c r="E4263" s="24" t="s">
        <v>8530</v>
      </c>
      <c r="F4263" s="24" t="s">
        <v>34</v>
      </c>
      <c r="G4263" s="24" t="s">
        <v>26</v>
      </c>
      <c r="H4263" s="24" t="s">
        <v>14</v>
      </c>
      <c r="I4263" s="12" t="str">
        <f>IFERROR(((VLOOKUP(D4263,#REF!,2,FALSE))+C4263)+IF(#REF!="SIM",7,0)+IF($D$4233="PROGRAMADA","ERRO",0)," ")</f>
        <v xml:space="preserve"> </v>
      </c>
    </row>
    <row r="4264" spans="1:9" hidden="1">
      <c r="A4264" s="44" t="s">
        <v>8531</v>
      </c>
      <c r="B4264" s="24" t="s">
        <v>155</v>
      </c>
      <c r="C4264" s="25">
        <v>45174</v>
      </c>
      <c r="D4264" s="24" t="s">
        <v>16</v>
      </c>
      <c r="E4264" s="24" t="s">
        <v>8532</v>
      </c>
      <c r="F4264" s="24" t="s">
        <v>30</v>
      </c>
      <c r="G4264" s="24" t="s">
        <v>26</v>
      </c>
      <c r="H4264" s="24" t="s">
        <v>157</v>
      </c>
      <c r="I4264" s="12" t="str">
        <f>IFERROR(((VLOOKUP(D4264,#REF!,2,FALSE))+C4264)+IF(#REF!="SIM",7,0)+IF($D$4233="PROGRAMADA","ERRO",0)," ")</f>
        <v xml:space="preserve"> </v>
      </c>
    </row>
    <row r="4265" spans="1:9" hidden="1">
      <c r="A4265" s="44" t="s">
        <v>8533</v>
      </c>
      <c r="B4265" s="80" t="s">
        <v>9</v>
      </c>
      <c r="C4265" s="25">
        <v>45174</v>
      </c>
      <c r="D4265" s="24" t="s">
        <v>10</v>
      </c>
      <c r="E4265" s="24" t="s">
        <v>8534</v>
      </c>
      <c r="F4265" s="24" t="s">
        <v>22</v>
      </c>
      <c r="G4265" s="24" t="s">
        <v>23</v>
      </c>
      <c r="H4265" s="24" t="s">
        <v>14</v>
      </c>
      <c r="I4265" s="12" t="str">
        <f>IFERROR(((VLOOKUP(D4265,#REF!,2,FALSE))+C4265)+IF(#REF!="SIM",7,0)+IF($D$4233="PROGRAMADA","ERRO",0)," ")</f>
        <v xml:space="preserve"> </v>
      </c>
    </row>
    <row r="4266" spans="1:9" hidden="1">
      <c r="A4266" s="44" t="s">
        <v>8535</v>
      </c>
      <c r="B4266" s="80" t="s">
        <v>9</v>
      </c>
      <c r="C4266" s="25">
        <v>45174</v>
      </c>
      <c r="D4266" s="24" t="s">
        <v>28</v>
      </c>
      <c r="E4266" s="24" t="s">
        <v>8536</v>
      </c>
      <c r="F4266" s="24" t="s">
        <v>30</v>
      </c>
      <c r="G4266" s="24" t="s">
        <v>23</v>
      </c>
      <c r="H4266" s="24" t="s">
        <v>14</v>
      </c>
      <c r="I4266" s="12" t="str">
        <f>IFERROR(((VLOOKUP(D4266,#REF!,2,FALSE))+C4266)+IF(#REF!="SIM",7,0)+IF($D$4233="PROGRAMADA","ERRO",0)," ")</f>
        <v xml:space="preserve"> </v>
      </c>
    </row>
    <row r="4267" spans="1:9" hidden="1">
      <c r="A4267" s="44" t="s">
        <v>8537</v>
      </c>
      <c r="B4267" s="80" t="s">
        <v>9</v>
      </c>
      <c r="C4267" s="25">
        <v>45174</v>
      </c>
      <c r="D4267" s="24" t="s">
        <v>28</v>
      </c>
      <c r="E4267" s="24" t="s">
        <v>8538</v>
      </c>
      <c r="F4267" s="24" t="s">
        <v>22</v>
      </c>
      <c r="G4267" s="24" t="s">
        <v>116</v>
      </c>
      <c r="H4267" s="24" t="s">
        <v>14</v>
      </c>
      <c r="I4267" s="12" t="str">
        <f>IFERROR(((VLOOKUP(D4267,#REF!,2,FALSE))+C4267)+IF(#REF!="SIM",7,0)+IF($D$4233="PROGRAMADA","ERRO",0)," ")</f>
        <v xml:space="preserve"> </v>
      </c>
    </row>
    <row r="4268" spans="1:9" hidden="1">
      <c r="A4268" s="44" t="s">
        <v>8539</v>
      </c>
      <c r="B4268" s="80" t="s">
        <v>9</v>
      </c>
      <c r="C4268" s="25">
        <v>45174</v>
      </c>
      <c r="D4268" s="24" t="s">
        <v>32</v>
      </c>
      <c r="E4268" s="24" t="s">
        <v>8540</v>
      </c>
      <c r="F4268" s="24" t="s">
        <v>22</v>
      </c>
      <c r="G4268" s="24" t="s">
        <v>26</v>
      </c>
      <c r="H4268" s="24" t="s">
        <v>14</v>
      </c>
      <c r="I4268" s="25">
        <v>45181</v>
      </c>
    </row>
    <row r="4269" spans="1:9" hidden="1">
      <c r="A4269" s="44" t="s">
        <v>8541</v>
      </c>
      <c r="B4269" s="80" t="s">
        <v>9</v>
      </c>
      <c r="C4269" s="25">
        <v>45174</v>
      </c>
      <c r="D4269" s="24" t="s">
        <v>16</v>
      </c>
      <c r="E4269" s="24" t="s">
        <v>8542</v>
      </c>
      <c r="F4269" s="24" t="s">
        <v>30</v>
      </c>
      <c r="G4269" s="24" t="s">
        <v>128</v>
      </c>
      <c r="H4269" s="24" t="s">
        <v>14</v>
      </c>
      <c r="I4269" s="12" t="str">
        <f>IFERROR(((VLOOKUP(D4269,#REF!,2,FALSE))+C4269)+IF(#REF!="SIM",7,0)+IF($D$4233="PROGRAMADA","ERRO",0)," ")</f>
        <v xml:space="preserve"> </v>
      </c>
    </row>
    <row r="4270" spans="1:9" hidden="1">
      <c r="A4270" s="44" t="s">
        <v>8543</v>
      </c>
      <c r="B4270" s="80" t="s">
        <v>9</v>
      </c>
      <c r="C4270" s="25">
        <v>45174</v>
      </c>
      <c r="D4270" s="24" t="s">
        <v>10</v>
      </c>
      <c r="E4270" s="24" t="s">
        <v>8544</v>
      </c>
      <c r="F4270" s="24" t="s">
        <v>30</v>
      </c>
      <c r="G4270" s="24" t="s">
        <v>49</v>
      </c>
      <c r="H4270" s="24" t="s">
        <v>14</v>
      </c>
      <c r="I4270" s="12" t="str">
        <f>IFERROR(((VLOOKUP(D4270,#REF!,2,FALSE))+C4270)+IF(#REF!="SIM",7,0)+IF($D$4233="PROGRAMADA","ERRO",0)," ")</f>
        <v xml:space="preserve"> </v>
      </c>
    </row>
    <row r="4271" spans="1:9" hidden="1">
      <c r="A4271" s="49" t="s">
        <v>8545</v>
      </c>
      <c r="B4271" s="80" t="s">
        <v>9</v>
      </c>
      <c r="C4271" s="25">
        <v>45174</v>
      </c>
      <c r="D4271" s="24" t="s">
        <v>32</v>
      </c>
      <c r="E4271" s="24" t="s">
        <v>8546</v>
      </c>
      <c r="F4271" s="24" t="s">
        <v>34</v>
      </c>
      <c r="G4271" s="24" t="s">
        <v>26</v>
      </c>
      <c r="H4271" s="24" t="s">
        <v>14</v>
      </c>
      <c r="I4271" s="25">
        <v>45185</v>
      </c>
    </row>
    <row r="4272" spans="1:9" hidden="1">
      <c r="A4272" s="44" t="s">
        <v>8547</v>
      </c>
      <c r="B4272" s="80" t="s">
        <v>9</v>
      </c>
      <c r="C4272" s="25">
        <v>45174</v>
      </c>
      <c r="D4272" s="24" t="s">
        <v>32</v>
      </c>
      <c r="E4272" s="24" t="s">
        <v>8548</v>
      </c>
      <c r="F4272" s="24" t="s">
        <v>22</v>
      </c>
      <c r="G4272" s="24" t="s">
        <v>13</v>
      </c>
      <c r="H4272" s="24" t="s">
        <v>14</v>
      </c>
      <c r="I4272" s="25">
        <v>45185</v>
      </c>
    </row>
    <row r="4273" spans="1:9" hidden="1">
      <c r="A4273" s="44" t="s">
        <v>8549</v>
      </c>
      <c r="B4273" s="80" t="s">
        <v>9</v>
      </c>
      <c r="C4273" s="25">
        <v>45174</v>
      </c>
      <c r="D4273" s="24" t="s">
        <v>32</v>
      </c>
      <c r="E4273" s="24" t="s">
        <v>8550</v>
      </c>
      <c r="F4273" s="24" t="s">
        <v>34</v>
      </c>
      <c r="G4273" s="24" t="s">
        <v>23</v>
      </c>
      <c r="H4273" s="24" t="s">
        <v>14</v>
      </c>
      <c r="I4273" s="25">
        <v>45185</v>
      </c>
    </row>
    <row r="4274" spans="1:9" hidden="1">
      <c r="A4274" s="44" t="s">
        <v>8551</v>
      </c>
      <c r="B4274" s="80" t="s">
        <v>9</v>
      </c>
      <c r="C4274" s="25">
        <v>45174</v>
      </c>
      <c r="D4274" s="24" t="s">
        <v>32</v>
      </c>
      <c r="E4274" s="24" t="s">
        <v>8552</v>
      </c>
      <c r="F4274" s="24" t="s">
        <v>22</v>
      </c>
      <c r="G4274" s="24" t="s">
        <v>23</v>
      </c>
      <c r="H4274" s="24" t="s">
        <v>14</v>
      </c>
      <c r="I4274" s="25">
        <v>45183</v>
      </c>
    </row>
    <row r="4275" spans="1:9" hidden="1">
      <c r="A4275" s="44" t="s">
        <v>8553</v>
      </c>
      <c r="B4275" s="52" t="s">
        <v>155</v>
      </c>
      <c r="C4275" s="25">
        <v>45175</v>
      </c>
      <c r="D4275" s="24" t="s">
        <v>28</v>
      </c>
      <c r="E4275" s="24" t="s">
        <v>8554</v>
      </c>
      <c r="F4275" s="24" t="s">
        <v>22</v>
      </c>
      <c r="G4275" s="24" t="s">
        <v>13</v>
      </c>
      <c r="H4275" s="24" t="s">
        <v>157</v>
      </c>
      <c r="I4275" s="12" t="str">
        <f>IFERROR(((VLOOKUP(D4275,#REF!,2,FALSE))+C4275)+IF(#REF!="SIM",7,0)+IF($D$4233="PROGRAMADA","ERRO",0)," ")</f>
        <v xml:space="preserve"> </v>
      </c>
    </row>
    <row r="4276" spans="1:9" hidden="1">
      <c r="A4276" s="44" t="s">
        <v>8555</v>
      </c>
      <c r="B4276" s="80" t="s">
        <v>9</v>
      </c>
      <c r="C4276" s="25">
        <v>45175</v>
      </c>
      <c r="D4276" s="24" t="s">
        <v>28</v>
      </c>
      <c r="E4276" s="24" t="s">
        <v>8556</v>
      </c>
      <c r="F4276" s="24" t="s">
        <v>30</v>
      </c>
      <c r="G4276" s="24" t="s">
        <v>13</v>
      </c>
      <c r="H4276" s="24" t="s">
        <v>14</v>
      </c>
      <c r="I4276" s="12" t="str">
        <f>IFERROR(((VLOOKUP(D4276,#REF!,2,FALSE))+C4276)+IF(#REF!="SIM",7,0)+IF($D$4233="PROGRAMADA","ERRO",0)," ")</f>
        <v xml:space="preserve"> </v>
      </c>
    </row>
    <row r="4277" spans="1:9" hidden="1">
      <c r="A4277" s="44" t="s">
        <v>8557</v>
      </c>
      <c r="B4277" s="80" t="s">
        <v>9</v>
      </c>
      <c r="C4277" s="25">
        <v>45175</v>
      </c>
      <c r="D4277" s="24" t="s">
        <v>16</v>
      </c>
      <c r="E4277" s="24" t="s">
        <v>8558</v>
      </c>
      <c r="F4277" s="24" t="s">
        <v>34</v>
      </c>
      <c r="G4277" s="24" t="s">
        <v>26</v>
      </c>
      <c r="H4277" s="24" t="s">
        <v>14</v>
      </c>
      <c r="I4277" s="12" t="str">
        <f>IFERROR(((VLOOKUP(D4277,#REF!,2,FALSE))+C4277)+IF(#REF!="SIM",7,0)+IF($D$4233="PROGRAMADA","ERRO",0)," ")</f>
        <v xml:space="preserve"> </v>
      </c>
    </row>
    <row r="4278" spans="1:9" hidden="1">
      <c r="A4278" s="44" t="s">
        <v>8559</v>
      </c>
      <c r="B4278" s="80" t="s">
        <v>9</v>
      </c>
      <c r="C4278" s="25">
        <v>45175</v>
      </c>
      <c r="D4278" s="24" t="s">
        <v>28</v>
      </c>
      <c r="E4278" s="24" t="s">
        <v>8560</v>
      </c>
      <c r="F4278" s="24" t="s">
        <v>30</v>
      </c>
      <c r="G4278" s="24" t="s">
        <v>23</v>
      </c>
      <c r="H4278" s="24" t="s">
        <v>14</v>
      </c>
      <c r="I4278" s="12" t="str">
        <f>IFERROR(((VLOOKUP(D4278,#REF!,2,FALSE))+C4278)+IF(#REF!="SIM",7,0)+IF($D$4233="PROGRAMADA","ERRO",0)," ")</f>
        <v xml:space="preserve"> </v>
      </c>
    </row>
    <row r="4279" spans="1:9" hidden="1">
      <c r="A4279" s="44" t="s">
        <v>8561</v>
      </c>
      <c r="B4279" s="80" t="s">
        <v>9</v>
      </c>
      <c r="C4279" s="25">
        <v>45175</v>
      </c>
      <c r="D4279" s="24" t="s">
        <v>28</v>
      </c>
      <c r="E4279" s="24" t="s">
        <v>8562</v>
      </c>
      <c r="F4279" s="24" t="s">
        <v>30</v>
      </c>
      <c r="G4279" s="24" t="s">
        <v>19</v>
      </c>
      <c r="H4279" s="24" t="s">
        <v>14</v>
      </c>
      <c r="I4279" s="12" t="str">
        <f>IFERROR(((VLOOKUP(D4279,#REF!,2,FALSE))+C4279)+IF(#REF!="SIM",7,0)+IF($D$4233="PROGRAMADA","ERRO",0)," ")</f>
        <v xml:space="preserve"> </v>
      </c>
    </row>
    <row r="4280" spans="1:9" hidden="1">
      <c r="A4280" s="44" t="s">
        <v>8563</v>
      </c>
      <c r="B4280" s="80" t="s">
        <v>9</v>
      </c>
      <c r="C4280" s="25">
        <v>45175</v>
      </c>
      <c r="D4280" s="24" t="s">
        <v>16</v>
      </c>
      <c r="E4280" s="24" t="s">
        <v>8564</v>
      </c>
      <c r="F4280" s="24" t="s">
        <v>30</v>
      </c>
      <c r="G4280" s="24" t="s">
        <v>128</v>
      </c>
      <c r="H4280" s="24" t="s">
        <v>14</v>
      </c>
      <c r="I4280" s="12" t="str">
        <f>IFERROR(((VLOOKUP(D4280,#REF!,2,FALSE))+C4280)+IF(#REF!="SIM",7,0)+IF($D$4233="PROGRAMADA","ERRO",0)," ")</f>
        <v xml:space="preserve"> </v>
      </c>
    </row>
    <row r="4281" spans="1:9" hidden="1">
      <c r="A4281" s="44" t="s">
        <v>8565</v>
      </c>
      <c r="B4281" s="80" t="s">
        <v>9</v>
      </c>
      <c r="C4281" s="25">
        <v>45175</v>
      </c>
      <c r="D4281" s="24" t="s">
        <v>16</v>
      </c>
      <c r="E4281" s="24" t="s">
        <v>8566</v>
      </c>
      <c r="F4281" s="24" t="s">
        <v>30</v>
      </c>
      <c r="G4281" s="24" t="s">
        <v>128</v>
      </c>
      <c r="H4281" s="24" t="s">
        <v>14</v>
      </c>
      <c r="I4281" s="12" t="str">
        <f>IFERROR(((VLOOKUP(D4281,#REF!,2,FALSE))+C4281)+IF(#REF!="SIM",7,0)+IF($D$4233="PROGRAMADA","ERRO",0)," ")</f>
        <v xml:space="preserve"> </v>
      </c>
    </row>
    <row r="4282" spans="1:9" hidden="1">
      <c r="A4282" s="44" t="s">
        <v>8567</v>
      </c>
      <c r="B4282" s="80" t="s">
        <v>9</v>
      </c>
      <c r="C4282" s="25">
        <v>45175</v>
      </c>
      <c r="D4282" s="24" t="s">
        <v>28</v>
      </c>
      <c r="E4282" s="24" t="s">
        <v>8568</v>
      </c>
      <c r="F4282" s="24" t="s">
        <v>22</v>
      </c>
      <c r="G4282" s="24" t="s">
        <v>13</v>
      </c>
      <c r="H4282" s="24" t="s">
        <v>14</v>
      </c>
      <c r="I4282" s="12" t="str">
        <f>IFERROR(((VLOOKUP(D4282,#REF!,2,FALSE))+C4282)+IF(#REF!="SIM",7,0)+IF($D$4233="PROGRAMADA","ERRO",0)," ")</f>
        <v xml:space="preserve"> </v>
      </c>
    </row>
    <row r="4283" spans="1:9" hidden="1">
      <c r="A4283" s="44" t="s">
        <v>8569</v>
      </c>
      <c r="B4283" s="80" t="s">
        <v>9</v>
      </c>
      <c r="C4283" s="25">
        <v>45175</v>
      </c>
      <c r="D4283" s="24" t="s">
        <v>28</v>
      </c>
      <c r="E4283" s="24" t="s">
        <v>8570</v>
      </c>
      <c r="F4283" s="24" t="s">
        <v>22</v>
      </c>
      <c r="G4283" s="24" t="s">
        <v>26</v>
      </c>
      <c r="H4283" s="24" t="s">
        <v>14</v>
      </c>
      <c r="I4283" s="12" t="str">
        <f>IFERROR(((VLOOKUP(D4283,#REF!,2,FALSE))+C4283)+IF(#REF!="SIM",7,0)+IF($D$4233="PROGRAMADA","ERRO",0)," ")</f>
        <v xml:space="preserve"> </v>
      </c>
    </row>
    <row r="4284" spans="1:9" hidden="1">
      <c r="A4284" s="44" t="s">
        <v>8571</v>
      </c>
      <c r="B4284" s="80" t="s">
        <v>9</v>
      </c>
      <c r="C4284" s="25">
        <v>45175</v>
      </c>
      <c r="D4284" s="24" t="s">
        <v>10</v>
      </c>
      <c r="E4284" s="24" t="s">
        <v>8572</v>
      </c>
      <c r="F4284" s="24" t="s">
        <v>30</v>
      </c>
      <c r="G4284" s="24" t="s">
        <v>128</v>
      </c>
      <c r="H4284" s="24" t="s">
        <v>14</v>
      </c>
      <c r="I4284" s="12" t="str">
        <f>IFERROR(((VLOOKUP(D4284,#REF!,2,FALSE))+C4284)+IF(#REF!="SIM",7,0)+IF($D$4233="PROGRAMADA","ERRO",0)," ")</f>
        <v xml:space="preserve"> </v>
      </c>
    </row>
    <row r="4285" spans="1:9" hidden="1">
      <c r="A4285" s="44" t="s">
        <v>8573</v>
      </c>
      <c r="B4285" s="80" t="s">
        <v>9</v>
      </c>
      <c r="C4285" s="25">
        <v>45175</v>
      </c>
      <c r="D4285" s="24" t="s">
        <v>16</v>
      </c>
      <c r="E4285" s="24" t="s">
        <v>8574</v>
      </c>
      <c r="F4285" s="24" t="s">
        <v>30</v>
      </c>
      <c r="G4285" s="24" t="s">
        <v>26</v>
      </c>
      <c r="H4285" s="24" t="s">
        <v>14</v>
      </c>
      <c r="I4285" s="12" t="str">
        <f>IFERROR(((VLOOKUP(D4285,#REF!,2,FALSE))+C4285)+IF(#REF!="SIM",7,0)+IF($D$4233="PROGRAMADA","ERRO",0)," ")</f>
        <v xml:space="preserve"> </v>
      </c>
    </row>
    <row r="4286" spans="1:9" hidden="1">
      <c r="A4286" s="44" t="s">
        <v>8575</v>
      </c>
      <c r="B4286" s="80" t="s">
        <v>9</v>
      </c>
      <c r="C4286" s="25">
        <v>45175</v>
      </c>
      <c r="D4286" s="24" t="s">
        <v>28</v>
      </c>
      <c r="E4286" s="24" t="s">
        <v>8576</v>
      </c>
      <c r="F4286" s="24" t="s">
        <v>30</v>
      </c>
      <c r="G4286" s="24" t="s">
        <v>23</v>
      </c>
      <c r="H4286" s="24" t="s">
        <v>14</v>
      </c>
      <c r="I4286" s="12" t="str">
        <f>IFERROR(((VLOOKUP(D4286,#REF!,2,FALSE))+C4286)+IF(#REF!="SIM",7,0)+IF($D$4233="PROGRAMADA","ERRO",0)," ")</f>
        <v xml:space="preserve"> </v>
      </c>
    </row>
    <row r="4287" spans="1:9" hidden="1">
      <c r="A4287" s="44" t="s">
        <v>8577</v>
      </c>
      <c r="B4287" s="80" t="s">
        <v>9</v>
      </c>
      <c r="C4287" s="25">
        <v>45177</v>
      </c>
      <c r="D4287" s="24" t="s">
        <v>16</v>
      </c>
      <c r="E4287" s="24" t="s">
        <v>8578</v>
      </c>
      <c r="F4287" s="24" t="s">
        <v>30</v>
      </c>
      <c r="G4287" s="24" t="s">
        <v>13</v>
      </c>
      <c r="H4287" s="24" t="s">
        <v>14</v>
      </c>
      <c r="I4287" s="12" t="str">
        <f>IFERROR(((VLOOKUP(D4287,#REF!,2,FALSE))+C4287)+IF(#REF!="SIM",7,0)+IF($D$4233="PROGRAMADA","ERRO",0)," ")</f>
        <v xml:space="preserve"> </v>
      </c>
    </row>
    <row r="4288" spans="1:9" hidden="1">
      <c r="A4288" s="44" t="s">
        <v>8579</v>
      </c>
      <c r="B4288" s="80" t="s">
        <v>9</v>
      </c>
      <c r="C4288" s="25">
        <v>45177</v>
      </c>
      <c r="D4288" s="24" t="s">
        <v>10</v>
      </c>
      <c r="E4288" s="24" t="s">
        <v>8580</v>
      </c>
      <c r="F4288" s="24" t="s">
        <v>30</v>
      </c>
      <c r="G4288" s="24" t="s">
        <v>23</v>
      </c>
      <c r="H4288" s="24" t="s">
        <v>14</v>
      </c>
      <c r="I4288" s="12" t="str">
        <f>IFERROR(((VLOOKUP(D4288,#REF!,2,FALSE))+C4288)+IF(#REF!="SIM",7,0)+IF($D$4233="PROGRAMADA","ERRO",0)," ")</f>
        <v xml:space="preserve"> </v>
      </c>
    </row>
    <row r="4289" spans="1:9" hidden="1">
      <c r="A4289" s="44" t="s">
        <v>8581</v>
      </c>
      <c r="B4289" s="80" t="s">
        <v>9</v>
      </c>
      <c r="C4289" s="25">
        <v>45177</v>
      </c>
      <c r="D4289" s="24" t="s">
        <v>28</v>
      </c>
      <c r="E4289" s="24" t="s">
        <v>8582</v>
      </c>
      <c r="F4289" s="24" t="s">
        <v>30</v>
      </c>
      <c r="G4289" s="24" t="s">
        <v>128</v>
      </c>
      <c r="H4289" s="24" t="s">
        <v>14</v>
      </c>
      <c r="I4289" s="12" t="str">
        <f>IFERROR(((VLOOKUP(D4289,#REF!,2,FALSE))+C4289)+IF(#REF!="SIM",7,0)+IF($D$4233="PROGRAMADA","ERRO",0)," ")</f>
        <v xml:space="preserve"> </v>
      </c>
    </row>
    <row r="4290" spans="1:9" hidden="1">
      <c r="A4290" s="44" t="s">
        <v>8583</v>
      </c>
      <c r="B4290" s="80" t="s">
        <v>9</v>
      </c>
      <c r="C4290" s="25">
        <v>45177</v>
      </c>
      <c r="D4290" s="24" t="s">
        <v>28</v>
      </c>
      <c r="E4290" s="24" t="s">
        <v>8584</v>
      </c>
      <c r="F4290" s="24" t="s">
        <v>34</v>
      </c>
      <c r="G4290" s="24" t="s">
        <v>19</v>
      </c>
      <c r="H4290" s="24" t="s">
        <v>14</v>
      </c>
      <c r="I4290" s="12" t="str">
        <f>IFERROR(((VLOOKUP(D4290,#REF!,2,FALSE))+C4290)+IF(#REF!="SIM",7,0)+IF($D$4233="PROGRAMADA","ERRO",0)," ")</f>
        <v xml:space="preserve"> </v>
      </c>
    </row>
    <row r="4291" spans="1:9" hidden="1">
      <c r="A4291" s="44" t="s">
        <v>8585</v>
      </c>
      <c r="B4291" s="80" t="s">
        <v>9</v>
      </c>
      <c r="C4291" s="25">
        <v>45180</v>
      </c>
      <c r="D4291" s="24" t="s">
        <v>10</v>
      </c>
      <c r="E4291" s="24" t="s">
        <v>8586</v>
      </c>
      <c r="F4291" s="24" t="s">
        <v>34</v>
      </c>
      <c r="G4291" s="24" t="s">
        <v>23</v>
      </c>
      <c r="H4291" s="24" t="s">
        <v>14</v>
      </c>
      <c r="I4291" s="12" t="str">
        <f>IFERROR(((VLOOKUP(D4291,#REF!,2,FALSE))+C4291)+IF(#REF!="SIM",7,0)+IF($D$4233="PROGRAMADA","ERRO",0)," ")</f>
        <v xml:space="preserve"> </v>
      </c>
    </row>
    <row r="4292" spans="1:9" hidden="1">
      <c r="A4292" s="44" t="s">
        <v>8587</v>
      </c>
      <c r="B4292" s="80" t="s">
        <v>9</v>
      </c>
      <c r="C4292" s="25">
        <v>45180</v>
      </c>
      <c r="D4292" s="24" t="s">
        <v>28</v>
      </c>
      <c r="E4292" s="24" t="s">
        <v>8588</v>
      </c>
      <c r="F4292" s="24" t="s">
        <v>34</v>
      </c>
      <c r="G4292" s="24" t="s">
        <v>13</v>
      </c>
      <c r="H4292" s="24" t="s">
        <v>14</v>
      </c>
      <c r="I4292" s="12" t="str">
        <f>IFERROR(((VLOOKUP(D4292,#REF!,2,FALSE))+C4292)+IF(#REF!="SIM",7,0)+IF($D$4233="PROGRAMADA","ERRO",0)," ")</f>
        <v xml:space="preserve"> </v>
      </c>
    </row>
    <row r="4293" spans="1:9" hidden="1">
      <c r="A4293" s="44" t="s">
        <v>8589</v>
      </c>
      <c r="B4293" s="80" t="s">
        <v>9</v>
      </c>
      <c r="C4293" s="25">
        <v>45180</v>
      </c>
      <c r="D4293" s="24" t="s">
        <v>16</v>
      </c>
      <c r="E4293" s="24" t="s">
        <v>8590</v>
      </c>
      <c r="F4293" s="24" t="s">
        <v>34</v>
      </c>
      <c r="G4293" s="24" t="s">
        <v>23</v>
      </c>
      <c r="H4293" s="24" t="s">
        <v>14</v>
      </c>
      <c r="I4293" s="12" t="str">
        <f>IFERROR(((VLOOKUP(D4293,#REF!,2,FALSE))+C4293)+IF(#REF!="SIM",7,0)+IF($D$4233="PROGRAMADA","ERRO",0)," ")</f>
        <v xml:space="preserve"> </v>
      </c>
    </row>
    <row r="4294" spans="1:9" hidden="1">
      <c r="A4294" s="44" t="s">
        <v>8591</v>
      </c>
      <c r="B4294" s="80" t="s">
        <v>9</v>
      </c>
      <c r="C4294" s="25">
        <v>45180</v>
      </c>
      <c r="D4294" s="24" t="s">
        <v>16</v>
      </c>
      <c r="E4294" s="24" t="s">
        <v>8592</v>
      </c>
      <c r="F4294" s="24" t="s">
        <v>30</v>
      </c>
      <c r="G4294" s="24" t="s">
        <v>23</v>
      </c>
      <c r="H4294" s="24" t="s">
        <v>14</v>
      </c>
      <c r="I4294" s="12" t="str">
        <f>IFERROR(((VLOOKUP(D4294,#REF!,2,FALSE))+C4294)+IF(#REF!="SIM",7,0)+IF($D$4233="PROGRAMADA","ERRO",0)," ")</f>
        <v xml:space="preserve"> </v>
      </c>
    </row>
    <row r="4295" spans="1:9" hidden="1">
      <c r="A4295" s="44" t="s">
        <v>8593</v>
      </c>
      <c r="B4295" s="80" t="s">
        <v>9</v>
      </c>
      <c r="C4295" s="25">
        <v>45180</v>
      </c>
      <c r="D4295" s="24" t="s">
        <v>28</v>
      </c>
      <c r="E4295" s="24" t="s">
        <v>8594</v>
      </c>
      <c r="F4295" s="24" t="s">
        <v>22</v>
      </c>
      <c r="G4295" s="24" t="s">
        <v>13</v>
      </c>
      <c r="H4295" s="24" t="s">
        <v>14</v>
      </c>
      <c r="I4295" s="12" t="str">
        <f>IFERROR(((VLOOKUP(D4295,#REF!,2,FALSE))+C4295)+IF(#REF!="SIM",7,0)+IF($D$4233="PROGRAMADA","ERRO",0)," ")</f>
        <v xml:space="preserve"> </v>
      </c>
    </row>
    <row r="4296" spans="1:9" hidden="1">
      <c r="A4296" s="44" t="s">
        <v>8595</v>
      </c>
      <c r="B4296" s="80" t="s">
        <v>9</v>
      </c>
      <c r="C4296" s="25">
        <v>45180</v>
      </c>
      <c r="D4296" s="24" t="s">
        <v>10</v>
      </c>
      <c r="E4296" s="24" t="s">
        <v>8596</v>
      </c>
      <c r="F4296" s="24" t="s">
        <v>34</v>
      </c>
      <c r="G4296" s="24" t="s">
        <v>23</v>
      </c>
      <c r="H4296" s="24" t="s">
        <v>14</v>
      </c>
      <c r="I4296" s="12" t="str">
        <f>IFERROR(((VLOOKUP(D4296,#REF!,2,FALSE))+C4296)+IF(#REF!="SIM",7,0)+IF($D$4233="PROGRAMADA","ERRO",0)," ")</f>
        <v xml:space="preserve"> </v>
      </c>
    </row>
    <row r="4297" spans="1:9" hidden="1">
      <c r="A4297" s="44" t="s">
        <v>8597</v>
      </c>
      <c r="B4297" s="80" t="s">
        <v>9</v>
      </c>
      <c r="C4297" s="25">
        <v>45181</v>
      </c>
      <c r="D4297" s="24" t="s">
        <v>16</v>
      </c>
      <c r="E4297" s="24" t="s">
        <v>8598</v>
      </c>
      <c r="F4297" s="24" t="s">
        <v>22</v>
      </c>
      <c r="G4297" s="24" t="s">
        <v>49</v>
      </c>
      <c r="H4297" s="24" t="s">
        <v>14</v>
      </c>
      <c r="I4297" s="12" t="str">
        <f>IFERROR(((VLOOKUP(D4297,#REF!,2,FALSE))+C4297)+IF(#REF!="SIM",7,0)+IF($D$4233="PROGRAMADA","ERRO",0)," ")</f>
        <v xml:space="preserve"> </v>
      </c>
    </row>
    <row r="4298" spans="1:9" hidden="1">
      <c r="A4298" s="44" t="s">
        <v>8599</v>
      </c>
      <c r="B4298" s="80" t="s">
        <v>9</v>
      </c>
      <c r="C4298" s="25">
        <v>45182</v>
      </c>
      <c r="D4298" s="24" t="s">
        <v>28</v>
      </c>
      <c r="E4298" s="24" t="s">
        <v>8600</v>
      </c>
      <c r="F4298" s="24" t="s">
        <v>30</v>
      </c>
      <c r="G4298" s="24" t="s">
        <v>13</v>
      </c>
      <c r="H4298" s="24" t="s">
        <v>14</v>
      </c>
      <c r="I4298" s="12" t="str">
        <f>IFERROR(((VLOOKUP(D4298,#REF!,2,FALSE))+C4298)+IF(#REF!="SIM",7,0)+IF($D$4233="PROGRAMADA","ERRO",0)," ")</f>
        <v xml:space="preserve"> </v>
      </c>
    </row>
    <row r="4299" spans="1:9" hidden="1">
      <c r="A4299" s="44" t="s">
        <v>8601</v>
      </c>
      <c r="B4299" s="24" t="s">
        <v>155</v>
      </c>
      <c r="C4299" s="25">
        <v>45182</v>
      </c>
      <c r="D4299" s="24" t="s">
        <v>28</v>
      </c>
      <c r="E4299" s="24" t="s">
        <v>8602</v>
      </c>
      <c r="F4299" s="24" t="s">
        <v>30</v>
      </c>
      <c r="G4299" s="24" t="s">
        <v>13</v>
      </c>
      <c r="H4299" s="24" t="s">
        <v>157</v>
      </c>
      <c r="I4299" s="25">
        <v>45182</v>
      </c>
    </row>
    <row r="4300" spans="1:9" hidden="1">
      <c r="A4300" s="44" t="s">
        <v>8603</v>
      </c>
      <c r="B4300" s="80" t="s">
        <v>9</v>
      </c>
      <c r="C4300" s="25">
        <v>45182</v>
      </c>
      <c r="D4300" s="24" t="s">
        <v>10</v>
      </c>
      <c r="E4300" s="24" t="s">
        <v>8604</v>
      </c>
      <c r="F4300" s="24" t="s">
        <v>30</v>
      </c>
      <c r="G4300" s="24" t="s">
        <v>23</v>
      </c>
      <c r="H4300" s="24" t="s">
        <v>14</v>
      </c>
      <c r="I4300" s="12" t="str">
        <f>IFERROR(((VLOOKUP(D4300,#REF!,2,FALSE))+C4300)+IF(#REF!="SIM",7,0)+IF($D$4233="PROGRAMADA","ERRO",0)," ")</f>
        <v xml:space="preserve"> </v>
      </c>
    </row>
    <row r="4301" spans="1:9" hidden="1">
      <c r="A4301" s="44" t="s">
        <v>8605</v>
      </c>
      <c r="B4301" s="80" t="s">
        <v>9</v>
      </c>
      <c r="C4301" s="25">
        <v>45182</v>
      </c>
      <c r="D4301" s="24" t="s">
        <v>28</v>
      </c>
      <c r="E4301" s="24" t="s">
        <v>8606</v>
      </c>
      <c r="F4301" s="24" t="s">
        <v>22</v>
      </c>
      <c r="G4301" s="24" t="s">
        <v>23</v>
      </c>
      <c r="H4301" s="24" t="s">
        <v>14</v>
      </c>
      <c r="I4301" s="12" t="str">
        <f>IFERROR(((VLOOKUP(D4301,#REF!,2,FALSE))+C4301)+IF(#REF!="SIM",7,0)+IF($D$4233="PROGRAMADA","ERRO",0)," ")</f>
        <v xml:space="preserve"> </v>
      </c>
    </row>
    <row r="4302" spans="1:9" hidden="1">
      <c r="A4302" s="44" t="s">
        <v>8607</v>
      </c>
      <c r="B4302" s="80" t="s">
        <v>9</v>
      </c>
      <c r="C4302" s="25">
        <v>45182</v>
      </c>
      <c r="D4302" s="24" t="s">
        <v>16</v>
      </c>
      <c r="E4302" s="24" t="s">
        <v>8608</v>
      </c>
      <c r="F4302" s="24" t="s">
        <v>34</v>
      </c>
      <c r="G4302" s="24" t="s">
        <v>23</v>
      </c>
      <c r="H4302" s="24" t="s">
        <v>14</v>
      </c>
      <c r="I4302" s="12" t="str">
        <f>IFERROR(((VLOOKUP(D4302,#REF!,2,FALSE))+C4302)+IF(#REF!="SIM",7,0)+IF($D$4233="PROGRAMADA","ERRO",0)," ")</f>
        <v xml:space="preserve"> </v>
      </c>
    </row>
    <row r="4303" spans="1:9" hidden="1">
      <c r="A4303" s="44" t="s">
        <v>8609</v>
      </c>
      <c r="B4303" s="80" t="s">
        <v>9</v>
      </c>
      <c r="C4303" s="25">
        <v>45182</v>
      </c>
      <c r="D4303" s="24" t="s">
        <v>32</v>
      </c>
      <c r="E4303" s="24" t="s">
        <v>8610</v>
      </c>
      <c r="F4303" s="24" t="s">
        <v>34</v>
      </c>
      <c r="G4303" s="24" t="s">
        <v>13</v>
      </c>
      <c r="H4303" s="24" t="s">
        <v>14</v>
      </c>
      <c r="I4303" s="25">
        <v>45189</v>
      </c>
    </row>
    <row r="4304" spans="1:9" hidden="1">
      <c r="A4304" s="44" t="s">
        <v>8611</v>
      </c>
      <c r="B4304" s="80" t="s">
        <v>9</v>
      </c>
      <c r="C4304" s="25">
        <v>45182</v>
      </c>
      <c r="D4304" s="24" t="s">
        <v>32</v>
      </c>
      <c r="E4304" s="24" t="s">
        <v>8612</v>
      </c>
      <c r="F4304" s="24" t="s">
        <v>34</v>
      </c>
      <c r="G4304" s="24" t="s">
        <v>23</v>
      </c>
      <c r="H4304" s="24" t="s">
        <v>14</v>
      </c>
      <c r="I4304" s="25">
        <v>45189</v>
      </c>
    </row>
    <row r="4305" spans="1:9" hidden="1">
      <c r="A4305" s="44" t="s">
        <v>8613</v>
      </c>
      <c r="B4305" s="80" t="s">
        <v>9</v>
      </c>
      <c r="C4305" s="25">
        <v>45182</v>
      </c>
      <c r="D4305" s="24" t="s">
        <v>16</v>
      </c>
      <c r="E4305" s="24" t="s">
        <v>8614</v>
      </c>
      <c r="F4305" s="24" t="s">
        <v>30</v>
      </c>
      <c r="G4305" s="24" t="s">
        <v>26</v>
      </c>
      <c r="H4305" s="24" t="s">
        <v>14</v>
      </c>
      <c r="I4305" s="12" t="str">
        <f>IFERROR(((VLOOKUP(D4305,#REF!,2,FALSE))+C4305)+IF(#REF!="SIM",7,0)+IF($D$4233="PROGRAMADA","ERRO",0)," ")</f>
        <v xml:space="preserve"> </v>
      </c>
    </row>
    <row r="4306" spans="1:9" hidden="1">
      <c r="A4306" s="44" t="s">
        <v>8615</v>
      </c>
      <c r="B4306" s="80" t="s">
        <v>9</v>
      </c>
      <c r="C4306" s="25">
        <v>45182</v>
      </c>
      <c r="D4306" s="24" t="s">
        <v>16</v>
      </c>
      <c r="E4306" s="24" t="s">
        <v>8616</v>
      </c>
      <c r="F4306" s="24" t="s">
        <v>34</v>
      </c>
      <c r="G4306" s="24" t="s">
        <v>26</v>
      </c>
      <c r="H4306" s="24" t="s">
        <v>14</v>
      </c>
      <c r="I4306" s="12" t="str">
        <f>IFERROR(((VLOOKUP(D4306,#REF!,2,FALSE))+C4306)+IF(#REF!="SIM",7,0)+IF($D$4233="PROGRAMADA","ERRO",0)," ")</f>
        <v xml:space="preserve"> </v>
      </c>
    </row>
    <row r="4307" spans="1:9" hidden="1">
      <c r="A4307" s="44" t="s">
        <v>8617</v>
      </c>
      <c r="B4307" s="80" t="s">
        <v>9</v>
      </c>
      <c r="C4307" s="25">
        <v>45182</v>
      </c>
      <c r="D4307" s="24" t="s">
        <v>16</v>
      </c>
      <c r="E4307" s="24" t="s">
        <v>8618</v>
      </c>
      <c r="F4307" s="24" t="s">
        <v>34</v>
      </c>
      <c r="G4307" s="24" t="s">
        <v>26</v>
      </c>
      <c r="H4307" s="24" t="s">
        <v>14</v>
      </c>
      <c r="I4307" s="12" t="str">
        <f>IFERROR(((VLOOKUP(D4307,#REF!,2,FALSE))+C4307)+IF(#REF!="SIM",7,0)+IF($D$4233="PROGRAMADA","ERRO",0)," ")</f>
        <v xml:space="preserve"> </v>
      </c>
    </row>
    <row r="4308" spans="1:9" hidden="1">
      <c r="A4308" s="44" t="s">
        <v>8619</v>
      </c>
      <c r="B4308" s="24" t="s">
        <v>155</v>
      </c>
      <c r="C4308" s="25">
        <v>45182</v>
      </c>
      <c r="D4308" s="24" t="s">
        <v>28</v>
      </c>
      <c r="E4308" s="24" t="s">
        <v>8620</v>
      </c>
      <c r="F4308" s="24" t="s">
        <v>30</v>
      </c>
      <c r="G4308" s="24" t="s">
        <v>23</v>
      </c>
      <c r="H4308" s="24" t="s">
        <v>157</v>
      </c>
      <c r="I4308" s="12" t="str">
        <f>IFERROR(((VLOOKUP(D4308,#REF!,2,FALSE))+C4308)+IF(#REF!="SIM",7,0)+IF($D$4233="PROGRAMADA","ERRO",0)," ")</f>
        <v xml:space="preserve"> </v>
      </c>
    </row>
    <row r="4309" spans="1:9" hidden="1">
      <c r="A4309" s="44" t="s">
        <v>8621</v>
      </c>
      <c r="B4309" s="80" t="s">
        <v>9</v>
      </c>
      <c r="C4309" s="25">
        <v>45182</v>
      </c>
      <c r="D4309" s="24" t="s">
        <v>28</v>
      </c>
      <c r="E4309" s="24" t="s">
        <v>8622</v>
      </c>
      <c r="F4309" s="24" t="s">
        <v>22</v>
      </c>
      <c r="G4309" s="24" t="s">
        <v>26</v>
      </c>
      <c r="H4309" s="24" t="s">
        <v>14</v>
      </c>
      <c r="I4309" s="12" t="str">
        <f>IFERROR(((VLOOKUP(D4309,#REF!,2,FALSE))+C4309)+IF(#REF!="SIM",7,0)+IF($D$4233="PROGRAMADA","ERRO",0)," ")</f>
        <v xml:space="preserve"> </v>
      </c>
    </row>
    <row r="4310" spans="1:9" hidden="1">
      <c r="A4310" s="44" t="s">
        <v>8623</v>
      </c>
      <c r="B4310" s="80" t="s">
        <v>9</v>
      </c>
      <c r="C4310" s="25">
        <v>45182</v>
      </c>
      <c r="D4310" s="24" t="s">
        <v>10</v>
      </c>
      <c r="E4310" s="24" t="s">
        <v>8624</v>
      </c>
      <c r="F4310" s="24" t="s">
        <v>30</v>
      </c>
      <c r="G4310" s="24" t="s">
        <v>23</v>
      </c>
      <c r="H4310" s="24" t="s">
        <v>14</v>
      </c>
      <c r="I4310" s="12" t="str">
        <f>IFERROR(((VLOOKUP(D4310,#REF!,2,FALSE))+C4310)+IF(#REF!="SIM",7,0)+IF($D$4233="PROGRAMADA","ERRO",0)," ")</f>
        <v xml:space="preserve"> </v>
      </c>
    </row>
    <row r="4311" spans="1:9" hidden="1">
      <c r="A4311" s="44" t="s">
        <v>8625</v>
      </c>
      <c r="B4311" s="80" t="s">
        <v>9</v>
      </c>
      <c r="C4311" s="25">
        <v>45182</v>
      </c>
      <c r="D4311" s="24" t="s">
        <v>16</v>
      </c>
      <c r="E4311" s="24" t="s">
        <v>8626</v>
      </c>
      <c r="F4311" s="24" t="s">
        <v>34</v>
      </c>
      <c r="G4311" s="24" t="s">
        <v>23</v>
      </c>
      <c r="H4311" s="24" t="s">
        <v>14</v>
      </c>
      <c r="I4311" s="12" t="str">
        <f>IFERROR(((VLOOKUP(D4311,#REF!,2,FALSE))+C4311)+IF(#REF!="SIM",7,0)+IF($D$4233="PROGRAMADA","ERRO",0)," ")</f>
        <v xml:space="preserve"> </v>
      </c>
    </row>
    <row r="4312" spans="1:9" hidden="1">
      <c r="A4312" s="44" t="s">
        <v>8627</v>
      </c>
      <c r="B4312" s="80" t="s">
        <v>9</v>
      </c>
      <c r="C4312" s="25">
        <v>45182</v>
      </c>
      <c r="D4312" s="24" t="s">
        <v>10</v>
      </c>
      <c r="E4312" s="24" t="s">
        <v>8628</v>
      </c>
      <c r="F4312" s="24" t="s">
        <v>34</v>
      </c>
      <c r="G4312" s="24" t="s">
        <v>23</v>
      </c>
      <c r="H4312" s="24" t="s">
        <v>14</v>
      </c>
      <c r="I4312" s="12" t="str">
        <f>IFERROR(((VLOOKUP(D4312,#REF!,2,FALSE))+C4312)+IF(#REF!="SIM",7,0)+IF($D$4233="PROGRAMADA","ERRO",0)," ")</f>
        <v xml:space="preserve"> </v>
      </c>
    </row>
    <row r="4313" spans="1:9" hidden="1">
      <c r="A4313" s="44" t="s">
        <v>8629</v>
      </c>
      <c r="B4313" s="80" t="s">
        <v>9</v>
      </c>
      <c r="C4313" s="25">
        <v>45182</v>
      </c>
      <c r="D4313" s="24" t="s">
        <v>28</v>
      </c>
      <c r="E4313" s="24" t="s">
        <v>8630</v>
      </c>
      <c r="F4313" s="24" t="s">
        <v>30</v>
      </c>
      <c r="G4313" s="24" t="s">
        <v>26</v>
      </c>
      <c r="H4313" s="24" t="s">
        <v>14</v>
      </c>
      <c r="I4313" s="12" t="str">
        <f>IFERROR(((VLOOKUP(D4313,#REF!,2,FALSE))+C4313)+IF(#REF!="SIM",7,0)+IF($D$4233="PROGRAMADA","ERRO",0)," ")</f>
        <v xml:space="preserve"> </v>
      </c>
    </row>
    <row r="4314" spans="1:9" hidden="1">
      <c r="A4314" s="44" t="s">
        <v>8631</v>
      </c>
      <c r="B4314" s="80" t="s">
        <v>9</v>
      </c>
      <c r="C4314" s="25">
        <v>45182</v>
      </c>
      <c r="D4314" s="24" t="s">
        <v>32</v>
      </c>
      <c r="E4314" s="24" t="s">
        <v>8632</v>
      </c>
      <c r="F4314" s="24" t="s">
        <v>30</v>
      </c>
      <c r="G4314" s="24" t="s">
        <v>23</v>
      </c>
      <c r="H4314" s="24" t="s">
        <v>14</v>
      </c>
      <c r="I4314" s="25">
        <v>45213</v>
      </c>
    </row>
    <row r="4315" spans="1:9" hidden="1">
      <c r="A4315" s="44" t="s">
        <v>8633</v>
      </c>
      <c r="B4315" s="80" t="s">
        <v>9</v>
      </c>
      <c r="C4315" s="25">
        <v>45182</v>
      </c>
      <c r="D4315" s="24" t="s">
        <v>10</v>
      </c>
      <c r="E4315" s="24" t="s">
        <v>8634</v>
      </c>
      <c r="F4315" s="24" t="s">
        <v>34</v>
      </c>
      <c r="G4315" s="24" t="s">
        <v>23</v>
      </c>
      <c r="H4315" s="24" t="s">
        <v>14</v>
      </c>
      <c r="I4315" s="12" t="str">
        <f>IFERROR(((VLOOKUP(D4315,#REF!,2,FALSE))+C4315)+IF(#REF!="SIM",7,0)+IF($D$4233="PROGRAMADA","ERRO",0)," ")</f>
        <v xml:space="preserve"> </v>
      </c>
    </row>
    <row r="4316" spans="1:9" hidden="1">
      <c r="A4316" s="44" t="s">
        <v>8635</v>
      </c>
      <c r="B4316" s="80" t="s">
        <v>9</v>
      </c>
      <c r="C4316" s="25">
        <v>45182</v>
      </c>
      <c r="D4316" s="24" t="s">
        <v>16</v>
      </c>
      <c r="E4316" s="66" t="s">
        <v>8636</v>
      </c>
      <c r="F4316" s="24" t="s">
        <v>22</v>
      </c>
      <c r="G4316" s="24" t="s">
        <v>13</v>
      </c>
      <c r="H4316" s="24" t="s">
        <v>14</v>
      </c>
      <c r="I4316" s="12" t="str">
        <f>IFERROR(((VLOOKUP(D4316,#REF!,2,FALSE))+C4316)+IF(#REF!="SIM",7,0)+IF($D$4233="PROGRAMADA","ERRO",0)," ")</f>
        <v xml:space="preserve"> </v>
      </c>
    </row>
    <row r="4317" spans="1:9" hidden="1">
      <c r="A4317" s="44" t="s">
        <v>8637</v>
      </c>
      <c r="B4317" s="80" t="s">
        <v>9</v>
      </c>
      <c r="C4317" s="25">
        <v>45182</v>
      </c>
      <c r="D4317" s="24" t="s">
        <v>10</v>
      </c>
      <c r="E4317" s="24" t="s">
        <v>8638</v>
      </c>
      <c r="F4317" s="24" t="s">
        <v>30</v>
      </c>
      <c r="G4317" s="24" t="s">
        <v>23</v>
      </c>
      <c r="H4317" s="24" t="s">
        <v>14</v>
      </c>
      <c r="I4317" s="12" t="str">
        <f>IFERROR(((VLOOKUP(D4317,#REF!,2,FALSE))+C4317)+IF(#REF!="SIM",7,0)+IF($D$4233="PROGRAMADA","ERRO",0)," ")</f>
        <v xml:space="preserve"> </v>
      </c>
    </row>
    <row r="4318" spans="1:9" hidden="1">
      <c r="A4318" s="44" t="s">
        <v>8639</v>
      </c>
      <c r="B4318" s="80" t="s">
        <v>9</v>
      </c>
      <c r="C4318" s="25">
        <v>45182</v>
      </c>
      <c r="D4318" s="24" t="s">
        <v>16</v>
      </c>
      <c r="E4318" s="24" t="s">
        <v>8640</v>
      </c>
      <c r="F4318" s="24" t="s">
        <v>22</v>
      </c>
      <c r="G4318" s="24" t="s">
        <v>26</v>
      </c>
      <c r="H4318" s="24" t="s">
        <v>14</v>
      </c>
      <c r="I4318" s="12" t="str">
        <f>IFERROR(((VLOOKUP(D4318,#REF!,2,FALSE))+C4318)+IF(#REF!="SIM",7,0)+IF($D$4233="PROGRAMADA","ERRO",0)," ")</f>
        <v xml:space="preserve"> </v>
      </c>
    </row>
    <row r="4319" spans="1:9" hidden="1">
      <c r="A4319" s="44" t="s">
        <v>8641</v>
      </c>
      <c r="B4319" s="80" t="s">
        <v>9</v>
      </c>
      <c r="C4319" s="25">
        <v>45182</v>
      </c>
      <c r="D4319" s="24" t="s">
        <v>32</v>
      </c>
      <c r="E4319" s="24" t="s">
        <v>8642</v>
      </c>
      <c r="F4319" s="24" t="s">
        <v>34</v>
      </c>
      <c r="G4319" s="24" t="s">
        <v>23</v>
      </c>
      <c r="H4319" s="24" t="s">
        <v>14</v>
      </c>
      <c r="I4319" s="25">
        <v>45192</v>
      </c>
    </row>
    <row r="4320" spans="1:9" ht="60" hidden="1">
      <c r="A4320" s="113" t="s">
        <v>8643</v>
      </c>
      <c r="B4320" s="104" t="s">
        <v>2996</v>
      </c>
      <c r="C4320" s="56">
        <v>45182</v>
      </c>
      <c r="D4320" s="104" t="s">
        <v>28</v>
      </c>
      <c r="E4320" s="102" t="s">
        <v>8644</v>
      </c>
      <c r="F4320" s="104" t="s">
        <v>34</v>
      </c>
      <c r="G4320" s="133" t="s">
        <v>49</v>
      </c>
      <c r="H4320" s="187" t="s">
        <v>15448</v>
      </c>
      <c r="I4320" s="12" t="str">
        <f>IFERROR(((VLOOKUP(D4320,#REF!,2,FALSE))+C4320)+IF(#REF!="SIM",7,0)+IF($D$4233="PROGRAMADA","ERRO",0)," ")</f>
        <v xml:space="preserve"> </v>
      </c>
    </row>
    <row r="4321" spans="1:9" hidden="1">
      <c r="A4321" s="44" t="s">
        <v>8645</v>
      </c>
      <c r="B4321" s="80" t="s">
        <v>9</v>
      </c>
      <c r="C4321" s="25">
        <v>45183</v>
      </c>
      <c r="D4321" s="24" t="s">
        <v>16</v>
      </c>
      <c r="E4321" s="24" t="s">
        <v>8646</v>
      </c>
      <c r="F4321" s="24" t="s">
        <v>30</v>
      </c>
      <c r="G4321" s="24" t="s">
        <v>26</v>
      </c>
      <c r="H4321" s="24" t="s">
        <v>14</v>
      </c>
      <c r="I4321" s="12" t="str">
        <f>IFERROR(((VLOOKUP(D4321,#REF!,2,FALSE))+C4321)+IF(#REF!="SIM",7,0)+IF($D$4233="PROGRAMADA","ERRO",0)," ")</f>
        <v xml:space="preserve"> </v>
      </c>
    </row>
    <row r="4322" spans="1:9" hidden="1">
      <c r="A4322" s="44" t="s">
        <v>8647</v>
      </c>
      <c r="B4322" s="80" t="s">
        <v>9</v>
      </c>
      <c r="C4322" s="25">
        <v>45183</v>
      </c>
      <c r="D4322" s="24" t="s">
        <v>10</v>
      </c>
      <c r="E4322" s="24" t="s">
        <v>8648</v>
      </c>
      <c r="F4322" s="24" t="s">
        <v>34</v>
      </c>
      <c r="G4322" s="24" t="s">
        <v>19</v>
      </c>
      <c r="H4322" s="24" t="s">
        <v>14</v>
      </c>
      <c r="I4322" s="12" t="str">
        <f>IFERROR(((VLOOKUP(D4322,#REF!,2,FALSE))+C4322)+IF(#REF!="SIM",7,0)+IF($D$4233="PROGRAMADA","ERRO",0)," ")</f>
        <v xml:space="preserve"> </v>
      </c>
    </row>
    <row r="4323" spans="1:9" hidden="1">
      <c r="A4323" s="44" t="s">
        <v>8649</v>
      </c>
      <c r="B4323" s="80" t="s">
        <v>9</v>
      </c>
      <c r="C4323" s="25">
        <v>45183</v>
      </c>
      <c r="D4323" s="24" t="s">
        <v>10</v>
      </c>
      <c r="E4323" s="24" t="s">
        <v>8650</v>
      </c>
      <c r="F4323" s="24" t="s">
        <v>30</v>
      </c>
      <c r="G4323" s="24" t="s">
        <v>23</v>
      </c>
      <c r="H4323" s="24" t="s">
        <v>14</v>
      </c>
      <c r="I4323" s="12" t="str">
        <f>IFERROR(((VLOOKUP(D4323,#REF!,2,FALSE))+C4323)+IF(#REF!="SIM",7,0)+IF($D$4233="PROGRAMADA","ERRO",0)," ")</f>
        <v xml:space="preserve"> </v>
      </c>
    </row>
    <row r="4324" spans="1:9" hidden="1">
      <c r="A4324" s="44" t="s">
        <v>8651</v>
      </c>
      <c r="B4324" s="80" t="s">
        <v>9</v>
      </c>
      <c r="C4324" s="25">
        <v>45183</v>
      </c>
      <c r="D4324" s="24" t="s">
        <v>28</v>
      </c>
      <c r="E4324" s="24" t="s">
        <v>8652</v>
      </c>
      <c r="F4324" s="24" t="s">
        <v>30</v>
      </c>
      <c r="G4324" s="24" t="s">
        <v>128</v>
      </c>
      <c r="H4324" s="24" t="s">
        <v>14</v>
      </c>
      <c r="I4324" s="12" t="str">
        <f>IFERROR(((VLOOKUP(D4324,#REF!,2,FALSE))+C4324)+IF(#REF!="SIM",7,0)+IF($D$4233="PROGRAMADA","ERRO",0)," ")</f>
        <v xml:space="preserve"> </v>
      </c>
    </row>
    <row r="4325" spans="1:9" hidden="1">
      <c r="A4325" s="44" t="s">
        <v>8653</v>
      </c>
      <c r="B4325" s="80" t="s">
        <v>9</v>
      </c>
      <c r="C4325" s="25">
        <v>45183</v>
      </c>
      <c r="D4325" s="24" t="s">
        <v>16</v>
      </c>
      <c r="E4325" s="24" t="s">
        <v>8654</v>
      </c>
      <c r="F4325" s="24" t="s">
        <v>34</v>
      </c>
      <c r="G4325" s="24" t="s">
        <v>13</v>
      </c>
      <c r="H4325" s="24" t="s">
        <v>14</v>
      </c>
      <c r="I4325" s="12" t="str">
        <f>IFERROR(((VLOOKUP(D4325,#REF!,2,FALSE))+C4325)+IF(#REF!="SIM",7,0)+IF($D$4233="PROGRAMADA","ERRO",0)," ")</f>
        <v xml:space="preserve"> </v>
      </c>
    </row>
    <row r="4326" spans="1:9" hidden="1">
      <c r="A4326" s="44" t="s">
        <v>8655</v>
      </c>
      <c r="B4326" s="80" t="s">
        <v>9</v>
      </c>
      <c r="C4326" s="25">
        <v>45183</v>
      </c>
      <c r="D4326" s="24" t="s">
        <v>16</v>
      </c>
      <c r="E4326" s="24" t="s">
        <v>8656</v>
      </c>
      <c r="F4326" s="24" t="s">
        <v>34</v>
      </c>
      <c r="G4326" s="24" t="s">
        <v>116</v>
      </c>
      <c r="H4326" s="24" t="s">
        <v>14</v>
      </c>
      <c r="I4326" s="12" t="str">
        <f>IFERROR(((VLOOKUP(D4326,#REF!,2,FALSE))+C4326)+IF(#REF!="SIM",7,0)+IF($D$4233="PROGRAMADA","ERRO",0)," ")</f>
        <v xml:space="preserve"> </v>
      </c>
    </row>
    <row r="4327" spans="1:9" hidden="1">
      <c r="A4327" s="44" t="s">
        <v>8657</v>
      </c>
      <c r="B4327" s="80" t="s">
        <v>9</v>
      </c>
      <c r="C4327" s="25">
        <v>45183</v>
      </c>
      <c r="D4327" s="24" t="s">
        <v>28</v>
      </c>
      <c r="E4327" s="24" t="s">
        <v>8658</v>
      </c>
      <c r="F4327" s="24" t="s">
        <v>34</v>
      </c>
      <c r="G4327" s="24" t="s">
        <v>23</v>
      </c>
      <c r="H4327" s="24" t="s">
        <v>14</v>
      </c>
      <c r="I4327" s="12" t="str">
        <f>IFERROR(((VLOOKUP(D4327,#REF!,2,FALSE))+C4327)+IF(#REF!="SIM",7,0)+IF($D$4233="PROGRAMADA","ERRO",0)," ")</f>
        <v xml:space="preserve"> </v>
      </c>
    </row>
    <row r="4328" spans="1:9" ht="127.5" hidden="1" customHeight="1">
      <c r="A4328" s="788" t="s">
        <v>8659</v>
      </c>
      <c r="B4328" s="104" t="s">
        <v>2996</v>
      </c>
      <c r="C4328" s="56">
        <v>45184</v>
      </c>
      <c r="D4328" s="104" t="s">
        <v>32</v>
      </c>
      <c r="E4328" s="102" t="s">
        <v>8660</v>
      </c>
      <c r="F4328" s="104" t="s">
        <v>30</v>
      </c>
      <c r="G4328" s="133" t="s">
        <v>13</v>
      </c>
      <c r="H4328" s="187" t="s">
        <v>15642</v>
      </c>
      <c r="I4328" s="25">
        <v>45214</v>
      </c>
    </row>
    <row r="4329" spans="1:9" ht="15.75" hidden="1">
      <c r="A4329" s="44" t="s">
        <v>8661</v>
      </c>
      <c r="B4329" s="24" t="s">
        <v>9</v>
      </c>
      <c r="C4329" s="25">
        <v>45184</v>
      </c>
      <c r="D4329" s="24" t="s">
        <v>16</v>
      </c>
      <c r="E4329" s="24" t="s">
        <v>8662</v>
      </c>
      <c r="F4329" s="24" t="s">
        <v>30</v>
      </c>
      <c r="G4329" s="24" t="s">
        <v>26</v>
      </c>
      <c r="H4329" s="497" t="s">
        <v>14391</v>
      </c>
      <c r="I4329" s="12" t="str">
        <f>IFERROR(((VLOOKUP(D4329,#REF!,2,FALSE))+C4329)+IF(#REF!="SIM",7,0)+IF($D$4233="PROGRAMADA","ERRO",0)," ")</f>
        <v xml:space="preserve"> </v>
      </c>
    </row>
    <row r="4330" spans="1:9" hidden="1">
      <c r="A4330" s="44" t="s">
        <v>8663</v>
      </c>
      <c r="B4330" s="80" t="s">
        <v>9</v>
      </c>
      <c r="C4330" s="25">
        <v>45184</v>
      </c>
      <c r="D4330" s="24" t="s">
        <v>28</v>
      </c>
      <c r="E4330" s="24" t="s">
        <v>8664</v>
      </c>
      <c r="F4330" s="24" t="s">
        <v>30</v>
      </c>
      <c r="G4330" s="24" t="s">
        <v>128</v>
      </c>
      <c r="H4330" s="24" t="s">
        <v>14</v>
      </c>
      <c r="I4330" s="12" t="str">
        <f>IFERROR(((VLOOKUP(D4330,#REF!,2,FALSE))+C4330)+IF(#REF!="SIM",7,0)+IF($D$4233="PROGRAMADA","ERRO",0)," ")</f>
        <v xml:space="preserve"> </v>
      </c>
    </row>
    <row r="4331" spans="1:9" hidden="1">
      <c r="A4331" s="44" t="s">
        <v>8665</v>
      </c>
      <c r="B4331" s="80" t="s">
        <v>9</v>
      </c>
      <c r="C4331" s="25">
        <v>45184</v>
      </c>
      <c r="D4331" s="24" t="s">
        <v>28</v>
      </c>
      <c r="E4331" s="24" t="s">
        <v>8666</v>
      </c>
      <c r="F4331" s="24" t="s">
        <v>30</v>
      </c>
      <c r="G4331" s="24" t="s">
        <v>23</v>
      </c>
      <c r="H4331" s="24" t="s">
        <v>14</v>
      </c>
      <c r="I4331" s="12" t="str">
        <f>IFERROR(((VLOOKUP(D4331,#REF!,2,FALSE))+C4331)+IF(#REF!="SIM",7,0)+IF($D$4233="PROGRAMADA","ERRO",0)," ")</f>
        <v xml:space="preserve"> </v>
      </c>
    </row>
    <row r="4332" spans="1:9" hidden="1">
      <c r="A4332" s="44" t="s">
        <v>8667</v>
      </c>
      <c r="B4332" s="80" t="s">
        <v>9</v>
      </c>
      <c r="C4332" s="25">
        <v>45184</v>
      </c>
      <c r="D4332" s="24" t="s">
        <v>16</v>
      </c>
      <c r="E4332" s="24" t="s">
        <v>8668</v>
      </c>
      <c r="F4332" s="24" t="s">
        <v>22</v>
      </c>
      <c r="G4332" s="24" t="s">
        <v>23</v>
      </c>
      <c r="H4332" s="24" t="s">
        <v>14</v>
      </c>
      <c r="I4332" s="12" t="str">
        <f>IFERROR(((VLOOKUP(D4332,#REF!,2,FALSE))+C4332)+IF(#REF!="SIM",7,0)+IF($D$4233="PROGRAMADA","ERRO",0)," ")</f>
        <v xml:space="preserve"> </v>
      </c>
    </row>
    <row r="4333" spans="1:9" hidden="1">
      <c r="A4333" s="44" t="s">
        <v>8669</v>
      </c>
      <c r="B4333" s="80" t="s">
        <v>9</v>
      </c>
      <c r="C4333" s="25">
        <v>45184</v>
      </c>
      <c r="D4333" s="24" t="s">
        <v>10</v>
      </c>
      <c r="E4333" s="24" t="s">
        <v>8670</v>
      </c>
      <c r="F4333" s="24" t="s">
        <v>34</v>
      </c>
      <c r="G4333" s="24" t="s">
        <v>23</v>
      </c>
      <c r="H4333" s="24" t="s">
        <v>14</v>
      </c>
      <c r="I4333" s="12" t="str">
        <f>IFERROR(((VLOOKUP(D4333,#REF!,2,FALSE))+C4333)+IF(#REF!="SIM",7,0)+IF($D$4233="PROGRAMADA","ERRO",0)," ")</f>
        <v xml:space="preserve"> </v>
      </c>
    </row>
    <row r="4334" spans="1:9" hidden="1">
      <c r="A4334" s="44" t="s">
        <v>8671</v>
      </c>
      <c r="B4334" s="80" t="s">
        <v>9</v>
      </c>
      <c r="C4334" s="25">
        <v>45184</v>
      </c>
      <c r="D4334" s="24" t="s">
        <v>28</v>
      </c>
      <c r="E4334" s="24" t="s">
        <v>8672</v>
      </c>
      <c r="F4334" s="24" t="s">
        <v>30</v>
      </c>
      <c r="G4334" s="24" t="s">
        <v>288</v>
      </c>
      <c r="H4334" s="24" t="s">
        <v>14</v>
      </c>
      <c r="I4334" s="12" t="str">
        <f>IFERROR(((VLOOKUP(D4334,#REF!,2,FALSE))+C4334)+IF(#REF!="SIM",7,0)+IF($D$4233="PROGRAMADA","ERRO",0)," ")</f>
        <v xml:space="preserve"> </v>
      </c>
    </row>
    <row r="4335" spans="1:9" hidden="1">
      <c r="A4335" s="44" t="s">
        <v>8673</v>
      </c>
      <c r="B4335" s="80" t="s">
        <v>9</v>
      </c>
      <c r="C4335" s="25">
        <v>45184</v>
      </c>
      <c r="D4335" s="24" t="s">
        <v>10</v>
      </c>
      <c r="E4335" s="24" t="s">
        <v>8674</v>
      </c>
      <c r="F4335" s="24" t="s">
        <v>30</v>
      </c>
      <c r="G4335" s="24" t="s">
        <v>13</v>
      </c>
      <c r="H4335" s="24" t="s">
        <v>14</v>
      </c>
      <c r="I4335" s="12" t="str">
        <f>IFERROR(((VLOOKUP(D4335,#REF!,2,FALSE))+C4335)+IF(#REF!="SIM",7,0)+IF($D$4233="PROGRAMADA","ERRO",0)," ")</f>
        <v xml:space="preserve"> </v>
      </c>
    </row>
    <row r="4336" spans="1:9" hidden="1">
      <c r="A4336" s="44" t="s">
        <v>8675</v>
      </c>
      <c r="B4336" s="80" t="s">
        <v>9</v>
      </c>
      <c r="C4336" s="25">
        <v>45184</v>
      </c>
      <c r="D4336" s="24" t="s">
        <v>10</v>
      </c>
      <c r="E4336" s="24" t="s">
        <v>8676</v>
      </c>
      <c r="F4336" s="24" t="s">
        <v>30</v>
      </c>
      <c r="G4336" s="24" t="s">
        <v>23</v>
      </c>
      <c r="H4336" s="24" t="s">
        <v>14</v>
      </c>
      <c r="I4336" s="12" t="str">
        <f>IFERROR(((VLOOKUP(D4336,#REF!,2,FALSE))+C4336)+IF(#REF!="SIM",7,0)+IF($D$4233="PROGRAMADA","ERRO",0)," ")</f>
        <v xml:space="preserve"> </v>
      </c>
    </row>
    <row r="4337" spans="1:9" hidden="1">
      <c r="A4337" s="44" t="s">
        <v>8677</v>
      </c>
      <c r="B4337" s="80" t="s">
        <v>9</v>
      </c>
      <c r="C4337" s="25">
        <v>45184</v>
      </c>
      <c r="D4337" s="24" t="s">
        <v>16</v>
      </c>
      <c r="E4337" s="24" t="s">
        <v>8678</v>
      </c>
      <c r="F4337" s="24" t="s">
        <v>34</v>
      </c>
      <c r="G4337" s="24" t="s">
        <v>26</v>
      </c>
      <c r="H4337" s="24" t="s">
        <v>14</v>
      </c>
      <c r="I4337" s="12" t="str">
        <f>IFERROR(((VLOOKUP(D4337,#REF!,2,FALSE))+C4337)+IF(#REF!="SIM",7,0)+IF($D$4233="PROGRAMADA","ERRO",0)," ")</f>
        <v xml:space="preserve"> </v>
      </c>
    </row>
    <row r="4338" spans="1:9" hidden="1">
      <c r="A4338" s="44" t="s">
        <v>8679</v>
      </c>
      <c r="B4338" s="80" t="s">
        <v>9</v>
      </c>
      <c r="C4338" s="25">
        <v>45187</v>
      </c>
      <c r="D4338" s="24" t="s">
        <v>28</v>
      </c>
      <c r="E4338" s="24" t="s">
        <v>8680</v>
      </c>
      <c r="F4338" s="24" t="s">
        <v>30</v>
      </c>
      <c r="G4338" s="24" t="s">
        <v>49</v>
      </c>
      <c r="H4338" s="24" t="s">
        <v>14</v>
      </c>
      <c r="I4338" s="12" t="str">
        <f>IFERROR(((VLOOKUP(D4338,#REF!,2,FALSE))+C4338)+IF(#REF!="SIM",7,0)+IF($D$4233="PROGRAMADA","ERRO",0)," ")</f>
        <v xml:space="preserve"> </v>
      </c>
    </row>
    <row r="4339" spans="1:9" hidden="1">
      <c r="A4339" s="44" t="s">
        <v>8681</v>
      </c>
      <c r="B4339" s="80" t="s">
        <v>9</v>
      </c>
      <c r="C4339" s="25">
        <v>45187</v>
      </c>
      <c r="D4339" s="24" t="s">
        <v>10</v>
      </c>
      <c r="E4339" s="24" t="s">
        <v>8682</v>
      </c>
      <c r="F4339" s="24" t="s">
        <v>34</v>
      </c>
      <c r="G4339" s="24" t="s">
        <v>23</v>
      </c>
      <c r="H4339" s="24" t="s">
        <v>14</v>
      </c>
      <c r="I4339" s="12" t="str">
        <f>IFERROR(((VLOOKUP(D4339,#REF!,2,FALSE))+C4339)+IF(#REF!="SIM",7,0)+IF($D$4233="PROGRAMADA","ERRO",0)," ")</f>
        <v xml:space="preserve"> </v>
      </c>
    </row>
    <row r="4340" spans="1:9" hidden="1">
      <c r="A4340" s="44" t="s">
        <v>8683</v>
      </c>
      <c r="B4340" s="80" t="s">
        <v>9</v>
      </c>
      <c r="C4340" s="25">
        <v>45187</v>
      </c>
      <c r="D4340" s="24" t="s">
        <v>28</v>
      </c>
      <c r="E4340" s="24" t="s">
        <v>8684</v>
      </c>
      <c r="F4340" s="24" t="s">
        <v>22</v>
      </c>
      <c r="G4340" s="24" t="s">
        <v>49</v>
      </c>
      <c r="H4340" s="24" t="s">
        <v>14</v>
      </c>
      <c r="I4340" s="12" t="str">
        <f>IFERROR(((VLOOKUP(D4340,#REF!,2,FALSE))+C4340)+IF(#REF!="SIM",7,0)+IF($D$4233="PROGRAMADA","ERRO",0)," ")</f>
        <v xml:space="preserve"> </v>
      </c>
    </row>
    <row r="4341" spans="1:9" hidden="1">
      <c r="A4341" s="44" t="s">
        <v>8685</v>
      </c>
      <c r="B4341" s="80" t="s">
        <v>9</v>
      </c>
      <c r="C4341" s="25">
        <v>45187</v>
      </c>
      <c r="D4341" s="24" t="s">
        <v>16</v>
      </c>
      <c r="E4341" s="24" t="s">
        <v>8686</v>
      </c>
      <c r="F4341" s="24" t="s">
        <v>22</v>
      </c>
      <c r="G4341" s="24" t="s">
        <v>49</v>
      </c>
      <c r="H4341" s="24" t="s">
        <v>14</v>
      </c>
      <c r="I4341" s="12" t="str">
        <f>IFERROR(((VLOOKUP(D4341,#REF!,2,FALSE))+C4341)+IF(#REF!="SIM",7,0)+IF($D$4233="PROGRAMADA","ERRO",0)," ")</f>
        <v xml:space="preserve"> </v>
      </c>
    </row>
    <row r="4342" spans="1:9" hidden="1">
      <c r="A4342" s="44" t="s">
        <v>8687</v>
      </c>
      <c r="B4342" s="80" t="s">
        <v>9</v>
      </c>
      <c r="C4342" s="25">
        <v>45187</v>
      </c>
      <c r="D4342" s="24" t="s">
        <v>28</v>
      </c>
      <c r="E4342" s="24" t="s">
        <v>8688</v>
      </c>
      <c r="F4342" s="24" t="s">
        <v>22</v>
      </c>
      <c r="G4342" s="24" t="s">
        <v>26</v>
      </c>
      <c r="H4342" s="24" t="s">
        <v>3166</v>
      </c>
      <c r="I4342" s="12" t="str">
        <f>IFERROR(((VLOOKUP(D4342,#REF!,2,FALSE))+C4342)+IF(#REF!="SIM",7,0)+IF($D$4233="PROGRAMADA","ERRO",0)," ")</f>
        <v xml:space="preserve"> </v>
      </c>
    </row>
    <row r="4343" spans="1:9" hidden="1">
      <c r="A4343" s="44" t="s">
        <v>8689</v>
      </c>
      <c r="B4343" s="80" t="s">
        <v>9</v>
      </c>
      <c r="C4343" s="25">
        <v>45187</v>
      </c>
      <c r="D4343" s="24" t="s">
        <v>28</v>
      </c>
      <c r="E4343" s="24" t="s">
        <v>8690</v>
      </c>
      <c r="F4343" s="24" t="s">
        <v>22</v>
      </c>
      <c r="G4343" s="24" t="s">
        <v>13</v>
      </c>
      <c r="H4343" s="24" t="s">
        <v>14</v>
      </c>
      <c r="I4343" s="12" t="str">
        <f>IFERROR(((VLOOKUP(D4343,#REF!,2,FALSE))+C4343)+IF(#REF!="SIM",7,0)+IF($D$4233="PROGRAMADA","ERRO",0)," ")</f>
        <v xml:space="preserve"> </v>
      </c>
    </row>
    <row r="4344" spans="1:9" hidden="1">
      <c r="A4344" s="44" t="s">
        <v>8691</v>
      </c>
      <c r="B4344" s="80" t="s">
        <v>9</v>
      </c>
      <c r="C4344" s="25">
        <v>45187</v>
      </c>
      <c r="D4344" s="24" t="s">
        <v>16</v>
      </c>
      <c r="E4344" s="24" t="s">
        <v>8692</v>
      </c>
      <c r="F4344" s="24" t="s">
        <v>22</v>
      </c>
      <c r="G4344" s="24" t="s">
        <v>49</v>
      </c>
      <c r="H4344" s="24" t="s">
        <v>14</v>
      </c>
      <c r="I4344" s="12" t="str">
        <f>IFERROR(((VLOOKUP(D4344,#REF!,2,FALSE))+C4344)+IF(#REF!="SIM",7,0)+IF($D$4233="PROGRAMADA","ERRO",0)," ")</f>
        <v xml:space="preserve"> </v>
      </c>
    </row>
    <row r="4345" spans="1:9" hidden="1">
      <c r="A4345" s="44" t="s">
        <v>8693</v>
      </c>
      <c r="B4345" s="80" t="s">
        <v>9</v>
      </c>
      <c r="C4345" s="25">
        <v>45187</v>
      </c>
      <c r="D4345" s="24" t="s">
        <v>28</v>
      </c>
      <c r="E4345" s="24" t="s">
        <v>8694</v>
      </c>
      <c r="F4345" s="24" t="s">
        <v>22</v>
      </c>
      <c r="G4345" s="24" t="s">
        <v>23</v>
      </c>
      <c r="H4345" s="24" t="s">
        <v>14</v>
      </c>
      <c r="I4345" s="12" t="str">
        <f>IFERROR(((VLOOKUP(D4345,#REF!,2,FALSE))+C4345)+IF(#REF!="SIM",7,0)+IF($D$4233="PROGRAMADA","ERRO",0)," ")</f>
        <v xml:space="preserve"> </v>
      </c>
    </row>
    <row r="4346" spans="1:9" hidden="1">
      <c r="A4346" s="44" t="s">
        <v>8695</v>
      </c>
      <c r="B4346" s="80" t="s">
        <v>9</v>
      </c>
      <c r="C4346" s="25">
        <v>45187</v>
      </c>
      <c r="D4346" s="24" t="s">
        <v>28</v>
      </c>
      <c r="E4346" s="24" t="s">
        <v>8696</v>
      </c>
      <c r="F4346" s="24" t="s">
        <v>34</v>
      </c>
      <c r="G4346" s="24" t="s">
        <v>49</v>
      </c>
      <c r="H4346" s="24" t="s">
        <v>14</v>
      </c>
      <c r="I4346" s="12" t="str">
        <f>IFERROR(((VLOOKUP(D4346,#REF!,2,FALSE))+C4346)+IF(#REF!="SIM",7,0)+IF($D$4233="PROGRAMADA","ERRO",0)," ")</f>
        <v xml:space="preserve"> </v>
      </c>
    </row>
    <row r="4347" spans="1:9" hidden="1">
      <c r="A4347" s="44" t="s">
        <v>8697</v>
      </c>
      <c r="B4347" s="80" t="s">
        <v>9</v>
      </c>
      <c r="C4347" s="25">
        <v>45187</v>
      </c>
      <c r="D4347" s="24" t="s">
        <v>28</v>
      </c>
      <c r="E4347" s="24" t="s">
        <v>8698</v>
      </c>
      <c r="F4347" s="24" t="s">
        <v>30</v>
      </c>
      <c r="G4347" s="24" t="s">
        <v>26</v>
      </c>
      <c r="H4347" s="24" t="s">
        <v>14</v>
      </c>
      <c r="I4347" s="12" t="str">
        <f>IFERROR(((VLOOKUP(D4347,#REF!,2,FALSE))+C4347)+IF(#REF!="SIM",7,0)+IF($D$4233="PROGRAMADA","ERRO",0)," ")</f>
        <v xml:space="preserve"> </v>
      </c>
    </row>
    <row r="4348" spans="1:9" hidden="1">
      <c r="A4348" s="44" t="s">
        <v>8699</v>
      </c>
      <c r="B4348" s="80" t="s">
        <v>9</v>
      </c>
      <c r="C4348" s="25">
        <v>45187</v>
      </c>
      <c r="D4348" s="24" t="s">
        <v>16</v>
      </c>
      <c r="E4348" s="24" t="s">
        <v>8700</v>
      </c>
      <c r="F4348" s="24" t="s">
        <v>22</v>
      </c>
      <c r="G4348" s="24" t="s">
        <v>49</v>
      </c>
      <c r="H4348" s="24" t="s">
        <v>14</v>
      </c>
      <c r="I4348" s="12" t="str">
        <f>IFERROR(((VLOOKUP(D4348,#REF!,2,FALSE))+C4348)+IF(#REF!="SIM",7,0)+IF($D$4233="PROGRAMADA","ERRO",0)," ")</f>
        <v xml:space="preserve"> </v>
      </c>
    </row>
    <row r="4349" spans="1:9" hidden="1">
      <c r="A4349" s="44" t="s">
        <v>8701</v>
      </c>
      <c r="B4349" s="80" t="s">
        <v>9</v>
      </c>
      <c r="C4349" s="25">
        <v>45187</v>
      </c>
      <c r="D4349" s="24" t="s">
        <v>16</v>
      </c>
      <c r="E4349" s="24" t="s">
        <v>8702</v>
      </c>
      <c r="F4349" s="24" t="s">
        <v>22</v>
      </c>
      <c r="G4349" s="24" t="s">
        <v>26</v>
      </c>
      <c r="H4349" s="24" t="s">
        <v>14</v>
      </c>
      <c r="I4349" s="12" t="str">
        <f>IFERROR(((VLOOKUP(D4349,#REF!,2,FALSE))+C4349)+IF(#REF!="SIM",7,0)+IF($D$4233="PROGRAMADA","ERRO",0)," ")</f>
        <v xml:space="preserve"> </v>
      </c>
    </row>
    <row r="4350" spans="1:9" hidden="1">
      <c r="A4350" s="44" t="s">
        <v>8703</v>
      </c>
      <c r="B4350" s="24" t="s">
        <v>155</v>
      </c>
      <c r="C4350" s="25">
        <v>45187</v>
      </c>
      <c r="D4350" s="24" t="s">
        <v>28</v>
      </c>
      <c r="E4350" s="24" t="s">
        <v>8704</v>
      </c>
      <c r="F4350" s="24" t="s">
        <v>22</v>
      </c>
      <c r="G4350" s="24" t="s">
        <v>13</v>
      </c>
      <c r="H4350" s="24" t="s">
        <v>157</v>
      </c>
      <c r="I4350" s="12" t="str">
        <f>IFERROR(((VLOOKUP(D4350,#REF!,2,FALSE))+C4350)+IF(#REF!="SIM",7,0)+IF($D$4233="PROGRAMADA","ERRO",0)," ")</f>
        <v xml:space="preserve"> </v>
      </c>
    </row>
    <row r="4351" spans="1:9" hidden="1">
      <c r="A4351" s="44" t="s">
        <v>8705</v>
      </c>
      <c r="B4351" s="80" t="s">
        <v>9</v>
      </c>
      <c r="C4351" s="25">
        <v>45187</v>
      </c>
      <c r="D4351" s="24" t="s">
        <v>16</v>
      </c>
      <c r="E4351" s="24" t="s">
        <v>8706</v>
      </c>
      <c r="F4351" s="24" t="s">
        <v>30</v>
      </c>
      <c r="G4351" s="24" t="s">
        <v>26</v>
      </c>
      <c r="H4351" s="24" t="s">
        <v>14</v>
      </c>
      <c r="I4351" s="12" t="str">
        <f>IFERROR(((VLOOKUP(D4351,#REF!,2,FALSE))+C4351)+IF(#REF!="SIM",7,0)+IF($D$4233="PROGRAMADA","ERRO",0)," ")</f>
        <v xml:space="preserve"> </v>
      </c>
    </row>
    <row r="4352" spans="1:9" hidden="1">
      <c r="A4352" s="44" t="s">
        <v>8707</v>
      </c>
      <c r="B4352" s="80" t="s">
        <v>9</v>
      </c>
      <c r="C4352" s="25">
        <v>45187</v>
      </c>
      <c r="D4352" s="24" t="s">
        <v>16</v>
      </c>
      <c r="E4352" s="24" t="s">
        <v>8708</v>
      </c>
      <c r="F4352" s="24" t="s">
        <v>34</v>
      </c>
      <c r="G4352" s="24" t="s">
        <v>26</v>
      </c>
      <c r="H4352" s="24" t="s">
        <v>14</v>
      </c>
      <c r="I4352" s="12" t="str">
        <f>IFERROR(((VLOOKUP(D4352,#REF!,2,FALSE))+C4352)+IF(#REF!="SIM",7,0)+IF($D$4233="PROGRAMADA","ERRO",0)," ")</f>
        <v xml:space="preserve"> </v>
      </c>
    </row>
    <row r="4353" spans="1:9" hidden="1">
      <c r="A4353" s="44" t="s">
        <v>8709</v>
      </c>
      <c r="B4353" s="80" t="s">
        <v>9</v>
      </c>
      <c r="C4353" s="25">
        <v>45188</v>
      </c>
      <c r="D4353" s="24" t="s">
        <v>28</v>
      </c>
      <c r="E4353" s="24" t="s">
        <v>8710</v>
      </c>
      <c r="F4353" s="24" t="s">
        <v>34</v>
      </c>
      <c r="G4353" s="24" t="s">
        <v>23</v>
      </c>
      <c r="H4353" s="24" t="s">
        <v>14</v>
      </c>
      <c r="I4353" s="12" t="str">
        <f>IFERROR(((VLOOKUP(D4353,#REF!,2,FALSE))+C4353)+IF(#REF!="SIM",7,0)+IF($D$4233="PROGRAMADA","ERRO",0)," ")</f>
        <v xml:space="preserve"> </v>
      </c>
    </row>
    <row r="4354" spans="1:9" hidden="1">
      <c r="A4354" s="44" t="s">
        <v>8711</v>
      </c>
      <c r="B4354" s="24" t="s">
        <v>155</v>
      </c>
      <c r="C4354" s="25">
        <v>45188</v>
      </c>
      <c r="D4354" s="24" t="s">
        <v>32</v>
      </c>
      <c r="E4354" s="24" t="s">
        <v>8712</v>
      </c>
      <c r="F4354" s="24" t="s">
        <v>22</v>
      </c>
      <c r="G4354" s="24" t="s">
        <v>116</v>
      </c>
      <c r="H4354" s="24" t="s">
        <v>157</v>
      </c>
      <c r="I4354" s="25">
        <v>45188</v>
      </c>
    </row>
    <row r="4355" spans="1:9" hidden="1">
      <c r="A4355" s="71" t="s">
        <v>8713</v>
      </c>
      <c r="B4355" s="24" t="s">
        <v>155</v>
      </c>
      <c r="C4355" s="25">
        <v>45188</v>
      </c>
      <c r="D4355" s="24" t="s">
        <v>32</v>
      </c>
      <c r="E4355" s="24" t="s">
        <v>8714</v>
      </c>
      <c r="F4355" s="24" t="s">
        <v>34</v>
      </c>
      <c r="G4355" s="24" t="s">
        <v>116</v>
      </c>
      <c r="H4355" s="73" t="s">
        <v>157</v>
      </c>
      <c r="I4355" s="25">
        <v>45356</v>
      </c>
    </row>
    <row r="4356" spans="1:9" ht="45" hidden="1">
      <c r="A4356" s="214" t="s">
        <v>8715</v>
      </c>
      <c r="B4356" s="104" t="s">
        <v>9</v>
      </c>
      <c r="C4356" s="56">
        <v>45188</v>
      </c>
      <c r="D4356" s="104" t="s">
        <v>16</v>
      </c>
      <c r="E4356" s="102" t="s">
        <v>8716</v>
      </c>
      <c r="F4356" s="104" t="s">
        <v>30</v>
      </c>
      <c r="G4356" s="133" t="s">
        <v>23</v>
      </c>
      <c r="H4356" s="159" t="s">
        <v>14928</v>
      </c>
      <c r="I4356" s="134" t="str">
        <f>IFERROR(((VLOOKUP(D4356,#REF!,2,FALSE))+C4356)+IF(#REF!="SIM",7,0)+IF($D$4233="PROGRAMADA","ERRO",0)," ")</f>
        <v xml:space="preserve"> </v>
      </c>
    </row>
    <row r="4357" spans="1:9" hidden="1">
      <c r="A4357" s="44" t="s">
        <v>8717</v>
      </c>
      <c r="B4357" s="29" t="s">
        <v>155</v>
      </c>
      <c r="C4357" s="47">
        <v>45188</v>
      </c>
      <c r="D4357" s="68" t="s">
        <v>16</v>
      </c>
      <c r="E4357" s="24" t="s">
        <v>8718</v>
      </c>
      <c r="F4357" s="69" t="s">
        <v>34</v>
      </c>
      <c r="G4357" s="24" t="s">
        <v>26</v>
      </c>
      <c r="H4357" s="22" t="s">
        <v>157</v>
      </c>
      <c r="I4357" s="12" t="str">
        <f>IFERROR(((VLOOKUP(D4357,#REF!,2,FALSE))+C4357)+IF(#REF!="SIM",7,0)+IF(D4357="PROGRAMADA","ERRO",0)," ")</f>
        <v xml:space="preserve"> </v>
      </c>
    </row>
    <row r="4358" spans="1:9" hidden="1">
      <c r="A4358" s="44" t="s">
        <v>8719</v>
      </c>
      <c r="B4358" s="80" t="s">
        <v>9</v>
      </c>
      <c r="C4358" s="25">
        <v>45188</v>
      </c>
      <c r="D4358" s="24" t="s">
        <v>28</v>
      </c>
      <c r="E4358" s="24" t="s">
        <v>8720</v>
      </c>
      <c r="F4358" s="24" t="s">
        <v>30</v>
      </c>
      <c r="G4358" s="24" t="s">
        <v>128</v>
      </c>
      <c r="H4358" s="24" t="s">
        <v>14</v>
      </c>
      <c r="I4358" s="12" t="str">
        <f>IFERROR(((VLOOKUP(D4358,#REF!,2,FALSE))+C4358)+IF(#REF!="SIM",7,0)+IF($D$4233="PROGRAMADA","ERRO",0)," ")</f>
        <v xml:space="preserve"> </v>
      </c>
    </row>
    <row r="4359" spans="1:9" hidden="1">
      <c r="A4359" s="44" t="s">
        <v>8721</v>
      </c>
      <c r="B4359" s="80" t="s">
        <v>9</v>
      </c>
      <c r="C4359" s="25">
        <v>45188</v>
      </c>
      <c r="D4359" s="24" t="s">
        <v>28</v>
      </c>
      <c r="E4359" s="24" t="s">
        <v>8722</v>
      </c>
      <c r="F4359" s="24" t="s">
        <v>22</v>
      </c>
      <c r="G4359" s="24" t="s">
        <v>26</v>
      </c>
      <c r="H4359" s="24" t="s">
        <v>14</v>
      </c>
      <c r="I4359" s="12" t="str">
        <f>IFERROR(((VLOOKUP(D4359,#REF!,2,FALSE))+C4359)+IF(#REF!="SIM",7,0)+IF($D$4233="PROGRAMADA","ERRO",0)," ")</f>
        <v xml:space="preserve"> </v>
      </c>
    </row>
    <row r="4360" spans="1:9" hidden="1">
      <c r="A4360" s="44" t="s">
        <v>8723</v>
      </c>
      <c r="B4360" s="80" t="s">
        <v>9</v>
      </c>
      <c r="C4360" s="25">
        <v>45188</v>
      </c>
      <c r="D4360" s="24" t="s">
        <v>28</v>
      </c>
      <c r="E4360" s="24" t="s">
        <v>8724</v>
      </c>
      <c r="F4360" s="24" t="s">
        <v>22</v>
      </c>
      <c r="G4360" s="24" t="s">
        <v>13</v>
      </c>
      <c r="H4360" s="24" t="s">
        <v>14</v>
      </c>
      <c r="I4360" s="12" t="str">
        <f>IFERROR(((VLOOKUP(D4360,#REF!,2,FALSE))+C4360)+IF(#REF!="SIM",7,0)+IF($D$4233="PROGRAMADA","ERRO",0)," ")</f>
        <v xml:space="preserve"> </v>
      </c>
    </row>
    <row r="4361" spans="1:9" hidden="1">
      <c r="A4361" s="44" t="s">
        <v>8725</v>
      </c>
      <c r="B4361" s="80" t="s">
        <v>9</v>
      </c>
      <c r="C4361" s="25">
        <v>45188</v>
      </c>
      <c r="D4361" s="24" t="s">
        <v>28</v>
      </c>
      <c r="E4361" s="24" t="s">
        <v>8726</v>
      </c>
      <c r="F4361" s="24" t="s">
        <v>22</v>
      </c>
      <c r="G4361" s="24" t="s">
        <v>23</v>
      </c>
      <c r="H4361" s="24" t="s">
        <v>14</v>
      </c>
      <c r="I4361" s="12" t="str">
        <f>IFERROR(((VLOOKUP(D4361,#REF!,2,FALSE))+C4361)+IF(#REF!="SIM",7,0)+IF($D$4233="PROGRAMADA","ERRO",0)," ")</f>
        <v xml:space="preserve"> </v>
      </c>
    </row>
    <row r="4362" spans="1:9" hidden="1">
      <c r="A4362" s="44" t="s">
        <v>8727</v>
      </c>
      <c r="B4362" s="80" t="s">
        <v>9</v>
      </c>
      <c r="C4362" s="25">
        <v>45188</v>
      </c>
      <c r="D4362" s="24" t="s">
        <v>28</v>
      </c>
      <c r="E4362" s="24" t="s">
        <v>8728</v>
      </c>
      <c r="F4362" s="24" t="s">
        <v>34</v>
      </c>
      <c r="G4362" s="24" t="s">
        <v>49</v>
      </c>
      <c r="H4362" s="24" t="s">
        <v>14</v>
      </c>
      <c r="I4362" s="12" t="str">
        <f>IFERROR(((VLOOKUP(D4362,#REF!,2,FALSE))+C4362)+IF(#REF!="SIM",7,0)+IF($D$4233="PROGRAMADA","ERRO",0)," ")</f>
        <v xml:space="preserve"> </v>
      </c>
    </row>
    <row r="4363" spans="1:9" hidden="1">
      <c r="A4363" s="44" t="s">
        <v>8729</v>
      </c>
      <c r="B4363" s="80" t="s">
        <v>9</v>
      </c>
      <c r="C4363" s="25">
        <v>45188</v>
      </c>
      <c r="D4363" s="24" t="s">
        <v>28</v>
      </c>
      <c r="E4363" s="24" t="s">
        <v>8730</v>
      </c>
      <c r="F4363" s="24" t="s">
        <v>30</v>
      </c>
      <c r="G4363" s="24" t="s">
        <v>128</v>
      </c>
      <c r="H4363" s="24" t="s">
        <v>14</v>
      </c>
      <c r="I4363" s="12" t="str">
        <f>IFERROR(((VLOOKUP(D4363,#REF!,2,FALSE))+C4363)+IF(#REF!="SIM",7,0)+IF($D$4233="PROGRAMADA","ERRO",0)," ")</f>
        <v xml:space="preserve"> </v>
      </c>
    </row>
    <row r="4364" spans="1:9" hidden="1">
      <c r="A4364" s="44" t="s">
        <v>8731</v>
      </c>
      <c r="B4364" s="80" t="s">
        <v>9</v>
      </c>
      <c r="C4364" s="25">
        <v>45190</v>
      </c>
      <c r="D4364" s="24" t="s">
        <v>16</v>
      </c>
      <c r="E4364" s="24" t="s">
        <v>8732</v>
      </c>
      <c r="F4364" s="24" t="s">
        <v>34</v>
      </c>
      <c r="G4364" s="24" t="s">
        <v>35</v>
      </c>
      <c r="H4364" s="24" t="s">
        <v>14</v>
      </c>
      <c r="I4364" s="12" t="str">
        <f>IFERROR(((VLOOKUP(D4364,#REF!,2,FALSE))+C4364)+IF(#REF!="SIM",7,0)+IF($D$4233="PROGRAMADA","ERRO",0)," ")</f>
        <v xml:space="preserve"> </v>
      </c>
    </row>
    <row r="4365" spans="1:9" hidden="1">
      <c r="A4365" s="44" t="s">
        <v>8733</v>
      </c>
      <c r="B4365" s="80" t="s">
        <v>9</v>
      </c>
      <c r="C4365" s="25">
        <v>45190</v>
      </c>
      <c r="D4365" s="24" t="s">
        <v>16</v>
      </c>
      <c r="E4365" s="24" t="s">
        <v>8734</v>
      </c>
      <c r="F4365" s="24" t="s">
        <v>34</v>
      </c>
      <c r="G4365" s="24" t="s">
        <v>26</v>
      </c>
      <c r="H4365" s="24" t="s">
        <v>14</v>
      </c>
      <c r="I4365" s="12" t="str">
        <f>IFERROR(((VLOOKUP(D4365,#REF!,2,FALSE))+C4365)+IF(#REF!="SIM",7,0)+IF($D$4233="PROGRAMADA","ERRO",0)," ")</f>
        <v xml:space="preserve"> </v>
      </c>
    </row>
    <row r="4366" spans="1:9" hidden="1">
      <c r="A4366" s="44" t="s">
        <v>8735</v>
      </c>
      <c r="B4366" s="80" t="s">
        <v>9</v>
      </c>
      <c r="C4366" s="25">
        <v>45190</v>
      </c>
      <c r="D4366" s="24" t="s">
        <v>28</v>
      </c>
      <c r="E4366" s="24" t="s">
        <v>8736</v>
      </c>
      <c r="F4366" s="24" t="s">
        <v>34</v>
      </c>
      <c r="G4366" s="24" t="s">
        <v>13</v>
      </c>
      <c r="H4366" s="24" t="s">
        <v>14</v>
      </c>
      <c r="I4366" s="12" t="str">
        <f>IFERROR(((VLOOKUP(D4366,#REF!,2,FALSE))+C4366)+IF(#REF!="SIM",7,0)+IF($D$4233="PROGRAMADA","ERRO",0)," ")</f>
        <v xml:space="preserve"> </v>
      </c>
    </row>
    <row r="4367" spans="1:9" hidden="1">
      <c r="A4367" s="44" t="s">
        <v>8737</v>
      </c>
      <c r="B4367" s="80" t="s">
        <v>9</v>
      </c>
      <c r="C4367" s="25">
        <v>45190</v>
      </c>
      <c r="D4367" s="24" t="s">
        <v>32</v>
      </c>
      <c r="E4367" s="24" t="s">
        <v>8738</v>
      </c>
      <c r="F4367" s="24" t="s">
        <v>34</v>
      </c>
      <c r="G4367" s="24" t="s">
        <v>49</v>
      </c>
      <c r="H4367" s="24" t="s">
        <v>14</v>
      </c>
      <c r="I4367" s="25">
        <v>45198</v>
      </c>
    </row>
    <row r="4368" spans="1:9" hidden="1">
      <c r="A4368" s="44" t="s">
        <v>8739</v>
      </c>
      <c r="B4368" s="80" t="s">
        <v>9</v>
      </c>
      <c r="C4368" s="25">
        <v>45190</v>
      </c>
      <c r="D4368" s="24" t="s">
        <v>16</v>
      </c>
      <c r="E4368" s="24" t="s">
        <v>8740</v>
      </c>
      <c r="F4368" s="24" t="s">
        <v>30</v>
      </c>
      <c r="G4368" s="24" t="s">
        <v>19</v>
      </c>
      <c r="H4368" s="24" t="s">
        <v>14</v>
      </c>
      <c r="I4368" s="12" t="str">
        <f>IFERROR(((VLOOKUP(D4368,#REF!,2,FALSE))+C4368)+IF(#REF!="SIM",7,0)+IF($D$4233="PROGRAMADA","ERRO",0)," ")</f>
        <v xml:space="preserve"> </v>
      </c>
    </row>
    <row r="4369" spans="1:9" hidden="1">
      <c r="A4369" s="44" t="s">
        <v>8741</v>
      </c>
      <c r="B4369" s="80" t="s">
        <v>9</v>
      </c>
      <c r="C4369" s="25">
        <v>45190</v>
      </c>
      <c r="D4369" s="24" t="s">
        <v>32</v>
      </c>
      <c r="E4369" s="24" t="s">
        <v>8742</v>
      </c>
      <c r="F4369" s="24" t="s">
        <v>30</v>
      </c>
      <c r="G4369" s="24" t="s">
        <v>23</v>
      </c>
      <c r="H4369" s="24" t="s">
        <v>14</v>
      </c>
      <c r="I4369" s="25">
        <v>45191</v>
      </c>
    </row>
    <row r="4370" spans="1:9" hidden="1">
      <c r="A4370" s="44" t="s">
        <v>8743</v>
      </c>
      <c r="B4370" s="80" t="s">
        <v>9</v>
      </c>
      <c r="C4370" s="25">
        <v>45190</v>
      </c>
      <c r="D4370" s="24" t="s">
        <v>10</v>
      </c>
      <c r="E4370" s="24" t="s">
        <v>8744</v>
      </c>
      <c r="F4370" s="24" t="s">
        <v>22</v>
      </c>
      <c r="G4370" s="24" t="s">
        <v>26</v>
      </c>
      <c r="H4370" s="24" t="s">
        <v>14</v>
      </c>
      <c r="I4370" s="12" t="str">
        <f>IFERROR(((VLOOKUP(D4370,#REF!,2,FALSE))+C4370)+IF(#REF!="SIM",7,0)+IF($D$4233="PROGRAMADA","ERRO",0)," ")</f>
        <v xml:space="preserve"> </v>
      </c>
    </row>
    <row r="4371" spans="1:9" hidden="1">
      <c r="A4371" s="44" t="s">
        <v>8745</v>
      </c>
      <c r="B4371" s="80" t="s">
        <v>9</v>
      </c>
      <c r="C4371" s="25">
        <v>45190</v>
      </c>
      <c r="D4371" s="24" t="s">
        <v>16</v>
      </c>
      <c r="E4371" s="24" t="s">
        <v>8746</v>
      </c>
      <c r="F4371" s="24" t="s">
        <v>30</v>
      </c>
      <c r="G4371" s="24" t="s">
        <v>26</v>
      </c>
      <c r="H4371" s="24" t="s">
        <v>14</v>
      </c>
      <c r="I4371" s="12" t="str">
        <f>IFERROR(((VLOOKUP(D4371,#REF!,2,FALSE))+C4371)+IF(#REF!="SIM",7,0)+IF($D$4233="PROGRAMADA","ERRO",0)," ")</f>
        <v xml:space="preserve"> </v>
      </c>
    </row>
    <row r="4372" spans="1:9" hidden="1">
      <c r="A4372" s="44" t="s">
        <v>8747</v>
      </c>
      <c r="B4372" s="24" t="s">
        <v>155</v>
      </c>
      <c r="C4372" s="25">
        <v>45190</v>
      </c>
      <c r="D4372" s="24" t="s">
        <v>10</v>
      </c>
      <c r="E4372" s="24" t="s">
        <v>8748</v>
      </c>
      <c r="F4372" s="24" t="s">
        <v>34</v>
      </c>
      <c r="G4372" s="24" t="s">
        <v>23</v>
      </c>
      <c r="H4372" s="24" t="s">
        <v>157</v>
      </c>
      <c r="I4372" s="12" t="str">
        <f>IFERROR(((VLOOKUP(D4372,#REF!,2,FALSE))+C4372)+IF(#REF!="SIM",7,0)+IF($D$4233="PROGRAMADA","ERRO",0)," ")</f>
        <v xml:space="preserve"> </v>
      </c>
    </row>
    <row r="4373" spans="1:9" ht="76.5" hidden="1" customHeight="1">
      <c r="A4373" s="604" t="s">
        <v>8749</v>
      </c>
      <c r="B4373" s="104" t="s">
        <v>9</v>
      </c>
      <c r="C4373" s="47">
        <v>45190</v>
      </c>
      <c r="D4373" s="80" t="s">
        <v>10</v>
      </c>
      <c r="E4373" s="23" t="s">
        <v>8750</v>
      </c>
      <c r="F4373" s="80" t="s">
        <v>22</v>
      </c>
      <c r="G4373" s="133" t="s">
        <v>23</v>
      </c>
      <c r="H4373" s="159" t="s">
        <v>15212</v>
      </c>
      <c r="I4373" s="12" t="str">
        <f>IFERROR(((VLOOKUP(D4373,#REF!,2,FALSE))+C4373)+IF(#REF!="SIM",7,0)+IF($D$4233="PROGRAMADA","ERRO",0)," ")</f>
        <v xml:space="preserve"> </v>
      </c>
    </row>
    <row r="4374" spans="1:9" hidden="1">
      <c r="A4374" s="44" t="s">
        <v>8751</v>
      </c>
      <c r="B4374" s="80" t="s">
        <v>9</v>
      </c>
      <c r="C4374" s="25">
        <v>45190</v>
      </c>
      <c r="D4374" s="24" t="s">
        <v>10</v>
      </c>
      <c r="E4374" s="24" t="s">
        <v>8752</v>
      </c>
      <c r="F4374" s="24" t="s">
        <v>34</v>
      </c>
      <c r="G4374" s="24" t="s">
        <v>23</v>
      </c>
      <c r="H4374" s="24" t="s">
        <v>14</v>
      </c>
      <c r="I4374" s="12" t="str">
        <f>IFERROR(((VLOOKUP(D4374,#REF!,2,FALSE))+C4374)+IF(#REF!="SIM",7,0)+IF($D$4233="PROGRAMADA","ERRO",0)," ")</f>
        <v xml:space="preserve"> </v>
      </c>
    </row>
    <row r="4375" spans="1:9" hidden="1">
      <c r="A4375" s="44" t="s">
        <v>8753</v>
      </c>
      <c r="B4375" s="80" t="s">
        <v>9</v>
      </c>
      <c r="C4375" s="25">
        <v>45191</v>
      </c>
      <c r="D4375" s="24" t="s">
        <v>10</v>
      </c>
      <c r="E4375" s="24" t="s">
        <v>8754</v>
      </c>
      <c r="F4375" s="24" t="s">
        <v>30</v>
      </c>
      <c r="G4375" s="24" t="s">
        <v>23</v>
      </c>
      <c r="H4375" s="24" t="s">
        <v>14</v>
      </c>
      <c r="I4375" s="12" t="str">
        <f>IFERROR(((VLOOKUP(D4375,#REF!,2,FALSE))+C4375)+IF(#REF!="SIM",7,0)+IF($D$4233="PROGRAMADA","ERRO",0)," ")</f>
        <v xml:space="preserve"> </v>
      </c>
    </row>
    <row r="4376" spans="1:9" hidden="1">
      <c r="A4376" s="44" t="s">
        <v>8755</v>
      </c>
      <c r="B4376" s="80" t="s">
        <v>9</v>
      </c>
      <c r="C4376" s="25">
        <v>45190</v>
      </c>
      <c r="D4376" s="24" t="s">
        <v>10</v>
      </c>
      <c r="E4376" s="24" t="s">
        <v>8756</v>
      </c>
      <c r="F4376" s="24" t="s">
        <v>34</v>
      </c>
      <c r="G4376" s="24" t="s">
        <v>23</v>
      </c>
      <c r="H4376" s="24" t="s">
        <v>14</v>
      </c>
      <c r="I4376" s="12" t="str">
        <f>IFERROR(((VLOOKUP(D4376,#REF!,2,FALSE))+C4376)+IF(#REF!="SIM",7,0)+IF($D$4233="PROGRAMADA","ERRO",0)," ")</f>
        <v xml:space="preserve"> </v>
      </c>
    </row>
    <row r="4377" spans="1:9" hidden="1">
      <c r="A4377" s="44" t="s">
        <v>8757</v>
      </c>
      <c r="B4377" s="80" t="s">
        <v>9</v>
      </c>
      <c r="C4377" s="25">
        <v>45191</v>
      </c>
      <c r="D4377" s="24" t="s">
        <v>28</v>
      </c>
      <c r="E4377" s="24" t="s">
        <v>8758</v>
      </c>
      <c r="F4377" s="24" t="s">
        <v>34</v>
      </c>
      <c r="G4377" s="24" t="s">
        <v>13</v>
      </c>
      <c r="H4377" s="24" t="s">
        <v>14</v>
      </c>
      <c r="I4377" s="12" t="str">
        <f>IFERROR(((VLOOKUP(D4377,#REF!,2,FALSE))+C4377)+IF(#REF!="SIM",7,0)+IF($D$4233="PROGRAMADA","ERRO",0)," ")</f>
        <v xml:space="preserve"> </v>
      </c>
    </row>
    <row r="4378" spans="1:9" hidden="1">
      <c r="A4378" s="44" t="s">
        <v>8759</v>
      </c>
      <c r="B4378" s="80" t="s">
        <v>9</v>
      </c>
      <c r="C4378" s="25">
        <v>45191</v>
      </c>
      <c r="D4378" s="24" t="s">
        <v>28</v>
      </c>
      <c r="E4378" s="24" t="s">
        <v>8760</v>
      </c>
      <c r="F4378" s="24" t="s">
        <v>30</v>
      </c>
      <c r="G4378" s="24" t="s">
        <v>19</v>
      </c>
      <c r="H4378" s="24" t="s">
        <v>14</v>
      </c>
      <c r="I4378" s="12" t="str">
        <f>IFERROR(((VLOOKUP(D4378,#REF!,2,FALSE))+C4378)+IF(#REF!="SIM",7,0)+IF($D$4233="PROGRAMADA","ERRO",0)," ")</f>
        <v xml:space="preserve"> </v>
      </c>
    </row>
    <row r="4379" spans="1:9" hidden="1">
      <c r="A4379" s="44" t="s">
        <v>8761</v>
      </c>
      <c r="B4379" s="80" t="s">
        <v>9</v>
      </c>
      <c r="C4379" s="25">
        <v>45191</v>
      </c>
      <c r="D4379" s="24" t="s">
        <v>28</v>
      </c>
      <c r="E4379" s="24" t="s">
        <v>8762</v>
      </c>
      <c r="F4379" s="24" t="s">
        <v>30</v>
      </c>
      <c r="G4379" s="24" t="s">
        <v>26</v>
      </c>
      <c r="H4379" s="24" t="s">
        <v>14</v>
      </c>
      <c r="I4379" s="12" t="str">
        <f>IFERROR(((VLOOKUP(D4379,#REF!,2,FALSE))+C4379)+IF(#REF!="SIM",7,0)+IF($D$4233="PROGRAMADA","ERRO",0)," ")</f>
        <v xml:space="preserve"> </v>
      </c>
    </row>
    <row r="4380" spans="1:9" hidden="1">
      <c r="A4380" s="44" t="s">
        <v>8763</v>
      </c>
      <c r="B4380" s="80" t="s">
        <v>9</v>
      </c>
      <c r="C4380" s="25">
        <v>45191</v>
      </c>
      <c r="D4380" s="24" t="s">
        <v>28</v>
      </c>
      <c r="E4380" s="24" t="s">
        <v>8764</v>
      </c>
      <c r="F4380" s="24" t="s">
        <v>22</v>
      </c>
      <c r="G4380" s="24" t="s">
        <v>13</v>
      </c>
      <c r="H4380" s="24" t="s">
        <v>14</v>
      </c>
      <c r="I4380" s="12" t="str">
        <f>IFERROR(((VLOOKUP(D4380,#REF!,2,FALSE))+C4380)+IF(#REF!="SIM",7,0)+IF($D$4233="PROGRAMADA","ERRO",0)," ")</f>
        <v xml:space="preserve"> </v>
      </c>
    </row>
    <row r="4381" spans="1:9" hidden="1">
      <c r="A4381" s="44" t="s">
        <v>8765</v>
      </c>
      <c r="B4381" s="80" t="s">
        <v>9</v>
      </c>
      <c r="C4381" s="25">
        <v>45191</v>
      </c>
      <c r="D4381" s="24" t="s">
        <v>28</v>
      </c>
      <c r="E4381" s="24" t="s">
        <v>8766</v>
      </c>
      <c r="F4381" s="24" t="s">
        <v>34</v>
      </c>
      <c r="G4381" s="24" t="s">
        <v>26</v>
      </c>
      <c r="H4381" s="24" t="s">
        <v>14</v>
      </c>
      <c r="I4381" s="12" t="str">
        <f>IFERROR(((VLOOKUP(D4381,#REF!,2,FALSE))+C4381)+IF(#REF!="SIM",7,0)+IF($D$4233="PROGRAMADA","ERRO",0)," ")</f>
        <v xml:space="preserve"> </v>
      </c>
    </row>
    <row r="4382" spans="1:9" hidden="1">
      <c r="A4382" s="44" t="s">
        <v>8767</v>
      </c>
      <c r="B4382" s="80" t="s">
        <v>9</v>
      </c>
      <c r="C4382" s="25">
        <v>45191</v>
      </c>
      <c r="D4382" s="24" t="s">
        <v>28</v>
      </c>
      <c r="E4382" s="24" t="s">
        <v>8768</v>
      </c>
      <c r="F4382" s="24" t="s">
        <v>34</v>
      </c>
      <c r="G4382" s="24" t="s">
        <v>49</v>
      </c>
      <c r="H4382" s="24" t="s">
        <v>14</v>
      </c>
      <c r="I4382" s="12" t="str">
        <f>IFERROR(((VLOOKUP(D4382,#REF!,2,FALSE))+C4382)+IF(#REF!="SIM",7,0)+IF($D$4233="PROGRAMADA","ERRO",0)," ")</f>
        <v xml:space="preserve"> </v>
      </c>
    </row>
    <row r="4383" spans="1:9" hidden="1">
      <c r="A4383" s="44" t="s">
        <v>8769</v>
      </c>
      <c r="B4383" s="24" t="s">
        <v>155</v>
      </c>
      <c r="C4383" s="25">
        <v>45191</v>
      </c>
      <c r="D4383" s="24" t="s">
        <v>28</v>
      </c>
      <c r="E4383" s="24" t="s">
        <v>8770</v>
      </c>
      <c r="F4383" s="24" t="s">
        <v>34</v>
      </c>
      <c r="G4383" s="24" t="s">
        <v>49</v>
      </c>
      <c r="H4383" s="24" t="s">
        <v>157</v>
      </c>
      <c r="I4383" s="12" t="str">
        <f>IFERROR(((VLOOKUP(D4383,#REF!,2,FALSE))+C4383)+IF(#REF!="SIM",7,0)+IF($D$4233="PROGRAMADA","ERRO",0)," ")</f>
        <v xml:space="preserve"> </v>
      </c>
    </row>
    <row r="4384" spans="1:9" hidden="1">
      <c r="A4384" s="44" t="s">
        <v>8771</v>
      </c>
      <c r="B4384" s="80" t="s">
        <v>9</v>
      </c>
      <c r="C4384" s="25">
        <v>45191</v>
      </c>
      <c r="D4384" s="24" t="s">
        <v>16</v>
      </c>
      <c r="E4384" s="24" t="s">
        <v>8772</v>
      </c>
      <c r="F4384" s="24" t="s">
        <v>30</v>
      </c>
      <c r="G4384" s="24" t="s">
        <v>26</v>
      </c>
      <c r="H4384" s="24" t="s">
        <v>14</v>
      </c>
      <c r="I4384" s="12" t="str">
        <f>IFERROR(((VLOOKUP(D4384,#REF!,2,FALSE))+C4384)+IF(#REF!="SIM",7,0)+IF($D$4233="PROGRAMADA","ERRO",0)," ")</f>
        <v xml:space="preserve"> </v>
      </c>
    </row>
    <row r="4385" spans="1:9" hidden="1">
      <c r="A4385" s="44" t="s">
        <v>8773</v>
      </c>
      <c r="B4385" s="80" t="s">
        <v>9</v>
      </c>
      <c r="C4385" s="25">
        <v>45191</v>
      </c>
      <c r="D4385" s="24" t="s">
        <v>28</v>
      </c>
      <c r="E4385" s="24" t="s">
        <v>8774</v>
      </c>
      <c r="F4385" s="24" t="s">
        <v>30</v>
      </c>
      <c r="G4385" s="24" t="s">
        <v>23</v>
      </c>
      <c r="H4385" s="24" t="s">
        <v>14</v>
      </c>
      <c r="I4385" s="12" t="str">
        <f>IFERROR(((VLOOKUP(D4385,#REF!,2,FALSE))+C4385)+IF(#REF!="SIM",7,0)+IF($D$4233="PROGRAMADA","ERRO",0)," ")</f>
        <v xml:space="preserve"> </v>
      </c>
    </row>
    <row r="4386" spans="1:9" ht="45" hidden="1">
      <c r="A4386" s="214" t="s">
        <v>8775</v>
      </c>
      <c r="B4386" s="104" t="s">
        <v>9</v>
      </c>
      <c r="C4386" s="56">
        <v>45191</v>
      </c>
      <c r="D4386" s="104" t="s">
        <v>28</v>
      </c>
      <c r="E4386" s="102" t="s">
        <v>8776</v>
      </c>
      <c r="F4386" s="104" t="s">
        <v>30</v>
      </c>
      <c r="G4386" s="133" t="s">
        <v>23</v>
      </c>
      <c r="H4386" s="159" t="s">
        <v>14928</v>
      </c>
      <c r="I4386" s="12" t="str">
        <f>IFERROR(((VLOOKUP(D4386,#REF!,2,FALSE))+C4386)+IF(#REF!="SIM",7,0)+IF($D$4233="PROGRAMADA","ERRO",0)," ")</f>
        <v xml:space="preserve"> </v>
      </c>
    </row>
    <row r="4387" spans="1:9" hidden="1">
      <c r="A4387" s="44" t="s">
        <v>8777</v>
      </c>
      <c r="B4387" s="80" t="s">
        <v>9</v>
      </c>
      <c r="C4387" s="25">
        <v>45191</v>
      </c>
      <c r="D4387" s="24" t="s">
        <v>16</v>
      </c>
      <c r="E4387" s="24" t="s">
        <v>8778</v>
      </c>
      <c r="F4387" s="24" t="s">
        <v>30</v>
      </c>
      <c r="G4387" s="24" t="s">
        <v>26</v>
      </c>
      <c r="H4387" s="24" t="s">
        <v>14</v>
      </c>
      <c r="I4387" s="12" t="str">
        <f>IFERROR(((VLOOKUP(D4387,#REF!,2,FALSE))+C4387)+IF(#REF!="SIM",7,0)+IF($D$4233="PROGRAMADA","ERRO",0)," ")</f>
        <v xml:space="preserve"> </v>
      </c>
    </row>
    <row r="4388" spans="1:9" hidden="1">
      <c r="A4388" s="44" t="s">
        <v>8779</v>
      </c>
      <c r="B4388" s="80" t="s">
        <v>9</v>
      </c>
      <c r="C4388" s="25">
        <v>45191</v>
      </c>
      <c r="D4388" s="24" t="s">
        <v>28</v>
      </c>
      <c r="E4388" s="24" t="s">
        <v>8780</v>
      </c>
      <c r="F4388" s="24" t="s">
        <v>34</v>
      </c>
      <c r="G4388" s="24" t="s">
        <v>23</v>
      </c>
      <c r="H4388" s="24" t="s">
        <v>14</v>
      </c>
      <c r="I4388" s="12" t="str">
        <f>IFERROR(((VLOOKUP(D4388,#REF!,2,FALSE))+C4388)+IF(#REF!="SIM",7,0)+IF($D$4233="PROGRAMADA","ERRO",0)," ")</f>
        <v xml:space="preserve"> </v>
      </c>
    </row>
    <row r="4389" spans="1:9" hidden="1">
      <c r="A4389" s="44" t="s">
        <v>8781</v>
      </c>
      <c r="B4389" s="80" t="s">
        <v>9</v>
      </c>
      <c r="C4389" s="25">
        <v>45194</v>
      </c>
      <c r="D4389" s="24" t="s">
        <v>10</v>
      </c>
      <c r="E4389" s="24" t="s">
        <v>8782</v>
      </c>
      <c r="F4389" s="24" t="s">
        <v>30</v>
      </c>
      <c r="G4389" s="24" t="s">
        <v>23</v>
      </c>
      <c r="H4389" s="24" t="s">
        <v>14</v>
      </c>
      <c r="I4389" s="12" t="str">
        <f>IFERROR(((VLOOKUP(D4389,#REF!,2,FALSE))+C4389)+IF(#REF!="SIM",7,0)+IF($D$4233="PROGRAMADA","ERRO",0)," ")</f>
        <v xml:space="preserve"> </v>
      </c>
    </row>
    <row r="4390" spans="1:9" hidden="1">
      <c r="A4390" s="44" t="s">
        <v>8783</v>
      </c>
      <c r="B4390" s="24" t="s">
        <v>155</v>
      </c>
      <c r="C4390" s="25">
        <v>45194</v>
      </c>
      <c r="D4390" s="24" t="s">
        <v>10</v>
      </c>
      <c r="E4390" s="24" t="s">
        <v>8784</v>
      </c>
      <c r="F4390" s="24" t="s">
        <v>30</v>
      </c>
      <c r="G4390" s="24" t="s">
        <v>23</v>
      </c>
      <c r="H4390" s="24" t="s">
        <v>157</v>
      </c>
      <c r="I4390" s="12" t="str">
        <f>IFERROR(((VLOOKUP(D4390,#REF!,2,FALSE))+C4390)+IF(#REF!="SIM",7,0)+IF($D$4233="PROGRAMADA","ERRO",0)," ")</f>
        <v xml:space="preserve"> </v>
      </c>
    </row>
    <row r="4391" spans="1:9" hidden="1">
      <c r="A4391" s="44" t="s">
        <v>8785</v>
      </c>
      <c r="B4391" s="80" t="s">
        <v>9</v>
      </c>
      <c r="C4391" s="25">
        <v>45194</v>
      </c>
      <c r="D4391" s="24" t="s">
        <v>28</v>
      </c>
      <c r="E4391" s="24" t="s">
        <v>8786</v>
      </c>
      <c r="F4391" s="24" t="s">
        <v>30</v>
      </c>
      <c r="G4391" s="24" t="s">
        <v>13</v>
      </c>
      <c r="H4391" s="24" t="s">
        <v>14</v>
      </c>
      <c r="I4391" s="12" t="str">
        <f>IFERROR(((VLOOKUP(D4391,#REF!,2,FALSE))+C4391)+IF(#REF!="SIM",7,0)+IF($D$4233="PROGRAMADA","ERRO",0)," ")</f>
        <v xml:space="preserve"> </v>
      </c>
    </row>
    <row r="4392" spans="1:9" hidden="1">
      <c r="A4392" s="44" t="s">
        <v>8787</v>
      </c>
      <c r="B4392" s="80" t="s">
        <v>9</v>
      </c>
      <c r="C4392" s="25">
        <v>45194</v>
      </c>
      <c r="D4392" s="24" t="s">
        <v>28</v>
      </c>
      <c r="E4392" s="24" t="s">
        <v>8788</v>
      </c>
      <c r="F4392" s="24" t="s">
        <v>22</v>
      </c>
      <c r="G4392" s="24" t="s">
        <v>13</v>
      </c>
      <c r="H4392" s="24" t="s">
        <v>14</v>
      </c>
      <c r="I4392" s="12" t="str">
        <f>IFERROR(((VLOOKUP(D4392,#REF!,2,FALSE))+C4392)+IF(#REF!="SIM",7,0)+IF($D$4233="PROGRAMADA","ERRO",0)," ")</f>
        <v xml:space="preserve"> </v>
      </c>
    </row>
    <row r="4393" spans="1:9" hidden="1">
      <c r="A4393" s="44" t="s">
        <v>8789</v>
      </c>
      <c r="B4393" s="80" t="s">
        <v>9</v>
      </c>
      <c r="C4393" s="25">
        <v>45194</v>
      </c>
      <c r="D4393" s="24" t="s">
        <v>32</v>
      </c>
      <c r="E4393" s="24" t="s">
        <v>8790</v>
      </c>
      <c r="F4393" s="24" t="s">
        <v>22</v>
      </c>
      <c r="G4393" s="24" t="s">
        <v>35</v>
      </c>
      <c r="H4393" s="24" t="s">
        <v>14</v>
      </c>
      <c r="I4393" s="25">
        <v>45224</v>
      </c>
    </row>
    <row r="4394" spans="1:9" hidden="1">
      <c r="A4394" s="44" t="s">
        <v>8791</v>
      </c>
      <c r="B4394" s="80" t="s">
        <v>9</v>
      </c>
      <c r="C4394" s="25">
        <v>45194</v>
      </c>
      <c r="D4394" s="24" t="s">
        <v>28</v>
      </c>
      <c r="E4394" s="24" t="s">
        <v>8792</v>
      </c>
      <c r="F4394" s="24" t="s">
        <v>22</v>
      </c>
      <c r="G4394" s="24" t="s">
        <v>128</v>
      </c>
      <c r="H4394" s="24" t="s">
        <v>14</v>
      </c>
      <c r="I4394" s="12" t="str">
        <f>IFERROR(((VLOOKUP(D4394,#REF!,2,FALSE))+C4394)+IF(#REF!="SIM",7,0)+IF($D$4233="PROGRAMADA","ERRO",0)," ")</f>
        <v xml:space="preserve"> </v>
      </c>
    </row>
    <row r="4395" spans="1:9" hidden="1">
      <c r="A4395" s="44" t="s">
        <v>8793</v>
      </c>
      <c r="B4395" s="80" t="s">
        <v>9</v>
      </c>
      <c r="C4395" s="25">
        <v>45194</v>
      </c>
      <c r="D4395" s="24" t="s">
        <v>16</v>
      </c>
      <c r="E4395" s="24" t="s">
        <v>8794</v>
      </c>
      <c r="F4395" s="24" t="s">
        <v>30</v>
      </c>
      <c r="G4395" s="24" t="s">
        <v>26</v>
      </c>
      <c r="H4395" s="24" t="s">
        <v>14</v>
      </c>
      <c r="I4395" s="12" t="str">
        <f>IFERROR(((VLOOKUP(D4395,#REF!,2,FALSE))+C4395)+IF(#REF!="SIM",7,0)+IF($D$4233="PROGRAMADA","ERRO",0)," ")</f>
        <v xml:space="preserve"> </v>
      </c>
    </row>
    <row r="4396" spans="1:9" hidden="1">
      <c r="A4396" s="44" t="s">
        <v>8795</v>
      </c>
      <c r="B4396" s="80" t="s">
        <v>9</v>
      </c>
      <c r="C4396" s="25">
        <v>45194</v>
      </c>
      <c r="D4396" s="24" t="s">
        <v>16</v>
      </c>
      <c r="E4396" s="24" t="s">
        <v>8796</v>
      </c>
      <c r="F4396" s="24" t="s">
        <v>30</v>
      </c>
      <c r="G4396" s="24" t="s">
        <v>26</v>
      </c>
      <c r="H4396" s="24" t="s">
        <v>14</v>
      </c>
      <c r="I4396" s="12" t="str">
        <f>IFERROR(((VLOOKUP(D4396,#REF!,2,FALSE))+C4396)+IF(#REF!="SIM",7,0)+IF($D$4233="PROGRAMADA","ERRO",0)," ")</f>
        <v xml:space="preserve"> </v>
      </c>
    </row>
    <row r="4397" spans="1:9" hidden="1">
      <c r="A4397" s="44" t="s">
        <v>8797</v>
      </c>
      <c r="B4397" s="80" t="s">
        <v>9</v>
      </c>
      <c r="C4397" s="25">
        <v>45194</v>
      </c>
      <c r="D4397" s="24" t="s">
        <v>28</v>
      </c>
      <c r="E4397" s="24" t="s">
        <v>8798</v>
      </c>
      <c r="F4397" s="24" t="s">
        <v>22</v>
      </c>
      <c r="G4397" s="24" t="s">
        <v>49</v>
      </c>
      <c r="H4397" s="24" t="s">
        <v>14</v>
      </c>
      <c r="I4397" s="12" t="str">
        <f>IFERROR(((VLOOKUP(D4397,#REF!,2,FALSE))+C4397)+IF(#REF!="SIM",7,0)+IF($D$4233="PROGRAMADA","ERRO",0)," ")</f>
        <v xml:space="preserve"> </v>
      </c>
    </row>
    <row r="4398" spans="1:9" hidden="1">
      <c r="A4398" s="44" t="s">
        <v>8799</v>
      </c>
      <c r="B4398" s="80" t="s">
        <v>9</v>
      </c>
      <c r="C4398" s="25">
        <v>45194</v>
      </c>
      <c r="D4398" s="24" t="s">
        <v>16</v>
      </c>
      <c r="E4398" s="24" t="s">
        <v>8800</v>
      </c>
      <c r="F4398" s="24" t="s">
        <v>30</v>
      </c>
      <c r="G4398" s="24" t="s">
        <v>46</v>
      </c>
      <c r="H4398" s="24" t="s">
        <v>14</v>
      </c>
      <c r="I4398" s="12" t="str">
        <f>IFERROR(((VLOOKUP(D4398,#REF!,2,FALSE))+C4398)+IF(#REF!="SIM",7,0)+IF($D$4233="PROGRAMADA","ERRO",0)," ")</f>
        <v xml:space="preserve"> </v>
      </c>
    </row>
    <row r="4399" spans="1:9" hidden="1">
      <c r="A4399" s="44" t="s">
        <v>8801</v>
      </c>
      <c r="B4399" s="80" t="s">
        <v>9</v>
      </c>
      <c r="C4399" s="25">
        <v>45194</v>
      </c>
      <c r="D4399" s="24" t="s">
        <v>28</v>
      </c>
      <c r="E4399" s="24" t="s">
        <v>8802</v>
      </c>
      <c r="F4399" s="24" t="s">
        <v>22</v>
      </c>
      <c r="G4399" s="24" t="s">
        <v>128</v>
      </c>
      <c r="H4399" s="24" t="s">
        <v>14</v>
      </c>
      <c r="I4399" s="12" t="str">
        <f>IFERROR(((VLOOKUP(D4399,#REF!,2,FALSE))+C4399)+IF(#REF!="SIM",7,0)+IF($D$4233="PROGRAMADA","ERRO",0)," ")</f>
        <v xml:space="preserve"> </v>
      </c>
    </row>
    <row r="4400" spans="1:9" hidden="1">
      <c r="A4400" s="44" t="s">
        <v>8803</v>
      </c>
      <c r="B4400" s="80" t="s">
        <v>9</v>
      </c>
      <c r="C4400" s="25">
        <v>45195</v>
      </c>
      <c r="D4400" s="24" t="s">
        <v>28</v>
      </c>
      <c r="E4400" s="24" t="s">
        <v>8804</v>
      </c>
      <c r="F4400" s="24" t="s">
        <v>30</v>
      </c>
      <c r="G4400" s="24" t="s">
        <v>116</v>
      </c>
      <c r="H4400" s="24" t="s">
        <v>14</v>
      </c>
      <c r="I4400" s="12" t="str">
        <f>IFERROR(((VLOOKUP(D4400,#REF!,2,FALSE))+C4400)+IF(#REF!="SIM",7,0)+IF($D$4233="PROGRAMADA","ERRO",0)," ")</f>
        <v xml:space="preserve"> </v>
      </c>
    </row>
    <row r="4401" spans="1:9" hidden="1">
      <c r="A4401" s="44" t="s">
        <v>8805</v>
      </c>
      <c r="B4401" s="80" t="s">
        <v>9</v>
      </c>
      <c r="C4401" s="25">
        <v>45195</v>
      </c>
      <c r="D4401" s="24" t="s">
        <v>28</v>
      </c>
      <c r="E4401" s="24" t="s">
        <v>8806</v>
      </c>
      <c r="F4401" s="24" t="s">
        <v>22</v>
      </c>
      <c r="G4401" s="24" t="s">
        <v>13</v>
      </c>
      <c r="H4401" s="24" t="s">
        <v>14</v>
      </c>
      <c r="I4401" s="12" t="str">
        <f>IFERROR(((VLOOKUP(D4401,#REF!,2,FALSE))+C4401)+IF(#REF!="SIM",7,0)+IF($D$4233="PROGRAMADA","ERRO",0)," ")</f>
        <v xml:space="preserve"> </v>
      </c>
    </row>
    <row r="4402" spans="1:9" hidden="1">
      <c r="A4402" s="44" t="s">
        <v>8807</v>
      </c>
      <c r="B4402" s="24" t="s">
        <v>155</v>
      </c>
      <c r="C4402" s="25">
        <v>45195</v>
      </c>
      <c r="D4402" s="24" t="s">
        <v>32</v>
      </c>
      <c r="E4402" s="24" t="s">
        <v>8808</v>
      </c>
      <c r="F4402" s="24" t="s">
        <v>30</v>
      </c>
      <c r="G4402" s="24" t="s">
        <v>23</v>
      </c>
      <c r="H4402" s="24" t="s">
        <v>157</v>
      </c>
      <c r="I4402" s="25">
        <v>45226</v>
      </c>
    </row>
    <row r="4403" spans="1:9" hidden="1">
      <c r="A4403" s="44" t="s">
        <v>8809</v>
      </c>
      <c r="B4403" s="24" t="s">
        <v>155</v>
      </c>
      <c r="C4403" s="25">
        <v>45195</v>
      </c>
      <c r="D4403" s="24" t="s">
        <v>32</v>
      </c>
      <c r="E4403" s="24" t="s">
        <v>8810</v>
      </c>
      <c r="F4403" s="24" t="s">
        <v>22</v>
      </c>
      <c r="G4403" s="24" t="s">
        <v>23</v>
      </c>
      <c r="H4403" s="24" t="s">
        <v>157</v>
      </c>
      <c r="I4403" s="25">
        <v>45226</v>
      </c>
    </row>
    <row r="4404" spans="1:9" hidden="1">
      <c r="A4404" s="44" t="s">
        <v>8811</v>
      </c>
      <c r="B4404" s="80" t="s">
        <v>9</v>
      </c>
      <c r="C4404" s="25">
        <v>45195</v>
      </c>
      <c r="D4404" s="24" t="s">
        <v>28</v>
      </c>
      <c r="E4404" s="24" t="s">
        <v>8812</v>
      </c>
      <c r="F4404" s="24" t="s">
        <v>30</v>
      </c>
      <c r="G4404" s="24" t="s">
        <v>13</v>
      </c>
      <c r="H4404" s="24" t="s">
        <v>14</v>
      </c>
      <c r="I4404" s="12" t="str">
        <f>IFERROR(((VLOOKUP(D4404,#REF!,2,FALSE))+C4404)+IF(#REF!="SIM",7,0)+IF($D$4233="PROGRAMADA","ERRO",0)," ")</f>
        <v xml:space="preserve"> </v>
      </c>
    </row>
    <row r="4405" spans="1:9" hidden="1">
      <c r="A4405" s="44" t="s">
        <v>8813</v>
      </c>
      <c r="B4405" s="80" t="s">
        <v>9</v>
      </c>
      <c r="C4405" s="25">
        <v>45196</v>
      </c>
      <c r="D4405" s="24" t="s">
        <v>28</v>
      </c>
      <c r="E4405" s="24" t="s">
        <v>8814</v>
      </c>
      <c r="F4405" s="24" t="s">
        <v>146</v>
      </c>
      <c r="G4405" s="24" t="s">
        <v>26</v>
      </c>
      <c r="H4405" s="24" t="s">
        <v>14</v>
      </c>
      <c r="I4405" s="12" t="str">
        <f>IFERROR(((VLOOKUP(D4405,#REF!,2,FALSE))+C4405)+IF(#REF!="SIM",7,0)+IF($D$4233="PROGRAMADA","ERRO",0)," ")</f>
        <v xml:space="preserve"> </v>
      </c>
    </row>
    <row r="4406" spans="1:9" hidden="1">
      <c r="A4406" s="44" t="s">
        <v>8815</v>
      </c>
      <c r="B4406" s="80" t="s">
        <v>9</v>
      </c>
      <c r="C4406" s="25">
        <v>45196</v>
      </c>
      <c r="D4406" s="24" t="s">
        <v>16</v>
      </c>
      <c r="E4406" s="24" t="s">
        <v>8816</v>
      </c>
      <c r="F4406" s="24" t="s">
        <v>30</v>
      </c>
      <c r="G4406" s="24" t="s">
        <v>128</v>
      </c>
      <c r="H4406" s="24" t="s">
        <v>14</v>
      </c>
      <c r="I4406" s="12" t="str">
        <f>IFERROR(((VLOOKUP(D4406,#REF!,2,FALSE))+C4406)+IF(#REF!="SIM",7,0)+IF($D$4233="PROGRAMADA","ERRO",0)," ")</f>
        <v xml:space="preserve"> </v>
      </c>
    </row>
    <row r="4407" spans="1:9" hidden="1">
      <c r="A4407" s="44" t="s">
        <v>8817</v>
      </c>
      <c r="B4407" s="80" t="s">
        <v>9</v>
      </c>
      <c r="C4407" s="25">
        <v>45196</v>
      </c>
      <c r="D4407" s="24" t="s">
        <v>10</v>
      </c>
      <c r="E4407" s="24" t="s">
        <v>8818</v>
      </c>
      <c r="F4407" s="24" t="s">
        <v>30</v>
      </c>
      <c r="G4407" s="24" t="s">
        <v>288</v>
      </c>
      <c r="H4407" s="24" t="s">
        <v>14</v>
      </c>
      <c r="I4407" s="12" t="str">
        <f>IFERROR(((VLOOKUP(D4407,#REF!,2,FALSE))+C4407)+IF(#REF!="SIM",7,0)+IF($D$4233="PROGRAMADA","ERRO",0)," ")</f>
        <v xml:space="preserve"> </v>
      </c>
    </row>
    <row r="4408" spans="1:9" hidden="1">
      <c r="A4408" s="44" t="s">
        <v>8819</v>
      </c>
      <c r="B4408" s="80" t="s">
        <v>9</v>
      </c>
      <c r="C4408" s="25">
        <v>45196</v>
      </c>
      <c r="D4408" s="24" t="s">
        <v>28</v>
      </c>
      <c r="E4408" s="24" t="s">
        <v>8820</v>
      </c>
      <c r="F4408" s="24" t="s">
        <v>30</v>
      </c>
      <c r="G4408" s="24" t="s">
        <v>26</v>
      </c>
      <c r="H4408" s="24" t="s">
        <v>14</v>
      </c>
      <c r="I4408" s="12" t="str">
        <f>IFERROR(((VLOOKUP(D4408,#REF!,2,FALSE))+C4408)+IF(#REF!="SIM",7,0)+IF($D$4233="PROGRAMADA","ERRO",0)," ")</f>
        <v xml:space="preserve"> </v>
      </c>
    </row>
    <row r="4409" spans="1:9" hidden="1">
      <c r="A4409" s="44" t="s">
        <v>8821</v>
      </c>
      <c r="B4409" s="80" t="s">
        <v>9</v>
      </c>
      <c r="C4409" s="25">
        <v>45196</v>
      </c>
      <c r="D4409" s="24" t="s">
        <v>10</v>
      </c>
      <c r="E4409" s="24" t="s">
        <v>8822</v>
      </c>
      <c r="F4409" s="24" t="s">
        <v>146</v>
      </c>
      <c r="G4409" s="24" t="s">
        <v>23</v>
      </c>
      <c r="H4409" s="24" t="s">
        <v>14</v>
      </c>
      <c r="I4409" s="12" t="str">
        <f>IFERROR(((VLOOKUP(D4409,#REF!,2,FALSE))+C4409)+IF(#REF!="SIM",7,0)+IF($D$4233="PROGRAMADA","ERRO",0)," ")</f>
        <v xml:space="preserve"> </v>
      </c>
    </row>
    <row r="4410" spans="1:9" hidden="1">
      <c r="A4410" s="44" t="s">
        <v>8823</v>
      </c>
      <c r="B4410" s="80" t="s">
        <v>9</v>
      </c>
      <c r="C4410" s="25">
        <v>45196</v>
      </c>
      <c r="D4410" s="24" t="s">
        <v>32</v>
      </c>
      <c r="E4410" s="24" t="s">
        <v>8824</v>
      </c>
      <c r="F4410" s="24" t="s">
        <v>22</v>
      </c>
      <c r="G4410" s="24" t="s">
        <v>13</v>
      </c>
      <c r="H4410" s="24" t="s">
        <v>14</v>
      </c>
      <c r="I4410" s="12" t="str">
        <f>IFERROR(((VLOOKUP(D4410,#REF!,2,FALSE))+C4410)+IF(#REF!="SIM",7,0)+IF($D$4233="PROGRAMADA","ERRO",0)," ")</f>
        <v xml:space="preserve"> </v>
      </c>
    </row>
    <row r="4411" spans="1:9" hidden="1">
      <c r="A4411" s="44" t="s">
        <v>8825</v>
      </c>
      <c r="B4411" s="80" t="s">
        <v>9</v>
      </c>
      <c r="C4411" s="25">
        <v>45196</v>
      </c>
      <c r="D4411" s="24" t="s">
        <v>16</v>
      </c>
      <c r="E4411" s="24" t="s">
        <v>8826</v>
      </c>
      <c r="F4411" s="24" t="s">
        <v>30</v>
      </c>
      <c r="G4411" s="24" t="s">
        <v>26</v>
      </c>
      <c r="H4411" s="24" t="s">
        <v>14</v>
      </c>
      <c r="I4411" s="12" t="str">
        <f>IFERROR(((VLOOKUP(D4411,#REF!,2,FALSE))+C4411)+IF(#REF!="SIM",7,0)+IF($D$4233="PROGRAMADA","ERRO",0)," ")</f>
        <v xml:space="preserve"> </v>
      </c>
    </row>
    <row r="4412" spans="1:9" hidden="1">
      <c r="A4412" s="44" t="s">
        <v>8827</v>
      </c>
      <c r="B4412" s="80" t="s">
        <v>9</v>
      </c>
      <c r="C4412" s="25">
        <v>45196</v>
      </c>
      <c r="D4412" s="24" t="s">
        <v>28</v>
      </c>
      <c r="E4412" s="24" t="s">
        <v>8828</v>
      </c>
      <c r="F4412" s="24" t="s">
        <v>30</v>
      </c>
      <c r="G4412" s="24" t="s">
        <v>23</v>
      </c>
      <c r="H4412" s="24" t="s">
        <v>14</v>
      </c>
      <c r="I4412" s="12" t="str">
        <f>IFERROR(((VLOOKUP(D4412,#REF!,2,FALSE))+C4412)+IF(#REF!="SIM",7,0)+IF($D$4233="PROGRAMADA","ERRO",0)," ")</f>
        <v xml:space="preserve"> </v>
      </c>
    </row>
    <row r="4413" spans="1:9" hidden="1">
      <c r="A4413" s="44" t="s">
        <v>8829</v>
      </c>
      <c r="B4413" s="80" t="s">
        <v>9</v>
      </c>
      <c r="C4413" s="25">
        <v>45196</v>
      </c>
      <c r="D4413" s="24" t="s">
        <v>16</v>
      </c>
      <c r="E4413" s="24" t="s">
        <v>8830</v>
      </c>
      <c r="F4413" s="24" t="s">
        <v>22</v>
      </c>
      <c r="G4413" s="24" t="s">
        <v>26</v>
      </c>
      <c r="H4413" s="24" t="s">
        <v>14</v>
      </c>
      <c r="I4413" s="12" t="str">
        <f>IFERROR(((VLOOKUP(D4413,#REF!,2,FALSE))+C4413)+IF(#REF!="SIM",7,0)+IF($D$4233="PROGRAMADA","ERRO",0)," ")</f>
        <v xml:space="preserve"> </v>
      </c>
    </row>
    <row r="4414" spans="1:9" hidden="1">
      <c r="A4414" s="44" t="s">
        <v>8831</v>
      </c>
      <c r="B4414" s="80" t="s">
        <v>9</v>
      </c>
      <c r="C4414" s="25">
        <v>45196</v>
      </c>
      <c r="D4414" s="24" t="s">
        <v>16</v>
      </c>
      <c r="E4414" s="24" t="s">
        <v>8832</v>
      </c>
      <c r="F4414" s="24" t="s">
        <v>22</v>
      </c>
      <c r="G4414" s="24" t="s">
        <v>23</v>
      </c>
      <c r="H4414" s="24" t="s">
        <v>14</v>
      </c>
      <c r="I4414" s="12" t="str">
        <f>IFERROR(((VLOOKUP(D4414,#REF!,2,FALSE))+C4414)+IF(#REF!="SIM",7,0)+IF($D$4233="PROGRAMADA","ERRO",0)," ")</f>
        <v xml:space="preserve"> </v>
      </c>
    </row>
    <row r="4415" spans="1:9" hidden="1">
      <c r="A4415" s="44" t="s">
        <v>8833</v>
      </c>
      <c r="B4415" s="24" t="s">
        <v>155</v>
      </c>
      <c r="C4415" s="25">
        <v>45196</v>
      </c>
      <c r="D4415" s="24" t="s">
        <v>32</v>
      </c>
      <c r="E4415" s="24" t="s">
        <v>8834</v>
      </c>
      <c r="F4415" s="24" t="s">
        <v>22</v>
      </c>
      <c r="G4415" s="24" t="s">
        <v>23</v>
      </c>
      <c r="H4415" s="24" t="s">
        <v>157</v>
      </c>
      <c r="I4415" s="25">
        <v>45296</v>
      </c>
    </row>
    <row r="4416" spans="1:9" hidden="1">
      <c r="A4416" s="44" t="s">
        <v>8835</v>
      </c>
      <c r="B4416" s="24" t="s">
        <v>155</v>
      </c>
      <c r="C4416" s="25">
        <v>45197</v>
      </c>
      <c r="D4416" s="24" t="s">
        <v>10</v>
      </c>
      <c r="E4416" s="24" t="s">
        <v>8836</v>
      </c>
      <c r="F4416" s="24" t="s">
        <v>30</v>
      </c>
      <c r="G4416" s="24" t="s">
        <v>23</v>
      </c>
      <c r="H4416" s="24" t="s">
        <v>157</v>
      </c>
      <c r="I4416" s="12" t="str">
        <f>IFERROR(((VLOOKUP(D4416,#REF!,2,FALSE))+C4416)+IF(#REF!="SIM",7,0)+IF($D$4233="PROGRAMADA","ERRO",0)," ")</f>
        <v xml:space="preserve"> </v>
      </c>
    </row>
    <row r="4417" spans="1:9" hidden="1">
      <c r="A4417" s="44" t="s">
        <v>8837</v>
      </c>
      <c r="B4417" s="80" t="s">
        <v>9</v>
      </c>
      <c r="C4417" s="25">
        <v>45197</v>
      </c>
      <c r="D4417" s="24" t="s">
        <v>16</v>
      </c>
      <c r="E4417" s="24" t="s">
        <v>8838</v>
      </c>
      <c r="F4417" s="24" t="s">
        <v>146</v>
      </c>
      <c r="G4417" s="24" t="s">
        <v>23</v>
      </c>
      <c r="H4417" s="24" t="s">
        <v>14</v>
      </c>
      <c r="I4417" s="12" t="str">
        <f>IFERROR(((VLOOKUP(D4417,#REF!,2,FALSE))+C4417)+IF(#REF!="SIM",7,0)+IF($D$4233="PROGRAMADA","ERRO",0)," ")</f>
        <v xml:space="preserve"> </v>
      </c>
    </row>
    <row r="4418" spans="1:9" hidden="1">
      <c r="A4418" s="44" t="s">
        <v>8839</v>
      </c>
      <c r="B4418" s="80" t="s">
        <v>9</v>
      </c>
      <c r="C4418" s="25">
        <v>45197</v>
      </c>
      <c r="D4418" s="24" t="s">
        <v>10</v>
      </c>
      <c r="E4418" s="24" t="s">
        <v>8840</v>
      </c>
      <c r="F4418" s="24" t="s">
        <v>30</v>
      </c>
      <c r="G4418" s="24" t="s">
        <v>23</v>
      </c>
      <c r="H4418" s="24" t="s">
        <v>14</v>
      </c>
      <c r="I4418" s="12" t="str">
        <f>IFERROR(((VLOOKUP(D4418,#REF!,2,FALSE))+C4418)+IF(#REF!="SIM",7,0)+IF($D$4233="PROGRAMADA","ERRO",0)," ")</f>
        <v xml:space="preserve"> </v>
      </c>
    </row>
    <row r="4419" spans="1:9" hidden="1">
      <c r="A4419" s="44" t="s">
        <v>8841</v>
      </c>
      <c r="B4419" s="80" t="s">
        <v>9</v>
      </c>
      <c r="C4419" s="25">
        <v>45197</v>
      </c>
      <c r="D4419" s="24" t="s">
        <v>16</v>
      </c>
      <c r="E4419" s="24" t="s">
        <v>8842</v>
      </c>
      <c r="F4419" s="24" t="s">
        <v>34</v>
      </c>
      <c r="G4419" s="24" t="s">
        <v>26</v>
      </c>
      <c r="H4419" s="24" t="s">
        <v>14</v>
      </c>
      <c r="I4419" s="12" t="str">
        <f>IFERROR(((VLOOKUP(D4419,#REF!,2,FALSE))+C4419)+IF(#REF!="SIM",7,0)+IF($D$4233="PROGRAMADA","ERRO",0)," ")</f>
        <v xml:space="preserve"> </v>
      </c>
    </row>
    <row r="4420" spans="1:9" hidden="1">
      <c r="A4420" s="44" t="s">
        <v>8843</v>
      </c>
      <c r="B4420" s="80" t="s">
        <v>9</v>
      </c>
      <c r="C4420" s="25">
        <v>45197</v>
      </c>
      <c r="D4420" s="24" t="s">
        <v>28</v>
      </c>
      <c r="E4420" s="24" t="s">
        <v>8844</v>
      </c>
      <c r="F4420" s="24" t="s">
        <v>30</v>
      </c>
      <c r="G4420" s="24" t="s">
        <v>49</v>
      </c>
      <c r="H4420" s="24" t="s">
        <v>14</v>
      </c>
      <c r="I4420" s="12" t="str">
        <f>IFERROR(((VLOOKUP(D4420,#REF!,2,FALSE))+C4420)+IF(#REF!="SIM",7,0)+IF($D$4233="PROGRAMADA","ERRO",0)," ")</f>
        <v xml:space="preserve"> </v>
      </c>
    </row>
    <row r="4421" spans="1:9" hidden="1">
      <c r="A4421" s="44" t="s">
        <v>8845</v>
      </c>
      <c r="B4421" s="80" t="s">
        <v>9</v>
      </c>
      <c r="C4421" s="25">
        <v>45197</v>
      </c>
      <c r="D4421" s="24" t="s">
        <v>16</v>
      </c>
      <c r="E4421" s="24" t="s">
        <v>8846</v>
      </c>
      <c r="F4421" s="24" t="s">
        <v>34</v>
      </c>
      <c r="G4421" s="24" t="s">
        <v>26</v>
      </c>
      <c r="H4421" s="24" t="s">
        <v>14</v>
      </c>
      <c r="I4421" s="12" t="str">
        <f>IFERROR(((VLOOKUP(D4421,#REF!,2,FALSE))+C4421)+IF(#REF!="SIM",7,0)+IF($D$4233="PROGRAMADA","ERRO",0)," ")</f>
        <v xml:space="preserve"> </v>
      </c>
    </row>
    <row r="4422" spans="1:9" hidden="1">
      <c r="A4422" s="44" t="s">
        <v>8847</v>
      </c>
      <c r="B4422" s="80" t="s">
        <v>9</v>
      </c>
      <c r="C4422" s="25">
        <v>45197</v>
      </c>
      <c r="D4422" s="24" t="s">
        <v>28</v>
      </c>
      <c r="E4422" s="24" t="s">
        <v>8848</v>
      </c>
      <c r="F4422" s="24" t="s">
        <v>30</v>
      </c>
      <c r="G4422" s="24" t="s">
        <v>19</v>
      </c>
      <c r="H4422" s="24" t="s">
        <v>14</v>
      </c>
      <c r="I4422" s="12" t="str">
        <f>IFERROR(((VLOOKUP(D4422,#REF!,2,FALSE))+C4422)+IF(#REF!="SIM",7,0)+IF($D$4233="PROGRAMADA","ERRO",0)," ")</f>
        <v xml:space="preserve"> </v>
      </c>
    </row>
    <row r="4423" spans="1:9" hidden="1">
      <c r="A4423" s="44" t="s">
        <v>8849</v>
      </c>
      <c r="B4423" s="80" t="s">
        <v>9</v>
      </c>
      <c r="C4423" s="25">
        <v>45197</v>
      </c>
      <c r="D4423" s="24" t="s">
        <v>16</v>
      </c>
      <c r="E4423" s="24" t="s">
        <v>8850</v>
      </c>
      <c r="F4423" s="24" t="s">
        <v>34</v>
      </c>
      <c r="G4423" s="24" t="s">
        <v>26</v>
      </c>
      <c r="H4423" s="24" t="s">
        <v>14</v>
      </c>
      <c r="I4423" s="12" t="str">
        <f>IFERROR(((VLOOKUP(D4423,#REF!,2,FALSE))+C4423)+IF(#REF!="SIM",7,0)+IF($D$4233="PROGRAMADA","ERRO",0)," ")</f>
        <v xml:space="preserve"> </v>
      </c>
    </row>
    <row r="4424" spans="1:9" hidden="1">
      <c r="A4424" s="44" t="s">
        <v>8851</v>
      </c>
      <c r="B4424" s="80" t="s">
        <v>9</v>
      </c>
      <c r="C4424" s="25">
        <v>45197</v>
      </c>
      <c r="D4424" s="24" t="s">
        <v>28</v>
      </c>
      <c r="E4424" s="24" t="s">
        <v>8852</v>
      </c>
      <c r="F4424" s="24" t="s">
        <v>22</v>
      </c>
      <c r="G4424" s="24" t="s">
        <v>26</v>
      </c>
      <c r="H4424" s="24" t="s">
        <v>14</v>
      </c>
      <c r="I4424" s="12" t="str">
        <f>IFERROR(((VLOOKUP(D4424,#REF!,2,FALSE))+C4424)+IF(#REF!="SIM",7,0)+IF($D$4233="PROGRAMADA","ERRO",0)," ")</f>
        <v xml:space="preserve"> </v>
      </c>
    </row>
    <row r="4425" spans="1:9" hidden="1">
      <c r="A4425" s="44" t="s">
        <v>8853</v>
      </c>
      <c r="B4425" s="80" t="s">
        <v>9</v>
      </c>
      <c r="C4425" s="25">
        <v>45197</v>
      </c>
      <c r="D4425" s="24" t="s">
        <v>16</v>
      </c>
      <c r="E4425" s="24" t="s">
        <v>8854</v>
      </c>
      <c r="F4425" s="24" t="s">
        <v>22</v>
      </c>
      <c r="G4425" s="24" t="s">
        <v>23</v>
      </c>
      <c r="H4425" s="24" t="s">
        <v>14</v>
      </c>
      <c r="I4425" s="12" t="str">
        <f>IFERROR(((VLOOKUP(D4425,#REF!,2,FALSE))+C4425)+IF(#REF!="SIM",7,0)+IF($D$4233="PROGRAMADA","ERRO",0)," ")</f>
        <v xml:space="preserve"> </v>
      </c>
    </row>
    <row r="4426" spans="1:9" hidden="1">
      <c r="A4426" s="44" t="s">
        <v>8855</v>
      </c>
      <c r="B4426" s="80" t="s">
        <v>9</v>
      </c>
      <c r="C4426" s="25">
        <v>45198</v>
      </c>
      <c r="D4426" s="24" t="s">
        <v>28</v>
      </c>
      <c r="E4426" s="24" t="s">
        <v>8856</v>
      </c>
      <c r="F4426" s="24" t="s">
        <v>22</v>
      </c>
      <c r="G4426" s="24" t="s">
        <v>26</v>
      </c>
      <c r="H4426" s="24" t="s">
        <v>14</v>
      </c>
      <c r="I4426" s="12" t="str">
        <f>IFERROR(((VLOOKUP(D4426,#REF!,2,FALSE))+C4426)+IF(#REF!="SIM",7,0)+IF($D$4233="PROGRAMADA","ERRO",0)," ")</f>
        <v xml:space="preserve"> </v>
      </c>
    </row>
    <row r="4427" spans="1:9" hidden="1">
      <c r="A4427" s="44" t="s">
        <v>8857</v>
      </c>
      <c r="B4427" s="80" t="s">
        <v>9</v>
      </c>
      <c r="C4427" s="25">
        <v>45198</v>
      </c>
      <c r="D4427" s="24" t="s">
        <v>10</v>
      </c>
      <c r="E4427" s="24" t="s">
        <v>8858</v>
      </c>
      <c r="F4427" s="24" t="s">
        <v>30</v>
      </c>
      <c r="G4427" s="24" t="s">
        <v>23</v>
      </c>
      <c r="H4427" s="24" t="s">
        <v>14</v>
      </c>
      <c r="I4427" s="12" t="str">
        <f>IFERROR(((VLOOKUP(D4427,#REF!,2,FALSE))+C4427)+IF(#REF!="SIM",7,0)+IF($D$4233="PROGRAMADA","ERRO",0)," ")</f>
        <v xml:space="preserve"> </v>
      </c>
    </row>
    <row r="4428" spans="1:9" hidden="1">
      <c r="A4428" s="44" t="s">
        <v>8859</v>
      </c>
      <c r="B4428" s="80" t="s">
        <v>9</v>
      </c>
      <c r="C4428" s="25">
        <v>45198</v>
      </c>
      <c r="D4428" s="24" t="s">
        <v>10</v>
      </c>
      <c r="E4428" s="24" t="s">
        <v>8860</v>
      </c>
      <c r="F4428" s="24" t="s">
        <v>34</v>
      </c>
      <c r="G4428" s="24" t="s">
        <v>23</v>
      </c>
      <c r="H4428" s="24" t="s">
        <v>14</v>
      </c>
      <c r="I4428" s="12" t="str">
        <f>IFERROR(((VLOOKUP(D4428,#REF!,2,FALSE))+C4428)+IF(#REF!="SIM",7,0)+IF($D$4233="PROGRAMADA","ERRO",0)," ")</f>
        <v xml:space="preserve"> </v>
      </c>
    </row>
    <row r="4429" spans="1:9" hidden="1">
      <c r="A4429" s="44" t="s">
        <v>8861</v>
      </c>
      <c r="B4429" s="80" t="s">
        <v>9</v>
      </c>
      <c r="C4429" s="25">
        <v>45198</v>
      </c>
      <c r="D4429" s="24" t="s">
        <v>16</v>
      </c>
      <c r="E4429" s="24" t="s">
        <v>8862</v>
      </c>
      <c r="F4429" s="24" t="s">
        <v>34</v>
      </c>
      <c r="G4429" s="24" t="s">
        <v>26</v>
      </c>
      <c r="H4429" s="24" t="s">
        <v>14</v>
      </c>
      <c r="I4429" s="12" t="str">
        <f>IFERROR(((VLOOKUP(D4429,#REF!,2,FALSE))+C4429)+IF(#REF!="SIM",7,0)+IF($D$4233="PROGRAMADA","ERRO",0)," ")</f>
        <v xml:space="preserve"> </v>
      </c>
    </row>
    <row r="4430" spans="1:9" hidden="1">
      <c r="A4430" s="44" t="s">
        <v>8863</v>
      </c>
      <c r="B4430" s="80" t="s">
        <v>9</v>
      </c>
      <c r="C4430" s="25">
        <v>45198</v>
      </c>
      <c r="D4430" s="24" t="s">
        <v>28</v>
      </c>
      <c r="E4430" s="24" t="s">
        <v>8864</v>
      </c>
      <c r="F4430" s="24" t="s">
        <v>34</v>
      </c>
      <c r="G4430" s="24" t="s">
        <v>23</v>
      </c>
      <c r="H4430" s="24" t="s">
        <v>14</v>
      </c>
      <c r="I4430" s="12" t="str">
        <f>IFERROR(((VLOOKUP(D4430,#REF!,2,FALSE))+C4430)+IF(#REF!="SIM",7,0)+IF($D$4233="PROGRAMADA","ERRO",0)," ")</f>
        <v xml:space="preserve"> </v>
      </c>
    </row>
    <row r="4431" spans="1:9" hidden="1">
      <c r="A4431" s="44" t="s">
        <v>8865</v>
      </c>
      <c r="B4431" s="80" t="s">
        <v>9</v>
      </c>
      <c r="C4431" s="25">
        <v>45198</v>
      </c>
      <c r="D4431" s="24" t="s">
        <v>32</v>
      </c>
      <c r="E4431" s="24" t="s">
        <v>8860</v>
      </c>
      <c r="F4431" s="24" t="s">
        <v>34</v>
      </c>
      <c r="G4431" s="24" t="s">
        <v>23</v>
      </c>
      <c r="H4431" s="24" t="s">
        <v>14</v>
      </c>
      <c r="I4431" s="25">
        <v>45248</v>
      </c>
    </row>
    <row r="4432" spans="1:9" hidden="1">
      <c r="A4432" s="44" t="s">
        <v>8866</v>
      </c>
      <c r="B4432" s="80" t="s">
        <v>9</v>
      </c>
      <c r="C4432" s="25">
        <v>45198</v>
      </c>
      <c r="D4432" s="24" t="s">
        <v>28</v>
      </c>
      <c r="E4432" s="24" t="s">
        <v>8867</v>
      </c>
      <c r="F4432" s="24" t="s">
        <v>34</v>
      </c>
      <c r="G4432" s="24" t="s">
        <v>49</v>
      </c>
      <c r="H4432" s="24" t="s">
        <v>14</v>
      </c>
      <c r="I4432" s="12" t="str">
        <f>IFERROR(((VLOOKUP(D4432,#REF!,2,FALSE))+C4432)+IF(#REF!="SIM",7,0)+IF($D$4233="PROGRAMADA","ERRO",0)," ")</f>
        <v xml:space="preserve"> </v>
      </c>
    </row>
    <row r="4433" spans="1:9" hidden="1">
      <c r="A4433" s="44" t="s">
        <v>8868</v>
      </c>
      <c r="B4433" s="80" t="s">
        <v>9</v>
      </c>
      <c r="C4433" s="25">
        <v>45198</v>
      </c>
      <c r="D4433" s="24" t="s">
        <v>28</v>
      </c>
      <c r="E4433" s="24" t="s">
        <v>8869</v>
      </c>
      <c r="F4433" s="24" t="s">
        <v>22</v>
      </c>
      <c r="G4433" s="24" t="s">
        <v>13</v>
      </c>
      <c r="H4433" s="24" t="s">
        <v>14</v>
      </c>
      <c r="I4433" s="12" t="str">
        <f>IFERROR(((VLOOKUP(D4433,#REF!,2,FALSE))+C4433)+IF(#REF!="SIM",7,0)+IF($D$4233="PROGRAMADA","ERRO",0)," ")</f>
        <v xml:space="preserve"> </v>
      </c>
    </row>
    <row r="4434" spans="1:9" hidden="1">
      <c r="A4434" s="44" t="s">
        <v>8870</v>
      </c>
      <c r="B4434" s="80" t="s">
        <v>9</v>
      </c>
      <c r="C4434" s="25">
        <v>45198</v>
      </c>
      <c r="D4434" s="24" t="s">
        <v>10</v>
      </c>
      <c r="E4434" s="24" t="s">
        <v>8871</v>
      </c>
      <c r="F4434" s="24" t="s">
        <v>34</v>
      </c>
      <c r="G4434" s="24" t="s">
        <v>23</v>
      </c>
      <c r="H4434" s="24" t="s">
        <v>14</v>
      </c>
      <c r="I4434" s="12" t="str">
        <f>IFERROR(((VLOOKUP(D4434,#REF!,2,FALSE))+C4434)+IF(#REF!="SIM",7,0)+IF($D$4233="PROGRAMADA","ERRO",0)," ")</f>
        <v xml:space="preserve"> </v>
      </c>
    </row>
    <row r="4435" spans="1:9" hidden="1">
      <c r="A4435" s="44" t="s">
        <v>8872</v>
      </c>
      <c r="B4435" s="80" t="s">
        <v>9</v>
      </c>
      <c r="C4435" s="25">
        <v>45198</v>
      </c>
      <c r="D4435" s="24" t="s">
        <v>28</v>
      </c>
      <c r="E4435" s="24" t="s">
        <v>8873</v>
      </c>
      <c r="F4435" s="24" t="s">
        <v>34</v>
      </c>
      <c r="G4435" s="24" t="s">
        <v>13</v>
      </c>
      <c r="H4435" s="24" t="s">
        <v>14</v>
      </c>
      <c r="I4435" s="12" t="str">
        <f>IFERROR(((VLOOKUP(D4435,#REF!,2,FALSE))+C4435)+IF(#REF!="SIM",7,0)+IF($D$4233="PROGRAMADA","ERRO",0)," ")</f>
        <v xml:space="preserve"> </v>
      </c>
    </row>
    <row r="4436" spans="1:9" hidden="1">
      <c r="A4436" s="44" t="s">
        <v>8874</v>
      </c>
      <c r="B4436" s="80" t="s">
        <v>9</v>
      </c>
      <c r="C4436" s="25">
        <v>45198</v>
      </c>
      <c r="D4436" s="24" t="s">
        <v>10</v>
      </c>
      <c r="E4436" s="24" t="s">
        <v>8875</v>
      </c>
      <c r="F4436" s="24" t="s">
        <v>30</v>
      </c>
      <c r="G4436" s="24" t="s">
        <v>23</v>
      </c>
      <c r="H4436" s="24" t="s">
        <v>14</v>
      </c>
      <c r="I4436" s="12" t="str">
        <f>IFERROR(((VLOOKUP(D4436,#REF!,2,FALSE))+C4436)+IF(#REF!="SIM",7,0)+IF($D$4233="PROGRAMADA","ERRO",0)," ")</f>
        <v xml:space="preserve"> </v>
      </c>
    </row>
    <row r="4437" spans="1:9" hidden="1">
      <c r="A4437" s="44" t="s">
        <v>8876</v>
      </c>
      <c r="B4437" s="80" t="s">
        <v>9</v>
      </c>
      <c r="C4437" s="25">
        <v>45201</v>
      </c>
      <c r="D4437" s="24" t="s">
        <v>28</v>
      </c>
      <c r="E4437" s="24" t="s">
        <v>8877</v>
      </c>
      <c r="F4437" s="24" t="s">
        <v>22</v>
      </c>
      <c r="G4437" s="24" t="s">
        <v>49</v>
      </c>
      <c r="H4437" s="24" t="s">
        <v>14</v>
      </c>
      <c r="I4437" s="12" t="str">
        <f>IFERROR(((VLOOKUP(D4437,#REF!,2,FALSE))+C4437)+IF(#REF!="SIM",7,0)+IF($D$4233="PROGRAMADA","ERRO",0)," ")</f>
        <v xml:space="preserve"> </v>
      </c>
    </row>
    <row r="4438" spans="1:9" hidden="1">
      <c r="A4438" s="44" t="s">
        <v>8878</v>
      </c>
      <c r="B4438" s="80" t="s">
        <v>9</v>
      </c>
      <c r="C4438" s="25">
        <v>45201</v>
      </c>
      <c r="D4438" s="24" t="s">
        <v>16</v>
      </c>
      <c r="E4438" s="24" t="s">
        <v>8879</v>
      </c>
      <c r="F4438" s="24" t="s">
        <v>22</v>
      </c>
      <c r="G4438" s="24" t="s">
        <v>13</v>
      </c>
      <c r="H4438" s="24" t="s">
        <v>14</v>
      </c>
      <c r="I4438" s="12" t="str">
        <f>IFERROR(((VLOOKUP(D4438,#REF!,2,FALSE))+C4438)+IF(#REF!="SIM",7,0)+IF($D$4233="PROGRAMADA","ERRO",0)," ")</f>
        <v xml:space="preserve"> </v>
      </c>
    </row>
    <row r="4439" spans="1:9" hidden="1">
      <c r="A4439" s="44" t="s">
        <v>8880</v>
      </c>
      <c r="B4439" s="80" t="s">
        <v>9</v>
      </c>
      <c r="C4439" s="25">
        <v>45201</v>
      </c>
      <c r="D4439" s="24" t="s">
        <v>16</v>
      </c>
      <c r="E4439" s="24" t="s">
        <v>8881</v>
      </c>
      <c r="F4439" s="24" t="s">
        <v>18</v>
      </c>
      <c r="G4439" s="24" t="s">
        <v>23</v>
      </c>
      <c r="H4439" s="24" t="s">
        <v>14</v>
      </c>
      <c r="I4439" s="12" t="str">
        <f>IFERROR(((VLOOKUP(D4439,#REF!,2,FALSE))+C4439)+IF(#REF!="SIM",7,0)+IF($D$4233="PROGRAMADA","ERRO",0)," ")</f>
        <v xml:space="preserve"> </v>
      </c>
    </row>
    <row r="4440" spans="1:9" hidden="1">
      <c r="A4440" s="44" t="s">
        <v>8882</v>
      </c>
      <c r="B4440" s="80" t="s">
        <v>9</v>
      </c>
      <c r="C4440" s="25">
        <v>45201</v>
      </c>
      <c r="D4440" s="24" t="s">
        <v>28</v>
      </c>
      <c r="E4440" s="24" t="s">
        <v>8883</v>
      </c>
      <c r="F4440" s="24" t="s">
        <v>30</v>
      </c>
      <c r="G4440" s="24" t="s">
        <v>128</v>
      </c>
      <c r="H4440" s="24" t="s">
        <v>14</v>
      </c>
      <c r="I4440" s="12" t="str">
        <f>IFERROR(((VLOOKUP(D4440,#REF!,2,FALSE))+C4440)+IF(#REF!="SIM",7,0)+IF($D$4233="PROGRAMADA","ERRO",0)," ")</f>
        <v xml:space="preserve"> </v>
      </c>
    </row>
    <row r="4441" spans="1:9" ht="60" hidden="1">
      <c r="A4441" s="113" t="s">
        <v>8884</v>
      </c>
      <c r="B4441" s="104" t="s">
        <v>2996</v>
      </c>
      <c r="C4441" s="56">
        <v>45201</v>
      </c>
      <c r="D4441" s="104" t="s">
        <v>16</v>
      </c>
      <c r="E4441" s="102" t="s">
        <v>8885</v>
      </c>
      <c r="F4441" s="104" t="s">
        <v>22</v>
      </c>
      <c r="G4441" s="133" t="s">
        <v>13</v>
      </c>
      <c r="H4441" s="155" t="s">
        <v>14939</v>
      </c>
      <c r="I4441" s="12" t="str">
        <f>IFERROR(((VLOOKUP(D4441,#REF!,2,FALSE))+C4441)+IF(#REF!="SIM",7,0)+IF($D$4233="PROGRAMADA","ERRO",0)," ")</f>
        <v xml:space="preserve"> </v>
      </c>
    </row>
    <row r="4442" spans="1:9" hidden="1">
      <c r="A4442" s="44" t="s">
        <v>8886</v>
      </c>
      <c r="B4442" s="80" t="s">
        <v>9</v>
      </c>
      <c r="C4442" s="25">
        <v>45201</v>
      </c>
      <c r="D4442" s="24" t="s">
        <v>28</v>
      </c>
      <c r="E4442" s="24" t="s">
        <v>8887</v>
      </c>
      <c r="F4442" s="24" t="s">
        <v>30</v>
      </c>
      <c r="G4442" s="24" t="s">
        <v>49</v>
      </c>
      <c r="H4442" s="24" t="s">
        <v>14</v>
      </c>
      <c r="I4442" s="12" t="str">
        <f>IFERROR(((VLOOKUP(D4442,#REF!,2,FALSE))+C4442)+IF(#REF!="SIM",7,0)+IF($D$4233="PROGRAMADA","ERRO",0)," ")</f>
        <v xml:space="preserve"> </v>
      </c>
    </row>
    <row r="4443" spans="1:9" hidden="1">
      <c r="A4443" s="44" t="s">
        <v>8888</v>
      </c>
      <c r="B4443" s="80" t="s">
        <v>9</v>
      </c>
      <c r="C4443" s="25">
        <v>45201</v>
      </c>
      <c r="D4443" s="24" t="s">
        <v>28</v>
      </c>
      <c r="E4443" s="24" t="s">
        <v>8889</v>
      </c>
      <c r="F4443" s="24" t="s">
        <v>34</v>
      </c>
      <c r="G4443" s="24" t="s">
        <v>23</v>
      </c>
      <c r="H4443" s="24" t="s">
        <v>14</v>
      </c>
      <c r="I4443" s="12" t="str">
        <f>IFERROR(((VLOOKUP(D4443,#REF!,2,FALSE))+C4443)+IF(#REF!="SIM",7,0)+IF($D$4233="PROGRAMADA","ERRO",0)," ")</f>
        <v xml:space="preserve"> </v>
      </c>
    </row>
    <row r="4444" spans="1:9" hidden="1">
      <c r="A4444" s="44" t="s">
        <v>8890</v>
      </c>
      <c r="B4444" s="80" t="s">
        <v>9</v>
      </c>
      <c r="C4444" s="25">
        <v>45201</v>
      </c>
      <c r="D4444" s="24" t="s">
        <v>16</v>
      </c>
      <c r="E4444" s="24" t="s">
        <v>8891</v>
      </c>
      <c r="F4444" s="24" t="s">
        <v>22</v>
      </c>
      <c r="G4444" s="24" t="s">
        <v>23</v>
      </c>
      <c r="H4444" s="24" t="s">
        <v>14</v>
      </c>
      <c r="I4444" s="12" t="str">
        <f>IFERROR(((VLOOKUP(D4444,#REF!,2,FALSE))+C4444)+IF(#REF!="SIM",7,0)+IF($D$4233="PROGRAMADA","ERRO",0)," ")</f>
        <v xml:space="preserve"> </v>
      </c>
    </row>
    <row r="4445" spans="1:9" ht="45" hidden="1">
      <c r="A4445" s="115" t="s">
        <v>8892</v>
      </c>
      <c r="B4445" s="104" t="s">
        <v>2996</v>
      </c>
      <c r="C4445" s="56">
        <v>45201</v>
      </c>
      <c r="D4445" s="104" t="s">
        <v>28</v>
      </c>
      <c r="E4445" s="102" t="s">
        <v>8893</v>
      </c>
      <c r="F4445" s="104" t="s">
        <v>146</v>
      </c>
      <c r="G4445" s="133" t="s">
        <v>13</v>
      </c>
      <c r="H4445" s="136" t="s">
        <v>14228</v>
      </c>
      <c r="I4445" s="12" t="str">
        <f>IFERROR(((VLOOKUP(D4445,#REF!,2,FALSE))+C4445)+IF(#REF!="SIM",7,0)+IF($D$4233="PROGRAMADA","ERRO",0)," ")</f>
        <v xml:space="preserve"> </v>
      </c>
    </row>
    <row r="4446" spans="1:9" hidden="1">
      <c r="A4446" s="44" t="s">
        <v>8894</v>
      </c>
      <c r="B4446" s="80" t="s">
        <v>9</v>
      </c>
      <c r="C4446" s="25">
        <v>45202</v>
      </c>
      <c r="D4446" s="24" t="s">
        <v>28</v>
      </c>
      <c r="E4446" s="24" t="s">
        <v>8895</v>
      </c>
      <c r="F4446" s="24" t="s">
        <v>30</v>
      </c>
      <c r="G4446" s="24" t="s">
        <v>128</v>
      </c>
      <c r="H4446" s="24" t="s">
        <v>14</v>
      </c>
      <c r="I4446" s="12" t="str">
        <f>IFERROR(((VLOOKUP(D4446,#REF!,2,FALSE))+C4446)+IF(#REF!="SIM",7,0)+IF($D$4233="PROGRAMADA","ERRO",0)," ")</f>
        <v xml:space="preserve"> </v>
      </c>
    </row>
    <row r="4447" spans="1:9" hidden="1">
      <c r="A4447" s="44" t="s">
        <v>8896</v>
      </c>
      <c r="B4447" s="80" t="s">
        <v>9</v>
      </c>
      <c r="C4447" s="25">
        <v>45202</v>
      </c>
      <c r="D4447" s="24" t="s">
        <v>16</v>
      </c>
      <c r="E4447" s="24" t="s">
        <v>8897</v>
      </c>
      <c r="F4447" s="24" t="s">
        <v>34</v>
      </c>
      <c r="G4447" s="24" t="s">
        <v>26</v>
      </c>
      <c r="H4447" s="24" t="s">
        <v>14</v>
      </c>
      <c r="I4447" s="12" t="str">
        <f>IFERROR(((VLOOKUP(D4447,#REF!,2,FALSE))+C4447)+IF(#REF!="SIM",7,0)+IF($D$4233="PROGRAMADA","ERRO",0)," ")</f>
        <v xml:space="preserve"> </v>
      </c>
    </row>
    <row r="4448" spans="1:9" hidden="1">
      <c r="A4448" s="44" t="s">
        <v>8898</v>
      </c>
      <c r="B4448" s="80" t="s">
        <v>9</v>
      </c>
      <c r="C4448" s="25">
        <v>45202</v>
      </c>
      <c r="D4448" s="24" t="s">
        <v>28</v>
      </c>
      <c r="E4448" s="24" t="s">
        <v>8899</v>
      </c>
      <c r="F4448" s="24" t="s">
        <v>30</v>
      </c>
      <c r="G4448" s="24" t="s">
        <v>13</v>
      </c>
      <c r="H4448" s="24" t="s">
        <v>14</v>
      </c>
      <c r="I4448" s="12" t="str">
        <f>IFERROR(((VLOOKUP(D4448,#REF!,2,FALSE))+C4448)+IF(#REF!="SIM",7,0)+IF($D$4233="PROGRAMADA","ERRO",0)," ")</f>
        <v xml:space="preserve"> </v>
      </c>
    </row>
    <row r="4449" spans="1:9" hidden="1">
      <c r="A4449" s="44" t="s">
        <v>8900</v>
      </c>
      <c r="B4449" s="80" t="s">
        <v>9</v>
      </c>
      <c r="C4449" s="25">
        <v>45202</v>
      </c>
      <c r="D4449" s="24" t="s">
        <v>28</v>
      </c>
      <c r="E4449" s="24" t="s">
        <v>8901</v>
      </c>
      <c r="F4449" s="24" t="s">
        <v>22</v>
      </c>
      <c r="G4449" s="24" t="s">
        <v>13</v>
      </c>
      <c r="H4449" s="24" t="s">
        <v>14</v>
      </c>
      <c r="I4449" s="12" t="str">
        <f>IFERROR(((VLOOKUP(D4449,#REF!,2,FALSE))+C4449)+IF(#REF!="SIM",7,0)+IF($D$4233="PROGRAMADA","ERRO",0)," ")</f>
        <v xml:space="preserve"> </v>
      </c>
    </row>
    <row r="4450" spans="1:9" hidden="1">
      <c r="A4450" s="44" t="s">
        <v>8902</v>
      </c>
      <c r="B4450" s="80" t="s">
        <v>9</v>
      </c>
      <c r="C4450" s="25">
        <v>45202</v>
      </c>
      <c r="D4450" s="24" t="s">
        <v>28</v>
      </c>
      <c r="E4450" s="24" t="s">
        <v>8903</v>
      </c>
      <c r="F4450" s="24" t="s">
        <v>22</v>
      </c>
      <c r="G4450" s="24" t="s">
        <v>13</v>
      </c>
      <c r="H4450" s="24" t="s">
        <v>14</v>
      </c>
      <c r="I4450" s="12" t="str">
        <f>IFERROR(((VLOOKUP(D4450,#REF!,2,FALSE))+C4450)+IF(#REF!="SIM",7,0)+IF($D$4233="PROGRAMADA","ERRO",0)," ")</f>
        <v xml:space="preserve"> </v>
      </c>
    </row>
    <row r="4451" spans="1:9" hidden="1">
      <c r="A4451" s="44" t="s">
        <v>8904</v>
      </c>
      <c r="B4451" s="80" t="s">
        <v>9</v>
      </c>
      <c r="C4451" s="25">
        <v>45202</v>
      </c>
      <c r="D4451" s="24" t="s">
        <v>16</v>
      </c>
      <c r="E4451" s="24" t="s">
        <v>8905</v>
      </c>
      <c r="F4451" s="24" t="s">
        <v>22</v>
      </c>
      <c r="G4451" s="24" t="s">
        <v>49</v>
      </c>
      <c r="H4451" s="24" t="s">
        <v>14</v>
      </c>
      <c r="I4451" s="12" t="str">
        <f>IFERROR(((VLOOKUP(D4451,#REF!,2,FALSE))+C4451)+IF(#REF!="SIM",7,0)+IF($D$4233="PROGRAMADA","ERRO",0)," ")</f>
        <v xml:space="preserve"> </v>
      </c>
    </row>
    <row r="4452" spans="1:9" hidden="1">
      <c r="A4452" s="44" t="s">
        <v>8906</v>
      </c>
      <c r="B4452" s="80" t="s">
        <v>9</v>
      </c>
      <c r="C4452" s="25">
        <v>45202</v>
      </c>
      <c r="D4452" s="24" t="s">
        <v>28</v>
      </c>
      <c r="E4452" s="24" t="s">
        <v>8907</v>
      </c>
      <c r="F4452" s="24" t="s">
        <v>22</v>
      </c>
      <c r="G4452" s="24" t="s">
        <v>13</v>
      </c>
      <c r="H4452" s="24" t="s">
        <v>14</v>
      </c>
      <c r="I4452" s="12" t="str">
        <f>IFERROR(((VLOOKUP(D4452,#REF!,2,FALSE))+C4452)+IF(#REF!="SIM",7,0)+IF($D$4233="PROGRAMADA","ERRO",0)," ")</f>
        <v xml:space="preserve"> </v>
      </c>
    </row>
    <row r="4453" spans="1:9" hidden="1">
      <c r="A4453" s="44" t="s">
        <v>8908</v>
      </c>
      <c r="B4453" s="80" t="s">
        <v>9</v>
      </c>
      <c r="C4453" s="25">
        <v>45202</v>
      </c>
      <c r="D4453" s="24" t="s">
        <v>32</v>
      </c>
      <c r="E4453" s="24" t="s">
        <v>8909</v>
      </c>
      <c r="F4453" s="24" t="s">
        <v>34</v>
      </c>
      <c r="G4453" s="24" t="s">
        <v>23</v>
      </c>
      <c r="H4453" s="24" t="s">
        <v>14</v>
      </c>
      <c r="I4453" s="25">
        <v>45281</v>
      </c>
    </row>
    <row r="4454" spans="1:9" hidden="1">
      <c r="A4454" s="44" t="s">
        <v>8910</v>
      </c>
      <c r="B4454" s="80" t="s">
        <v>9</v>
      </c>
      <c r="C4454" s="25">
        <v>45203</v>
      </c>
      <c r="D4454" s="24" t="s">
        <v>28</v>
      </c>
      <c r="E4454" s="24" t="s">
        <v>8911</v>
      </c>
      <c r="F4454" s="24" t="s">
        <v>30</v>
      </c>
      <c r="G4454" s="24" t="s">
        <v>13</v>
      </c>
      <c r="H4454" s="24" t="s">
        <v>14</v>
      </c>
      <c r="I4454" s="12" t="str">
        <f>IFERROR(((VLOOKUP(D4454,#REF!,2,FALSE))+C4454)+IF(#REF!="SIM",7,0)+IF($D$4233="PROGRAMADA","ERRO",0)," ")</f>
        <v xml:space="preserve"> </v>
      </c>
    </row>
    <row r="4455" spans="1:9" hidden="1">
      <c r="A4455" s="44" t="s">
        <v>8912</v>
      </c>
      <c r="B4455" s="80" t="s">
        <v>9</v>
      </c>
      <c r="C4455" s="25">
        <v>45203</v>
      </c>
      <c r="D4455" s="24" t="s">
        <v>28</v>
      </c>
      <c r="E4455" s="24" t="s">
        <v>8913</v>
      </c>
      <c r="F4455" s="24" t="s">
        <v>30</v>
      </c>
      <c r="G4455" s="24" t="s">
        <v>19</v>
      </c>
      <c r="H4455" s="24" t="s">
        <v>14</v>
      </c>
      <c r="I4455" s="12" t="str">
        <f>IFERROR(((VLOOKUP(D4455,#REF!,2,FALSE))+C4455)+IF(#REF!="SIM",7,0)+IF($D$4233="PROGRAMADA","ERRO",0)," ")</f>
        <v xml:space="preserve"> </v>
      </c>
    </row>
    <row r="4456" spans="1:9" hidden="1">
      <c r="A4456" s="44" t="s">
        <v>8914</v>
      </c>
      <c r="B4456" s="80" t="s">
        <v>9</v>
      </c>
      <c r="C4456" s="25">
        <v>45203</v>
      </c>
      <c r="D4456" s="24" t="s">
        <v>28</v>
      </c>
      <c r="E4456" s="24" t="s">
        <v>8915</v>
      </c>
      <c r="F4456" s="24" t="s">
        <v>22</v>
      </c>
      <c r="G4456" s="24" t="s">
        <v>49</v>
      </c>
      <c r="H4456" s="24" t="s">
        <v>14</v>
      </c>
      <c r="I4456" s="12" t="str">
        <f>IFERROR(((VLOOKUP(D4456,#REF!,2,FALSE))+C4456)+IF(#REF!="SIM",7,0)+IF($D$4233="PROGRAMADA","ERRO",0)," ")</f>
        <v xml:space="preserve"> </v>
      </c>
    </row>
    <row r="4457" spans="1:9" hidden="1">
      <c r="A4457" s="44" t="s">
        <v>8916</v>
      </c>
      <c r="B4457" s="80" t="s">
        <v>9</v>
      </c>
      <c r="C4457" s="25">
        <v>45203</v>
      </c>
      <c r="D4457" s="24" t="s">
        <v>28</v>
      </c>
      <c r="E4457" s="24" t="s">
        <v>8917</v>
      </c>
      <c r="F4457" s="24" t="s">
        <v>34</v>
      </c>
      <c r="G4457" s="24" t="s">
        <v>13</v>
      </c>
      <c r="H4457" s="24" t="s">
        <v>14</v>
      </c>
      <c r="I4457" s="12" t="str">
        <f>IFERROR(((VLOOKUP(D4457,#REF!,2,FALSE))+C4457)+IF(#REF!="SIM",7,0)+IF($D$4233="PROGRAMADA","ERRO",0)," ")</f>
        <v xml:space="preserve"> </v>
      </c>
    </row>
    <row r="4458" spans="1:9" hidden="1">
      <c r="A4458" s="44" t="s">
        <v>8918</v>
      </c>
      <c r="B4458" s="80" t="s">
        <v>9</v>
      </c>
      <c r="C4458" s="25">
        <v>45203</v>
      </c>
      <c r="D4458" s="24" t="s">
        <v>28</v>
      </c>
      <c r="E4458" s="24" t="s">
        <v>8919</v>
      </c>
      <c r="F4458" s="24" t="s">
        <v>34</v>
      </c>
      <c r="G4458" s="24" t="s">
        <v>26</v>
      </c>
      <c r="H4458" s="24" t="s">
        <v>14</v>
      </c>
      <c r="I4458" s="12" t="str">
        <f>IFERROR(((VLOOKUP(D4458,#REF!,2,FALSE))+C4458)+IF(#REF!="SIM",7,0)+IF($D$4233="PROGRAMADA","ERRO",0)," ")</f>
        <v xml:space="preserve"> </v>
      </c>
    </row>
    <row r="4459" spans="1:9" hidden="1">
      <c r="A4459" s="44" t="s">
        <v>8920</v>
      </c>
      <c r="B4459" s="80" t="s">
        <v>9</v>
      </c>
      <c r="C4459" s="25">
        <v>45203</v>
      </c>
      <c r="D4459" s="24" t="s">
        <v>10</v>
      </c>
      <c r="E4459" s="24" t="s">
        <v>8921</v>
      </c>
      <c r="F4459" s="24" t="s">
        <v>34</v>
      </c>
      <c r="G4459" s="24" t="s">
        <v>23</v>
      </c>
      <c r="H4459" s="24" t="s">
        <v>14</v>
      </c>
      <c r="I4459" s="12" t="str">
        <f>IFERROR(((VLOOKUP(D4459,#REF!,2,FALSE))+C4459)+IF(#REF!="SIM",7,0)+IF($D$4233="PROGRAMADA","ERRO",0)," ")</f>
        <v xml:space="preserve"> </v>
      </c>
    </row>
    <row r="4460" spans="1:9" hidden="1">
      <c r="A4460" s="44" t="s">
        <v>8922</v>
      </c>
      <c r="B4460" s="80" t="s">
        <v>9</v>
      </c>
      <c r="C4460" s="25">
        <v>45203</v>
      </c>
      <c r="D4460" s="24" t="s">
        <v>28</v>
      </c>
      <c r="E4460" s="24" t="s">
        <v>8923</v>
      </c>
      <c r="F4460" s="24" t="s">
        <v>22</v>
      </c>
      <c r="G4460" s="24" t="s">
        <v>13</v>
      </c>
      <c r="H4460" s="24" t="s">
        <v>14</v>
      </c>
      <c r="I4460" s="12" t="str">
        <f>IFERROR(((VLOOKUP(D4460,#REF!,2,FALSE))+C4460)+IF(#REF!="SIM",7,0)+IF($D$4233="PROGRAMADA","ERRO",0)," ")</f>
        <v xml:space="preserve"> </v>
      </c>
    </row>
    <row r="4461" spans="1:9" hidden="1">
      <c r="A4461" s="44" t="s">
        <v>8924</v>
      </c>
      <c r="B4461" s="80" t="s">
        <v>9</v>
      </c>
      <c r="C4461" s="25">
        <v>45204</v>
      </c>
      <c r="D4461" s="24" t="s">
        <v>28</v>
      </c>
      <c r="E4461" s="24" t="s">
        <v>8925</v>
      </c>
      <c r="F4461" s="24" t="s">
        <v>30</v>
      </c>
      <c r="G4461" s="24" t="s">
        <v>128</v>
      </c>
      <c r="H4461" s="24" t="s">
        <v>14</v>
      </c>
      <c r="I4461" s="12" t="str">
        <f>IFERROR(((VLOOKUP(D4461,#REF!,2,FALSE))+C4461)+IF(#REF!="SIM",7,0)+IF($D$4233="PROGRAMADA","ERRO",0)," ")</f>
        <v xml:space="preserve"> </v>
      </c>
    </row>
    <row r="4462" spans="1:9" hidden="1">
      <c r="A4462" s="44" t="s">
        <v>8926</v>
      </c>
      <c r="B4462" s="80" t="s">
        <v>9</v>
      </c>
      <c r="C4462" s="25">
        <v>45204</v>
      </c>
      <c r="D4462" s="24" t="s">
        <v>28</v>
      </c>
      <c r="E4462" s="24" t="s">
        <v>8927</v>
      </c>
      <c r="F4462" s="24" t="s">
        <v>22</v>
      </c>
      <c r="G4462" s="24" t="s">
        <v>13</v>
      </c>
      <c r="H4462" s="24" t="s">
        <v>14</v>
      </c>
      <c r="I4462" s="12" t="str">
        <f>IFERROR(((VLOOKUP(D4462,#REF!,2,FALSE))+C4462)+IF(#REF!="SIM",7,0)+IF($D$4233="PROGRAMADA","ERRO",0)," ")</f>
        <v xml:space="preserve"> </v>
      </c>
    </row>
    <row r="4463" spans="1:9" hidden="1">
      <c r="A4463" s="44" t="s">
        <v>8928</v>
      </c>
      <c r="B4463" s="80" t="s">
        <v>9</v>
      </c>
      <c r="C4463" s="25">
        <v>45205</v>
      </c>
      <c r="D4463" s="24" t="s">
        <v>28</v>
      </c>
      <c r="E4463" s="24" t="s">
        <v>8929</v>
      </c>
      <c r="F4463" s="24" t="s">
        <v>22</v>
      </c>
      <c r="G4463" s="24" t="s">
        <v>13</v>
      </c>
      <c r="H4463" s="24" t="s">
        <v>14</v>
      </c>
      <c r="I4463" s="12" t="str">
        <f>IFERROR(((VLOOKUP(D4463,#REF!,2,FALSE))+C4463)+IF(#REF!="SIM",7,0)+IF($D$4233="PROGRAMADA","ERRO",0)," ")</f>
        <v xml:space="preserve"> </v>
      </c>
    </row>
    <row r="4464" spans="1:9" hidden="1">
      <c r="A4464" s="44" t="s">
        <v>8930</v>
      </c>
      <c r="B4464" s="80" t="s">
        <v>9</v>
      </c>
      <c r="C4464" s="25">
        <v>45205</v>
      </c>
      <c r="D4464" s="24" t="s">
        <v>28</v>
      </c>
      <c r="E4464" s="24" t="s">
        <v>8931</v>
      </c>
      <c r="F4464" s="24" t="s">
        <v>30</v>
      </c>
      <c r="G4464" s="24" t="s">
        <v>49</v>
      </c>
      <c r="H4464" s="24" t="s">
        <v>14</v>
      </c>
      <c r="I4464" s="12" t="str">
        <f>IFERROR(((VLOOKUP(D4464,#REF!,2,FALSE))+C4464)+IF(#REF!="SIM",7,0)+IF($D$4233="PROGRAMADA","ERRO",0)," ")</f>
        <v xml:space="preserve"> </v>
      </c>
    </row>
    <row r="4465" spans="1:9" hidden="1">
      <c r="A4465" s="44" t="s">
        <v>8932</v>
      </c>
      <c r="B4465" s="80" t="s">
        <v>9</v>
      </c>
      <c r="C4465" s="25">
        <v>45205</v>
      </c>
      <c r="D4465" s="24" t="s">
        <v>28</v>
      </c>
      <c r="E4465" s="24" t="s">
        <v>8933</v>
      </c>
      <c r="F4465" s="24" t="s">
        <v>30</v>
      </c>
      <c r="G4465" s="24" t="s">
        <v>49</v>
      </c>
      <c r="H4465" s="24" t="s">
        <v>14</v>
      </c>
      <c r="I4465" s="12" t="str">
        <f>IFERROR(((VLOOKUP(D4465,#REF!,2,FALSE))+C4465)+IF(#REF!="SIM",7,0)+IF($D$4233="PROGRAMADA","ERRO",0)," ")</f>
        <v xml:space="preserve"> </v>
      </c>
    </row>
    <row r="4466" spans="1:9" hidden="1">
      <c r="A4466" s="44" t="s">
        <v>8934</v>
      </c>
      <c r="B4466" s="80" t="s">
        <v>9</v>
      </c>
      <c r="C4466" s="25">
        <v>45205</v>
      </c>
      <c r="D4466" s="24" t="s">
        <v>28</v>
      </c>
      <c r="E4466" s="24" t="s">
        <v>8935</v>
      </c>
      <c r="F4466" s="24" t="s">
        <v>34</v>
      </c>
      <c r="G4466" s="24" t="s">
        <v>49</v>
      </c>
      <c r="H4466" s="24" t="s">
        <v>14</v>
      </c>
      <c r="I4466" s="12" t="str">
        <f>IFERROR(((VLOOKUP(D4466,#REF!,2,FALSE))+C4466)+IF(#REF!="SIM",7,0)+IF($D$4233="PROGRAMADA","ERRO",0)," ")</f>
        <v xml:space="preserve"> </v>
      </c>
    </row>
    <row r="4467" spans="1:9" hidden="1">
      <c r="A4467" s="44" t="s">
        <v>8936</v>
      </c>
      <c r="B4467" s="80" t="s">
        <v>9</v>
      </c>
      <c r="C4467" s="25">
        <v>45205</v>
      </c>
      <c r="D4467" s="24" t="s">
        <v>28</v>
      </c>
      <c r="E4467" s="24" t="s">
        <v>8937</v>
      </c>
      <c r="F4467" s="24" t="s">
        <v>34</v>
      </c>
      <c r="G4467" s="24" t="s">
        <v>13</v>
      </c>
      <c r="H4467" s="24" t="s">
        <v>14</v>
      </c>
      <c r="I4467" s="12" t="str">
        <f>IFERROR(((VLOOKUP(D4467,#REF!,2,FALSE))+C4467)+IF(#REF!="SIM",7,0)+IF($D$4233="PROGRAMADA","ERRO",0)," ")</f>
        <v xml:space="preserve"> </v>
      </c>
    </row>
    <row r="4468" spans="1:9" hidden="1">
      <c r="A4468" s="44" t="s">
        <v>8938</v>
      </c>
      <c r="B4468" s="80" t="s">
        <v>9</v>
      </c>
      <c r="C4468" s="25">
        <v>45205</v>
      </c>
      <c r="D4468" s="24" t="s">
        <v>28</v>
      </c>
      <c r="E4468" s="24" t="s">
        <v>8939</v>
      </c>
      <c r="F4468" s="24" t="s">
        <v>30</v>
      </c>
      <c r="G4468" s="24" t="s">
        <v>49</v>
      </c>
      <c r="H4468" s="24" t="s">
        <v>14</v>
      </c>
      <c r="I4468" s="12" t="str">
        <f>IFERROR(((VLOOKUP(D4468,#REF!,2,FALSE))+C4468)+IF(#REF!="SIM",7,0)+IF($D$4233="PROGRAMADA","ERRO",0)," ")</f>
        <v xml:space="preserve"> </v>
      </c>
    </row>
    <row r="4469" spans="1:9" hidden="1">
      <c r="A4469" s="44" t="s">
        <v>8940</v>
      </c>
      <c r="B4469" s="80" t="s">
        <v>9</v>
      </c>
      <c r="C4469" s="25">
        <v>45205</v>
      </c>
      <c r="D4469" s="24" t="s">
        <v>10</v>
      </c>
      <c r="E4469" s="24" t="s">
        <v>8941</v>
      </c>
      <c r="F4469" s="24" t="s">
        <v>30</v>
      </c>
      <c r="G4469" s="24" t="s">
        <v>26</v>
      </c>
      <c r="H4469" s="24" t="s">
        <v>14</v>
      </c>
      <c r="I4469" s="12" t="str">
        <f>IFERROR(((VLOOKUP(D4469,#REF!,2,FALSE))+C4469)+IF(#REF!="SIM",7,0)+IF($D$4233="PROGRAMADA","ERRO",0)," ")</f>
        <v xml:space="preserve"> </v>
      </c>
    </row>
    <row r="4470" spans="1:9" hidden="1">
      <c r="A4470" s="44" t="s">
        <v>8942</v>
      </c>
      <c r="B4470" s="80" t="s">
        <v>9</v>
      </c>
      <c r="C4470" s="25">
        <v>45205</v>
      </c>
      <c r="D4470" s="24" t="s">
        <v>28</v>
      </c>
      <c r="E4470" s="24" t="s">
        <v>8943</v>
      </c>
      <c r="F4470" s="24" t="s">
        <v>30</v>
      </c>
      <c r="G4470" s="24" t="s">
        <v>23</v>
      </c>
      <c r="H4470" s="24" t="s">
        <v>14</v>
      </c>
      <c r="I4470" s="12" t="str">
        <f>IFERROR(((VLOOKUP(D4470,#REF!,2,FALSE))+C4470)+IF(#REF!="SIM",7,0)+IF($D$4233="PROGRAMADA","ERRO",0)," ")</f>
        <v xml:space="preserve"> </v>
      </c>
    </row>
    <row r="4471" spans="1:9" hidden="1">
      <c r="A4471" s="44" t="s">
        <v>8944</v>
      </c>
      <c r="B4471" s="80" t="s">
        <v>9</v>
      </c>
      <c r="C4471" s="25">
        <v>45205</v>
      </c>
      <c r="D4471" s="24" t="s">
        <v>28</v>
      </c>
      <c r="E4471" s="24" t="s">
        <v>8945</v>
      </c>
      <c r="F4471" s="24" t="s">
        <v>34</v>
      </c>
      <c r="G4471" s="24" t="s">
        <v>23</v>
      </c>
      <c r="H4471" s="24" t="s">
        <v>14</v>
      </c>
      <c r="I4471" s="12" t="str">
        <f>IFERROR(((VLOOKUP(D4471,#REF!,2,FALSE))+C4471)+IF(#REF!="SIM",7,0)+IF($D$4233="PROGRAMADA","ERRO",0)," ")</f>
        <v xml:space="preserve"> </v>
      </c>
    </row>
    <row r="4472" spans="1:9" hidden="1">
      <c r="A4472" s="44" t="s">
        <v>8946</v>
      </c>
      <c r="B4472" s="24" t="s">
        <v>155</v>
      </c>
      <c r="C4472" s="25">
        <v>45205</v>
      </c>
      <c r="D4472" s="24" t="s">
        <v>28</v>
      </c>
      <c r="E4472" s="24" t="s">
        <v>8947</v>
      </c>
      <c r="F4472" s="24" t="s">
        <v>30</v>
      </c>
      <c r="G4472" s="24" t="s">
        <v>149</v>
      </c>
      <c r="H4472" s="24" t="s">
        <v>157</v>
      </c>
      <c r="I4472" s="12" t="str">
        <f>IFERROR(((VLOOKUP(D4472,#REF!,2,FALSE))+C4472)+IF(#REF!="SIM",7,0)+IF($D$4233="PROGRAMADA","ERRO",0)," ")</f>
        <v xml:space="preserve"> </v>
      </c>
    </row>
    <row r="4473" spans="1:9" hidden="1">
      <c r="A4473" s="44" t="s">
        <v>8948</v>
      </c>
      <c r="B4473" s="80" t="s">
        <v>9</v>
      </c>
      <c r="C4473" s="25">
        <v>45205</v>
      </c>
      <c r="D4473" s="24" t="s">
        <v>10</v>
      </c>
      <c r="E4473" s="24" t="s">
        <v>8949</v>
      </c>
      <c r="F4473" s="24" t="s">
        <v>22</v>
      </c>
      <c r="G4473" s="24" t="s">
        <v>116</v>
      </c>
      <c r="H4473" s="24" t="s">
        <v>14</v>
      </c>
      <c r="I4473" s="12" t="str">
        <f>IFERROR(((VLOOKUP(D4473,#REF!,2,FALSE))+C4473)+IF(#REF!="SIM",7,0)+IF($D$4233="PROGRAMADA","ERRO",0)," ")</f>
        <v xml:space="preserve"> </v>
      </c>
    </row>
    <row r="4474" spans="1:9" hidden="1">
      <c r="A4474" s="44" t="s">
        <v>8950</v>
      </c>
      <c r="B4474" s="80" t="s">
        <v>9</v>
      </c>
      <c r="C4474" s="25">
        <v>45205</v>
      </c>
      <c r="D4474" s="24" t="s">
        <v>28</v>
      </c>
      <c r="E4474" s="24" t="s">
        <v>8951</v>
      </c>
      <c r="F4474" s="24" t="s">
        <v>30</v>
      </c>
      <c r="G4474" s="24" t="s">
        <v>19</v>
      </c>
      <c r="H4474" s="24" t="s">
        <v>14</v>
      </c>
      <c r="I4474" s="12" t="str">
        <f>IFERROR(((VLOOKUP(D4474,#REF!,2,FALSE))+C4474)+IF(#REF!="SIM",7,0)+IF($D$4233="PROGRAMADA","ERRO",0)," ")</f>
        <v xml:space="preserve"> </v>
      </c>
    </row>
    <row r="4475" spans="1:9" hidden="1">
      <c r="A4475" s="44" t="s">
        <v>8952</v>
      </c>
      <c r="B4475" s="24" t="s">
        <v>155</v>
      </c>
      <c r="C4475" s="25">
        <v>45205</v>
      </c>
      <c r="D4475" s="24" t="s">
        <v>32</v>
      </c>
      <c r="E4475" s="24" t="s">
        <v>8953</v>
      </c>
      <c r="F4475" s="24" t="s">
        <v>30</v>
      </c>
      <c r="G4475" s="24" t="s">
        <v>19</v>
      </c>
      <c r="H4475" s="24" t="s">
        <v>157</v>
      </c>
      <c r="I4475" s="25">
        <v>45364</v>
      </c>
    </row>
    <row r="4476" spans="1:9" hidden="1">
      <c r="A4476" s="72" t="s">
        <v>8954</v>
      </c>
      <c r="B4476" s="80" t="s">
        <v>9</v>
      </c>
      <c r="C4476" s="25">
        <v>45205</v>
      </c>
      <c r="D4476" s="24" t="s">
        <v>16</v>
      </c>
      <c r="E4476" s="24" t="s">
        <v>8955</v>
      </c>
      <c r="F4476" s="24" t="s">
        <v>22</v>
      </c>
      <c r="G4476" s="24" t="s">
        <v>13</v>
      </c>
      <c r="H4476" s="24" t="s">
        <v>14</v>
      </c>
      <c r="I4476" s="12" t="str">
        <f>IFERROR(((VLOOKUP(D4476,#REF!,2,FALSE))+C4476)+IF(#REF!="SIM",7,0)+IF($D$4233="PROGRAMADA","ERRO",0)," ")</f>
        <v xml:space="preserve"> </v>
      </c>
    </row>
    <row r="4477" spans="1:9" hidden="1">
      <c r="A4477" s="44" t="s">
        <v>8956</v>
      </c>
      <c r="B4477" s="80" t="s">
        <v>9</v>
      </c>
      <c r="C4477" s="47">
        <v>45205</v>
      </c>
      <c r="D4477" s="24" t="s">
        <v>28</v>
      </c>
      <c r="E4477" s="24" t="s">
        <v>8957</v>
      </c>
      <c r="F4477" s="24" t="s">
        <v>30</v>
      </c>
      <c r="G4477" s="24" t="s">
        <v>26</v>
      </c>
      <c r="H4477" s="24" t="s">
        <v>14</v>
      </c>
      <c r="I4477" s="12" t="str">
        <f>IFERROR(((VLOOKUP(D4477,#REF!,2,FALSE))+C4477)+IF(#REF!="SIM",7,0)+IF($D$4233="PROGRAMADA","ERRO",0)," ")</f>
        <v xml:space="preserve"> </v>
      </c>
    </row>
    <row r="4478" spans="1:9" hidden="1">
      <c r="A4478" s="44" t="s">
        <v>8958</v>
      </c>
      <c r="B4478" s="80" t="s">
        <v>9</v>
      </c>
      <c r="C4478" s="25">
        <v>45205</v>
      </c>
      <c r="D4478" s="24" t="s">
        <v>28</v>
      </c>
      <c r="E4478" s="24" t="s">
        <v>8959</v>
      </c>
      <c r="F4478" s="24" t="s">
        <v>30</v>
      </c>
      <c r="G4478" s="24" t="s">
        <v>26</v>
      </c>
      <c r="H4478" s="24" t="s">
        <v>14</v>
      </c>
      <c r="I4478" s="12" t="str">
        <f>IFERROR(((VLOOKUP(D4478,#REF!,2,FALSE))+C4478)+IF(#REF!="SIM",7,0)+IF($D$4233="PROGRAMADA","ERRO",0)," ")</f>
        <v xml:space="preserve"> </v>
      </c>
    </row>
    <row r="4479" spans="1:9" hidden="1">
      <c r="A4479" s="44" t="s">
        <v>8960</v>
      </c>
      <c r="B4479" s="80" t="s">
        <v>9</v>
      </c>
      <c r="C4479" s="25">
        <v>45205</v>
      </c>
      <c r="D4479" s="24" t="s">
        <v>28</v>
      </c>
      <c r="E4479" s="24" t="s">
        <v>8961</v>
      </c>
      <c r="F4479" s="24" t="s">
        <v>30</v>
      </c>
      <c r="G4479" s="24" t="s">
        <v>49</v>
      </c>
      <c r="H4479" s="24" t="s">
        <v>14</v>
      </c>
      <c r="I4479" s="12" t="str">
        <f>IFERROR(((VLOOKUP(D4479,#REF!,2,FALSE))+C4479)+IF(#REF!="SIM",7,0)+IF($D$4233="PROGRAMADA","ERRO",0)," ")</f>
        <v xml:space="preserve"> </v>
      </c>
    </row>
    <row r="4480" spans="1:9" hidden="1">
      <c r="A4480" s="44" t="s">
        <v>8962</v>
      </c>
      <c r="B4480" s="80" t="s">
        <v>9</v>
      </c>
      <c r="C4480" s="25">
        <v>45205</v>
      </c>
      <c r="D4480" s="24" t="s">
        <v>28</v>
      </c>
      <c r="E4480" s="24" t="s">
        <v>8963</v>
      </c>
      <c r="F4480" s="24" t="s">
        <v>34</v>
      </c>
      <c r="G4480" s="24" t="s">
        <v>26</v>
      </c>
      <c r="H4480" s="24" t="s">
        <v>14</v>
      </c>
      <c r="I4480" s="12" t="str">
        <f>IFERROR(((VLOOKUP(D4480,#REF!,2,FALSE))+C4480)+IF(#REF!="SIM",7,0)+IF($D$4233="PROGRAMADA","ERRO",0)," ")</f>
        <v xml:space="preserve"> </v>
      </c>
    </row>
    <row r="4481" spans="1:9" hidden="1">
      <c r="A4481" s="44" t="s">
        <v>8964</v>
      </c>
      <c r="B4481" s="80" t="s">
        <v>9</v>
      </c>
      <c r="C4481" s="25">
        <v>45206</v>
      </c>
      <c r="D4481" s="24" t="s">
        <v>16</v>
      </c>
      <c r="E4481" s="24" t="s">
        <v>8965</v>
      </c>
      <c r="F4481" s="24" t="s">
        <v>34</v>
      </c>
      <c r="G4481" s="24" t="s">
        <v>26</v>
      </c>
      <c r="H4481" s="24" t="s">
        <v>14</v>
      </c>
      <c r="I4481" s="12" t="str">
        <f>IFERROR(((VLOOKUP(D4481,#REF!,2,FALSE))+C4481)+IF(#REF!="SIM",7,0)+IF($D$4233="PROGRAMADA","ERRO",0)," ")</f>
        <v xml:space="preserve"> </v>
      </c>
    </row>
    <row r="4482" spans="1:9" hidden="1">
      <c r="A4482" s="44" t="s">
        <v>8966</v>
      </c>
      <c r="B4482" s="80" t="s">
        <v>9</v>
      </c>
      <c r="C4482" s="25">
        <v>45206</v>
      </c>
      <c r="D4482" s="24" t="s">
        <v>16</v>
      </c>
      <c r="E4482" s="24" t="s">
        <v>8967</v>
      </c>
      <c r="F4482" s="24" t="s">
        <v>22</v>
      </c>
      <c r="G4482" s="24" t="s">
        <v>13</v>
      </c>
      <c r="H4482" s="24" t="s">
        <v>14</v>
      </c>
      <c r="I4482" s="12" t="str">
        <f>IFERROR(((VLOOKUP(D4482,#REF!,2,FALSE))+C4482)+IF(#REF!="SIM",7,0)+IF($D$4233="PROGRAMADA","ERRO",0)," ")</f>
        <v xml:space="preserve"> </v>
      </c>
    </row>
    <row r="4483" spans="1:9" hidden="1">
      <c r="A4483" s="44" t="s">
        <v>8968</v>
      </c>
      <c r="B4483" s="80" t="s">
        <v>9</v>
      </c>
      <c r="C4483" s="25">
        <v>45208</v>
      </c>
      <c r="D4483" s="24" t="s">
        <v>10</v>
      </c>
      <c r="E4483" s="24" t="s">
        <v>8969</v>
      </c>
      <c r="F4483" s="24" t="s">
        <v>22</v>
      </c>
      <c r="G4483" s="24" t="s">
        <v>23</v>
      </c>
      <c r="H4483" s="24" t="s">
        <v>14</v>
      </c>
      <c r="I4483" s="12" t="str">
        <f>IFERROR(((VLOOKUP(D4483,#REF!,2,FALSE))+C4483)+IF(#REF!="SIM",7,0)+IF($D$4233="PROGRAMADA","ERRO",0)," ")</f>
        <v xml:space="preserve"> </v>
      </c>
    </row>
    <row r="4484" spans="1:9" hidden="1">
      <c r="A4484" s="44" t="s">
        <v>8970</v>
      </c>
      <c r="B4484" s="24" t="s">
        <v>155</v>
      </c>
      <c r="C4484" s="25">
        <v>45208</v>
      </c>
      <c r="D4484" s="24" t="s">
        <v>16</v>
      </c>
      <c r="E4484" s="24" t="s">
        <v>8971</v>
      </c>
      <c r="F4484" s="24" t="s">
        <v>30</v>
      </c>
      <c r="G4484" s="24" t="s">
        <v>13</v>
      </c>
      <c r="H4484" s="24" t="s">
        <v>157</v>
      </c>
      <c r="I4484" s="12" t="str">
        <f>IFERROR(((VLOOKUP(D4484,#REF!,2,FALSE))+C4484)+IF(#REF!="SIM",7,0)+IF($D$4233="PROGRAMADA","ERRO",0)," ")</f>
        <v xml:space="preserve"> </v>
      </c>
    </row>
    <row r="4485" spans="1:9" ht="30" hidden="1">
      <c r="A4485" s="113" t="s">
        <v>8972</v>
      </c>
      <c r="B4485" s="104" t="s">
        <v>8163</v>
      </c>
      <c r="C4485" s="56">
        <v>45208</v>
      </c>
      <c r="D4485" s="104" t="s">
        <v>28</v>
      </c>
      <c r="E4485" s="102" t="s">
        <v>8973</v>
      </c>
      <c r="F4485" s="104" t="s">
        <v>30</v>
      </c>
      <c r="G4485" s="104" t="s">
        <v>13</v>
      </c>
      <c r="H4485" s="159" t="s">
        <v>15715</v>
      </c>
      <c r="I4485" s="12" t="str">
        <f>IFERROR(((VLOOKUP(D4485,#REF!,2,FALSE))+C4485)+IF(#REF!="SIM",7,0)+IF($D$4233="PROGRAMADA","ERRO",0)," ")</f>
        <v xml:space="preserve"> </v>
      </c>
    </row>
    <row r="4486" spans="1:9" hidden="1">
      <c r="A4486" s="44" t="s">
        <v>8975</v>
      </c>
      <c r="B4486" s="80" t="s">
        <v>9</v>
      </c>
      <c r="C4486" s="25">
        <v>45208</v>
      </c>
      <c r="D4486" s="24" t="s">
        <v>28</v>
      </c>
      <c r="E4486" s="24" t="s">
        <v>8976</v>
      </c>
      <c r="F4486" s="24" t="s">
        <v>34</v>
      </c>
      <c r="G4486" s="24" t="s">
        <v>23</v>
      </c>
      <c r="H4486" s="191" t="s">
        <v>13930</v>
      </c>
      <c r="I4486" s="12" t="str">
        <f>IFERROR(((VLOOKUP(D4486,#REF!,2,FALSE))+C4486)+IF(#REF!="SIM",7,0)+IF($D$4233="PROGRAMADA","ERRO",0)," ")</f>
        <v xml:space="preserve"> </v>
      </c>
    </row>
    <row r="4487" spans="1:9" hidden="1">
      <c r="A4487" s="44" t="s">
        <v>8977</v>
      </c>
      <c r="B4487" s="24" t="s">
        <v>155</v>
      </c>
      <c r="C4487" s="25">
        <v>45208</v>
      </c>
      <c r="D4487" s="24" t="s">
        <v>28</v>
      </c>
      <c r="E4487" s="24" t="s">
        <v>8978</v>
      </c>
      <c r="F4487" s="24" t="s">
        <v>30</v>
      </c>
      <c r="G4487" s="24" t="s">
        <v>13</v>
      </c>
      <c r="H4487" s="24" t="s">
        <v>157</v>
      </c>
      <c r="I4487" s="12" t="str">
        <f>IFERROR(((VLOOKUP(D4487,#REF!,2,FALSE))+C4487)+IF(#REF!="SIM",7,0)+IF($D$4233="PROGRAMADA","ERRO",0)," ")</f>
        <v xml:space="preserve"> </v>
      </c>
    </row>
    <row r="4488" spans="1:9" hidden="1">
      <c r="A4488" s="44" t="s">
        <v>8979</v>
      </c>
      <c r="B4488" s="80" t="s">
        <v>9</v>
      </c>
      <c r="C4488" s="25">
        <v>45208</v>
      </c>
      <c r="D4488" s="24" t="s">
        <v>10</v>
      </c>
      <c r="E4488" s="24" t="s">
        <v>8980</v>
      </c>
      <c r="F4488" s="24" t="s">
        <v>30</v>
      </c>
      <c r="G4488" s="24" t="s">
        <v>35</v>
      </c>
      <c r="H4488" s="24" t="s">
        <v>14</v>
      </c>
      <c r="I4488" s="12" t="str">
        <f>IFERROR(((VLOOKUP(D4488,#REF!,2,FALSE))+C4488)+IF(#REF!="SIM",7,0)+IF($D$4233="PROGRAMADA","ERRO",0)," ")</f>
        <v xml:space="preserve"> </v>
      </c>
    </row>
    <row r="4489" spans="1:9" hidden="1">
      <c r="A4489" s="49" t="s">
        <v>8981</v>
      </c>
      <c r="B4489" s="80" t="s">
        <v>9</v>
      </c>
      <c r="C4489" s="25">
        <v>45208</v>
      </c>
      <c r="D4489" s="24" t="s">
        <v>10</v>
      </c>
      <c r="E4489" s="24" t="s">
        <v>8982</v>
      </c>
      <c r="F4489" s="24" t="s">
        <v>30</v>
      </c>
      <c r="G4489" s="24" t="s">
        <v>23</v>
      </c>
      <c r="H4489" s="24" t="s">
        <v>14</v>
      </c>
      <c r="I4489" s="12" t="str">
        <f>IFERROR(((VLOOKUP(D4489,#REF!,2,FALSE))+C4489)+IF(#REF!="SIM",7,0)+IF($D$4233="PROGRAMADA","ERRO",0)," ")</f>
        <v xml:space="preserve"> </v>
      </c>
    </row>
    <row r="4490" spans="1:9" hidden="1">
      <c r="A4490" s="44" t="s">
        <v>8983</v>
      </c>
      <c r="B4490" s="80" t="s">
        <v>9</v>
      </c>
      <c r="C4490" s="25">
        <v>45208</v>
      </c>
      <c r="D4490" s="24" t="s">
        <v>28</v>
      </c>
      <c r="E4490" s="24" t="s">
        <v>8984</v>
      </c>
      <c r="F4490" s="24" t="s">
        <v>34</v>
      </c>
      <c r="G4490" s="24" t="s">
        <v>128</v>
      </c>
      <c r="H4490" s="24" t="s">
        <v>14</v>
      </c>
      <c r="I4490" s="12" t="str">
        <f>IFERROR(((VLOOKUP(D4490,#REF!,2,FALSE))+C4490)+IF(#REF!="SIM",7,0)+IF($D$4233="PROGRAMADA","ERRO",0)," ")</f>
        <v xml:space="preserve"> </v>
      </c>
    </row>
    <row r="4491" spans="1:9" hidden="1">
      <c r="A4491" s="44" t="s">
        <v>8985</v>
      </c>
      <c r="B4491" s="80" t="s">
        <v>9</v>
      </c>
      <c r="C4491" s="25">
        <v>45208</v>
      </c>
      <c r="D4491" s="24" t="s">
        <v>16</v>
      </c>
      <c r="E4491" s="24" t="s">
        <v>8986</v>
      </c>
      <c r="F4491" s="24" t="s">
        <v>30</v>
      </c>
      <c r="G4491" s="24" t="s">
        <v>26</v>
      </c>
      <c r="H4491" s="24" t="s">
        <v>14</v>
      </c>
      <c r="I4491" s="12" t="str">
        <f>IFERROR(((VLOOKUP(D4491,#REF!,2,FALSE))+C4491)+IF(#REF!="SIM",7,0)+IF($D$4233="PROGRAMADA","ERRO",0)," ")</f>
        <v xml:space="preserve"> </v>
      </c>
    </row>
    <row r="4492" spans="1:9" hidden="1">
      <c r="A4492" s="44" t="s">
        <v>8987</v>
      </c>
      <c r="B4492" s="80" t="s">
        <v>9</v>
      </c>
      <c r="C4492" s="25">
        <v>45208</v>
      </c>
      <c r="D4492" s="24" t="s">
        <v>32</v>
      </c>
      <c r="E4492" s="24" t="s">
        <v>8988</v>
      </c>
      <c r="F4492" s="24" t="s">
        <v>22</v>
      </c>
      <c r="G4492" s="24" t="s">
        <v>23</v>
      </c>
      <c r="H4492" s="24" t="s">
        <v>14</v>
      </c>
      <c r="I4492" s="12" t="str">
        <f>IFERROR(((VLOOKUP(D4492,#REF!,2,FALSE))+C4492)+IF(#REF!="SIM",7,0)+IF($D$4233="PROGRAMADA","ERRO",0)," ")</f>
        <v xml:space="preserve"> </v>
      </c>
    </row>
    <row r="4493" spans="1:9" hidden="1">
      <c r="A4493" s="44" t="s">
        <v>8989</v>
      </c>
      <c r="B4493" s="80" t="s">
        <v>9</v>
      </c>
      <c r="C4493" s="25">
        <v>45209</v>
      </c>
      <c r="D4493" s="24" t="s">
        <v>28</v>
      </c>
      <c r="E4493" s="24" t="s">
        <v>8990</v>
      </c>
      <c r="F4493" s="24" t="s">
        <v>22</v>
      </c>
      <c r="G4493" s="24" t="s">
        <v>128</v>
      </c>
      <c r="H4493" s="24" t="s">
        <v>14</v>
      </c>
      <c r="I4493" s="12" t="str">
        <f>IFERROR(((VLOOKUP(D4493,#REF!,2,FALSE))+C4493)+IF(#REF!="SIM",7,0)+IF($D$4233="PROGRAMADA","ERRO",0)," ")</f>
        <v xml:space="preserve"> </v>
      </c>
    </row>
    <row r="4494" spans="1:9" hidden="1">
      <c r="A4494" s="44" t="s">
        <v>8991</v>
      </c>
      <c r="B4494" s="80" t="s">
        <v>9</v>
      </c>
      <c r="C4494" s="25">
        <v>45209</v>
      </c>
      <c r="D4494" s="24" t="s">
        <v>28</v>
      </c>
      <c r="E4494" s="24" t="s">
        <v>8992</v>
      </c>
      <c r="F4494" s="24" t="s">
        <v>22</v>
      </c>
      <c r="G4494" s="24" t="s">
        <v>128</v>
      </c>
      <c r="H4494" s="24" t="s">
        <v>14</v>
      </c>
      <c r="I4494" s="12" t="str">
        <f>IFERROR(((VLOOKUP(D4494,#REF!,2,FALSE))+C4494)+IF(#REF!="SIM",7,0)+IF($D$4233="PROGRAMADA","ERRO",0)," ")</f>
        <v xml:space="preserve"> </v>
      </c>
    </row>
    <row r="4495" spans="1:9" hidden="1">
      <c r="A4495" s="44" t="s">
        <v>8993</v>
      </c>
      <c r="B4495" s="80" t="s">
        <v>9</v>
      </c>
      <c r="C4495" s="25">
        <v>45209</v>
      </c>
      <c r="D4495" s="24" t="s">
        <v>28</v>
      </c>
      <c r="E4495" s="24" t="s">
        <v>8994</v>
      </c>
      <c r="F4495" s="24" t="s">
        <v>30</v>
      </c>
      <c r="G4495" s="24" t="s">
        <v>49</v>
      </c>
      <c r="H4495" s="24" t="s">
        <v>14</v>
      </c>
      <c r="I4495" s="12" t="str">
        <f>IFERROR(((VLOOKUP(D4495,#REF!,2,FALSE))+C4495)+IF(#REF!="SIM",7,0)+IF($D$4233="PROGRAMADA","ERRO",0)," ")</f>
        <v xml:space="preserve"> </v>
      </c>
    </row>
    <row r="4496" spans="1:9" hidden="1">
      <c r="A4496" s="44" t="s">
        <v>8995</v>
      </c>
      <c r="B4496" s="80" t="s">
        <v>9</v>
      </c>
      <c r="C4496" s="25">
        <v>45209</v>
      </c>
      <c r="D4496" s="24" t="s">
        <v>28</v>
      </c>
      <c r="E4496" s="24" t="s">
        <v>8996</v>
      </c>
      <c r="F4496" s="24" t="s">
        <v>30</v>
      </c>
      <c r="G4496" s="24" t="s">
        <v>26</v>
      </c>
      <c r="H4496" s="24" t="s">
        <v>14</v>
      </c>
      <c r="I4496" s="12" t="str">
        <f>IFERROR(((VLOOKUP(D4496,#REF!,2,FALSE))+C4496)+IF(#REF!="SIM",7,0)+IF($D$4233="PROGRAMADA","ERRO",0)," ")</f>
        <v xml:space="preserve"> </v>
      </c>
    </row>
    <row r="4497" spans="1:9" hidden="1">
      <c r="A4497" s="44" t="s">
        <v>8997</v>
      </c>
      <c r="B4497" s="80" t="s">
        <v>9</v>
      </c>
      <c r="C4497" s="25">
        <v>45209</v>
      </c>
      <c r="D4497" s="24" t="s">
        <v>28</v>
      </c>
      <c r="E4497" s="24" t="s">
        <v>8998</v>
      </c>
      <c r="F4497" s="24" t="s">
        <v>34</v>
      </c>
      <c r="G4497" s="24" t="s">
        <v>49</v>
      </c>
      <c r="H4497" s="24" t="s">
        <v>14</v>
      </c>
      <c r="I4497" s="12" t="str">
        <f>IFERROR(((VLOOKUP(D4497,#REF!,2,FALSE))+C4497)+IF(#REF!="SIM",7,0)+IF($D$4233="PROGRAMADA","ERRO",0)," ")</f>
        <v xml:space="preserve"> </v>
      </c>
    </row>
    <row r="4498" spans="1:9" hidden="1">
      <c r="A4498" s="44" t="s">
        <v>8999</v>
      </c>
      <c r="B4498" s="80" t="s">
        <v>9</v>
      </c>
      <c r="C4498" s="25">
        <v>45209</v>
      </c>
      <c r="D4498" s="24" t="s">
        <v>28</v>
      </c>
      <c r="E4498" s="24" t="s">
        <v>9000</v>
      </c>
      <c r="F4498" s="24" t="s">
        <v>22</v>
      </c>
      <c r="G4498" s="24" t="s">
        <v>49</v>
      </c>
      <c r="H4498" s="24" t="s">
        <v>14</v>
      </c>
      <c r="I4498" s="12" t="str">
        <f>IFERROR(((VLOOKUP(D4498,#REF!,2,FALSE))+C4498)+IF(#REF!="SIM",7,0)+IF($D$4233="PROGRAMADA","ERRO",0)," ")</f>
        <v xml:space="preserve"> </v>
      </c>
    </row>
    <row r="4499" spans="1:9" hidden="1">
      <c r="A4499" s="44" t="s">
        <v>9001</v>
      </c>
      <c r="B4499" s="24" t="s">
        <v>155</v>
      </c>
      <c r="C4499" s="25">
        <v>45209</v>
      </c>
      <c r="D4499" s="24" t="s">
        <v>28</v>
      </c>
      <c r="E4499" s="24" t="s">
        <v>9002</v>
      </c>
      <c r="F4499" s="24" t="s">
        <v>30</v>
      </c>
      <c r="G4499" s="24" t="s">
        <v>13</v>
      </c>
      <c r="H4499" s="24" t="s">
        <v>157</v>
      </c>
      <c r="I4499" s="12" t="str">
        <f>IFERROR(((VLOOKUP(D4499,#REF!,2,FALSE))+C4499)+IF(#REF!="SIM",7,0)+IF($D$4233="PROGRAMADA","ERRO",0)," ")</f>
        <v xml:space="preserve"> </v>
      </c>
    </row>
    <row r="4500" spans="1:9" hidden="1">
      <c r="A4500" s="44" t="s">
        <v>9003</v>
      </c>
      <c r="B4500" s="80" t="s">
        <v>9</v>
      </c>
      <c r="C4500" s="25">
        <v>45209</v>
      </c>
      <c r="D4500" s="24" t="s">
        <v>16</v>
      </c>
      <c r="E4500" s="24" t="s">
        <v>9004</v>
      </c>
      <c r="F4500" s="24" t="s">
        <v>34</v>
      </c>
      <c r="G4500" s="24" t="s">
        <v>26</v>
      </c>
      <c r="H4500" s="24" t="s">
        <v>14</v>
      </c>
      <c r="I4500" s="12" t="str">
        <f>IFERROR(((VLOOKUP(D4500,#REF!,2,FALSE))+C4500)+IF(#REF!="SIM",7,0)+IF($D$4233="PROGRAMADA","ERRO",0)," ")</f>
        <v xml:space="preserve"> </v>
      </c>
    </row>
    <row r="4501" spans="1:9" hidden="1">
      <c r="A4501" s="44" t="s">
        <v>9005</v>
      </c>
      <c r="B4501" s="80" t="s">
        <v>9</v>
      </c>
      <c r="C4501" s="25">
        <v>45209</v>
      </c>
      <c r="D4501" s="24" t="s">
        <v>28</v>
      </c>
      <c r="E4501" s="24" t="s">
        <v>9006</v>
      </c>
      <c r="F4501" s="24" t="s">
        <v>30</v>
      </c>
      <c r="G4501" s="24" t="s">
        <v>49</v>
      </c>
      <c r="H4501" s="24" t="s">
        <v>14</v>
      </c>
      <c r="I4501" s="12" t="str">
        <f>IFERROR(((VLOOKUP(D4501,#REF!,2,FALSE))+C4501)+IF(#REF!="SIM",7,0)+IF($D$4233="PROGRAMADA","ERRO",0)," ")</f>
        <v xml:space="preserve"> </v>
      </c>
    </row>
    <row r="4502" spans="1:9" hidden="1">
      <c r="A4502" s="44" t="s">
        <v>9007</v>
      </c>
      <c r="B4502" s="24" t="s">
        <v>155</v>
      </c>
      <c r="C4502" s="25">
        <v>45209</v>
      </c>
      <c r="D4502" s="24" t="s">
        <v>28</v>
      </c>
      <c r="E4502" s="24" t="s">
        <v>9008</v>
      </c>
      <c r="F4502" s="24" t="s">
        <v>30</v>
      </c>
      <c r="G4502" s="24" t="s">
        <v>26</v>
      </c>
      <c r="H4502" s="24" t="s">
        <v>157</v>
      </c>
      <c r="I4502" s="12" t="str">
        <f>IFERROR(((VLOOKUP(D4502,#REF!,2,FALSE))+C4502)+IF(#REF!="SIM",7,0)+IF($D$4233="PROGRAMADA","ERRO",0)," ")</f>
        <v xml:space="preserve"> </v>
      </c>
    </row>
    <row r="4503" spans="1:9" hidden="1">
      <c r="A4503" s="44" t="s">
        <v>9009</v>
      </c>
      <c r="B4503" s="80" t="s">
        <v>9</v>
      </c>
      <c r="C4503" s="25">
        <v>45209</v>
      </c>
      <c r="D4503" s="24" t="s">
        <v>28</v>
      </c>
      <c r="E4503" s="24" t="s">
        <v>9010</v>
      </c>
      <c r="F4503" s="24" t="s">
        <v>30</v>
      </c>
      <c r="G4503" s="24" t="s">
        <v>49</v>
      </c>
      <c r="H4503" s="24" t="s">
        <v>14</v>
      </c>
      <c r="I4503" s="12" t="str">
        <f>IFERROR(((VLOOKUP(D4503,#REF!,2,FALSE))+C4503)+IF(#REF!="SIM",7,0)+IF($D$4233="PROGRAMADA","ERRO",0)," ")</f>
        <v xml:space="preserve"> </v>
      </c>
    </row>
    <row r="4504" spans="1:9" hidden="1">
      <c r="A4504" s="44" t="s">
        <v>9011</v>
      </c>
      <c r="B4504" s="80" t="s">
        <v>9</v>
      </c>
      <c r="C4504" s="25">
        <v>45209</v>
      </c>
      <c r="D4504" s="24" t="s">
        <v>28</v>
      </c>
      <c r="E4504" s="24" t="s">
        <v>9012</v>
      </c>
      <c r="F4504" s="24" t="s">
        <v>30</v>
      </c>
      <c r="G4504" s="24" t="s">
        <v>26</v>
      </c>
      <c r="H4504" s="24" t="s">
        <v>14</v>
      </c>
      <c r="I4504" s="12" t="str">
        <f>IFERROR(((VLOOKUP(D4504,#REF!,2,FALSE))+C4504)+IF(#REF!="SIM",7,0)+IF($D$4233="PROGRAMADA","ERRO",0)," ")</f>
        <v xml:space="preserve"> </v>
      </c>
    </row>
    <row r="4505" spans="1:9" hidden="1">
      <c r="A4505" s="44" t="s">
        <v>9013</v>
      </c>
      <c r="B4505" s="80" t="s">
        <v>9</v>
      </c>
      <c r="C4505" s="25">
        <v>45209</v>
      </c>
      <c r="D4505" s="24" t="s">
        <v>10</v>
      </c>
      <c r="E4505" s="24" t="s">
        <v>9014</v>
      </c>
      <c r="F4505" s="24" t="s">
        <v>30</v>
      </c>
      <c r="G4505" s="24" t="s">
        <v>13</v>
      </c>
      <c r="H4505" s="24" t="s">
        <v>14</v>
      </c>
      <c r="I4505" s="12" t="str">
        <f>IFERROR(((VLOOKUP(D4505,#REF!,2,FALSE))+C4505)+IF(#REF!="SIM",7,0)+IF($D$4233="PROGRAMADA","ERRO",0)," ")</f>
        <v xml:space="preserve"> </v>
      </c>
    </row>
    <row r="4506" spans="1:9" hidden="1">
      <c r="A4506" s="44" t="s">
        <v>9015</v>
      </c>
      <c r="B4506" s="80" t="s">
        <v>9</v>
      </c>
      <c r="C4506" s="25">
        <v>45209</v>
      </c>
      <c r="D4506" s="24" t="s">
        <v>16</v>
      </c>
      <c r="E4506" s="24" t="s">
        <v>9016</v>
      </c>
      <c r="F4506" s="24" t="s">
        <v>30</v>
      </c>
      <c r="G4506" s="24" t="s">
        <v>26</v>
      </c>
      <c r="H4506" s="24" t="s">
        <v>14</v>
      </c>
      <c r="I4506" s="12" t="str">
        <f>IFERROR(((VLOOKUP(D4506,#REF!,2,FALSE))+C4506)+IF(#REF!="SIM",7,0)+IF($D$4233="PROGRAMADA","ERRO",0)," ")</f>
        <v xml:space="preserve"> </v>
      </c>
    </row>
    <row r="4507" spans="1:9" hidden="1">
      <c r="A4507" s="44" t="s">
        <v>9017</v>
      </c>
      <c r="B4507" s="24" t="s">
        <v>155</v>
      </c>
      <c r="C4507" s="25">
        <v>45210</v>
      </c>
      <c r="D4507" s="24" t="s">
        <v>16</v>
      </c>
      <c r="E4507" s="24" t="s">
        <v>9018</v>
      </c>
      <c r="F4507" s="24" t="s">
        <v>22</v>
      </c>
      <c r="G4507" s="24" t="s">
        <v>13</v>
      </c>
      <c r="H4507" s="24" t="s">
        <v>157</v>
      </c>
      <c r="I4507" s="12" t="str">
        <f>IFERROR(((VLOOKUP(D4507,#REF!,2,FALSE))+C4507)+IF(#REF!="SIM",7,0)+IF(D4507="PROGRAMADA","ERRO",0)," ")</f>
        <v xml:space="preserve"> </v>
      </c>
    </row>
    <row r="4508" spans="1:9" hidden="1">
      <c r="A4508" s="44" t="s">
        <v>9019</v>
      </c>
      <c r="B4508" s="80" t="s">
        <v>9</v>
      </c>
      <c r="C4508" s="25">
        <v>45210</v>
      </c>
      <c r="D4508" s="24" t="s">
        <v>10</v>
      </c>
      <c r="E4508" s="24" t="s">
        <v>9020</v>
      </c>
      <c r="F4508" s="24" t="s">
        <v>22</v>
      </c>
      <c r="G4508" s="24" t="s">
        <v>23</v>
      </c>
      <c r="H4508" s="24" t="s">
        <v>14</v>
      </c>
      <c r="I4508" s="12" t="str">
        <f>IFERROR(((VLOOKUP(D4508,#REF!,2,FALSE))+C4508)+IF(#REF!="SIM",7,0)+IF($D$4233="PROGRAMADA","ERRO",0)," ")</f>
        <v xml:space="preserve"> </v>
      </c>
    </row>
    <row r="4509" spans="1:9" hidden="1">
      <c r="A4509" s="44" t="s">
        <v>9021</v>
      </c>
      <c r="B4509" s="80" t="s">
        <v>9</v>
      </c>
      <c r="C4509" s="25">
        <v>45210</v>
      </c>
      <c r="D4509" s="24" t="s">
        <v>10</v>
      </c>
      <c r="E4509" s="24" t="s">
        <v>9022</v>
      </c>
      <c r="F4509" s="24" t="s">
        <v>30</v>
      </c>
      <c r="G4509" s="24" t="s">
        <v>26</v>
      </c>
      <c r="H4509" s="24" t="s">
        <v>14</v>
      </c>
      <c r="I4509" s="12" t="str">
        <f>IFERROR(((VLOOKUP(D4509,#REF!,2,FALSE))+C4509)+IF(#REF!="SIM",7,0)+IF($D$4233="PROGRAMADA","ERRO",0)," ")</f>
        <v xml:space="preserve"> </v>
      </c>
    </row>
    <row r="4510" spans="1:9" hidden="1">
      <c r="A4510" s="44" t="s">
        <v>9023</v>
      </c>
      <c r="B4510" s="80" t="s">
        <v>9</v>
      </c>
      <c r="C4510" s="25">
        <v>45210</v>
      </c>
      <c r="D4510" s="24" t="s">
        <v>32</v>
      </c>
      <c r="E4510" s="24" t="s">
        <v>9024</v>
      </c>
      <c r="F4510" s="24" t="s">
        <v>30</v>
      </c>
      <c r="G4510" s="24" t="s">
        <v>23</v>
      </c>
      <c r="H4510" s="24" t="s">
        <v>14</v>
      </c>
      <c r="I4510" s="25">
        <v>45248</v>
      </c>
    </row>
    <row r="4511" spans="1:9" hidden="1">
      <c r="A4511" s="44" t="s">
        <v>9025</v>
      </c>
      <c r="B4511" s="80" t="s">
        <v>9</v>
      </c>
      <c r="C4511" s="25">
        <v>45210</v>
      </c>
      <c r="D4511" s="24" t="s">
        <v>10</v>
      </c>
      <c r="E4511" s="24" t="s">
        <v>9026</v>
      </c>
      <c r="F4511" s="24" t="s">
        <v>30</v>
      </c>
      <c r="G4511" s="24" t="s">
        <v>23</v>
      </c>
      <c r="H4511" s="24" t="s">
        <v>14</v>
      </c>
      <c r="I4511" s="12" t="str">
        <f>IFERROR(((VLOOKUP(D4511,#REF!,2,FALSE))+C4511)+IF(#REF!="SIM",7,0)+IF($D$4233="PROGRAMADA","ERRO",0)," ")</f>
        <v xml:space="preserve"> </v>
      </c>
    </row>
    <row r="4512" spans="1:9" hidden="1">
      <c r="A4512" s="44" t="s">
        <v>9027</v>
      </c>
      <c r="B4512" s="80" t="s">
        <v>9</v>
      </c>
      <c r="C4512" s="25">
        <v>45210</v>
      </c>
      <c r="D4512" s="24" t="s">
        <v>16</v>
      </c>
      <c r="E4512" s="24" t="s">
        <v>9028</v>
      </c>
      <c r="F4512" s="24" t="s">
        <v>22</v>
      </c>
      <c r="G4512" s="24" t="s">
        <v>49</v>
      </c>
      <c r="H4512" s="24" t="s">
        <v>14</v>
      </c>
      <c r="I4512" s="12" t="str">
        <f>IFERROR(((VLOOKUP(D4512,#REF!,2,FALSE))+C4512)+IF(#REF!="SIM",7,0)+IF($D$4233="PROGRAMADA","ERRO",0)," ")</f>
        <v xml:space="preserve"> </v>
      </c>
    </row>
    <row r="4513" spans="1:9" hidden="1">
      <c r="A4513" s="44" t="s">
        <v>9029</v>
      </c>
      <c r="B4513" s="80" t="s">
        <v>9</v>
      </c>
      <c r="C4513" s="25">
        <v>45210</v>
      </c>
      <c r="D4513" s="24" t="s">
        <v>32</v>
      </c>
      <c r="E4513" s="24" t="s">
        <v>9030</v>
      </c>
      <c r="F4513" s="24" t="s">
        <v>34</v>
      </c>
      <c r="G4513" s="24" t="s">
        <v>23</v>
      </c>
      <c r="H4513" s="24" t="s">
        <v>14</v>
      </c>
      <c r="I4513" s="25">
        <v>45347</v>
      </c>
    </row>
    <row r="4514" spans="1:9" hidden="1">
      <c r="A4514" s="44" t="s">
        <v>9031</v>
      </c>
      <c r="B4514" s="80" t="s">
        <v>9</v>
      </c>
      <c r="C4514" s="25">
        <v>45210</v>
      </c>
      <c r="D4514" s="24" t="s">
        <v>28</v>
      </c>
      <c r="E4514" s="24" t="s">
        <v>9032</v>
      </c>
      <c r="F4514" s="24" t="s">
        <v>22</v>
      </c>
      <c r="G4514" s="24" t="s">
        <v>26</v>
      </c>
      <c r="H4514" s="24" t="s">
        <v>14</v>
      </c>
      <c r="I4514" s="12" t="str">
        <f>IFERROR(((VLOOKUP(D4514,#REF!,2,FALSE))+C4514)+IF(#REF!="SIM",7,0)+IF($D$4233="PROGRAMADA","ERRO",0)," ")</f>
        <v xml:space="preserve"> </v>
      </c>
    </row>
    <row r="4515" spans="1:9" hidden="1">
      <c r="A4515" s="44" t="s">
        <v>9033</v>
      </c>
      <c r="B4515" s="80" t="s">
        <v>9</v>
      </c>
      <c r="C4515" s="25">
        <v>45210</v>
      </c>
      <c r="D4515" s="24" t="s">
        <v>10</v>
      </c>
      <c r="E4515" s="24" t="s">
        <v>9034</v>
      </c>
      <c r="F4515" s="24" t="s">
        <v>34</v>
      </c>
      <c r="G4515" s="24" t="s">
        <v>116</v>
      </c>
      <c r="H4515" s="24" t="s">
        <v>14</v>
      </c>
      <c r="I4515" s="12" t="str">
        <f>IFERROR(((VLOOKUP(D4515,#REF!,2,FALSE))+C4515)+IF(#REF!="SIM",7,0)+IF($D$4233="PROGRAMADA","ERRO",0)," ")</f>
        <v xml:space="preserve"> </v>
      </c>
    </row>
    <row r="4516" spans="1:9" hidden="1">
      <c r="A4516" s="44" t="s">
        <v>9035</v>
      </c>
      <c r="B4516" s="80" t="s">
        <v>9</v>
      </c>
      <c r="C4516" s="25">
        <v>45210</v>
      </c>
      <c r="D4516" s="24" t="s">
        <v>10</v>
      </c>
      <c r="E4516" s="24" t="s">
        <v>9036</v>
      </c>
      <c r="F4516" s="24" t="s">
        <v>30</v>
      </c>
      <c r="G4516" s="24" t="s">
        <v>23</v>
      </c>
      <c r="H4516" s="24" t="s">
        <v>14</v>
      </c>
      <c r="I4516" s="12" t="str">
        <f>IFERROR(((VLOOKUP(D4516,#REF!,2,FALSE))+C4516)+IF(#REF!="SIM",7,0)+IF($D$4233="PROGRAMADA","ERRO",0)," ")</f>
        <v xml:space="preserve"> </v>
      </c>
    </row>
    <row r="4517" spans="1:9" hidden="1">
      <c r="A4517" s="44" t="s">
        <v>9037</v>
      </c>
      <c r="B4517" s="80" t="s">
        <v>9</v>
      </c>
      <c r="C4517" s="25">
        <v>45210</v>
      </c>
      <c r="D4517" s="24" t="s">
        <v>28</v>
      </c>
      <c r="E4517" s="24" t="s">
        <v>9038</v>
      </c>
      <c r="F4517" s="24" t="s">
        <v>22</v>
      </c>
      <c r="G4517" s="24" t="s">
        <v>128</v>
      </c>
      <c r="H4517" s="24" t="s">
        <v>14</v>
      </c>
      <c r="I4517" s="12" t="str">
        <f>IFERROR(((VLOOKUP(D4517,#REF!,2,FALSE))+C4517)+IF(#REF!="SIM",7,0)+IF($D$4233="PROGRAMADA","ERRO",0)," ")</f>
        <v xml:space="preserve"> </v>
      </c>
    </row>
    <row r="4518" spans="1:9" hidden="1">
      <c r="A4518" s="44" t="s">
        <v>9039</v>
      </c>
      <c r="B4518" s="80" t="s">
        <v>9</v>
      </c>
      <c r="C4518" s="25">
        <v>45210</v>
      </c>
      <c r="D4518" s="24" t="s">
        <v>28</v>
      </c>
      <c r="E4518" s="24" t="s">
        <v>9040</v>
      </c>
      <c r="F4518" s="69" t="s">
        <v>30</v>
      </c>
      <c r="G4518" s="24" t="s">
        <v>23</v>
      </c>
      <c r="H4518" s="24" t="s">
        <v>14</v>
      </c>
      <c r="I4518" s="12" t="str">
        <f>IFERROR(((VLOOKUP(D4518,#REF!,2,FALSE))+C4518)+IF(#REF!="SIM",7,0)+IF($D$4233="PROGRAMADA","ERRO",0)," ")</f>
        <v xml:space="preserve"> </v>
      </c>
    </row>
    <row r="4519" spans="1:9" hidden="1">
      <c r="A4519" s="44" t="s">
        <v>9041</v>
      </c>
      <c r="B4519" s="80" t="s">
        <v>9</v>
      </c>
      <c r="C4519" s="61">
        <v>45215</v>
      </c>
      <c r="D4519" s="68" t="s">
        <v>16</v>
      </c>
      <c r="E4519" s="24" t="s">
        <v>9042</v>
      </c>
      <c r="F4519" s="69" t="s">
        <v>34</v>
      </c>
      <c r="G4519" s="24" t="s">
        <v>13</v>
      </c>
      <c r="H4519" s="24" t="s">
        <v>14</v>
      </c>
      <c r="I4519" s="12" t="str">
        <f>IFERROR(((VLOOKUP(D4519,#REF!,2,FALSE))+C4519)+IF(#REF!="SIM",7,0)+IF($D$4233="PROGRAMADA","ERRO",0)," ")</f>
        <v xml:space="preserve"> </v>
      </c>
    </row>
    <row r="4520" spans="1:9" hidden="1">
      <c r="A4520" s="44" t="s">
        <v>9043</v>
      </c>
      <c r="B4520" s="80" t="s">
        <v>9</v>
      </c>
      <c r="C4520" s="61">
        <v>45215</v>
      </c>
      <c r="D4520" s="68" t="s">
        <v>28</v>
      </c>
      <c r="E4520" s="24" t="s">
        <v>9044</v>
      </c>
      <c r="F4520" s="69" t="s">
        <v>34</v>
      </c>
      <c r="G4520" s="24" t="s">
        <v>13</v>
      </c>
      <c r="H4520" s="24" t="s">
        <v>14</v>
      </c>
      <c r="I4520" s="12" t="str">
        <f>IFERROR(((VLOOKUP(D4520,#REF!,2,FALSE))+C4520)+IF(#REF!="SIM",7,0)+IF($D$4233="PROGRAMADA","ERRO",0)," ")</f>
        <v xml:space="preserve"> </v>
      </c>
    </row>
    <row r="4521" spans="1:9" hidden="1">
      <c r="A4521" s="44" t="s">
        <v>9045</v>
      </c>
      <c r="B4521" s="80" t="s">
        <v>9</v>
      </c>
      <c r="C4521" s="61">
        <v>45215</v>
      </c>
      <c r="D4521" s="68" t="s">
        <v>10</v>
      </c>
      <c r="E4521" s="24" t="s">
        <v>9046</v>
      </c>
      <c r="F4521" s="69" t="s">
        <v>22</v>
      </c>
      <c r="G4521" s="24" t="s">
        <v>23</v>
      </c>
      <c r="H4521" s="24" t="s">
        <v>14</v>
      </c>
      <c r="I4521" s="12" t="str">
        <f>IFERROR(((VLOOKUP(D4521,#REF!,2,FALSE))+C4521)+IF(#REF!="SIM",7,0)+IF($D$4233="PROGRAMADA","ERRO",0)," ")</f>
        <v xml:space="preserve"> </v>
      </c>
    </row>
    <row r="4522" spans="1:9" hidden="1">
      <c r="A4522" s="44" t="s">
        <v>9047</v>
      </c>
      <c r="B4522" s="80" t="s">
        <v>9</v>
      </c>
      <c r="C4522" s="61">
        <v>45215</v>
      </c>
      <c r="D4522" s="68" t="s">
        <v>16</v>
      </c>
      <c r="E4522" s="24" t="s">
        <v>9048</v>
      </c>
      <c r="F4522" s="69" t="s">
        <v>18</v>
      </c>
      <c r="G4522" s="24" t="s">
        <v>116</v>
      </c>
      <c r="H4522" s="24" t="s">
        <v>14</v>
      </c>
      <c r="I4522" s="12" t="str">
        <f>IFERROR(((VLOOKUP(D4522,#REF!,2,FALSE))+C4522)+IF(#REF!="SIM",7,0)+IF($D$4233="PROGRAMADA","ERRO",0)," ")</f>
        <v xml:space="preserve"> </v>
      </c>
    </row>
    <row r="4523" spans="1:9" hidden="1">
      <c r="A4523" s="44" t="s">
        <v>9049</v>
      </c>
      <c r="B4523" s="80" t="s">
        <v>9</v>
      </c>
      <c r="C4523" s="61">
        <v>45215</v>
      </c>
      <c r="D4523" s="68" t="s">
        <v>10</v>
      </c>
      <c r="E4523" s="24" t="s">
        <v>9050</v>
      </c>
      <c r="F4523" s="69" t="s">
        <v>22</v>
      </c>
      <c r="G4523" s="24" t="s">
        <v>23</v>
      </c>
      <c r="H4523" s="24" t="s">
        <v>14</v>
      </c>
      <c r="I4523" s="12" t="str">
        <f>IFERROR(((VLOOKUP(D4523,#REF!,2,FALSE))+C4523)+IF(#REF!="SIM",7,0)+IF($D$4233="PROGRAMADA","ERRO",0)," ")</f>
        <v xml:space="preserve"> </v>
      </c>
    </row>
    <row r="4524" spans="1:9" hidden="1">
      <c r="A4524" s="44" t="s">
        <v>9051</v>
      </c>
      <c r="B4524" s="80" t="s">
        <v>9</v>
      </c>
      <c r="C4524" s="61">
        <v>45215</v>
      </c>
      <c r="D4524" s="68" t="s">
        <v>10</v>
      </c>
      <c r="E4524" s="24" t="s">
        <v>9052</v>
      </c>
      <c r="F4524" s="69" t="s">
        <v>22</v>
      </c>
      <c r="G4524" s="24" t="s">
        <v>116</v>
      </c>
      <c r="H4524" s="24" t="s">
        <v>14</v>
      </c>
      <c r="I4524" s="12" t="str">
        <f>IFERROR(((VLOOKUP(D4524,#REF!,2,FALSE))+C4524)+IF(#REF!="SIM",7,0)+IF($D$4233="PROGRAMADA","ERRO",0)," ")</f>
        <v xml:space="preserve"> </v>
      </c>
    </row>
    <row r="4525" spans="1:9" hidden="1">
      <c r="A4525" s="44" t="s">
        <v>9053</v>
      </c>
      <c r="B4525" s="80" t="s">
        <v>9</v>
      </c>
      <c r="C4525" s="61">
        <v>45215</v>
      </c>
      <c r="D4525" s="68" t="s">
        <v>32</v>
      </c>
      <c r="E4525" s="24" t="s">
        <v>9054</v>
      </c>
      <c r="F4525" s="69" t="s">
        <v>30</v>
      </c>
      <c r="G4525" s="24" t="s">
        <v>23</v>
      </c>
      <c r="H4525" s="24" t="s">
        <v>14</v>
      </c>
      <c r="I4525" s="12" t="str">
        <f>IFERROR(((VLOOKUP(D4525,#REF!,2,FALSE))+C4525)+IF(#REF!="SIM",7,0)+IF($D$4233="PROGRAMADA","ERRO",0)," ")</f>
        <v xml:space="preserve"> </v>
      </c>
    </row>
    <row r="4526" spans="1:9" hidden="1">
      <c r="A4526" s="44" t="s">
        <v>9055</v>
      </c>
      <c r="B4526" s="80" t="s">
        <v>9</v>
      </c>
      <c r="C4526" s="61">
        <v>45215</v>
      </c>
      <c r="D4526" s="68" t="s">
        <v>28</v>
      </c>
      <c r="E4526" s="24" t="s">
        <v>9056</v>
      </c>
      <c r="F4526" s="69" t="s">
        <v>30</v>
      </c>
      <c r="G4526" s="24" t="s">
        <v>128</v>
      </c>
      <c r="H4526" s="24" t="s">
        <v>14</v>
      </c>
      <c r="I4526" s="12" t="str">
        <f>IFERROR(((VLOOKUP(D4526,#REF!,2,FALSE))+C4526)+IF(#REF!="SIM",7,0)+IF($D$4233="PROGRAMADA","ERRO",0)," ")</f>
        <v xml:space="preserve"> </v>
      </c>
    </row>
    <row r="4527" spans="1:9" hidden="1">
      <c r="A4527" s="44" t="s">
        <v>9057</v>
      </c>
      <c r="B4527" s="80" t="s">
        <v>9</v>
      </c>
      <c r="C4527" s="61">
        <v>45215</v>
      </c>
      <c r="D4527" s="68" t="s">
        <v>32</v>
      </c>
      <c r="E4527" s="24" t="s">
        <v>9058</v>
      </c>
      <c r="F4527" s="69" t="s">
        <v>34</v>
      </c>
      <c r="G4527" s="24" t="s">
        <v>23</v>
      </c>
      <c r="H4527" s="24" t="s">
        <v>14</v>
      </c>
      <c r="I4527" s="12" t="str">
        <f>IFERROR(((VLOOKUP(D4527,#REF!,2,FALSE))+C4527)+IF(#REF!="SIM",7,0)+IF($D$4233="PROGRAMADA","ERRO",0)," ")</f>
        <v xml:space="preserve"> </v>
      </c>
    </row>
    <row r="4528" spans="1:9" hidden="1">
      <c r="A4528" s="44" t="s">
        <v>9059</v>
      </c>
      <c r="B4528" s="80" t="s">
        <v>9</v>
      </c>
      <c r="C4528" s="61">
        <v>45215</v>
      </c>
      <c r="D4528" s="68" t="s">
        <v>16</v>
      </c>
      <c r="E4528" s="24" t="s">
        <v>9060</v>
      </c>
      <c r="F4528" s="69" t="s">
        <v>30</v>
      </c>
      <c r="G4528" s="24" t="s">
        <v>19</v>
      </c>
      <c r="H4528" s="24" t="s">
        <v>14</v>
      </c>
      <c r="I4528" s="12" t="str">
        <f>IFERROR(((VLOOKUP(D4528,#REF!,2,FALSE))+C4528)+IF(#REF!="SIM",7,0)+IF($D$4233="PROGRAMADA","ERRO",0)," ")</f>
        <v xml:space="preserve"> </v>
      </c>
    </row>
    <row r="4529" spans="1:9" hidden="1">
      <c r="A4529" s="44" t="s">
        <v>9061</v>
      </c>
      <c r="B4529" s="80" t="s">
        <v>9</v>
      </c>
      <c r="C4529" s="61">
        <v>45215</v>
      </c>
      <c r="D4529" s="68" t="s">
        <v>28</v>
      </c>
      <c r="E4529" s="24" t="s">
        <v>9062</v>
      </c>
      <c r="F4529" s="69" t="s">
        <v>146</v>
      </c>
      <c r="G4529" s="24" t="s">
        <v>19</v>
      </c>
      <c r="H4529" s="24" t="s">
        <v>14</v>
      </c>
      <c r="I4529" s="12" t="str">
        <f>IFERROR(((VLOOKUP(D4529,#REF!,2,FALSE))+C4529)+IF(#REF!="SIM",7,0)+IF($D$4233="PROGRAMADA","ERRO",0)," ")</f>
        <v xml:space="preserve"> </v>
      </c>
    </row>
    <row r="4530" spans="1:9" hidden="1">
      <c r="A4530" s="44" t="s">
        <v>9063</v>
      </c>
      <c r="B4530" s="80" t="s">
        <v>9</v>
      </c>
      <c r="C4530" s="61">
        <v>45215</v>
      </c>
      <c r="D4530" s="68" t="s">
        <v>16</v>
      </c>
      <c r="E4530" s="24" t="s">
        <v>9064</v>
      </c>
      <c r="F4530" s="69" t="s">
        <v>30</v>
      </c>
      <c r="G4530" s="73" t="s">
        <v>13</v>
      </c>
      <c r="H4530" s="24" t="s">
        <v>14</v>
      </c>
      <c r="I4530" s="12" t="str">
        <f>IFERROR(((VLOOKUP(D4530,#REF!,2,FALSE))+C4530)+IF(#REF!="SIM",7,0)+IF($D$4233="PROGRAMADA","ERRO",0)," ")</f>
        <v xml:space="preserve"> </v>
      </c>
    </row>
    <row r="4531" spans="1:9" hidden="1">
      <c r="A4531" s="44" t="s">
        <v>9065</v>
      </c>
      <c r="B4531" s="80" t="s">
        <v>9</v>
      </c>
      <c r="C4531" s="61">
        <v>45215</v>
      </c>
      <c r="D4531" s="74" t="s">
        <v>16</v>
      </c>
      <c r="E4531" s="24" t="s">
        <v>9066</v>
      </c>
      <c r="F4531" s="69" t="s">
        <v>30</v>
      </c>
      <c r="G4531" s="73" t="s">
        <v>116</v>
      </c>
      <c r="H4531" s="24" t="s">
        <v>14</v>
      </c>
      <c r="I4531" s="12" t="str">
        <f>IFERROR(((VLOOKUP(D4531,#REF!,2,FALSE))+C4531)+IF(#REF!="SIM",7,0)+IF($D$4233="PROGRAMADA","ERRO",0)," ")</f>
        <v xml:space="preserve"> </v>
      </c>
    </row>
    <row r="4532" spans="1:9" hidden="1">
      <c r="A4532" s="44" t="s">
        <v>9067</v>
      </c>
      <c r="B4532" s="80" t="s">
        <v>9</v>
      </c>
      <c r="C4532" s="61">
        <v>45216</v>
      </c>
      <c r="D4532" s="74" t="s">
        <v>16</v>
      </c>
      <c r="E4532" s="24" t="s">
        <v>9068</v>
      </c>
      <c r="F4532" s="69" t="s">
        <v>30</v>
      </c>
      <c r="G4532" s="73" t="s">
        <v>116</v>
      </c>
      <c r="H4532" s="24" t="s">
        <v>3166</v>
      </c>
      <c r="I4532" s="12" t="str">
        <f>IFERROR(((VLOOKUP(D4532,#REF!,2,FALSE))+C4532)+IF(#REF!="SIM",7,0)+IF($D$4233="PROGRAMADA","ERRO",0)," ")</f>
        <v xml:space="preserve"> </v>
      </c>
    </row>
    <row r="4533" spans="1:9" hidden="1">
      <c r="A4533" s="44" t="s">
        <v>9069</v>
      </c>
      <c r="B4533" s="80" t="s">
        <v>9</v>
      </c>
      <c r="C4533" s="61">
        <v>45216</v>
      </c>
      <c r="D4533" s="74" t="s">
        <v>28</v>
      </c>
      <c r="E4533" s="24" t="s">
        <v>9070</v>
      </c>
      <c r="F4533" s="69" t="s">
        <v>34</v>
      </c>
      <c r="G4533" s="73" t="s">
        <v>23</v>
      </c>
      <c r="H4533" s="24" t="s">
        <v>14</v>
      </c>
      <c r="I4533" s="12" t="str">
        <f>IFERROR(((VLOOKUP(D4533,#REF!,2,FALSE))+C4533)+IF(#REF!="SIM",7,0)+IF($D$4233="PROGRAMADA","ERRO",0)," ")</f>
        <v xml:space="preserve"> </v>
      </c>
    </row>
    <row r="4534" spans="1:9" hidden="1">
      <c r="A4534" s="44" t="s">
        <v>9071</v>
      </c>
      <c r="B4534" s="29" t="s">
        <v>155</v>
      </c>
      <c r="C4534" s="61">
        <v>45216</v>
      </c>
      <c r="D4534" s="74" t="s">
        <v>16</v>
      </c>
      <c r="E4534" s="24" t="s">
        <v>9072</v>
      </c>
      <c r="F4534" s="69" t="s">
        <v>34</v>
      </c>
      <c r="G4534" s="73" t="s">
        <v>26</v>
      </c>
      <c r="H4534" s="24" t="s">
        <v>157</v>
      </c>
      <c r="I4534" s="12" t="str">
        <f>IFERROR(((VLOOKUP(D4534,#REF!,2,FALSE))+C4534)+IF(#REF!="SIM",7,0)+IF($D$4233="PROGRAMADA","ERRO",0)," ")</f>
        <v xml:space="preserve"> </v>
      </c>
    </row>
    <row r="4535" spans="1:9" hidden="1">
      <c r="A4535" s="44" t="s">
        <v>9073</v>
      </c>
      <c r="B4535" s="80" t="s">
        <v>9</v>
      </c>
      <c r="C4535" s="61">
        <v>45216</v>
      </c>
      <c r="D4535" s="74" t="s">
        <v>28</v>
      </c>
      <c r="E4535" s="24" t="s">
        <v>9074</v>
      </c>
      <c r="F4535" s="69" t="s">
        <v>22</v>
      </c>
      <c r="G4535" s="73" t="s">
        <v>19</v>
      </c>
      <c r="H4535" s="24" t="s">
        <v>14</v>
      </c>
      <c r="I4535" s="12" t="str">
        <f>IFERROR(((VLOOKUP(D4535,#REF!,2,FALSE))+C4535)+IF(#REF!="SIM",7,0)+IF($D$4233="PROGRAMADA","ERRO",0)," ")</f>
        <v xml:space="preserve"> </v>
      </c>
    </row>
    <row r="4536" spans="1:9" hidden="1">
      <c r="A4536" s="44" t="s">
        <v>9075</v>
      </c>
      <c r="B4536" s="80" t="s">
        <v>9</v>
      </c>
      <c r="C4536" s="61">
        <v>45216</v>
      </c>
      <c r="D4536" s="74" t="s">
        <v>28</v>
      </c>
      <c r="E4536" s="24" t="s">
        <v>9076</v>
      </c>
      <c r="F4536" s="69" t="s">
        <v>34</v>
      </c>
      <c r="G4536" s="73" t="s">
        <v>13</v>
      </c>
      <c r="H4536" s="24" t="s">
        <v>14</v>
      </c>
      <c r="I4536" s="12" t="str">
        <f>IFERROR(((VLOOKUP(D4536,#REF!,2,FALSE))+C4536)+IF(#REF!="SIM",7,0)+IF($D$4233="PROGRAMADA","ERRO",0)," ")</f>
        <v xml:space="preserve"> </v>
      </c>
    </row>
    <row r="4537" spans="1:9" hidden="1">
      <c r="A4537" s="44" t="s">
        <v>9077</v>
      </c>
      <c r="B4537" s="80" t="s">
        <v>9</v>
      </c>
      <c r="C4537" s="61">
        <v>45216</v>
      </c>
      <c r="D4537" s="74" t="s">
        <v>28</v>
      </c>
      <c r="E4537" s="24" t="s">
        <v>9078</v>
      </c>
      <c r="F4537" s="69" t="s">
        <v>34</v>
      </c>
      <c r="G4537" s="73" t="s">
        <v>13</v>
      </c>
      <c r="H4537" s="24" t="s">
        <v>14</v>
      </c>
      <c r="I4537" s="12" t="str">
        <f>IFERROR(((VLOOKUP(D4537,#REF!,2,FALSE))+C4537)+IF(#REF!="SIM",7,0)+IF($D$4233="PROGRAMADA","ERRO",0)," ")</f>
        <v xml:space="preserve"> </v>
      </c>
    </row>
    <row r="4538" spans="1:9" hidden="1">
      <c r="A4538" s="44" t="s">
        <v>9079</v>
      </c>
      <c r="B4538" s="80" t="s">
        <v>9</v>
      </c>
      <c r="C4538" s="61">
        <v>45216</v>
      </c>
      <c r="D4538" s="74" t="s">
        <v>16</v>
      </c>
      <c r="E4538" s="24" t="s">
        <v>9080</v>
      </c>
      <c r="F4538" s="69" t="s">
        <v>30</v>
      </c>
      <c r="G4538" s="73" t="s">
        <v>19</v>
      </c>
      <c r="H4538" s="24" t="s">
        <v>14</v>
      </c>
      <c r="I4538" s="12" t="str">
        <f>IFERROR(((VLOOKUP(D4538,#REF!,2,FALSE))+C4538)+IF(#REF!="SIM",7,0)+IF($D$4233="PROGRAMADA","ERRO",0)," ")</f>
        <v xml:space="preserve"> </v>
      </c>
    </row>
    <row r="4539" spans="1:9" hidden="1">
      <c r="A4539" s="44" t="s">
        <v>9081</v>
      </c>
      <c r="B4539" s="80" t="s">
        <v>9</v>
      </c>
      <c r="C4539" s="61">
        <v>45216</v>
      </c>
      <c r="D4539" s="74" t="s">
        <v>16</v>
      </c>
      <c r="E4539" s="24" t="s">
        <v>9082</v>
      </c>
      <c r="F4539" s="69" t="s">
        <v>30</v>
      </c>
      <c r="G4539" s="73" t="s">
        <v>26</v>
      </c>
      <c r="H4539" s="24" t="s">
        <v>14</v>
      </c>
      <c r="I4539" s="12" t="str">
        <f>IFERROR(((VLOOKUP(D4539,#REF!,2,FALSE))+C4539)+IF(#REF!="SIM",7,0)+IF($D$4233="PROGRAMADA","ERRO",0)," ")</f>
        <v xml:space="preserve"> </v>
      </c>
    </row>
    <row r="4540" spans="1:9" hidden="1">
      <c r="A4540" s="44" t="s">
        <v>9083</v>
      </c>
      <c r="B4540" s="80" t="s">
        <v>9</v>
      </c>
      <c r="C4540" s="61">
        <v>45216</v>
      </c>
      <c r="D4540" s="74" t="s">
        <v>16</v>
      </c>
      <c r="E4540" s="24" t="s">
        <v>9084</v>
      </c>
      <c r="F4540" s="69" t="s">
        <v>22</v>
      </c>
      <c r="G4540" s="73" t="s">
        <v>26</v>
      </c>
      <c r="H4540" s="24" t="s">
        <v>14</v>
      </c>
      <c r="I4540" s="12" t="str">
        <f>IFERROR(((VLOOKUP(D4540,#REF!,2,FALSE))+C4540)+IF(#REF!="SIM",7,0)+IF($D$4233="PROGRAMADA","ERRO",0)," ")</f>
        <v xml:space="preserve"> </v>
      </c>
    </row>
    <row r="4541" spans="1:9" hidden="1">
      <c r="A4541" s="44" t="s">
        <v>9085</v>
      </c>
      <c r="B4541" s="80" t="s">
        <v>9</v>
      </c>
      <c r="C4541" s="61">
        <v>45216</v>
      </c>
      <c r="D4541" s="74" t="s">
        <v>16</v>
      </c>
      <c r="E4541" s="24" t="s">
        <v>9086</v>
      </c>
      <c r="F4541" s="69" t="s">
        <v>30</v>
      </c>
      <c r="G4541" s="73" t="s">
        <v>23</v>
      </c>
      <c r="H4541" s="24" t="s">
        <v>14</v>
      </c>
      <c r="I4541" s="12" t="str">
        <f>IFERROR(((VLOOKUP(D4541,#REF!,2,FALSE))+C4541)+IF(#REF!="SIM",7,0)+IF($D$4233="PROGRAMADA","ERRO",0)," ")</f>
        <v xml:space="preserve"> </v>
      </c>
    </row>
    <row r="4542" spans="1:9" hidden="1">
      <c r="A4542" s="44" t="s">
        <v>9087</v>
      </c>
      <c r="B4542" s="80" t="s">
        <v>9</v>
      </c>
      <c r="C4542" s="61">
        <v>45216</v>
      </c>
      <c r="D4542" s="74" t="s">
        <v>28</v>
      </c>
      <c r="E4542" s="24" t="s">
        <v>9088</v>
      </c>
      <c r="F4542" s="69" t="s">
        <v>30</v>
      </c>
      <c r="G4542" s="73" t="s">
        <v>49</v>
      </c>
      <c r="H4542" s="24" t="s">
        <v>14</v>
      </c>
      <c r="I4542" s="12" t="str">
        <f>IFERROR(((VLOOKUP(D4542,#REF!,2,FALSE))+C4542)+IF(#REF!="SIM",7,0)+IF($D$4233="PROGRAMADA","ERRO",0)," ")</f>
        <v xml:space="preserve"> </v>
      </c>
    </row>
    <row r="4543" spans="1:9" hidden="1">
      <c r="A4543" s="44" t="s">
        <v>9089</v>
      </c>
      <c r="B4543" s="80" t="s">
        <v>9</v>
      </c>
      <c r="C4543" s="61">
        <v>45216</v>
      </c>
      <c r="D4543" s="74" t="s">
        <v>10</v>
      </c>
      <c r="E4543" s="24" t="s">
        <v>9090</v>
      </c>
      <c r="F4543" s="69" t="s">
        <v>34</v>
      </c>
      <c r="G4543" s="73" t="s">
        <v>23</v>
      </c>
      <c r="H4543" s="24" t="s">
        <v>14</v>
      </c>
      <c r="I4543" s="12" t="str">
        <f>IFERROR(((VLOOKUP(D4543,#REF!,2,FALSE))+C4543)+IF(#REF!="SIM",7,0)+IF($D$4233="PROGRAMADA","ERRO",0)," ")</f>
        <v xml:space="preserve"> </v>
      </c>
    </row>
    <row r="4544" spans="1:9" hidden="1">
      <c r="A4544" s="44" t="s">
        <v>9091</v>
      </c>
      <c r="B4544" s="29" t="s">
        <v>155</v>
      </c>
      <c r="C4544" s="61">
        <v>45216</v>
      </c>
      <c r="D4544" s="74" t="s">
        <v>10</v>
      </c>
      <c r="E4544" s="24" t="s">
        <v>9092</v>
      </c>
      <c r="F4544" s="69" t="s">
        <v>30</v>
      </c>
      <c r="G4544" s="73" t="s">
        <v>23</v>
      </c>
      <c r="H4544" s="24" t="s">
        <v>157</v>
      </c>
      <c r="I4544" s="12" t="str">
        <f>IFERROR(((VLOOKUP(D4544,#REF!,2,FALSE))+C4544)+IF(#REF!="SIM",7,0)+IF($D$4233="PROGRAMADA","ERRO",0)," ")</f>
        <v xml:space="preserve"> </v>
      </c>
    </row>
    <row r="4545" spans="1:9" hidden="1">
      <c r="A4545" s="44" t="s">
        <v>9093</v>
      </c>
      <c r="B4545" s="80" t="s">
        <v>9</v>
      </c>
      <c r="C4545" s="61">
        <v>45216</v>
      </c>
      <c r="D4545" s="74" t="s">
        <v>32</v>
      </c>
      <c r="E4545" s="24" t="s">
        <v>9094</v>
      </c>
      <c r="F4545" s="69" t="s">
        <v>30</v>
      </c>
      <c r="G4545" s="73" t="s">
        <v>23</v>
      </c>
      <c r="H4545" s="24" t="s">
        <v>14</v>
      </c>
      <c r="I4545" s="25">
        <v>45222</v>
      </c>
    </row>
    <row r="4546" spans="1:9" hidden="1">
      <c r="A4546" s="44" t="s">
        <v>9095</v>
      </c>
      <c r="B4546" s="80" t="s">
        <v>9</v>
      </c>
      <c r="C4546" s="61">
        <v>45216</v>
      </c>
      <c r="D4546" s="74" t="s">
        <v>32</v>
      </c>
      <c r="E4546" s="24" t="s">
        <v>9096</v>
      </c>
      <c r="F4546" s="69" t="s">
        <v>30</v>
      </c>
      <c r="G4546" s="73" t="s">
        <v>23</v>
      </c>
      <c r="H4546" s="24" t="s">
        <v>14</v>
      </c>
      <c r="I4546" s="25">
        <v>45230</v>
      </c>
    </row>
    <row r="4547" spans="1:9" hidden="1">
      <c r="A4547" s="44" t="s">
        <v>9097</v>
      </c>
      <c r="B4547" s="80" t="s">
        <v>9</v>
      </c>
      <c r="C4547" s="61">
        <v>45216</v>
      </c>
      <c r="D4547" s="74" t="s">
        <v>28</v>
      </c>
      <c r="E4547" s="24" t="s">
        <v>9098</v>
      </c>
      <c r="F4547" s="69" t="s">
        <v>22</v>
      </c>
      <c r="G4547" s="73" t="s">
        <v>49</v>
      </c>
      <c r="H4547" s="24" t="s">
        <v>14</v>
      </c>
      <c r="I4547" s="12" t="str">
        <f>IFERROR(((VLOOKUP(D4547,#REF!,2,FALSE))+C4547)+IF(#REF!="SIM",7,0)+IF(D4547="PROGRAMADA","ERRO",0)," ")</f>
        <v xml:space="preserve"> </v>
      </c>
    </row>
    <row r="4548" spans="1:9" hidden="1">
      <c r="A4548" s="44" t="s">
        <v>9099</v>
      </c>
      <c r="B4548" s="80" t="s">
        <v>9</v>
      </c>
      <c r="C4548" s="61">
        <v>45216</v>
      </c>
      <c r="D4548" s="74" t="s">
        <v>28</v>
      </c>
      <c r="E4548" s="24" t="s">
        <v>9100</v>
      </c>
      <c r="F4548" s="69" t="s">
        <v>22</v>
      </c>
      <c r="G4548" s="73" t="s">
        <v>13</v>
      </c>
      <c r="H4548" s="24" t="s">
        <v>14</v>
      </c>
      <c r="I4548" s="12" t="str">
        <f>IFERROR(((VLOOKUP(D4548,#REF!,2,FALSE))+C4548)+IF(#REF!="SIM",7,0)+IF(D4548="PROGRAMADA","ERRO",0)," ")</f>
        <v xml:space="preserve"> </v>
      </c>
    </row>
    <row r="4549" spans="1:9" hidden="1">
      <c r="A4549" s="44" t="s">
        <v>9101</v>
      </c>
      <c r="B4549" s="80" t="s">
        <v>9</v>
      </c>
      <c r="C4549" s="61">
        <v>45216</v>
      </c>
      <c r="D4549" s="74" t="s">
        <v>16</v>
      </c>
      <c r="E4549" s="24" t="s">
        <v>9102</v>
      </c>
      <c r="F4549" s="69" t="s">
        <v>30</v>
      </c>
      <c r="G4549" s="73" t="s">
        <v>128</v>
      </c>
      <c r="H4549" s="24" t="s">
        <v>14</v>
      </c>
      <c r="I4549" s="12" t="str">
        <f>IFERROR(((VLOOKUP(D4549,#REF!,2,FALSE))+C4549)+IF(#REF!="SIM",7,0)+IF(D4549="PROGRAMADA","ERRO",0)," ")</f>
        <v xml:space="preserve"> </v>
      </c>
    </row>
    <row r="4550" spans="1:9" hidden="1">
      <c r="A4550" s="44" t="s">
        <v>9103</v>
      </c>
      <c r="B4550" s="80" t="s">
        <v>9</v>
      </c>
      <c r="C4550" s="61">
        <v>45216</v>
      </c>
      <c r="D4550" s="74" t="s">
        <v>16</v>
      </c>
      <c r="E4550" s="24" t="s">
        <v>9104</v>
      </c>
      <c r="F4550" s="69" t="s">
        <v>30</v>
      </c>
      <c r="G4550" s="73" t="s">
        <v>23</v>
      </c>
      <c r="H4550" s="24" t="s">
        <v>14</v>
      </c>
      <c r="I4550" s="12" t="str">
        <f>IFERROR(((VLOOKUP(D4550,#REF!,2,FALSE))+C4550)+IF(#REF!="SIM",7,0)+IF(D4550="PROGRAMADA","ERRO",0)," ")</f>
        <v xml:space="preserve"> </v>
      </c>
    </row>
    <row r="4551" spans="1:9" hidden="1">
      <c r="A4551" s="44" t="s">
        <v>9105</v>
      </c>
      <c r="B4551" s="80" t="s">
        <v>9</v>
      </c>
      <c r="C4551" s="61">
        <v>45216</v>
      </c>
      <c r="D4551" s="74" t="s">
        <v>16</v>
      </c>
      <c r="E4551" s="24" t="s">
        <v>9106</v>
      </c>
      <c r="F4551" s="69" t="s">
        <v>22</v>
      </c>
      <c r="G4551" s="73" t="s">
        <v>49</v>
      </c>
      <c r="H4551" s="24" t="s">
        <v>14</v>
      </c>
      <c r="I4551" s="12" t="str">
        <f>IFERROR(((VLOOKUP(D4551,#REF!,2,FALSE))+C4551)+IF(#REF!="SIM",7,0)+IF(D4551="PROGRAMADA","ERRO",0)," ")</f>
        <v xml:space="preserve"> </v>
      </c>
    </row>
    <row r="4552" spans="1:9" hidden="1">
      <c r="A4552" s="44" t="s">
        <v>9107</v>
      </c>
      <c r="B4552" s="80" t="s">
        <v>9</v>
      </c>
      <c r="C4552" s="61">
        <v>45216</v>
      </c>
      <c r="D4552" s="74" t="s">
        <v>16</v>
      </c>
      <c r="E4552" s="24" t="s">
        <v>9108</v>
      </c>
      <c r="F4552" s="69" t="s">
        <v>34</v>
      </c>
      <c r="G4552" s="73" t="s">
        <v>13</v>
      </c>
      <c r="H4552" s="24" t="s">
        <v>14</v>
      </c>
      <c r="I4552" s="12" t="str">
        <f>IFERROR(((VLOOKUP(D4552,#REF!,2,FALSE))+C4552)+IF(#REF!="SIM",7,0)+IF(D4552="PROGRAMADA","ERRO",0)," ")</f>
        <v xml:space="preserve"> </v>
      </c>
    </row>
    <row r="4553" spans="1:9" hidden="1">
      <c r="A4553" s="44" t="s">
        <v>9109</v>
      </c>
      <c r="B4553" s="80" t="s">
        <v>9</v>
      </c>
      <c r="C4553" s="61">
        <v>45217</v>
      </c>
      <c r="D4553" s="74" t="s">
        <v>10</v>
      </c>
      <c r="E4553" s="24" t="s">
        <v>9110</v>
      </c>
      <c r="F4553" s="69" t="s">
        <v>22</v>
      </c>
      <c r="G4553" s="73" t="s">
        <v>23</v>
      </c>
      <c r="H4553" s="24" t="s">
        <v>14</v>
      </c>
      <c r="I4553" s="12" t="str">
        <f>IFERROR(((VLOOKUP(D4553,#REF!,2,FALSE))+C4553)+IF(#REF!="SIM",7,0)+IF(D4553="PROGRAMADA","ERRO",0)," ")</f>
        <v xml:space="preserve"> </v>
      </c>
    </row>
    <row r="4554" spans="1:9" hidden="1">
      <c r="A4554" s="44" t="s">
        <v>9111</v>
      </c>
      <c r="B4554" s="80" t="s">
        <v>9</v>
      </c>
      <c r="C4554" s="61">
        <v>45217</v>
      </c>
      <c r="D4554" s="74" t="s">
        <v>10</v>
      </c>
      <c r="E4554" s="24" t="s">
        <v>9112</v>
      </c>
      <c r="F4554" s="69" t="s">
        <v>22</v>
      </c>
      <c r="G4554" s="73" t="s">
        <v>23</v>
      </c>
      <c r="H4554" s="24" t="s">
        <v>14</v>
      </c>
      <c r="I4554" s="12" t="str">
        <f>IFERROR(((VLOOKUP(D4554,#REF!,2,FALSE))+C4554)+IF(#REF!="SIM",7,0)+IF(D4554="PROGRAMADA","ERRO",0)," ")</f>
        <v xml:space="preserve"> </v>
      </c>
    </row>
    <row r="4555" spans="1:9" hidden="1">
      <c r="A4555" s="44" t="s">
        <v>9113</v>
      </c>
      <c r="B4555" s="80" t="s">
        <v>9</v>
      </c>
      <c r="C4555" s="61">
        <v>45217</v>
      </c>
      <c r="D4555" s="74" t="s">
        <v>16</v>
      </c>
      <c r="E4555" s="24" t="s">
        <v>9114</v>
      </c>
      <c r="F4555" s="69" t="s">
        <v>22</v>
      </c>
      <c r="G4555" s="73" t="s">
        <v>49</v>
      </c>
      <c r="H4555" s="24" t="s">
        <v>14</v>
      </c>
      <c r="I4555" s="12" t="str">
        <f>IFERROR(((VLOOKUP(D4555,#REF!,2,FALSE))+C4555)+IF(#REF!="SIM",7,0)+IF(D4555="PROGRAMADA","ERRO",0)," ")</f>
        <v xml:space="preserve"> </v>
      </c>
    </row>
    <row r="4556" spans="1:9" hidden="1">
      <c r="A4556" s="44" t="s">
        <v>9115</v>
      </c>
      <c r="B4556" s="80" t="s">
        <v>9</v>
      </c>
      <c r="C4556" s="61">
        <v>45217</v>
      </c>
      <c r="D4556" s="74" t="s">
        <v>10</v>
      </c>
      <c r="E4556" s="24" t="s">
        <v>9116</v>
      </c>
      <c r="F4556" s="69" t="s">
        <v>22</v>
      </c>
      <c r="G4556" s="73" t="s">
        <v>23</v>
      </c>
      <c r="H4556" s="24" t="s">
        <v>14</v>
      </c>
      <c r="I4556" s="12" t="str">
        <f>IFERROR(((VLOOKUP(D4556,#REF!,2,FALSE))+C4556)+IF(#REF!="SIM",7,0)+IF(D4556="PROGRAMADA","ERRO",0)," ")</f>
        <v xml:space="preserve"> </v>
      </c>
    </row>
    <row r="4557" spans="1:9" hidden="1">
      <c r="A4557" s="44" t="s">
        <v>9117</v>
      </c>
      <c r="B4557" s="29" t="s">
        <v>9</v>
      </c>
      <c r="C4557" s="61">
        <v>45217</v>
      </c>
      <c r="D4557" s="74" t="s">
        <v>28</v>
      </c>
      <c r="E4557" s="24" t="s">
        <v>9118</v>
      </c>
      <c r="F4557" s="69" t="s">
        <v>30</v>
      </c>
      <c r="G4557" s="73" t="s">
        <v>13</v>
      </c>
      <c r="H4557" s="24" t="s">
        <v>14</v>
      </c>
      <c r="I4557" s="12" t="str">
        <f>IFERROR(((VLOOKUP(D4557,#REF!,2,FALSE))+C4557)+IF(#REF!="SIM",7,0)+IF(D4557="PROGRAMADA","ERRO",0)," ")</f>
        <v xml:space="preserve"> </v>
      </c>
    </row>
    <row r="4558" spans="1:9" hidden="1">
      <c r="A4558" s="44" t="s">
        <v>9119</v>
      </c>
      <c r="B4558" s="80" t="s">
        <v>9</v>
      </c>
      <c r="C4558" s="61">
        <v>45217</v>
      </c>
      <c r="D4558" s="74" t="s">
        <v>16</v>
      </c>
      <c r="E4558" s="24" t="s">
        <v>9120</v>
      </c>
      <c r="F4558" s="69" t="s">
        <v>22</v>
      </c>
      <c r="G4558" s="73" t="s">
        <v>13</v>
      </c>
      <c r="H4558" s="24" t="s">
        <v>14</v>
      </c>
      <c r="I4558" s="12" t="str">
        <f>IFERROR(((VLOOKUP(D4558,#REF!,2,FALSE))+C4558)+IF(#REF!="SIM",7,0)+IF(D4558="PROGRAMADA","ERRO",0)," ")</f>
        <v xml:space="preserve"> </v>
      </c>
    </row>
    <row r="4559" spans="1:9" hidden="1">
      <c r="A4559" s="44" t="s">
        <v>9121</v>
      </c>
      <c r="B4559" s="80" t="s">
        <v>9</v>
      </c>
      <c r="C4559" s="61">
        <v>45217</v>
      </c>
      <c r="D4559" s="74" t="s">
        <v>28</v>
      </c>
      <c r="E4559" s="24" t="s">
        <v>9122</v>
      </c>
      <c r="F4559" s="69" t="s">
        <v>30</v>
      </c>
      <c r="G4559" s="73" t="s">
        <v>128</v>
      </c>
      <c r="H4559" s="24" t="s">
        <v>14</v>
      </c>
      <c r="I4559" s="12" t="str">
        <f>IFERROR(((VLOOKUP(D4559,#REF!,2,FALSE))+C4559)+IF(#REF!="SIM",7,0)+IF(D4559="PROGRAMADA","ERRO",0)," ")</f>
        <v xml:space="preserve"> </v>
      </c>
    </row>
    <row r="4560" spans="1:9" hidden="1">
      <c r="A4560" s="44" t="s">
        <v>9123</v>
      </c>
      <c r="B4560" s="80" t="s">
        <v>9</v>
      </c>
      <c r="C4560" s="61">
        <v>45217</v>
      </c>
      <c r="D4560" s="74" t="s">
        <v>28</v>
      </c>
      <c r="E4560" s="24" t="s">
        <v>9124</v>
      </c>
      <c r="F4560" s="69" t="s">
        <v>22</v>
      </c>
      <c r="G4560" s="73" t="s">
        <v>13</v>
      </c>
      <c r="H4560" s="24" t="s">
        <v>14</v>
      </c>
      <c r="I4560" s="12" t="str">
        <f>IFERROR(((VLOOKUP(D4560,#REF!,2,FALSE))+C4560)+IF(#REF!="SIM",7,0)+IF(D4560="PROGRAMADA","ERRO",0)," ")</f>
        <v xml:space="preserve"> </v>
      </c>
    </row>
    <row r="4561" spans="1:9" hidden="1">
      <c r="A4561" s="44" t="s">
        <v>9125</v>
      </c>
      <c r="B4561" s="80" t="s">
        <v>9</v>
      </c>
      <c r="C4561" s="61">
        <v>45217</v>
      </c>
      <c r="D4561" s="74" t="s">
        <v>32</v>
      </c>
      <c r="E4561" s="24" t="s">
        <v>9126</v>
      </c>
      <c r="F4561" s="69" t="s">
        <v>30</v>
      </c>
      <c r="G4561" s="73" t="s">
        <v>23</v>
      </c>
      <c r="H4561" s="24" t="s">
        <v>14</v>
      </c>
      <c r="I4561" s="25">
        <v>45218</v>
      </c>
    </row>
    <row r="4562" spans="1:9" hidden="1">
      <c r="A4562" s="44" t="s">
        <v>9127</v>
      </c>
      <c r="B4562" s="80" t="s">
        <v>9</v>
      </c>
      <c r="C4562" s="61">
        <v>45217</v>
      </c>
      <c r="D4562" s="74" t="s">
        <v>28</v>
      </c>
      <c r="E4562" s="24" t="s">
        <v>9128</v>
      </c>
      <c r="F4562" s="69" t="s">
        <v>30</v>
      </c>
      <c r="G4562" s="73" t="s">
        <v>13</v>
      </c>
      <c r="H4562" s="24" t="s">
        <v>14</v>
      </c>
      <c r="I4562" s="12" t="str">
        <f>IFERROR(((VLOOKUP(D4562,#REF!,2,FALSE))+C4562)+IF(#REF!="SIM",7,0)+IF(D4562="PROGRAMADA","ERRO",0)," ")</f>
        <v xml:space="preserve"> </v>
      </c>
    </row>
    <row r="4563" spans="1:9" hidden="1">
      <c r="A4563" s="44" t="s">
        <v>9129</v>
      </c>
      <c r="B4563" s="80" t="s">
        <v>9</v>
      </c>
      <c r="C4563" s="61">
        <v>45217</v>
      </c>
      <c r="D4563" s="74" t="s">
        <v>28</v>
      </c>
      <c r="E4563" s="24" t="s">
        <v>9130</v>
      </c>
      <c r="F4563" s="69" t="s">
        <v>22</v>
      </c>
      <c r="G4563" s="73" t="s">
        <v>23</v>
      </c>
      <c r="H4563" s="24" t="s">
        <v>14</v>
      </c>
      <c r="I4563" s="12" t="str">
        <f>IFERROR(((VLOOKUP(D4563,#REF!,2,FALSE))+C4563)+IF(#REF!="SIM",7,0)+IF(D4563="PROGRAMADA","ERRO",0)," ")</f>
        <v xml:space="preserve"> </v>
      </c>
    </row>
    <row r="4564" spans="1:9" hidden="1">
      <c r="A4564" s="44" t="s">
        <v>9131</v>
      </c>
      <c r="B4564" s="80" t="s">
        <v>9</v>
      </c>
      <c r="C4564" s="61">
        <v>45217</v>
      </c>
      <c r="D4564" s="74" t="s">
        <v>16</v>
      </c>
      <c r="E4564" s="24" t="s">
        <v>9132</v>
      </c>
      <c r="F4564" s="69" t="s">
        <v>22</v>
      </c>
      <c r="G4564" s="73" t="s">
        <v>13</v>
      </c>
      <c r="H4564" s="24" t="s">
        <v>14</v>
      </c>
      <c r="I4564" s="12" t="str">
        <f>IFERROR(((VLOOKUP(D4564,#REF!,2,FALSE))+C4564)+IF(#REF!="SIM",7,0)+IF(D4564="PROGRAMADA","ERRO",0)," ")</f>
        <v xml:space="preserve"> </v>
      </c>
    </row>
    <row r="4565" spans="1:9" hidden="1">
      <c r="A4565" s="44" t="s">
        <v>9133</v>
      </c>
      <c r="B4565" s="80" t="s">
        <v>9</v>
      </c>
      <c r="C4565" s="61">
        <v>45217</v>
      </c>
      <c r="D4565" s="74" t="s">
        <v>28</v>
      </c>
      <c r="E4565" s="24" t="s">
        <v>9134</v>
      </c>
      <c r="F4565" s="69" t="s">
        <v>30</v>
      </c>
      <c r="G4565" s="73" t="s">
        <v>128</v>
      </c>
      <c r="H4565" s="24" t="s">
        <v>14</v>
      </c>
      <c r="I4565" s="12" t="str">
        <f>IFERROR(((VLOOKUP(D4565,#REF!,2,FALSE))+C4565)+IF(#REF!="SIM",7,0)+IF(D4565="PROGRAMADA","ERRO",0)," ")</f>
        <v xml:space="preserve"> </v>
      </c>
    </row>
    <row r="4566" spans="1:9" hidden="1">
      <c r="A4566" s="44" t="s">
        <v>9135</v>
      </c>
      <c r="B4566" s="80" t="s">
        <v>9</v>
      </c>
      <c r="C4566" s="61">
        <v>45218</v>
      </c>
      <c r="D4566" s="74" t="s">
        <v>10</v>
      </c>
      <c r="E4566" s="24" t="s">
        <v>9136</v>
      </c>
      <c r="F4566" s="69" t="s">
        <v>30</v>
      </c>
      <c r="G4566" s="73" t="s">
        <v>23</v>
      </c>
      <c r="H4566" s="24" t="s">
        <v>14</v>
      </c>
      <c r="I4566" s="12" t="str">
        <f>IFERROR(((VLOOKUP(D4566,#REF!,2,FALSE))+C4566)+IF(#REF!="SIM",7,0)+IF(D4566="PROGRAMADA","ERRO",0)," ")</f>
        <v xml:space="preserve"> </v>
      </c>
    </row>
    <row r="4567" spans="1:9" hidden="1">
      <c r="A4567" s="44" t="s">
        <v>9137</v>
      </c>
      <c r="B4567" s="80" t="s">
        <v>9</v>
      </c>
      <c r="C4567" s="61">
        <v>45218</v>
      </c>
      <c r="D4567" s="74" t="s">
        <v>10</v>
      </c>
      <c r="E4567" s="24" t="s">
        <v>9138</v>
      </c>
      <c r="F4567" s="69" t="s">
        <v>30</v>
      </c>
      <c r="G4567" s="73" t="s">
        <v>23</v>
      </c>
      <c r="H4567" s="24" t="s">
        <v>14</v>
      </c>
      <c r="I4567" s="12" t="str">
        <f>IFERROR(((VLOOKUP(D4567,#REF!,2,FALSE))+C4567)+IF(#REF!="SIM",7,0)+IF(D4567="PROGRAMADA","ERRO",0)," ")</f>
        <v xml:space="preserve"> </v>
      </c>
    </row>
    <row r="4568" spans="1:9" hidden="1">
      <c r="A4568" s="44" t="s">
        <v>9139</v>
      </c>
      <c r="B4568" s="80" t="s">
        <v>9</v>
      </c>
      <c r="C4568" s="25">
        <v>45219</v>
      </c>
      <c r="D4568" s="73" t="s">
        <v>16</v>
      </c>
      <c r="E4568" s="24" t="s">
        <v>9140</v>
      </c>
      <c r="F4568" s="24" t="s">
        <v>30</v>
      </c>
      <c r="G4568" s="73" t="s">
        <v>26</v>
      </c>
      <c r="H4568" s="24" t="s">
        <v>14</v>
      </c>
      <c r="I4568" s="12" t="str">
        <f>IFERROR(((VLOOKUP(D4568,#REF!,2,FALSE))+C4568)+IF(#REF!="SIM",7,0)+IF($D$4233="PROGRAMADA","ERRO",0)," ")</f>
        <v xml:space="preserve"> </v>
      </c>
    </row>
    <row r="4569" spans="1:9" hidden="1">
      <c r="A4569" s="44" t="s">
        <v>9141</v>
      </c>
      <c r="B4569" s="80" t="s">
        <v>9</v>
      </c>
      <c r="C4569" s="61">
        <v>45219</v>
      </c>
      <c r="D4569" s="74" t="s">
        <v>16</v>
      </c>
      <c r="E4569" s="24" t="s">
        <v>9142</v>
      </c>
      <c r="F4569" s="69" t="s">
        <v>34</v>
      </c>
      <c r="G4569" s="73" t="s">
        <v>23</v>
      </c>
      <c r="H4569" s="24" t="s">
        <v>14</v>
      </c>
      <c r="I4569" s="12" t="str">
        <f>IFERROR(((VLOOKUP(D4569,#REF!,2,FALSE))+C4569)+IF(#REF!="SIM",7,0)+IF(D4569="PROGRAMADA","ERRO",0)," ")</f>
        <v xml:space="preserve"> </v>
      </c>
    </row>
    <row r="4570" spans="1:9" hidden="1">
      <c r="A4570" s="44" t="s">
        <v>9143</v>
      </c>
      <c r="B4570" s="80" t="s">
        <v>9</v>
      </c>
      <c r="C4570" s="61">
        <v>45219</v>
      </c>
      <c r="D4570" s="74" t="s">
        <v>10</v>
      </c>
      <c r="E4570" s="24" t="s">
        <v>9144</v>
      </c>
      <c r="F4570" s="69" t="s">
        <v>30</v>
      </c>
      <c r="G4570" s="73" t="s">
        <v>23</v>
      </c>
      <c r="H4570" s="24" t="s">
        <v>14</v>
      </c>
      <c r="I4570" s="12" t="str">
        <f>IFERROR(((VLOOKUP(D4570,#REF!,2,FALSE))+C4570)+IF(#REF!="SIM",7,0)+IF(D4570="PROGRAMADA","ERRO",0)," ")</f>
        <v xml:space="preserve"> </v>
      </c>
    </row>
    <row r="4571" spans="1:9" hidden="1">
      <c r="A4571" s="44" t="s">
        <v>9145</v>
      </c>
      <c r="B4571" s="80" t="s">
        <v>9</v>
      </c>
      <c r="C4571" s="61">
        <v>45219</v>
      </c>
      <c r="D4571" s="74" t="s">
        <v>10</v>
      </c>
      <c r="E4571" s="24" t="s">
        <v>9146</v>
      </c>
      <c r="F4571" s="69" t="s">
        <v>30</v>
      </c>
      <c r="G4571" s="73" t="s">
        <v>46</v>
      </c>
      <c r="H4571" s="24" t="s">
        <v>14</v>
      </c>
      <c r="I4571" s="12" t="str">
        <f>IFERROR(((VLOOKUP(D4571,#REF!,2,FALSE))+C4571)+IF(#REF!="SIM",7,0)+IF(D4571="PROGRAMADA","ERRO",0)," ")</f>
        <v xml:space="preserve"> </v>
      </c>
    </row>
    <row r="4572" spans="1:9" hidden="1">
      <c r="A4572" s="44" t="s">
        <v>9147</v>
      </c>
      <c r="B4572" s="80" t="s">
        <v>9</v>
      </c>
      <c r="C4572" s="61">
        <v>45219</v>
      </c>
      <c r="D4572" s="74" t="s">
        <v>16</v>
      </c>
      <c r="E4572" s="24" t="s">
        <v>9148</v>
      </c>
      <c r="F4572" s="69" t="s">
        <v>30</v>
      </c>
      <c r="G4572" s="73" t="s">
        <v>13</v>
      </c>
      <c r="H4572" s="24" t="s">
        <v>14</v>
      </c>
      <c r="I4572" s="12" t="str">
        <f>IFERROR(((VLOOKUP(D4572,#REF!,2,FALSE))+C4572)+IF(#REF!="SIM",7,0)+IF(D4572="PROGRAMADA","ERRO",0)," ")</f>
        <v xml:space="preserve"> </v>
      </c>
    </row>
    <row r="4573" spans="1:9" hidden="1">
      <c r="A4573" s="44" t="s">
        <v>9149</v>
      </c>
      <c r="B4573" s="80" t="s">
        <v>9</v>
      </c>
      <c r="C4573" s="61">
        <v>45219</v>
      </c>
      <c r="D4573" s="74" t="s">
        <v>28</v>
      </c>
      <c r="E4573" s="24" t="s">
        <v>9150</v>
      </c>
      <c r="F4573" s="69" t="s">
        <v>22</v>
      </c>
      <c r="G4573" s="73" t="s">
        <v>49</v>
      </c>
      <c r="H4573" s="24" t="s">
        <v>14</v>
      </c>
      <c r="I4573" s="12" t="str">
        <f>IFERROR(((VLOOKUP(D4573,#REF!,2,FALSE))+C4573)+IF(#REF!="SIM",7,0)+IF(D4573="PROGRAMADA","ERRO",0)," ")</f>
        <v xml:space="preserve"> </v>
      </c>
    </row>
    <row r="4574" spans="1:9" hidden="1">
      <c r="A4574" s="44" t="s">
        <v>9151</v>
      </c>
      <c r="B4574" s="80" t="s">
        <v>9</v>
      </c>
      <c r="C4574" s="61">
        <v>45224</v>
      </c>
      <c r="D4574" s="74" t="s">
        <v>10</v>
      </c>
      <c r="E4574" s="24" t="s">
        <v>9152</v>
      </c>
      <c r="F4574" s="69" t="s">
        <v>22</v>
      </c>
      <c r="G4574" s="73" t="s">
        <v>23</v>
      </c>
      <c r="H4574" s="24" t="s">
        <v>14</v>
      </c>
      <c r="I4574" s="12" t="str">
        <f>IFERROR(((VLOOKUP(D4574,#REF!,2,FALSE))+C4574)+IF(#REF!="SIM",7,0)+IF(D4574="PROGRAMADA","ERRO",0)," ")</f>
        <v xml:space="preserve"> </v>
      </c>
    </row>
    <row r="4575" spans="1:9" hidden="1">
      <c r="A4575" s="44" t="s">
        <v>9153</v>
      </c>
      <c r="B4575" s="80" t="s">
        <v>9</v>
      </c>
      <c r="C4575" s="61">
        <v>45224</v>
      </c>
      <c r="D4575" s="74" t="s">
        <v>32</v>
      </c>
      <c r="E4575" s="24" t="s">
        <v>9154</v>
      </c>
      <c r="F4575" s="69" t="s">
        <v>34</v>
      </c>
      <c r="G4575" s="73" t="s">
        <v>23</v>
      </c>
      <c r="H4575" s="24" t="s">
        <v>14</v>
      </c>
      <c r="I4575" s="25">
        <v>45255</v>
      </c>
    </row>
    <row r="4576" spans="1:9" hidden="1">
      <c r="A4576" s="44" t="s">
        <v>9155</v>
      </c>
      <c r="B4576" s="80" t="s">
        <v>9</v>
      </c>
      <c r="C4576" s="61">
        <v>45224</v>
      </c>
      <c r="D4576" s="74" t="s">
        <v>16</v>
      </c>
      <c r="E4576" s="24" t="s">
        <v>9156</v>
      </c>
      <c r="F4576" s="69" t="s">
        <v>22</v>
      </c>
      <c r="G4576" s="73" t="s">
        <v>49</v>
      </c>
      <c r="H4576" s="24" t="s">
        <v>14</v>
      </c>
      <c r="I4576" s="12" t="str">
        <f>IFERROR(((VLOOKUP(D4576,#REF!,2,FALSE))+C4576)+IF(#REF!="SIM",7,0)+IF(D4576="PROGRAMADA","ERRO",0)," ")</f>
        <v xml:space="preserve"> </v>
      </c>
    </row>
    <row r="4577" spans="1:9" hidden="1">
      <c r="A4577" s="44" t="s">
        <v>9157</v>
      </c>
      <c r="B4577" s="29" t="s">
        <v>155</v>
      </c>
      <c r="C4577" s="61">
        <v>45224</v>
      </c>
      <c r="D4577" s="74" t="s">
        <v>28</v>
      </c>
      <c r="E4577" s="24" t="s">
        <v>9158</v>
      </c>
      <c r="F4577" s="69" t="s">
        <v>22</v>
      </c>
      <c r="G4577" s="73" t="s">
        <v>13</v>
      </c>
      <c r="H4577" s="24" t="s">
        <v>157</v>
      </c>
      <c r="I4577" s="12" t="str">
        <f>IFERROR(((VLOOKUP(D4577,#REF!,2,FALSE))+C4577)+IF(#REF!="SIM",7,0)+IF(D4577="PROGRAMADA","ERRO",0)," ")</f>
        <v xml:space="preserve"> </v>
      </c>
    </row>
    <row r="4578" spans="1:9" hidden="1">
      <c r="A4578" s="44" t="s">
        <v>9159</v>
      </c>
      <c r="B4578" s="29" t="s">
        <v>155</v>
      </c>
      <c r="C4578" s="61">
        <v>45224</v>
      </c>
      <c r="D4578" s="74" t="s">
        <v>28</v>
      </c>
      <c r="E4578" s="24" t="s">
        <v>9160</v>
      </c>
      <c r="F4578" s="69" t="s">
        <v>30</v>
      </c>
      <c r="G4578" s="73" t="s">
        <v>19</v>
      </c>
      <c r="H4578" s="24" t="s">
        <v>157</v>
      </c>
      <c r="I4578" s="12" t="str">
        <f>IFERROR(((VLOOKUP(D4578,#REF!,2,FALSE))+C4578)+IF(#REF!="SIM",7,0)+IF(D4578="PROGRAMADA","ERRO",0)," ")</f>
        <v xml:space="preserve"> </v>
      </c>
    </row>
    <row r="4579" spans="1:9" hidden="1">
      <c r="A4579" s="44" t="s">
        <v>9161</v>
      </c>
      <c r="B4579" s="29" t="s">
        <v>155</v>
      </c>
      <c r="C4579" s="61">
        <v>45224</v>
      </c>
      <c r="D4579" s="74" t="s">
        <v>28</v>
      </c>
      <c r="E4579" s="24" t="s">
        <v>9162</v>
      </c>
      <c r="F4579" s="69" t="s">
        <v>22</v>
      </c>
      <c r="G4579" s="73" t="s">
        <v>49</v>
      </c>
      <c r="H4579" s="24" t="s">
        <v>157</v>
      </c>
      <c r="I4579" s="12" t="str">
        <f>IFERROR(((VLOOKUP(D4579,#REF!,2,FALSE))+C4579)+IF(#REF!="SIM",7,0)+IF(D4579="PROGRAMADA","ERRO",0)," ")</f>
        <v xml:space="preserve"> </v>
      </c>
    </row>
    <row r="4580" spans="1:9" hidden="1">
      <c r="A4580" s="44" t="s">
        <v>9163</v>
      </c>
      <c r="B4580" s="80" t="s">
        <v>9</v>
      </c>
      <c r="C4580" s="61">
        <v>45224</v>
      </c>
      <c r="D4580" s="74" t="s">
        <v>32</v>
      </c>
      <c r="E4580" s="24" t="s">
        <v>9164</v>
      </c>
      <c r="F4580" s="69" t="s">
        <v>34</v>
      </c>
      <c r="G4580" s="73" t="s">
        <v>23</v>
      </c>
      <c r="H4580" s="24" t="s">
        <v>14</v>
      </c>
      <c r="I4580" s="25">
        <v>45255</v>
      </c>
    </row>
    <row r="4581" spans="1:9" hidden="1">
      <c r="A4581" s="44" t="s">
        <v>9165</v>
      </c>
      <c r="B4581" s="29" t="s">
        <v>155</v>
      </c>
      <c r="C4581" s="61">
        <v>45224</v>
      </c>
      <c r="D4581" s="74" t="s">
        <v>10</v>
      </c>
      <c r="E4581" s="24" t="s">
        <v>9166</v>
      </c>
      <c r="F4581" s="69" t="s">
        <v>34</v>
      </c>
      <c r="G4581" s="73" t="s">
        <v>13</v>
      </c>
      <c r="H4581" s="24" t="s">
        <v>157</v>
      </c>
      <c r="I4581" s="12" t="str">
        <f>IFERROR(((VLOOKUP(D4581,#REF!,2,FALSE))+C4581)+IF(#REF!="SIM",7,0)+IF(D4581="PROGRAMADA","ERRO",0)," ")</f>
        <v xml:space="preserve"> </v>
      </c>
    </row>
    <row r="4582" spans="1:9" hidden="1">
      <c r="A4582" s="44" t="s">
        <v>9167</v>
      </c>
      <c r="B4582" s="80" t="s">
        <v>9</v>
      </c>
      <c r="C4582" s="61">
        <v>45224</v>
      </c>
      <c r="D4582" s="74" t="s">
        <v>16</v>
      </c>
      <c r="E4582" s="24" t="s">
        <v>9168</v>
      </c>
      <c r="F4582" s="69" t="s">
        <v>30</v>
      </c>
      <c r="G4582" s="73" t="s">
        <v>23</v>
      </c>
      <c r="H4582" s="24" t="s">
        <v>14</v>
      </c>
      <c r="I4582" s="12" t="str">
        <f>IFERROR(((VLOOKUP(D4582,#REF!,2,FALSE))+C4582)+IF(#REF!="SIM",7,0)+IF(D4582="PROGRAMADA","ERRO",0)," ")</f>
        <v xml:space="preserve"> </v>
      </c>
    </row>
    <row r="4583" spans="1:9" hidden="1">
      <c r="A4583" s="44" t="s">
        <v>9169</v>
      </c>
      <c r="B4583" s="80" t="s">
        <v>9</v>
      </c>
      <c r="C4583" s="61">
        <v>45224</v>
      </c>
      <c r="D4583" s="74" t="s">
        <v>16</v>
      </c>
      <c r="E4583" s="24" t="s">
        <v>9170</v>
      </c>
      <c r="F4583" s="69" t="s">
        <v>30</v>
      </c>
      <c r="G4583" s="73" t="s">
        <v>35</v>
      </c>
      <c r="H4583" s="24" t="s">
        <v>14</v>
      </c>
      <c r="I4583" s="12" t="str">
        <f>IFERROR(((VLOOKUP(D4583,#REF!,2,FALSE))+C4583)+IF(#REF!="SIM",7,0)+IF(D4583="PROGRAMADA","ERRO",0)," ")</f>
        <v xml:space="preserve"> </v>
      </c>
    </row>
    <row r="4584" spans="1:9" hidden="1">
      <c r="A4584" s="44" t="s">
        <v>9171</v>
      </c>
      <c r="B4584" s="80" t="s">
        <v>9</v>
      </c>
      <c r="C4584" s="61">
        <v>45224</v>
      </c>
      <c r="D4584" s="74" t="s">
        <v>28</v>
      </c>
      <c r="E4584" s="24" t="s">
        <v>9172</v>
      </c>
      <c r="F4584" s="69" t="s">
        <v>30</v>
      </c>
      <c r="G4584" s="73" t="s">
        <v>49</v>
      </c>
      <c r="H4584" s="24" t="s">
        <v>14</v>
      </c>
      <c r="I4584" s="12" t="str">
        <f>IFERROR(((VLOOKUP(D4584,#REF!,2,FALSE))+C4584)+IF(#REF!="SIM",7,0)+IF(D4584="PROGRAMADA","ERRO",0)," ")</f>
        <v xml:space="preserve"> </v>
      </c>
    </row>
    <row r="4585" spans="1:9" hidden="1">
      <c r="A4585" s="44" t="s">
        <v>9173</v>
      </c>
      <c r="B4585" s="80" t="s">
        <v>9</v>
      </c>
      <c r="C4585" s="61">
        <v>45224</v>
      </c>
      <c r="D4585" s="74" t="s">
        <v>32</v>
      </c>
      <c r="E4585" s="24" t="s">
        <v>9174</v>
      </c>
      <c r="F4585" s="69" t="s">
        <v>30</v>
      </c>
      <c r="G4585" s="73" t="s">
        <v>49</v>
      </c>
      <c r="H4585" s="24" t="s">
        <v>14</v>
      </c>
      <c r="I4585" s="25">
        <v>45311</v>
      </c>
    </row>
    <row r="4586" spans="1:9" hidden="1">
      <c r="A4586" s="44" t="s">
        <v>9175</v>
      </c>
      <c r="B4586" s="80" t="s">
        <v>9</v>
      </c>
      <c r="C4586" s="61">
        <v>45224</v>
      </c>
      <c r="D4586" s="74" t="s">
        <v>16</v>
      </c>
      <c r="E4586" s="24" t="s">
        <v>9176</v>
      </c>
      <c r="F4586" s="69" t="s">
        <v>30</v>
      </c>
      <c r="G4586" s="73" t="s">
        <v>13</v>
      </c>
      <c r="H4586" s="24" t="s">
        <v>14</v>
      </c>
      <c r="I4586" s="12" t="str">
        <f>IFERROR(((VLOOKUP(D4586,#REF!,2,FALSE))+C4586)+IF(#REF!="SIM",7,0)+IF(D4586="PROGRAMADA","ERRO",0)," ")</f>
        <v xml:space="preserve"> </v>
      </c>
    </row>
    <row r="4587" spans="1:9" hidden="1">
      <c r="A4587" s="44" t="s">
        <v>9177</v>
      </c>
      <c r="B4587" s="80" t="s">
        <v>9</v>
      </c>
      <c r="C4587" s="61">
        <v>45224</v>
      </c>
      <c r="D4587" s="74" t="s">
        <v>32</v>
      </c>
      <c r="E4587" s="24" t="s">
        <v>9178</v>
      </c>
      <c r="F4587" s="69" t="s">
        <v>1399</v>
      </c>
      <c r="G4587" s="73" t="s">
        <v>13</v>
      </c>
      <c r="H4587" s="24" t="s">
        <v>14</v>
      </c>
      <c r="I4587" s="25">
        <v>45229</v>
      </c>
    </row>
    <row r="4588" spans="1:9" hidden="1">
      <c r="A4588" s="44" t="s">
        <v>9179</v>
      </c>
      <c r="B4588" s="80" t="s">
        <v>9</v>
      </c>
      <c r="C4588" s="61">
        <v>45224</v>
      </c>
      <c r="D4588" s="74" t="s">
        <v>16</v>
      </c>
      <c r="E4588" s="24" t="s">
        <v>9180</v>
      </c>
      <c r="F4588" s="69" t="s">
        <v>30</v>
      </c>
      <c r="G4588" s="73" t="s">
        <v>128</v>
      </c>
      <c r="H4588" s="24" t="s">
        <v>14</v>
      </c>
      <c r="I4588" s="12" t="str">
        <f>IFERROR(((VLOOKUP(D4588,#REF!,2,FALSE))+C4588)+IF(#REF!="SIM",7,0)+IF(D4588="PROGRAMADA","ERRO",0)," ")</f>
        <v xml:space="preserve"> </v>
      </c>
    </row>
    <row r="4589" spans="1:9" hidden="1">
      <c r="A4589" s="44" t="s">
        <v>9181</v>
      </c>
      <c r="B4589" s="80" t="s">
        <v>9</v>
      </c>
      <c r="C4589" s="61">
        <v>45224</v>
      </c>
      <c r="D4589" s="74" t="s">
        <v>10</v>
      </c>
      <c r="E4589" s="24" t="s">
        <v>9182</v>
      </c>
      <c r="F4589" s="69" t="s">
        <v>30</v>
      </c>
      <c r="G4589" s="73" t="s">
        <v>23</v>
      </c>
      <c r="H4589" s="24" t="s">
        <v>14</v>
      </c>
      <c r="I4589" s="12" t="str">
        <f>IFERROR(((VLOOKUP(D4589,#REF!,2,FALSE))+C4589)+IF(#REF!="SIM",7,0)+IF(D4589="PROGRAMADA","ERRO",0)," ")</f>
        <v xml:space="preserve"> </v>
      </c>
    </row>
    <row r="4590" spans="1:9" hidden="1">
      <c r="A4590" s="44" t="s">
        <v>9183</v>
      </c>
      <c r="B4590" s="80" t="s">
        <v>9</v>
      </c>
      <c r="C4590" s="61">
        <v>45224</v>
      </c>
      <c r="D4590" s="74" t="s">
        <v>16</v>
      </c>
      <c r="E4590" s="24" t="s">
        <v>9184</v>
      </c>
      <c r="F4590" s="69" t="s">
        <v>30</v>
      </c>
      <c r="G4590" s="73" t="s">
        <v>13</v>
      </c>
      <c r="H4590" s="24" t="s">
        <v>14</v>
      </c>
      <c r="I4590" s="12" t="str">
        <f>IFERROR(((VLOOKUP(D4590,#REF!,2,FALSE))+C4590)+IF(#REF!="SIM",7,0)+IF(D4590="PROGRAMADA","ERRO",0)," ")</f>
        <v xml:space="preserve"> </v>
      </c>
    </row>
    <row r="4591" spans="1:9" hidden="1">
      <c r="A4591" s="44" t="s">
        <v>9185</v>
      </c>
      <c r="B4591" s="80" t="s">
        <v>9</v>
      </c>
      <c r="C4591" s="61">
        <v>45224</v>
      </c>
      <c r="D4591" s="74" t="s">
        <v>28</v>
      </c>
      <c r="E4591" s="24" t="s">
        <v>9186</v>
      </c>
      <c r="F4591" s="69" t="s">
        <v>30</v>
      </c>
      <c r="G4591" s="73" t="s">
        <v>49</v>
      </c>
      <c r="H4591" s="24" t="s">
        <v>14</v>
      </c>
      <c r="I4591" s="12" t="str">
        <f>IFERROR(((VLOOKUP(D4591,#REF!,2,FALSE))+C4591)+IF(#REF!="SIM",7,0)+IF(D4591="PROGRAMADA","ERRO",0)," ")</f>
        <v xml:space="preserve"> </v>
      </c>
    </row>
    <row r="4592" spans="1:9" hidden="1">
      <c r="A4592" s="44" t="s">
        <v>9187</v>
      </c>
      <c r="B4592" s="80" t="s">
        <v>9</v>
      </c>
      <c r="C4592" s="61">
        <v>45224</v>
      </c>
      <c r="D4592" s="74" t="s">
        <v>28</v>
      </c>
      <c r="E4592" s="24" t="s">
        <v>9188</v>
      </c>
      <c r="F4592" s="69" t="s">
        <v>30</v>
      </c>
      <c r="G4592" s="73" t="s">
        <v>26</v>
      </c>
      <c r="H4592" s="24" t="s">
        <v>14</v>
      </c>
      <c r="I4592" s="12" t="str">
        <f>IFERROR(((VLOOKUP(D4592,#REF!,2,FALSE))+C4592)+IF(#REF!="SIM",7,0)+IF(D4592="PROGRAMADA","ERRO",0)," ")</f>
        <v xml:space="preserve"> </v>
      </c>
    </row>
    <row r="4593" spans="1:9" hidden="1">
      <c r="A4593" s="44" t="s">
        <v>9189</v>
      </c>
      <c r="B4593" s="80" t="s">
        <v>9</v>
      </c>
      <c r="C4593" s="61">
        <v>45224</v>
      </c>
      <c r="D4593" s="74" t="s">
        <v>28</v>
      </c>
      <c r="E4593" s="24" t="s">
        <v>9190</v>
      </c>
      <c r="F4593" s="69" t="s">
        <v>22</v>
      </c>
      <c r="G4593" s="73" t="s">
        <v>49</v>
      </c>
      <c r="H4593" s="24" t="s">
        <v>14</v>
      </c>
      <c r="I4593" s="12" t="str">
        <f>IFERROR(((VLOOKUP(D4593,#REF!,2,FALSE))+C4593)+IF(#REF!="SIM",7,0)+IF(D4593="PROGRAMADA","ERRO",0)," ")</f>
        <v xml:space="preserve"> </v>
      </c>
    </row>
    <row r="4594" spans="1:9" hidden="1">
      <c r="A4594" s="44" t="s">
        <v>9191</v>
      </c>
      <c r="B4594" s="80" t="s">
        <v>9</v>
      </c>
      <c r="C4594" s="61">
        <v>45224</v>
      </c>
      <c r="D4594" s="74" t="s">
        <v>16</v>
      </c>
      <c r="E4594" s="24" t="s">
        <v>9192</v>
      </c>
      <c r="F4594" s="69" t="s">
        <v>34</v>
      </c>
      <c r="G4594" s="73" t="s">
        <v>23</v>
      </c>
      <c r="H4594" s="24" t="s">
        <v>14</v>
      </c>
      <c r="I4594" s="12" t="str">
        <f>IFERROR(((VLOOKUP(D4594,#REF!,2,FALSE))+C4594)+IF(#REF!="SIM",7,0)+IF(D4594="PROGRAMADA","ERRO",0)," ")</f>
        <v xml:space="preserve"> </v>
      </c>
    </row>
    <row r="4595" spans="1:9" hidden="1">
      <c r="A4595" s="44" t="s">
        <v>9193</v>
      </c>
      <c r="B4595" s="80" t="s">
        <v>9</v>
      </c>
      <c r="C4595" s="61">
        <v>45224</v>
      </c>
      <c r="D4595" s="74" t="s">
        <v>28</v>
      </c>
      <c r="E4595" s="24" t="s">
        <v>9194</v>
      </c>
      <c r="F4595" s="69" t="s">
        <v>30</v>
      </c>
      <c r="G4595" s="73" t="s">
        <v>23</v>
      </c>
      <c r="H4595" s="24" t="s">
        <v>14</v>
      </c>
      <c r="I4595" s="12" t="str">
        <f>IFERROR(((VLOOKUP(D4595,#REF!,2,FALSE))+C4595)+IF(#REF!="SIM",7,0)+IF(D4595="PROGRAMADA","ERRO",0)," ")</f>
        <v xml:space="preserve"> </v>
      </c>
    </row>
    <row r="4596" spans="1:9" hidden="1">
      <c r="A4596" s="44" t="s">
        <v>9195</v>
      </c>
      <c r="B4596" s="80" t="s">
        <v>9</v>
      </c>
      <c r="C4596" s="61">
        <v>45224</v>
      </c>
      <c r="D4596" s="74" t="s">
        <v>28</v>
      </c>
      <c r="E4596" s="24" t="s">
        <v>9196</v>
      </c>
      <c r="F4596" s="69" t="s">
        <v>30</v>
      </c>
      <c r="G4596" s="73" t="s">
        <v>13</v>
      </c>
      <c r="H4596" s="24" t="s">
        <v>14</v>
      </c>
      <c r="I4596" s="12" t="str">
        <f>IFERROR(((VLOOKUP(D4596,#REF!,2,FALSE))+C4596)+IF(#REF!="SIM",7,0)+IF(D4596="PROGRAMADA","ERRO",0)," ")</f>
        <v xml:space="preserve"> </v>
      </c>
    </row>
    <row r="4597" spans="1:9" hidden="1">
      <c r="A4597" s="44" t="s">
        <v>9197</v>
      </c>
      <c r="B4597" s="80" t="s">
        <v>9</v>
      </c>
      <c r="C4597" s="61">
        <v>45225</v>
      </c>
      <c r="D4597" s="74" t="s">
        <v>28</v>
      </c>
      <c r="E4597" s="24" t="s">
        <v>9198</v>
      </c>
      <c r="F4597" s="69" t="s">
        <v>30</v>
      </c>
      <c r="G4597" s="73" t="s">
        <v>49</v>
      </c>
      <c r="H4597" s="24" t="s">
        <v>14</v>
      </c>
      <c r="I4597" s="12" t="str">
        <f>IFERROR(((VLOOKUP(D4597,#REF!,2,FALSE))+C4597)+IF(#REF!="SIM",7,0)+IF(D4597="PROGRAMADA","ERRO",0)," ")</f>
        <v xml:space="preserve"> </v>
      </c>
    </row>
    <row r="4598" spans="1:9" hidden="1">
      <c r="A4598" s="44" t="s">
        <v>9199</v>
      </c>
      <c r="B4598" s="80" t="s">
        <v>9</v>
      </c>
      <c r="C4598" s="61">
        <v>45225</v>
      </c>
      <c r="D4598" s="74" t="s">
        <v>16</v>
      </c>
      <c r="E4598" s="24" t="s">
        <v>9200</v>
      </c>
      <c r="F4598" s="69" t="s">
        <v>30</v>
      </c>
      <c r="G4598" s="73" t="s">
        <v>23</v>
      </c>
      <c r="H4598" s="24" t="s">
        <v>14</v>
      </c>
      <c r="I4598" s="12" t="str">
        <f>IFERROR(((VLOOKUP(D4598,#REF!,2,FALSE))+C4598)+IF(#REF!="SIM",7,0)+IF(D4598="PROGRAMADA","ERRO",0)," ")</f>
        <v xml:space="preserve"> </v>
      </c>
    </row>
    <row r="4599" spans="1:9" hidden="1">
      <c r="A4599" s="44" t="s">
        <v>9201</v>
      </c>
      <c r="B4599" s="80" t="s">
        <v>9</v>
      </c>
      <c r="C4599" s="61">
        <v>45225</v>
      </c>
      <c r="D4599" s="74" t="s">
        <v>32</v>
      </c>
      <c r="E4599" s="24" t="s">
        <v>9202</v>
      </c>
      <c r="F4599" s="69" t="s">
        <v>34</v>
      </c>
      <c r="G4599" s="73" t="s">
        <v>116</v>
      </c>
      <c r="H4599" s="24" t="s">
        <v>14</v>
      </c>
      <c r="I4599" s="25">
        <v>45256</v>
      </c>
    </row>
    <row r="4600" spans="1:9" hidden="1">
      <c r="A4600" s="44" t="s">
        <v>9203</v>
      </c>
      <c r="B4600" s="80" t="s">
        <v>9</v>
      </c>
      <c r="C4600" s="61">
        <v>45225</v>
      </c>
      <c r="D4600" s="74" t="s">
        <v>10</v>
      </c>
      <c r="E4600" s="24" t="s">
        <v>9204</v>
      </c>
      <c r="F4600" s="69" t="s">
        <v>30</v>
      </c>
      <c r="G4600" s="73" t="s">
        <v>23</v>
      </c>
      <c r="H4600" s="24" t="s">
        <v>14</v>
      </c>
      <c r="I4600" s="12" t="str">
        <f>IFERROR(((VLOOKUP(D4600,#REF!,2,FALSE))+C4600)+IF(#REF!="SIM",7,0)+IF(D4600="PROGRAMADA","ERRO",0)," ")</f>
        <v xml:space="preserve"> </v>
      </c>
    </row>
    <row r="4601" spans="1:9" hidden="1">
      <c r="A4601" s="44" t="s">
        <v>9205</v>
      </c>
      <c r="B4601" s="80" t="s">
        <v>9</v>
      </c>
      <c r="C4601" s="61">
        <v>45225</v>
      </c>
      <c r="D4601" s="74" t="s">
        <v>16</v>
      </c>
      <c r="E4601" s="24" t="s">
        <v>9206</v>
      </c>
      <c r="F4601" s="69" t="s">
        <v>22</v>
      </c>
      <c r="G4601" s="73" t="s">
        <v>26</v>
      </c>
      <c r="H4601" s="24" t="s">
        <v>14</v>
      </c>
      <c r="I4601" s="12" t="str">
        <f>IFERROR(((VLOOKUP(D4601,#REF!,2,FALSE))+C4601)+IF(#REF!="SIM",7,0)+IF(D4601="PROGRAMADA","ERRO",0)," ")</f>
        <v xml:space="preserve"> </v>
      </c>
    </row>
    <row r="4602" spans="1:9" hidden="1">
      <c r="A4602" s="44" t="s">
        <v>9207</v>
      </c>
      <c r="B4602" s="80" t="s">
        <v>9</v>
      </c>
      <c r="C4602" s="61">
        <v>45225</v>
      </c>
      <c r="D4602" s="74" t="s">
        <v>10</v>
      </c>
      <c r="E4602" s="24" t="s">
        <v>9208</v>
      </c>
      <c r="F4602" s="69" t="s">
        <v>34</v>
      </c>
      <c r="G4602" s="73" t="s">
        <v>46</v>
      </c>
      <c r="H4602" s="24" t="s">
        <v>14</v>
      </c>
      <c r="I4602" s="12" t="str">
        <f>IFERROR(((VLOOKUP(D4602,#REF!,2,FALSE))+C4602)+IF(#REF!="SIM",7,0)+IF(D4602="PROGRAMADA","ERRO",0)," ")</f>
        <v xml:space="preserve"> </v>
      </c>
    </row>
    <row r="4603" spans="1:9" hidden="1">
      <c r="A4603" s="44" t="s">
        <v>9209</v>
      </c>
      <c r="B4603" s="80" t="s">
        <v>9</v>
      </c>
      <c r="C4603" s="61">
        <v>45225</v>
      </c>
      <c r="D4603" s="74" t="s">
        <v>28</v>
      </c>
      <c r="E4603" s="24" t="s">
        <v>9210</v>
      </c>
      <c r="F4603" s="69" t="s">
        <v>30</v>
      </c>
      <c r="G4603" s="73" t="s">
        <v>128</v>
      </c>
      <c r="H4603" s="24" t="s">
        <v>14</v>
      </c>
      <c r="I4603" s="12" t="str">
        <f>IFERROR(((VLOOKUP(D4603,#REF!,2,FALSE))+C4603)+IF(#REF!="SIM",7,0)+IF(D4603="PROGRAMADA","ERRO",0)," ")</f>
        <v xml:space="preserve"> </v>
      </c>
    </row>
    <row r="4604" spans="1:9" hidden="1">
      <c r="A4604" s="44" t="s">
        <v>9211</v>
      </c>
      <c r="B4604" s="80" t="s">
        <v>9</v>
      </c>
      <c r="C4604" s="61">
        <v>45225</v>
      </c>
      <c r="D4604" s="74" t="s">
        <v>16</v>
      </c>
      <c r="E4604" s="24" t="s">
        <v>9212</v>
      </c>
      <c r="F4604" s="69" t="s">
        <v>30</v>
      </c>
      <c r="G4604" s="73" t="s">
        <v>26</v>
      </c>
      <c r="H4604" s="24" t="s">
        <v>14</v>
      </c>
      <c r="I4604" s="12" t="str">
        <f>IFERROR(((VLOOKUP(D4604,#REF!,2,FALSE))+C4604)+IF(#REF!="SIM",7,0)+IF(D4604="PROGRAMADA","ERRO",0)," ")</f>
        <v xml:space="preserve"> </v>
      </c>
    </row>
    <row r="4605" spans="1:9" hidden="1">
      <c r="A4605" s="44" t="s">
        <v>9213</v>
      </c>
      <c r="B4605" s="80" t="s">
        <v>9</v>
      </c>
      <c r="C4605" s="61">
        <v>45225</v>
      </c>
      <c r="D4605" s="74" t="s">
        <v>16</v>
      </c>
      <c r="E4605" s="24" t="s">
        <v>9214</v>
      </c>
      <c r="F4605" s="69" t="s">
        <v>30</v>
      </c>
      <c r="G4605" s="73" t="s">
        <v>26</v>
      </c>
      <c r="H4605" s="24" t="s">
        <v>14</v>
      </c>
      <c r="I4605" s="12" t="str">
        <f>IFERROR(((VLOOKUP(D4605,#REF!,2,FALSE))+C4605)+IF(#REF!="SIM",7,0)+IF(D4605="PROGRAMADA","ERRO",0)," ")</f>
        <v xml:space="preserve"> </v>
      </c>
    </row>
    <row r="4606" spans="1:9" hidden="1">
      <c r="A4606" s="44" t="s">
        <v>9215</v>
      </c>
      <c r="B4606" s="80" t="s">
        <v>9</v>
      </c>
      <c r="C4606" s="61">
        <v>45225</v>
      </c>
      <c r="D4606" s="74" t="s">
        <v>16</v>
      </c>
      <c r="E4606" s="24" t="s">
        <v>9216</v>
      </c>
      <c r="F4606" s="69" t="s">
        <v>22</v>
      </c>
      <c r="G4606" s="73" t="s">
        <v>26</v>
      </c>
      <c r="H4606" s="24" t="s">
        <v>157</v>
      </c>
      <c r="I4606" s="12" t="str">
        <f>IFERROR(((VLOOKUP(D4606,#REF!,2,FALSE))+C4606)+IF(#REF!="SIM",7,0)+IF(D4606="PROGRAMADA","ERRO",0)," ")</f>
        <v xml:space="preserve"> </v>
      </c>
    </row>
    <row r="4607" spans="1:9" hidden="1">
      <c r="A4607" s="44" t="s">
        <v>9217</v>
      </c>
      <c r="B4607" s="80" t="s">
        <v>9</v>
      </c>
      <c r="C4607" s="61">
        <v>45225</v>
      </c>
      <c r="D4607" s="74" t="s">
        <v>28</v>
      </c>
      <c r="E4607" s="24" t="s">
        <v>9218</v>
      </c>
      <c r="F4607" s="69" t="s">
        <v>30</v>
      </c>
      <c r="G4607" s="73" t="s">
        <v>128</v>
      </c>
      <c r="H4607" s="24" t="s">
        <v>14</v>
      </c>
      <c r="I4607" s="12" t="str">
        <f>IFERROR(((VLOOKUP(D4607,#REF!,2,FALSE))+C4607)+IF(#REF!="SIM",7,0)+IF(D4607="PROGRAMADA","ERRO",0)," ")</f>
        <v xml:space="preserve"> </v>
      </c>
    </row>
    <row r="4608" spans="1:9" hidden="1">
      <c r="A4608" s="44" t="s">
        <v>9219</v>
      </c>
      <c r="B4608" s="80" t="s">
        <v>9</v>
      </c>
      <c r="C4608" s="61">
        <v>45225</v>
      </c>
      <c r="D4608" s="74" t="s">
        <v>28</v>
      </c>
      <c r="E4608" s="24" t="s">
        <v>9220</v>
      </c>
      <c r="F4608" s="69" t="s">
        <v>34</v>
      </c>
      <c r="G4608" s="73" t="s">
        <v>26</v>
      </c>
      <c r="H4608" s="24" t="s">
        <v>14</v>
      </c>
      <c r="I4608" s="12" t="str">
        <f>IFERROR(((VLOOKUP(D4608,#REF!,2,FALSE))+C4608)+IF(#REF!="SIM",7,0)+IF(D4608="PROGRAMADA","ERRO",0)," ")</f>
        <v xml:space="preserve"> </v>
      </c>
    </row>
    <row r="4609" spans="1:9" hidden="1">
      <c r="A4609" s="44" t="s">
        <v>9221</v>
      </c>
      <c r="B4609" s="80" t="s">
        <v>9</v>
      </c>
      <c r="C4609" s="61">
        <v>45225</v>
      </c>
      <c r="D4609" s="74" t="s">
        <v>10</v>
      </c>
      <c r="E4609" s="24" t="s">
        <v>9222</v>
      </c>
      <c r="F4609" s="69" t="s">
        <v>18</v>
      </c>
      <c r="G4609" s="73" t="s">
        <v>23</v>
      </c>
      <c r="H4609" s="24" t="s">
        <v>14</v>
      </c>
      <c r="I4609" s="12" t="str">
        <f>IFERROR(((VLOOKUP(D4609,#REF!,2,FALSE))+C4609)+IF(#REF!="SIM",7,0)+IF(D4609="PROGRAMADA","ERRO",0)," ")</f>
        <v xml:space="preserve"> </v>
      </c>
    </row>
    <row r="4610" spans="1:9" hidden="1">
      <c r="A4610" s="44" t="s">
        <v>9223</v>
      </c>
      <c r="B4610" s="80" t="s">
        <v>9</v>
      </c>
      <c r="C4610" s="61">
        <v>45225</v>
      </c>
      <c r="D4610" s="74" t="s">
        <v>10</v>
      </c>
      <c r="E4610" s="24" t="s">
        <v>9224</v>
      </c>
      <c r="F4610" s="69" t="s">
        <v>18</v>
      </c>
      <c r="G4610" s="73" t="s">
        <v>23</v>
      </c>
      <c r="H4610" s="24" t="s">
        <v>14</v>
      </c>
      <c r="I4610" s="12" t="str">
        <f>IFERROR(((VLOOKUP(D4610,#REF!,2,FALSE))+C4610)+IF(#REF!="SIM",7,0)+IF(D4610="PROGRAMADA","ERRO",0)," ")</f>
        <v xml:space="preserve"> </v>
      </c>
    </row>
    <row r="4611" spans="1:9" hidden="1">
      <c r="A4611" s="44" t="s">
        <v>9225</v>
      </c>
      <c r="B4611" s="80" t="s">
        <v>9</v>
      </c>
      <c r="C4611" s="61">
        <v>45225</v>
      </c>
      <c r="D4611" s="74" t="s">
        <v>10</v>
      </c>
      <c r="E4611" s="24" t="s">
        <v>9226</v>
      </c>
      <c r="F4611" s="69" t="s">
        <v>18</v>
      </c>
      <c r="G4611" s="73" t="s">
        <v>23</v>
      </c>
      <c r="H4611" s="24" t="s">
        <v>14</v>
      </c>
      <c r="I4611" s="12" t="str">
        <f>IFERROR(((VLOOKUP(D4611,#REF!,2,FALSE))+C4611)+IF(#REF!="SIM",7,0)+IF(D4611="PROGRAMADA","ERRO",0)," ")</f>
        <v xml:space="preserve"> </v>
      </c>
    </row>
    <row r="4612" spans="1:9" hidden="1">
      <c r="A4612" s="44" t="s">
        <v>9227</v>
      </c>
      <c r="B4612" s="80" t="s">
        <v>9</v>
      </c>
      <c r="C4612" s="61">
        <v>45226</v>
      </c>
      <c r="D4612" s="74" t="s">
        <v>16</v>
      </c>
      <c r="E4612" s="24" t="s">
        <v>9228</v>
      </c>
      <c r="F4612" s="69" t="s">
        <v>22</v>
      </c>
      <c r="G4612" s="73" t="s">
        <v>49</v>
      </c>
      <c r="H4612" s="24" t="s">
        <v>14</v>
      </c>
      <c r="I4612" s="12" t="str">
        <f>IFERROR(((VLOOKUP(D4612,#REF!,2,FALSE))+C4612)+IF(#REF!="SIM",7,0)+IF(D4612="PROGRAMADA","ERRO",0)," ")</f>
        <v xml:space="preserve"> </v>
      </c>
    </row>
    <row r="4613" spans="1:9" hidden="1">
      <c r="A4613" s="44" t="s">
        <v>9229</v>
      </c>
      <c r="B4613" s="80" t="s">
        <v>9</v>
      </c>
      <c r="C4613" s="61">
        <v>45226</v>
      </c>
      <c r="D4613" s="74" t="s">
        <v>10</v>
      </c>
      <c r="E4613" s="24" t="s">
        <v>9230</v>
      </c>
      <c r="F4613" s="69" t="s">
        <v>30</v>
      </c>
      <c r="G4613" s="73" t="s">
        <v>23</v>
      </c>
      <c r="H4613" s="24" t="s">
        <v>14</v>
      </c>
      <c r="I4613" s="12" t="str">
        <f>IFERROR(((VLOOKUP(D4613,#REF!,2,FALSE))+C4613)+IF(#REF!="SIM",7,0)+IF(D4613="PROGRAMADA","ERRO",0)," ")</f>
        <v xml:space="preserve"> </v>
      </c>
    </row>
    <row r="4614" spans="1:9" hidden="1">
      <c r="A4614" s="44" t="s">
        <v>9231</v>
      </c>
      <c r="B4614" s="80" t="s">
        <v>9</v>
      </c>
      <c r="C4614" s="61">
        <v>45226</v>
      </c>
      <c r="D4614" s="74" t="s">
        <v>10</v>
      </c>
      <c r="E4614" s="24" t="s">
        <v>9232</v>
      </c>
      <c r="F4614" s="69" t="s">
        <v>30</v>
      </c>
      <c r="G4614" s="73" t="s">
        <v>23</v>
      </c>
      <c r="H4614" s="24" t="s">
        <v>14</v>
      </c>
      <c r="I4614" s="12" t="str">
        <f>IFERROR(((VLOOKUP(D4614,#REF!,2,FALSE))+C4614)+IF(#REF!="SIM",7,0)+IF(D4614="PROGRAMADA","ERRO",0)," ")</f>
        <v xml:space="preserve"> </v>
      </c>
    </row>
    <row r="4615" spans="1:9" hidden="1">
      <c r="A4615" s="44" t="s">
        <v>9233</v>
      </c>
      <c r="B4615" s="29" t="s">
        <v>155</v>
      </c>
      <c r="C4615" s="61">
        <v>45226</v>
      </c>
      <c r="D4615" s="74" t="s">
        <v>10</v>
      </c>
      <c r="E4615" s="24" t="s">
        <v>9234</v>
      </c>
      <c r="F4615" s="69" t="s">
        <v>22</v>
      </c>
      <c r="G4615" s="73" t="s">
        <v>13</v>
      </c>
      <c r="H4615" s="24" t="s">
        <v>157</v>
      </c>
      <c r="I4615" s="12" t="str">
        <f>IFERROR(((VLOOKUP(D4615,#REF!,2,FALSE))+C4615)+IF(#REF!="SIM",7,0)+IF(D4615="PROGRAMADA","ERRO",0)," ")</f>
        <v xml:space="preserve"> </v>
      </c>
    </row>
    <row r="4616" spans="1:9" hidden="1">
      <c r="A4616" s="44" t="s">
        <v>9235</v>
      </c>
      <c r="B4616" s="29" t="s">
        <v>155</v>
      </c>
      <c r="C4616" s="61">
        <v>45226</v>
      </c>
      <c r="D4616" s="74" t="s">
        <v>28</v>
      </c>
      <c r="E4616" s="24" t="s">
        <v>9236</v>
      </c>
      <c r="F4616" s="69" t="s">
        <v>22</v>
      </c>
      <c r="G4616" s="73" t="s">
        <v>13</v>
      </c>
      <c r="H4616" s="24" t="s">
        <v>157</v>
      </c>
      <c r="I4616" s="12" t="str">
        <f>IFERROR(((VLOOKUP(D4616,#REF!,2,FALSE))+C4616)+IF(#REF!="SIM",7,0)+IF(D4616="PROGRAMADA","ERRO",0)," ")</f>
        <v xml:space="preserve"> </v>
      </c>
    </row>
    <row r="4617" spans="1:9" hidden="1">
      <c r="A4617" s="44" t="s">
        <v>9237</v>
      </c>
      <c r="B4617" s="80" t="s">
        <v>9</v>
      </c>
      <c r="C4617" s="61">
        <v>45226</v>
      </c>
      <c r="D4617" s="74" t="s">
        <v>16</v>
      </c>
      <c r="E4617" s="24" t="s">
        <v>9238</v>
      </c>
      <c r="F4617" s="69" t="s">
        <v>34</v>
      </c>
      <c r="G4617" s="73" t="s">
        <v>23</v>
      </c>
      <c r="H4617" s="24" t="s">
        <v>14</v>
      </c>
      <c r="I4617" s="12" t="str">
        <f>IFERROR(((VLOOKUP(D4617,#REF!,2,FALSE))+C4617)+IF(#REF!="SIM",7,0)+IF(D4617="PROGRAMADA","ERRO",0)," ")</f>
        <v xml:space="preserve"> </v>
      </c>
    </row>
    <row r="4618" spans="1:9" ht="60">
      <c r="A4618" s="115" t="s">
        <v>9239</v>
      </c>
      <c r="B4618" s="104" t="s">
        <v>2996</v>
      </c>
      <c r="C4618" s="56">
        <v>45229</v>
      </c>
      <c r="D4618" s="104" t="s">
        <v>10</v>
      </c>
      <c r="E4618" s="102" t="s">
        <v>9240</v>
      </c>
      <c r="F4618" s="104" t="s">
        <v>34</v>
      </c>
      <c r="G4618" s="133" t="s">
        <v>23</v>
      </c>
      <c r="H4618" s="136" t="s">
        <v>13931</v>
      </c>
      <c r="I4618" s="12" t="str">
        <f>IFERROR(((VLOOKUP(D4618,#REF!,2,FALSE))+C4618)+IF(#REF!="SIM",7,0)+IF(D4618="PROGRAMADA","ERRO",0)," ")</f>
        <v xml:space="preserve"> </v>
      </c>
    </row>
    <row r="4619" spans="1:9" hidden="1">
      <c r="A4619" s="44" t="s">
        <v>9241</v>
      </c>
      <c r="B4619" s="80" t="s">
        <v>9</v>
      </c>
      <c r="C4619" s="61">
        <v>45229</v>
      </c>
      <c r="D4619" s="74" t="s">
        <v>28</v>
      </c>
      <c r="E4619" s="24" t="s">
        <v>9242</v>
      </c>
      <c r="F4619" s="69" t="s">
        <v>22</v>
      </c>
      <c r="G4619" s="73" t="s">
        <v>13</v>
      </c>
      <c r="H4619" s="24" t="s">
        <v>14</v>
      </c>
      <c r="I4619" s="12" t="str">
        <f>IFERROR(((VLOOKUP(D4619,#REF!,2,FALSE))+C4619)+IF(#REF!="SIM",7,0)+IF(D4619="PROGRAMADA","ERRO",0)," ")</f>
        <v xml:space="preserve"> </v>
      </c>
    </row>
    <row r="4620" spans="1:9" hidden="1">
      <c r="A4620" s="44" t="s">
        <v>9243</v>
      </c>
      <c r="B4620" s="80" t="s">
        <v>9</v>
      </c>
      <c r="C4620" s="61">
        <v>45229</v>
      </c>
      <c r="D4620" s="74" t="s">
        <v>16</v>
      </c>
      <c r="E4620" s="24" t="s">
        <v>9244</v>
      </c>
      <c r="F4620" s="69" t="s">
        <v>30</v>
      </c>
      <c r="G4620" s="73" t="s">
        <v>26</v>
      </c>
      <c r="H4620" s="24" t="s">
        <v>14</v>
      </c>
      <c r="I4620" s="12" t="str">
        <f>IFERROR(((VLOOKUP(D4620,#REF!,2,FALSE))+C4620)+IF(#REF!="SIM",7,0)+IF(D4620="PROGRAMADA","ERRO",0)," ")</f>
        <v xml:space="preserve"> </v>
      </c>
    </row>
    <row r="4621" spans="1:9" hidden="1">
      <c r="A4621" s="44" t="s">
        <v>9245</v>
      </c>
      <c r="B4621" s="80" t="s">
        <v>9</v>
      </c>
      <c r="C4621" s="61">
        <v>45229</v>
      </c>
      <c r="D4621" s="74" t="s">
        <v>10</v>
      </c>
      <c r="E4621" s="24" t="s">
        <v>9246</v>
      </c>
      <c r="F4621" s="69" t="s">
        <v>30</v>
      </c>
      <c r="G4621" s="73" t="s">
        <v>23</v>
      </c>
      <c r="H4621" s="24" t="s">
        <v>14</v>
      </c>
      <c r="I4621" s="12" t="str">
        <f>IFERROR(((VLOOKUP(D4621,#REF!,2,FALSE))+C4621)+IF(#REF!="SIM",7,0)+IF(D4621="PROGRAMADA","ERRO",0)," ")</f>
        <v xml:space="preserve"> </v>
      </c>
    </row>
    <row r="4622" spans="1:9" hidden="1">
      <c r="A4622" s="44" t="s">
        <v>9247</v>
      </c>
      <c r="B4622" s="80" t="s">
        <v>9</v>
      </c>
      <c r="C4622" s="61">
        <v>45229</v>
      </c>
      <c r="D4622" s="74" t="s">
        <v>28</v>
      </c>
      <c r="E4622" s="24" t="s">
        <v>9248</v>
      </c>
      <c r="F4622" s="69" t="s">
        <v>30</v>
      </c>
      <c r="G4622" s="73" t="s">
        <v>49</v>
      </c>
      <c r="H4622" s="24" t="s">
        <v>14</v>
      </c>
      <c r="I4622" s="12" t="str">
        <f>IFERROR(((VLOOKUP(D4622,#REF!,2,FALSE))+C4622)+IF(#REF!="SIM",7,0)+IF(D4622="PROGRAMADA","ERRO",0)," ")</f>
        <v xml:space="preserve"> </v>
      </c>
    </row>
    <row r="4623" spans="1:9" hidden="1">
      <c r="A4623" s="44" t="s">
        <v>9249</v>
      </c>
      <c r="B4623" s="80" t="s">
        <v>9</v>
      </c>
      <c r="C4623" s="61">
        <v>45229</v>
      </c>
      <c r="D4623" s="74" t="s">
        <v>32</v>
      </c>
      <c r="E4623" s="24" t="s">
        <v>9250</v>
      </c>
      <c r="F4623" s="69" t="s">
        <v>30</v>
      </c>
      <c r="G4623" s="73" t="s">
        <v>23</v>
      </c>
      <c r="H4623" s="24" t="s">
        <v>14</v>
      </c>
      <c r="I4623" s="25">
        <v>45236</v>
      </c>
    </row>
    <row r="4624" spans="1:9" hidden="1">
      <c r="A4624" s="44" t="s">
        <v>9251</v>
      </c>
      <c r="B4624" s="80" t="s">
        <v>9</v>
      </c>
      <c r="C4624" s="61">
        <v>45229</v>
      </c>
      <c r="D4624" s="74" t="s">
        <v>16</v>
      </c>
      <c r="E4624" s="24" t="s">
        <v>9252</v>
      </c>
      <c r="F4624" s="69" t="s">
        <v>22</v>
      </c>
      <c r="G4624" s="73" t="s">
        <v>49</v>
      </c>
      <c r="H4624" s="24" t="s">
        <v>14</v>
      </c>
      <c r="I4624" s="12" t="str">
        <f>IFERROR(((VLOOKUP(D4624,#REF!,2,FALSE))+C4624)+IF(#REF!="SIM",7,0)+IF(D4624="PROGRAMADA","ERRO",0)," ")</f>
        <v xml:space="preserve"> </v>
      </c>
    </row>
    <row r="4625" spans="1:9" hidden="1">
      <c r="A4625" s="44" t="s">
        <v>9253</v>
      </c>
      <c r="B4625" s="80" t="s">
        <v>9</v>
      </c>
      <c r="C4625" s="61">
        <v>45229</v>
      </c>
      <c r="D4625" s="74" t="s">
        <v>10</v>
      </c>
      <c r="E4625" s="24" t="s">
        <v>9254</v>
      </c>
      <c r="F4625" s="69" t="s">
        <v>30</v>
      </c>
      <c r="G4625" s="73" t="s">
        <v>23</v>
      </c>
      <c r="H4625" s="24" t="s">
        <v>14</v>
      </c>
      <c r="I4625" s="12" t="str">
        <f>IFERROR(((VLOOKUP(D4625,#REF!,2,FALSE))+C4625)+IF(#REF!="SIM",7,0)+IF(D4625="PROGRAMADA","ERRO",0)," ")</f>
        <v xml:space="preserve"> </v>
      </c>
    </row>
    <row r="4626" spans="1:9" hidden="1">
      <c r="A4626" s="44" t="s">
        <v>9255</v>
      </c>
      <c r="B4626" s="80" t="s">
        <v>9</v>
      </c>
      <c r="C4626" s="61">
        <v>45229</v>
      </c>
      <c r="D4626" s="74" t="s">
        <v>28</v>
      </c>
      <c r="E4626" s="24" t="s">
        <v>9256</v>
      </c>
      <c r="F4626" s="69" t="s">
        <v>30</v>
      </c>
      <c r="G4626" s="73" t="s">
        <v>128</v>
      </c>
      <c r="H4626" s="24" t="s">
        <v>14</v>
      </c>
      <c r="I4626" s="12" t="str">
        <f>IFERROR(((VLOOKUP(D4626,#REF!,2,FALSE))+C4626)+IF(#REF!="SIM",7,0)+IF(D4626="PROGRAMADA","ERRO",0)," ")</f>
        <v xml:space="preserve"> </v>
      </c>
    </row>
    <row r="4627" spans="1:9" hidden="1">
      <c r="A4627" s="44" t="s">
        <v>9257</v>
      </c>
      <c r="B4627" s="80" t="s">
        <v>9</v>
      </c>
      <c r="C4627" s="61">
        <v>45229</v>
      </c>
      <c r="D4627" s="74" t="s">
        <v>10</v>
      </c>
      <c r="E4627" s="24" t="s">
        <v>9258</v>
      </c>
      <c r="F4627" s="69" t="s">
        <v>30</v>
      </c>
      <c r="G4627" s="73" t="s">
        <v>23</v>
      </c>
      <c r="H4627" s="24" t="s">
        <v>14</v>
      </c>
      <c r="I4627" s="12" t="str">
        <f>IFERROR(((VLOOKUP(D4627,#REF!,2,FALSE))+C4627)+IF(#REF!="SIM",7,0)+IF(D4627="PROGRAMADA","ERRO",0)," ")</f>
        <v xml:space="preserve"> </v>
      </c>
    </row>
    <row r="4628" spans="1:9" hidden="1">
      <c r="A4628" s="44" t="s">
        <v>9259</v>
      </c>
      <c r="B4628" s="80" t="s">
        <v>9</v>
      </c>
      <c r="C4628" s="61">
        <v>45229</v>
      </c>
      <c r="D4628" s="74" t="s">
        <v>16</v>
      </c>
      <c r="E4628" s="24" t="s">
        <v>9260</v>
      </c>
      <c r="F4628" s="69" t="s">
        <v>22</v>
      </c>
      <c r="G4628" s="73" t="s">
        <v>26</v>
      </c>
      <c r="H4628" s="24" t="s">
        <v>14</v>
      </c>
      <c r="I4628" s="12" t="str">
        <f>IFERROR(((VLOOKUP(D4628,#REF!,2,FALSE))+C4628)+IF(#REF!="SIM",7,0)+IF(D4628="PROGRAMADA","ERRO",0)," ")</f>
        <v xml:space="preserve"> </v>
      </c>
    </row>
    <row r="4629" spans="1:9" hidden="1">
      <c r="A4629" s="44" t="s">
        <v>9261</v>
      </c>
      <c r="B4629" s="80" t="s">
        <v>9</v>
      </c>
      <c r="C4629" s="61">
        <v>45230</v>
      </c>
      <c r="D4629" s="74" t="s">
        <v>28</v>
      </c>
      <c r="E4629" s="24" t="s">
        <v>9262</v>
      </c>
      <c r="F4629" s="69" t="s">
        <v>30</v>
      </c>
      <c r="G4629" s="73" t="s">
        <v>49</v>
      </c>
      <c r="H4629" s="24" t="s">
        <v>14</v>
      </c>
      <c r="I4629" s="12" t="str">
        <f>IFERROR(((VLOOKUP(D4629,#REF!,2,FALSE))+C4629)+IF(#REF!="SIM",7,0)+IF(D4629="PROGRAMADA","ERRO",0)," ")</f>
        <v xml:space="preserve"> </v>
      </c>
    </row>
    <row r="4630" spans="1:9" ht="30" hidden="1">
      <c r="A4630" s="214" t="s">
        <v>9263</v>
      </c>
      <c r="B4630" s="104" t="s">
        <v>9</v>
      </c>
      <c r="C4630" s="56">
        <v>45230</v>
      </c>
      <c r="D4630" s="104" t="s">
        <v>32</v>
      </c>
      <c r="E4630" s="102" t="s">
        <v>9264</v>
      </c>
      <c r="F4630" s="104" t="s">
        <v>459</v>
      </c>
      <c r="G4630" s="133" t="s">
        <v>13</v>
      </c>
      <c r="H4630" s="159" t="s">
        <v>14222</v>
      </c>
      <c r="I4630" s="24" t="s">
        <v>9265</v>
      </c>
    </row>
    <row r="4631" spans="1:9" hidden="1">
      <c r="A4631" s="44" t="s">
        <v>9266</v>
      </c>
      <c r="B4631" s="80" t="s">
        <v>9</v>
      </c>
      <c r="C4631" s="61">
        <v>45230</v>
      </c>
      <c r="D4631" s="74" t="s">
        <v>32</v>
      </c>
      <c r="E4631" s="24" t="s">
        <v>9267</v>
      </c>
      <c r="F4631" s="69" t="s">
        <v>459</v>
      </c>
      <c r="G4631" s="73" t="s">
        <v>23</v>
      </c>
      <c r="H4631" s="24" t="s">
        <v>14</v>
      </c>
      <c r="I4631" s="24" t="s">
        <v>9265</v>
      </c>
    </row>
    <row r="4632" spans="1:9" hidden="1">
      <c r="A4632" s="44" t="s">
        <v>9268</v>
      </c>
      <c r="B4632" s="80" t="s">
        <v>9</v>
      </c>
      <c r="C4632" s="61">
        <v>45230</v>
      </c>
      <c r="D4632" s="74" t="s">
        <v>32</v>
      </c>
      <c r="E4632" s="24" t="s">
        <v>9269</v>
      </c>
      <c r="F4632" s="69" t="s">
        <v>34</v>
      </c>
      <c r="G4632" s="73" t="s">
        <v>23</v>
      </c>
      <c r="H4632" s="24" t="s">
        <v>14</v>
      </c>
      <c r="I4632" s="24" t="s">
        <v>9265</v>
      </c>
    </row>
    <row r="4633" spans="1:9" hidden="1">
      <c r="A4633" s="44" t="s">
        <v>9270</v>
      </c>
      <c r="B4633" s="80" t="s">
        <v>9</v>
      </c>
      <c r="C4633" s="61">
        <v>45230</v>
      </c>
      <c r="D4633" s="74" t="s">
        <v>28</v>
      </c>
      <c r="E4633" s="24" t="s">
        <v>9271</v>
      </c>
      <c r="F4633" s="69" t="s">
        <v>30</v>
      </c>
      <c r="G4633" s="73" t="s">
        <v>26</v>
      </c>
      <c r="H4633" s="24" t="s">
        <v>14</v>
      </c>
      <c r="I4633" s="12" t="str">
        <f>IFERROR(((VLOOKUP(D4633,#REF!,2,FALSE))+C4633)+IF(#REF!="SIM",7,0)+IF(D4633="PROGRAMADA","ERRO",0)," ")</f>
        <v xml:space="preserve"> </v>
      </c>
    </row>
    <row r="4634" spans="1:9" hidden="1">
      <c r="A4634" s="44" t="s">
        <v>9272</v>
      </c>
      <c r="B4634" s="80" t="s">
        <v>9</v>
      </c>
      <c r="C4634" s="61">
        <v>45230</v>
      </c>
      <c r="D4634" s="74" t="s">
        <v>16</v>
      </c>
      <c r="E4634" s="24" t="s">
        <v>9273</v>
      </c>
      <c r="F4634" s="69" t="s">
        <v>30</v>
      </c>
      <c r="G4634" s="73" t="s">
        <v>128</v>
      </c>
      <c r="H4634" s="24" t="s">
        <v>14</v>
      </c>
      <c r="I4634" s="12" t="str">
        <f>IFERROR(((VLOOKUP(D4634,#REF!,2,FALSE))+C4634)+IF(#REF!="SIM",7,0)+IF(D4634="PROGRAMADA","ERRO",0)," ")</f>
        <v xml:space="preserve"> </v>
      </c>
    </row>
    <row r="4635" spans="1:9" hidden="1">
      <c r="A4635" s="44" t="s">
        <v>9274</v>
      </c>
      <c r="B4635" s="80" t="s">
        <v>9</v>
      </c>
      <c r="C4635" s="61">
        <v>45230</v>
      </c>
      <c r="D4635" s="74" t="s">
        <v>16</v>
      </c>
      <c r="E4635" s="24" t="s">
        <v>9275</v>
      </c>
      <c r="F4635" s="69" t="s">
        <v>22</v>
      </c>
      <c r="G4635" s="73" t="s">
        <v>35</v>
      </c>
      <c r="H4635" s="24" t="s">
        <v>14</v>
      </c>
      <c r="I4635" s="12" t="str">
        <f>IFERROR(((VLOOKUP(D4635,#REF!,2,FALSE))+C4635)+IF(#REF!="SIM",7,0)+IF(D4635="PROGRAMADA","ERRO",0)," ")</f>
        <v xml:space="preserve"> </v>
      </c>
    </row>
    <row r="4636" spans="1:9" ht="60" hidden="1">
      <c r="A4636" s="115" t="s">
        <v>9276</v>
      </c>
      <c r="B4636" s="104" t="s">
        <v>9</v>
      </c>
      <c r="C4636" s="56">
        <v>45230</v>
      </c>
      <c r="D4636" s="104" t="s">
        <v>28</v>
      </c>
      <c r="E4636" s="102" t="s">
        <v>9277</v>
      </c>
      <c r="F4636" s="104" t="s">
        <v>34</v>
      </c>
      <c r="G4636" s="133" t="s">
        <v>13</v>
      </c>
      <c r="H4636" s="159" t="s">
        <v>15596</v>
      </c>
      <c r="I4636" s="12" t="str">
        <f>IFERROR(((VLOOKUP(D4636,#REF!,2,FALSE))+C4636)+IF(#REF!="SIM",7,0)+IF(D4636="PROGRAMADA","ERRO",0)," ")</f>
        <v xml:space="preserve"> </v>
      </c>
    </row>
    <row r="4637" spans="1:9" ht="45">
      <c r="A4637" s="113" t="s">
        <v>9278</v>
      </c>
      <c r="B4637" s="104" t="s">
        <v>2996</v>
      </c>
      <c r="C4637" s="56">
        <v>45230</v>
      </c>
      <c r="D4637" s="104" t="s">
        <v>32</v>
      </c>
      <c r="E4637" s="102" t="s">
        <v>9279</v>
      </c>
      <c r="F4637" s="104" t="s">
        <v>34</v>
      </c>
      <c r="G4637" s="133" t="s">
        <v>23</v>
      </c>
      <c r="H4637" s="136" t="s">
        <v>14155</v>
      </c>
      <c r="I4637" s="47">
        <v>45387</v>
      </c>
    </row>
    <row r="4638" spans="1:9" ht="30" hidden="1">
      <c r="A4638" s="113" t="s">
        <v>9280</v>
      </c>
      <c r="B4638" s="104" t="s">
        <v>9</v>
      </c>
      <c r="C4638" s="56">
        <v>45230</v>
      </c>
      <c r="D4638" s="104" t="s">
        <v>28</v>
      </c>
      <c r="E4638" s="102" t="s">
        <v>9281</v>
      </c>
      <c r="F4638" s="104" t="s">
        <v>34</v>
      </c>
      <c r="G4638" s="133" t="s">
        <v>49</v>
      </c>
      <c r="H4638" s="159" t="s">
        <v>14605</v>
      </c>
      <c r="I4638" s="12" t="str">
        <f>IFERROR(((VLOOKUP(D4638,#REF!,2,FALSE))+C4638)+IF(#REF!="SIM",7,0)+IF(D4638="PROGRAMADA","ERRO",0)," ")</f>
        <v xml:space="preserve"> </v>
      </c>
    </row>
    <row r="4639" spans="1:9" hidden="1">
      <c r="A4639" s="44" t="s">
        <v>9282</v>
      </c>
      <c r="B4639" s="80" t="s">
        <v>9</v>
      </c>
      <c r="C4639" s="61">
        <v>45230</v>
      </c>
      <c r="D4639" s="74" t="s">
        <v>10</v>
      </c>
      <c r="E4639" s="24" t="s">
        <v>9283</v>
      </c>
      <c r="F4639" s="69" t="s">
        <v>34</v>
      </c>
      <c r="G4639" s="73" t="s">
        <v>23</v>
      </c>
      <c r="H4639" s="24" t="s">
        <v>14</v>
      </c>
      <c r="I4639" s="12" t="str">
        <f>IFERROR(((VLOOKUP(D4639,#REF!,2,FALSE))+C4639)+IF(#REF!="SIM",7,0)+IF(D4639="PROGRAMADA","ERRO",0)," ")</f>
        <v xml:space="preserve"> </v>
      </c>
    </row>
    <row r="4640" spans="1:9" hidden="1">
      <c r="A4640" s="44" t="s">
        <v>9284</v>
      </c>
      <c r="B4640" s="80" t="s">
        <v>9</v>
      </c>
      <c r="C4640" s="61">
        <v>45230</v>
      </c>
      <c r="D4640" s="74" t="s">
        <v>28</v>
      </c>
      <c r="E4640" s="24" t="s">
        <v>9285</v>
      </c>
      <c r="F4640" s="69" t="s">
        <v>34</v>
      </c>
      <c r="G4640" s="73" t="s">
        <v>128</v>
      </c>
      <c r="H4640" s="24" t="s">
        <v>14</v>
      </c>
      <c r="I4640" s="12" t="str">
        <f>IFERROR(((VLOOKUP(D4640,#REF!,2,FALSE))+C4640)+IF(#REF!="SIM",7,0)+IF(D4640="PROGRAMADA","ERRO",0)," ")</f>
        <v xml:space="preserve"> </v>
      </c>
    </row>
    <row r="4641" spans="1:9" hidden="1">
      <c r="A4641" s="44" t="s">
        <v>9286</v>
      </c>
      <c r="B4641" s="80" t="s">
        <v>9</v>
      </c>
      <c r="C4641" s="61">
        <v>45230</v>
      </c>
      <c r="D4641" s="74" t="s">
        <v>16</v>
      </c>
      <c r="E4641" s="24" t="s">
        <v>9287</v>
      </c>
      <c r="F4641" s="69" t="s">
        <v>30</v>
      </c>
      <c r="G4641" s="73" t="s">
        <v>23</v>
      </c>
      <c r="H4641" s="24" t="s">
        <v>14</v>
      </c>
      <c r="I4641" s="12" t="str">
        <f>IFERROR(((VLOOKUP(D4641,#REF!,2,FALSE))+C4641)+IF(#REF!="SIM",7,0)+IF(D4641="PROGRAMADA","ERRO",0)," ")</f>
        <v xml:space="preserve"> </v>
      </c>
    </row>
    <row r="4642" spans="1:9" hidden="1">
      <c r="A4642" s="44" t="s">
        <v>9288</v>
      </c>
      <c r="B4642" s="80" t="s">
        <v>9</v>
      </c>
      <c r="C4642" s="61">
        <v>45230</v>
      </c>
      <c r="D4642" s="74" t="s">
        <v>28</v>
      </c>
      <c r="E4642" s="24" t="s">
        <v>9289</v>
      </c>
      <c r="F4642" s="69" t="s">
        <v>30</v>
      </c>
      <c r="G4642" s="73" t="s">
        <v>49</v>
      </c>
      <c r="H4642" s="24" t="s">
        <v>14</v>
      </c>
      <c r="I4642" s="12" t="str">
        <f>IFERROR(((VLOOKUP(D4642,#REF!,2,FALSE))+C4642)+IF(#REF!="SIM",7,0)+IF(D4642="PROGRAMADA","ERRO",0)," ")</f>
        <v xml:space="preserve"> </v>
      </c>
    </row>
    <row r="4643" spans="1:9" hidden="1">
      <c r="A4643" s="44" t="s">
        <v>9290</v>
      </c>
      <c r="B4643" s="80" t="s">
        <v>9</v>
      </c>
      <c r="C4643" s="61">
        <v>45230</v>
      </c>
      <c r="D4643" s="74" t="s">
        <v>16</v>
      </c>
      <c r="E4643" s="24" t="s">
        <v>9291</v>
      </c>
      <c r="F4643" s="69" t="s">
        <v>34</v>
      </c>
      <c r="G4643" s="73" t="s">
        <v>23</v>
      </c>
      <c r="H4643" s="24" t="s">
        <v>14</v>
      </c>
      <c r="I4643" s="12" t="str">
        <f>IFERROR(((VLOOKUP(D4643,#REF!,2,FALSE))+C4643)+IF(#REF!="SIM",7,0)+IF(D4643="PROGRAMADA","ERRO",0)," ")</f>
        <v xml:space="preserve"> </v>
      </c>
    </row>
    <row r="4644" spans="1:9" hidden="1">
      <c r="A4644" s="44" t="s">
        <v>9292</v>
      </c>
      <c r="B4644" s="80" t="s">
        <v>9</v>
      </c>
      <c r="C4644" s="61">
        <v>45230</v>
      </c>
      <c r="D4644" s="74" t="s">
        <v>16</v>
      </c>
      <c r="E4644" s="24" t="s">
        <v>9293</v>
      </c>
      <c r="F4644" s="69" t="s">
        <v>22</v>
      </c>
      <c r="G4644" s="73" t="s">
        <v>26</v>
      </c>
      <c r="H4644" s="24" t="s">
        <v>14</v>
      </c>
      <c r="I4644" s="12" t="str">
        <f>IFERROR(((VLOOKUP(D4644,#REF!,2,FALSE))+C4644)+IF(#REF!="SIM",7,0)+IF(D4644="PROGRAMADA","ERRO",0)," ")</f>
        <v xml:space="preserve"> </v>
      </c>
    </row>
    <row r="4645" spans="1:9" hidden="1">
      <c r="A4645" s="44" t="s">
        <v>9294</v>
      </c>
      <c r="B4645" s="80" t="s">
        <v>9</v>
      </c>
      <c r="C4645" s="61">
        <v>45230</v>
      </c>
      <c r="D4645" s="74" t="s">
        <v>16</v>
      </c>
      <c r="E4645" s="24" t="s">
        <v>9295</v>
      </c>
      <c r="F4645" s="69" t="s">
        <v>30</v>
      </c>
      <c r="G4645" s="73" t="s">
        <v>49</v>
      </c>
      <c r="H4645" s="24" t="s">
        <v>14</v>
      </c>
      <c r="I4645" s="12" t="str">
        <f>IFERROR(((VLOOKUP(D4645,#REF!,2,FALSE))+C4645)+IF(#REF!="SIM",7,0)+IF(D4645="PROGRAMADA","ERRO",0)," ")</f>
        <v xml:space="preserve"> </v>
      </c>
    </row>
    <row r="4646" spans="1:9" hidden="1">
      <c r="A4646" s="44" t="s">
        <v>9296</v>
      </c>
      <c r="B4646" s="80" t="s">
        <v>9</v>
      </c>
      <c r="C4646" s="61">
        <v>45230</v>
      </c>
      <c r="D4646" s="74" t="s">
        <v>10</v>
      </c>
      <c r="E4646" s="24" t="s">
        <v>9297</v>
      </c>
      <c r="F4646" s="69" t="s">
        <v>22</v>
      </c>
      <c r="G4646" s="73" t="s">
        <v>128</v>
      </c>
      <c r="H4646" s="24" t="s">
        <v>14</v>
      </c>
      <c r="I4646" s="12" t="str">
        <f>IFERROR(((VLOOKUP(D4646,#REF!,2,FALSE))+C4646)+IF(#REF!="SIM",7,0)+IF(D4646="PROGRAMADA","ERRO",0)," ")</f>
        <v xml:space="preserve"> </v>
      </c>
    </row>
    <row r="4647" spans="1:9" hidden="1">
      <c r="A4647" s="44" t="s">
        <v>9298</v>
      </c>
      <c r="B4647" s="80" t="s">
        <v>9</v>
      </c>
      <c r="C4647" s="47">
        <v>45231</v>
      </c>
      <c r="D4647" s="74" t="s">
        <v>28</v>
      </c>
      <c r="E4647" s="24" t="s">
        <v>9299</v>
      </c>
      <c r="F4647" s="69" t="s">
        <v>22</v>
      </c>
      <c r="G4647" s="73" t="s">
        <v>49</v>
      </c>
      <c r="H4647" s="24" t="s">
        <v>14</v>
      </c>
      <c r="I4647" s="12" t="str">
        <f>IFERROR(((VLOOKUP(D4647,#REF!,2,FALSE))+C4647)+IF(#REF!="SIM",7,0)+IF(D4647="PROGRAMADA","ERRO",0)," ")</f>
        <v xml:space="preserve"> </v>
      </c>
    </row>
    <row r="4648" spans="1:9" ht="48" hidden="1" customHeight="1">
      <c r="A4648" s="214" t="s">
        <v>9300</v>
      </c>
      <c r="B4648" s="104" t="s">
        <v>9</v>
      </c>
      <c r="C4648" s="56">
        <v>45231</v>
      </c>
      <c r="D4648" s="104" t="s">
        <v>10</v>
      </c>
      <c r="E4648" s="102" t="s">
        <v>9301</v>
      </c>
      <c r="F4648" s="133" t="s">
        <v>18</v>
      </c>
      <c r="G4648" s="133" t="s">
        <v>23</v>
      </c>
      <c r="H4648" s="159" t="s">
        <v>14127</v>
      </c>
      <c r="I4648" s="12" t="str">
        <f>IFERROR(((VLOOKUP(D4648,#REF!,2,FALSE))+C4648)+IF(#REF!="SIM",7,0)+IF(D4648="PROGRAMADA","ERRO",0)," ")</f>
        <v xml:space="preserve"> </v>
      </c>
    </row>
    <row r="4649" spans="1:9" hidden="1">
      <c r="A4649" s="44" t="s">
        <v>9302</v>
      </c>
      <c r="B4649" s="80" t="s">
        <v>9</v>
      </c>
      <c r="C4649" s="47">
        <v>45231</v>
      </c>
      <c r="D4649" s="74" t="s">
        <v>28</v>
      </c>
      <c r="E4649" s="24" t="s">
        <v>9303</v>
      </c>
      <c r="F4649" s="69" t="s">
        <v>30</v>
      </c>
      <c r="G4649" s="73" t="s">
        <v>49</v>
      </c>
      <c r="H4649" s="24" t="s">
        <v>14</v>
      </c>
      <c r="I4649" s="12" t="str">
        <f>IFERROR(((VLOOKUP(D4649,#REF!,2,FALSE))+C4649)+IF(#REF!="SIM",7,0)+IF(D4649="PROGRAMADA","ERRO",0)," ")</f>
        <v xml:space="preserve"> </v>
      </c>
    </row>
    <row r="4650" spans="1:9" hidden="1">
      <c r="A4650" s="44" t="s">
        <v>9304</v>
      </c>
      <c r="B4650" s="80" t="s">
        <v>9</v>
      </c>
      <c r="C4650" s="47">
        <v>45231</v>
      </c>
      <c r="D4650" s="74" t="s">
        <v>16</v>
      </c>
      <c r="E4650" s="24" t="s">
        <v>9305</v>
      </c>
      <c r="F4650" s="69" t="s">
        <v>30</v>
      </c>
      <c r="G4650" s="73" t="s">
        <v>128</v>
      </c>
      <c r="H4650" s="24" t="s">
        <v>14</v>
      </c>
      <c r="I4650" s="12" t="str">
        <f>IFERROR(((VLOOKUP(D4650,#REF!,2,FALSE))+C4650)+IF(#REF!="SIM",7,0)+IF(D4650="PROGRAMADA","ERRO",0)," ")</f>
        <v xml:space="preserve"> </v>
      </c>
    </row>
    <row r="4651" spans="1:9" hidden="1">
      <c r="A4651" s="44" t="s">
        <v>9306</v>
      </c>
      <c r="B4651" s="80" t="s">
        <v>9</v>
      </c>
      <c r="C4651" s="47">
        <v>45231</v>
      </c>
      <c r="D4651" s="74" t="s">
        <v>10</v>
      </c>
      <c r="E4651" s="24" t="s">
        <v>9307</v>
      </c>
      <c r="F4651" s="69" t="s">
        <v>30</v>
      </c>
      <c r="G4651" s="73" t="s">
        <v>23</v>
      </c>
      <c r="H4651" s="24" t="s">
        <v>14</v>
      </c>
      <c r="I4651" s="12" t="str">
        <f>IFERROR(((VLOOKUP(D4651,#REF!,2,FALSE))+C4651)+IF(#REF!="SIM",7,0)+IF(D4651="PROGRAMADA","ERRO",0)," ")</f>
        <v xml:space="preserve"> </v>
      </c>
    </row>
    <row r="4652" spans="1:9" hidden="1">
      <c r="A4652" s="44" t="s">
        <v>9308</v>
      </c>
      <c r="B4652" s="80" t="s">
        <v>9</v>
      </c>
      <c r="C4652" s="47">
        <v>45231</v>
      </c>
      <c r="D4652" s="74" t="s">
        <v>32</v>
      </c>
      <c r="E4652" s="24" t="s">
        <v>9309</v>
      </c>
      <c r="F4652" s="69" t="s">
        <v>34</v>
      </c>
      <c r="G4652" s="73" t="s">
        <v>23</v>
      </c>
      <c r="H4652" s="24" t="s">
        <v>14</v>
      </c>
      <c r="I4652" s="25">
        <v>45231</v>
      </c>
    </row>
    <row r="4653" spans="1:9" hidden="1">
      <c r="A4653" s="44" t="s">
        <v>9310</v>
      </c>
      <c r="B4653" s="29" t="s">
        <v>155</v>
      </c>
      <c r="C4653" s="47">
        <v>45231</v>
      </c>
      <c r="D4653" s="74" t="s">
        <v>28</v>
      </c>
      <c r="E4653" s="24" t="s">
        <v>9311</v>
      </c>
      <c r="F4653" s="69" t="s">
        <v>22</v>
      </c>
      <c r="G4653" s="73" t="s">
        <v>13</v>
      </c>
      <c r="H4653" s="24" t="s">
        <v>157</v>
      </c>
      <c r="I4653" s="12" t="str">
        <f>IFERROR(((VLOOKUP(D4653,#REF!,2,FALSE))+C4653)+IF(#REF!="SIM",7,0)+IF(D4653="PROGRAMADA","ERRO",0)," ")</f>
        <v xml:space="preserve"> </v>
      </c>
    </row>
    <row r="4654" spans="1:9" hidden="1">
      <c r="A4654" s="44" t="s">
        <v>9312</v>
      </c>
      <c r="B4654" s="80" t="s">
        <v>9</v>
      </c>
      <c r="C4654" s="47">
        <v>45231</v>
      </c>
      <c r="D4654" s="74" t="s">
        <v>28</v>
      </c>
      <c r="E4654" s="24" t="s">
        <v>9313</v>
      </c>
      <c r="F4654" s="69" t="s">
        <v>30</v>
      </c>
      <c r="G4654" s="73" t="s">
        <v>128</v>
      </c>
      <c r="H4654" s="24" t="s">
        <v>14</v>
      </c>
      <c r="I4654" s="12" t="str">
        <f>IFERROR(((VLOOKUP(D4654,#REF!,2,FALSE))+C4654)+IF(#REF!="SIM",7,0)+IF(D4654="PROGRAMADA","ERRO",0)," ")</f>
        <v xml:space="preserve"> </v>
      </c>
    </row>
    <row r="4655" spans="1:9" hidden="1">
      <c r="A4655" s="44" t="s">
        <v>9314</v>
      </c>
      <c r="B4655" s="80" t="s">
        <v>9</v>
      </c>
      <c r="C4655" s="47">
        <v>45231</v>
      </c>
      <c r="D4655" s="74" t="s">
        <v>28</v>
      </c>
      <c r="E4655" s="24" t="s">
        <v>9315</v>
      </c>
      <c r="F4655" s="69" t="s">
        <v>30</v>
      </c>
      <c r="G4655" s="73" t="s">
        <v>49</v>
      </c>
      <c r="H4655" s="24" t="s">
        <v>14</v>
      </c>
      <c r="I4655" s="12" t="str">
        <f>IFERROR(((VLOOKUP(D4655,#REF!,2,FALSE))+C4655)+IF(#REF!="SIM",7,0)+IF(D4655="PROGRAMADA","ERRO",0)," ")</f>
        <v xml:space="preserve"> </v>
      </c>
    </row>
    <row r="4656" spans="1:9" hidden="1">
      <c r="A4656" s="44" t="s">
        <v>9316</v>
      </c>
      <c r="B4656" s="80" t="s">
        <v>9</v>
      </c>
      <c r="C4656" s="47">
        <v>45231</v>
      </c>
      <c r="D4656" s="74" t="s">
        <v>16</v>
      </c>
      <c r="E4656" s="24" t="s">
        <v>9317</v>
      </c>
      <c r="F4656" s="69" t="s">
        <v>22</v>
      </c>
      <c r="G4656" s="73" t="s">
        <v>13</v>
      </c>
      <c r="H4656" s="24" t="s">
        <v>14</v>
      </c>
      <c r="I4656" s="12" t="str">
        <f>IFERROR(((VLOOKUP(D4656,#REF!,2,FALSE))+C4656)+IF(#REF!="SIM",7,0)+IF(D4656="PROGRAMADA","ERRO",0)," ")</f>
        <v xml:space="preserve"> </v>
      </c>
    </row>
    <row r="4657" spans="1:9" hidden="1">
      <c r="A4657" s="44" t="s">
        <v>9318</v>
      </c>
      <c r="B4657" s="29" t="s">
        <v>9</v>
      </c>
      <c r="C4657" s="47">
        <v>45231</v>
      </c>
      <c r="D4657" s="74" t="s">
        <v>10</v>
      </c>
      <c r="E4657" s="24" t="s">
        <v>9319</v>
      </c>
      <c r="F4657" s="69" t="s">
        <v>34</v>
      </c>
      <c r="G4657" s="73" t="s">
        <v>23</v>
      </c>
      <c r="H4657" s="24" t="s">
        <v>14</v>
      </c>
      <c r="I4657" s="12" t="str">
        <f>IFERROR(((VLOOKUP(D4657,#REF!,2,FALSE))+C4657)+IF(#REF!="SIM",7,0)+IF(D4657="PROGRAMADA","ERRO",0)," ")</f>
        <v xml:space="preserve"> </v>
      </c>
    </row>
    <row r="4658" spans="1:9" hidden="1">
      <c r="A4658" s="44" t="s">
        <v>9320</v>
      </c>
      <c r="B4658" s="80" t="s">
        <v>9</v>
      </c>
      <c r="C4658" s="47">
        <v>45233</v>
      </c>
      <c r="D4658" s="74" t="s">
        <v>16</v>
      </c>
      <c r="E4658" s="24" t="s">
        <v>9321</v>
      </c>
      <c r="F4658" s="69" t="s">
        <v>22</v>
      </c>
      <c r="G4658" s="73" t="s">
        <v>13</v>
      </c>
      <c r="H4658" s="24" t="s">
        <v>14</v>
      </c>
      <c r="I4658" s="12" t="str">
        <f>IFERROR(((VLOOKUP(D4658,#REF!,2,FALSE))+C4658)+IF(#REF!="SIM",7,0)+IF(D4658="PROGRAMADA","ERRO",0)," ")</f>
        <v xml:space="preserve"> </v>
      </c>
    </row>
    <row r="4659" spans="1:9" hidden="1">
      <c r="A4659" s="44" t="s">
        <v>9322</v>
      </c>
      <c r="B4659" s="80" t="s">
        <v>9</v>
      </c>
      <c r="C4659" s="25">
        <v>45233</v>
      </c>
      <c r="D4659" s="73" t="s">
        <v>32</v>
      </c>
      <c r="E4659" s="24" t="s">
        <v>9323</v>
      </c>
      <c r="F4659" s="24" t="s">
        <v>30</v>
      </c>
      <c r="G4659" s="73" t="s">
        <v>116</v>
      </c>
      <c r="H4659" s="24" t="s">
        <v>14</v>
      </c>
      <c r="I4659" s="25">
        <v>45263</v>
      </c>
    </row>
    <row r="4660" spans="1:9" hidden="1">
      <c r="A4660" s="44" t="s">
        <v>9324</v>
      </c>
      <c r="B4660" s="80" t="s">
        <v>9</v>
      </c>
      <c r="C4660" s="47">
        <v>45233</v>
      </c>
      <c r="D4660" s="74" t="s">
        <v>32</v>
      </c>
      <c r="E4660" s="24" t="s">
        <v>9325</v>
      </c>
      <c r="F4660" s="69" t="s">
        <v>30</v>
      </c>
      <c r="G4660" s="73" t="s">
        <v>35</v>
      </c>
      <c r="H4660" s="24" t="s">
        <v>14</v>
      </c>
      <c r="I4660" s="25">
        <v>45332</v>
      </c>
    </row>
    <row r="4661" spans="1:9" hidden="1">
      <c r="A4661" s="44" t="s">
        <v>9326</v>
      </c>
      <c r="B4661" s="80" t="s">
        <v>9</v>
      </c>
      <c r="C4661" s="47">
        <v>45233</v>
      </c>
      <c r="D4661" s="74" t="s">
        <v>16</v>
      </c>
      <c r="E4661" s="24" t="s">
        <v>9327</v>
      </c>
      <c r="F4661" s="69" t="s">
        <v>30</v>
      </c>
      <c r="G4661" s="73" t="s">
        <v>26</v>
      </c>
      <c r="H4661" s="24" t="s">
        <v>14</v>
      </c>
      <c r="I4661" s="12" t="str">
        <f>IFERROR(((VLOOKUP(D4661,#REF!,2,FALSE))+C4661)+IF(#REF!="SIM",7,0)+IF(D4661="PROGRAMADA","ERRO",0)," ")</f>
        <v xml:space="preserve"> </v>
      </c>
    </row>
    <row r="4662" spans="1:9" hidden="1">
      <c r="A4662" s="44" t="s">
        <v>9328</v>
      </c>
      <c r="B4662" s="80" t="s">
        <v>9</v>
      </c>
      <c r="C4662" s="47">
        <v>45233</v>
      </c>
      <c r="D4662" s="74" t="s">
        <v>16</v>
      </c>
      <c r="E4662" s="24" t="s">
        <v>9329</v>
      </c>
      <c r="F4662" s="69" t="s">
        <v>22</v>
      </c>
      <c r="G4662" s="73" t="s">
        <v>49</v>
      </c>
      <c r="H4662" s="24" t="s">
        <v>14</v>
      </c>
      <c r="I4662" s="12" t="str">
        <f>IFERROR(((VLOOKUP(D4662,#REF!,2,FALSE))+C4662)+IF(#REF!="SIM",7,0)+IF(D4662="PROGRAMADA","ERRO",0)," ")</f>
        <v xml:space="preserve"> </v>
      </c>
    </row>
    <row r="4663" spans="1:9" ht="105" hidden="1">
      <c r="A4663" s="115" t="s">
        <v>9330</v>
      </c>
      <c r="B4663" s="104" t="s">
        <v>2996</v>
      </c>
      <c r="C4663" s="56">
        <v>45233</v>
      </c>
      <c r="D4663" s="104" t="s">
        <v>10</v>
      </c>
      <c r="E4663" s="102" t="s">
        <v>9331</v>
      </c>
      <c r="F4663" s="104" t="s">
        <v>30</v>
      </c>
      <c r="G4663" s="133" t="s">
        <v>13</v>
      </c>
      <c r="H4663" s="136" t="s">
        <v>13932</v>
      </c>
      <c r="I4663" s="12" t="str">
        <f>IFERROR(((VLOOKUP(D4663,#REF!,2,FALSE))+C4663)+IF(#REF!="SIM",7,0)+IF(D4663="PROGRAMADA","ERRO",0)," ")</f>
        <v xml:space="preserve"> </v>
      </c>
    </row>
    <row r="4664" spans="1:9" hidden="1">
      <c r="A4664" s="44" t="s">
        <v>9332</v>
      </c>
      <c r="B4664" s="80" t="s">
        <v>9</v>
      </c>
      <c r="C4664" s="47">
        <v>45233</v>
      </c>
      <c r="D4664" s="74" t="s">
        <v>28</v>
      </c>
      <c r="E4664" s="24" t="s">
        <v>9333</v>
      </c>
      <c r="F4664" s="69" t="s">
        <v>30</v>
      </c>
      <c r="G4664" s="73" t="s">
        <v>13</v>
      </c>
      <c r="H4664" s="24" t="s">
        <v>14</v>
      </c>
      <c r="I4664" s="12" t="str">
        <f>IFERROR(((VLOOKUP(D4664,#REF!,2,FALSE))+C4664)+IF(#REF!="SIM",7,0)+IF(D4664="PROGRAMADA","ERRO",0)," ")</f>
        <v xml:space="preserve"> </v>
      </c>
    </row>
    <row r="4665" spans="1:9" hidden="1">
      <c r="A4665" s="44" t="s">
        <v>9334</v>
      </c>
      <c r="B4665" s="80" t="s">
        <v>9</v>
      </c>
      <c r="C4665" s="47">
        <v>45236</v>
      </c>
      <c r="D4665" s="74" t="s">
        <v>10</v>
      </c>
      <c r="E4665" s="24" t="s">
        <v>9335</v>
      </c>
      <c r="F4665" s="69" t="s">
        <v>22</v>
      </c>
      <c r="G4665" s="73" t="s">
        <v>23</v>
      </c>
      <c r="H4665" s="24" t="s">
        <v>14</v>
      </c>
      <c r="I4665" s="12" t="str">
        <f>IFERROR(((VLOOKUP(D4665,#REF!,2,FALSE))+C4665)+IF(#REF!="SIM",7,0)+IF(D4665="PROGRAMADA","ERRO",0)," ")</f>
        <v xml:space="preserve"> </v>
      </c>
    </row>
    <row r="4666" spans="1:9" hidden="1">
      <c r="A4666" s="44" t="s">
        <v>9336</v>
      </c>
      <c r="B4666" s="80" t="s">
        <v>9</v>
      </c>
      <c r="C4666" s="47">
        <v>45236</v>
      </c>
      <c r="D4666" s="74" t="s">
        <v>16</v>
      </c>
      <c r="E4666" s="24" t="s">
        <v>9337</v>
      </c>
      <c r="F4666" s="69" t="s">
        <v>34</v>
      </c>
      <c r="G4666" s="73" t="s">
        <v>116</v>
      </c>
      <c r="H4666" s="24" t="s">
        <v>14</v>
      </c>
      <c r="I4666" s="12" t="str">
        <f>IFERROR(((VLOOKUP(D4666,#REF!,2,FALSE))+C4666)+IF(#REF!="SIM",7,0)+IF(D4666="PROGRAMADA","ERRO",0)," ")</f>
        <v xml:space="preserve"> </v>
      </c>
    </row>
    <row r="4667" spans="1:9" hidden="1">
      <c r="A4667" s="44" t="s">
        <v>9338</v>
      </c>
      <c r="B4667" s="80" t="s">
        <v>9</v>
      </c>
      <c r="C4667" s="47">
        <v>45237</v>
      </c>
      <c r="D4667" s="74" t="s">
        <v>16</v>
      </c>
      <c r="E4667" s="24" t="s">
        <v>9339</v>
      </c>
      <c r="F4667" s="69" t="s">
        <v>30</v>
      </c>
      <c r="G4667" s="73" t="s">
        <v>19</v>
      </c>
      <c r="H4667" s="24" t="s">
        <v>14</v>
      </c>
      <c r="I4667" s="12" t="str">
        <f>IFERROR(((VLOOKUP(D4667,#REF!,2,FALSE))+C4667)+IF(#REF!="SIM",7,0)+IF(D4667="PROGRAMADA","ERRO",0)," ")</f>
        <v xml:space="preserve"> </v>
      </c>
    </row>
    <row r="4668" spans="1:9" hidden="1">
      <c r="A4668" s="44" t="s">
        <v>9340</v>
      </c>
      <c r="B4668" s="80" t="s">
        <v>9</v>
      </c>
      <c r="C4668" s="47">
        <v>45237</v>
      </c>
      <c r="D4668" s="74" t="s">
        <v>16</v>
      </c>
      <c r="E4668" s="24" t="s">
        <v>9341</v>
      </c>
      <c r="F4668" s="69" t="s">
        <v>30</v>
      </c>
      <c r="G4668" s="73" t="s">
        <v>128</v>
      </c>
      <c r="H4668" s="24" t="s">
        <v>14</v>
      </c>
      <c r="I4668" s="12" t="str">
        <f>IFERROR(((VLOOKUP(D4668,#REF!,2,FALSE))+C4668)+IF(#REF!="SIM",7,0)+IF(D4668="PROGRAMADA","ERRO",0)," ")</f>
        <v xml:space="preserve"> </v>
      </c>
    </row>
    <row r="4669" spans="1:9" hidden="1">
      <c r="A4669" s="44" t="s">
        <v>9342</v>
      </c>
      <c r="B4669" s="80" t="s">
        <v>9</v>
      </c>
      <c r="C4669" s="47">
        <v>45237</v>
      </c>
      <c r="D4669" s="74" t="s">
        <v>28</v>
      </c>
      <c r="E4669" s="24" t="s">
        <v>9343</v>
      </c>
      <c r="F4669" s="69" t="s">
        <v>34</v>
      </c>
      <c r="G4669" s="73" t="s">
        <v>13</v>
      </c>
      <c r="H4669" s="24" t="s">
        <v>14</v>
      </c>
      <c r="I4669" s="12" t="str">
        <f>IFERROR(((VLOOKUP(D4669,#REF!,2,FALSE))+C4669)+IF(#REF!="SIM",7,0)+IF(D4669="PROGRAMADA","ERRO",0)," ")</f>
        <v xml:space="preserve"> </v>
      </c>
    </row>
    <row r="4670" spans="1:9" hidden="1">
      <c r="A4670" s="44" t="s">
        <v>9344</v>
      </c>
      <c r="B4670" s="80" t="s">
        <v>9</v>
      </c>
      <c r="C4670" s="47">
        <v>45237</v>
      </c>
      <c r="D4670" s="74" t="s">
        <v>32</v>
      </c>
      <c r="E4670" s="24" t="s">
        <v>9345</v>
      </c>
      <c r="F4670" s="69" t="s">
        <v>22</v>
      </c>
      <c r="G4670" s="73" t="s">
        <v>35</v>
      </c>
      <c r="H4670" s="24" t="s">
        <v>14</v>
      </c>
      <c r="I4670" s="25">
        <v>45332</v>
      </c>
    </row>
    <row r="4671" spans="1:9" hidden="1">
      <c r="A4671" s="44" t="s">
        <v>9346</v>
      </c>
      <c r="B4671" s="80" t="s">
        <v>9</v>
      </c>
      <c r="C4671" s="47">
        <v>45237</v>
      </c>
      <c r="D4671" s="74" t="s">
        <v>10</v>
      </c>
      <c r="E4671" s="24" t="s">
        <v>9347</v>
      </c>
      <c r="F4671" s="69" t="s">
        <v>30</v>
      </c>
      <c r="G4671" s="73" t="s">
        <v>23</v>
      </c>
      <c r="H4671" s="24" t="s">
        <v>14</v>
      </c>
      <c r="I4671" s="12" t="str">
        <f>IFERROR(((VLOOKUP(D4671,#REF!,2,FALSE))+C4671)+IF(#REF!="SIM",7,0)+IF(D4671="PROGRAMADA","ERRO",0)," ")</f>
        <v xml:space="preserve"> </v>
      </c>
    </row>
    <row r="4672" spans="1:9" hidden="1">
      <c r="A4672" s="44" t="s">
        <v>9348</v>
      </c>
      <c r="B4672" s="80" t="s">
        <v>9</v>
      </c>
      <c r="C4672" s="47">
        <v>45237</v>
      </c>
      <c r="D4672" s="74" t="s">
        <v>32</v>
      </c>
      <c r="E4672" s="24" t="s">
        <v>9349</v>
      </c>
      <c r="F4672" s="69" t="s">
        <v>30</v>
      </c>
      <c r="G4672" s="73" t="s">
        <v>23</v>
      </c>
      <c r="H4672" s="24" t="s">
        <v>14</v>
      </c>
      <c r="I4672" s="25">
        <v>45237</v>
      </c>
    </row>
    <row r="4673" spans="1:9" hidden="1">
      <c r="A4673" s="44" t="s">
        <v>9350</v>
      </c>
      <c r="B4673" s="80" t="s">
        <v>9</v>
      </c>
      <c r="C4673" s="47">
        <v>45237</v>
      </c>
      <c r="D4673" s="74" t="s">
        <v>10</v>
      </c>
      <c r="E4673" s="24" t="s">
        <v>9351</v>
      </c>
      <c r="F4673" s="69" t="s">
        <v>30</v>
      </c>
      <c r="G4673" s="73" t="s">
        <v>23</v>
      </c>
      <c r="H4673" s="24" t="s">
        <v>14</v>
      </c>
      <c r="I4673" s="12" t="str">
        <f>IFERROR(((VLOOKUP(D4673,#REF!,2,FALSE))+C4673)+IF(#REF!="SIM",7,0)+IF(D4673="PROGRAMADA","ERRO",0)," ")</f>
        <v xml:space="preserve"> </v>
      </c>
    </row>
    <row r="4674" spans="1:9" hidden="1">
      <c r="A4674" s="44" t="s">
        <v>9352</v>
      </c>
      <c r="B4674" s="80" t="s">
        <v>9</v>
      </c>
      <c r="C4674" s="47">
        <v>45237</v>
      </c>
      <c r="D4674" s="74" t="s">
        <v>16</v>
      </c>
      <c r="E4674" s="24" t="s">
        <v>9353</v>
      </c>
      <c r="F4674" s="69" t="s">
        <v>22</v>
      </c>
      <c r="G4674" s="73" t="s">
        <v>49</v>
      </c>
      <c r="H4674" s="24" t="s">
        <v>14</v>
      </c>
      <c r="I4674" s="12" t="str">
        <f>IFERROR(((VLOOKUP(D4674,#REF!,2,FALSE))+C4674)+IF(#REF!="SIM",7,0)+IF(D4674="PROGRAMADA","ERRO",0)," ")</f>
        <v xml:space="preserve"> </v>
      </c>
    </row>
    <row r="4675" spans="1:9" hidden="1">
      <c r="A4675" s="44" t="s">
        <v>9354</v>
      </c>
      <c r="B4675" s="80" t="s">
        <v>9</v>
      </c>
      <c r="C4675" s="47">
        <v>45237</v>
      </c>
      <c r="D4675" s="74" t="s">
        <v>28</v>
      </c>
      <c r="E4675" s="24" t="s">
        <v>9355</v>
      </c>
      <c r="F4675" s="69" t="s">
        <v>22</v>
      </c>
      <c r="G4675" s="73" t="s">
        <v>13</v>
      </c>
      <c r="H4675" s="24" t="s">
        <v>14</v>
      </c>
      <c r="I4675" s="12" t="str">
        <f>IFERROR(((VLOOKUP(D4675,#REF!,2,FALSE))+C4675)+IF(#REF!="SIM",7,0)+IF(D4675="PROGRAMADA","ERRO",0)," ")</f>
        <v xml:space="preserve"> </v>
      </c>
    </row>
    <row r="4676" spans="1:9" hidden="1">
      <c r="A4676" s="44" t="s">
        <v>9356</v>
      </c>
      <c r="B4676" s="80" t="s">
        <v>9</v>
      </c>
      <c r="C4676" s="47">
        <v>45238</v>
      </c>
      <c r="D4676" s="74" t="s">
        <v>16</v>
      </c>
      <c r="E4676" s="24" t="s">
        <v>9357</v>
      </c>
      <c r="F4676" s="69" t="s">
        <v>30</v>
      </c>
      <c r="G4676" s="73" t="s">
        <v>49</v>
      </c>
      <c r="H4676" s="24" t="s">
        <v>14</v>
      </c>
      <c r="I4676" s="12" t="str">
        <f>IFERROR(((VLOOKUP(D4676,#REF!,2,FALSE))+C4676)+IF(#REF!="SIM",7,0)+IF(D4676="PROGRAMADA","ERRO",0)," ")</f>
        <v xml:space="preserve"> </v>
      </c>
    </row>
    <row r="4677" spans="1:9" hidden="1">
      <c r="A4677" s="44" t="s">
        <v>9358</v>
      </c>
      <c r="B4677" s="80" t="s">
        <v>9</v>
      </c>
      <c r="C4677" s="47">
        <v>45238</v>
      </c>
      <c r="D4677" s="74" t="s">
        <v>32</v>
      </c>
      <c r="E4677" s="24" t="s">
        <v>9359</v>
      </c>
      <c r="F4677" s="69" t="s">
        <v>22</v>
      </c>
      <c r="G4677" s="73" t="s">
        <v>35</v>
      </c>
      <c r="H4677" s="24" t="s">
        <v>14</v>
      </c>
      <c r="I4677" s="25">
        <v>45268</v>
      </c>
    </row>
    <row r="4678" spans="1:9" hidden="1">
      <c r="A4678" s="44" t="s">
        <v>9360</v>
      </c>
      <c r="B4678" s="80" t="s">
        <v>9</v>
      </c>
      <c r="C4678" s="47">
        <v>45238</v>
      </c>
      <c r="D4678" s="74" t="s">
        <v>16</v>
      </c>
      <c r="E4678" s="24" t="s">
        <v>9361</v>
      </c>
      <c r="F4678" s="69" t="s">
        <v>22</v>
      </c>
      <c r="G4678" s="73" t="s">
        <v>26</v>
      </c>
      <c r="H4678" s="24" t="s">
        <v>14</v>
      </c>
      <c r="I4678" s="12" t="str">
        <f>IFERROR(((VLOOKUP(D4678,#REF!,2,FALSE))+C4678)+IF(#REF!="SIM",7,0)+IF(D4678="PROGRAMADA","ERRO",0)," ")</f>
        <v xml:space="preserve"> </v>
      </c>
    </row>
    <row r="4679" spans="1:9" hidden="1">
      <c r="A4679" s="44" t="s">
        <v>9362</v>
      </c>
      <c r="B4679" s="29" t="s">
        <v>155</v>
      </c>
      <c r="C4679" s="47">
        <v>45238</v>
      </c>
      <c r="D4679" s="74" t="s">
        <v>16</v>
      </c>
      <c r="E4679" s="24" t="s">
        <v>9363</v>
      </c>
      <c r="F4679" s="69" t="s">
        <v>22</v>
      </c>
      <c r="G4679" s="73" t="s">
        <v>49</v>
      </c>
      <c r="H4679" s="24" t="s">
        <v>157</v>
      </c>
      <c r="I4679" s="12" t="str">
        <f>IFERROR(((VLOOKUP(D4679,#REF!,2,FALSE))+C4679)+IF(#REF!="SIM",7,0)+IF(D4679="PROGRAMADA","ERRO",0)," ")</f>
        <v xml:space="preserve"> </v>
      </c>
    </row>
    <row r="4680" spans="1:9" hidden="1">
      <c r="A4680" s="44" t="s">
        <v>9364</v>
      </c>
      <c r="B4680" s="80" t="s">
        <v>9</v>
      </c>
      <c r="C4680" s="47">
        <v>45238</v>
      </c>
      <c r="D4680" s="74" t="s">
        <v>32</v>
      </c>
      <c r="E4680" s="24" t="s">
        <v>9365</v>
      </c>
      <c r="F4680" s="69" t="s">
        <v>30</v>
      </c>
      <c r="G4680" s="73" t="s">
        <v>23</v>
      </c>
      <c r="H4680" s="24" t="s">
        <v>14</v>
      </c>
      <c r="I4680" s="25">
        <v>45240</v>
      </c>
    </row>
    <row r="4681" spans="1:9" hidden="1">
      <c r="A4681" s="44" t="s">
        <v>9366</v>
      </c>
      <c r="B4681" s="80" t="s">
        <v>9</v>
      </c>
      <c r="C4681" s="47">
        <v>45238</v>
      </c>
      <c r="D4681" s="74" t="s">
        <v>28</v>
      </c>
      <c r="E4681" s="24" t="s">
        <v>9367</v>
      </c>
      <c r="F4681" s="69" t="s">
        <v>30</v>
      </c>
      <c r="G4681" s="73" t="s">
        <v>13</v>
      </c>
      <c r="H4681" s="24" t="s">
        <v>14</v>
      </c>
      <c r="I4681" s="12" t="str">
        <f>IFERROR(((VLOOKUP(D4681,#REF!,2,FALSE))+C4681)+IF(#REF!="SIM",7,0)+IF(D4681="PROGRAMADA","ERRO",0)," ")</f>
        <v xml:space="preserve"> </v>
      </c>
    </row>
    <row r="4682" spans="1:9" ht="150" hidden="1">
      <c r="A4682" s="115" t="s">
        <v>9368</v>
      </c>
      <c r="B4682" s="104" t="s">
        <v>2996</v>
      </c>
      <c r="C4682" s="56">
        <v>45238</v>
      </c>
      <c r="D4682" s="104" t="s">
        <v>32</v>
      </c>
      <c r="E4682" s="102" t="s">
        <v>9369</v>
      </c>
      <c r="F4682" s="104" t="s">
        <v>34</v>
      </c>
      <c r="G4682" s="188" t="s">
        <v>128</v>
      </c>
      <c r="H4682" s="136" t="s">
        <v>14497</v>
      </c>
      <c r="I4682" s="25">
        <v>45268</v>
      </c>
    </row>
    <row r="4683" spans="1:9" hidden="1">
      <c r="A4683" s="44" t="s">
        <v>9370</v>
      </c>
      <c r="B4683" s="80" t="s">
        <v>9</v>
      </c>
      <c r="C4683" s="47">
        <v>45238</v>
      </c>
      <c r="D4683" s="74" t="s">
        <v>10</v>
      </c>
      <c r="E4683" s="24" t="s">
        <v>9371</v>
      </c>
      <c r="F4683" s="69" t="s">
        <v>22</v>
      </c>
      <c r="G4683" s="73" t="s">
        <v>13</v>
      </c>
      <c r="H4683" s="24" t="s">
        <v>14</v>
      </c>
      <c r="I4683" s="12" t="str">
        <f>IFERROR(((VLOOKUP(D4683,#REF!,2,FALSE))+C4683)+IF(#REF!="SIM",7,0)+IF(D4683="PROGRAMADA","ERRO",0)," ")</f>
        <v xml:space="preserve"> </v>
      </c>
    </row>
    <row r="4684" spans="1:9" ht="45" hidden="1">
      <c r="A4684" s="115" t="s">
        <v>9372</v>
      </c>
      <c r="B4684" s="104" t="s">
        <v>9</v>
      </c>
      <c r="C4684" s="56">
        <v>45238</v>
      </c>
      <c r="D4684" s="104" t="s">
        <v>10</v>
      </c>
      <c r="E4684" s="102" t="s">
        <v>9373</v>
      </c>
      <c r="F4684" s="104" t="s">
        <v>34</v>
      </c>
      <c r="G4684" s="133" t="s">
        <v>13</v>
      </c>
      <c r="H4684" s="159" t="s">
        <v>15596</v>
      </c>
      <c r="I4684" s="12" t="str">
        <f>IFERROR(((VLOOKUP(D4684,#REF!,2,FALSE))+C4684)+IF(#REF!="SIM",7,0)+IF(D4684="PROGRAMADA","ERRO",0)," ")</f>
        <v xml:space="preserve"> </v>
      </c>
    </row>
    <row r="4685" spans="1:9" ht="45" hidden="1">
      <c r="A4685" s="113" t="s">
        <v>9374</v>
      </c>
      <c r="B4685" s="104" t="s">
        <v>9</v>
      </c>
      <c r="C4685" s="56">
        <v>45238</v>
      </c>
      <c r="D4685" s="104" t="s">
        <v>10</v>
      </c>
      <c r="E4685" s="102" t="s">
        <v>9375</v>
      </c>
      <c r="F4685" s="104" t="s">
        <v>22</v>
      </c>
      <c r="G4685" s="133" t="s">
        <v>13</v>
      </c>
      <c r="H4685" s="159" t="s">
        <v>15107</v>
      </c>
      <c r="I4685" s="12" t="str">
        <f>IFERROR(((VLOOKUP(D4685,#REF!,2,FALSE))+C4685)+IF(#REF!="SIM",7,0)+IF(D4685="PROGRAMADA","ERRO",0)," ")</f>
        <v xml:space="preserve"> </v>
      </c>
    </row>
    <row r="4686" spans="1:9" hidden="1">
      <c r="A4686" s="44" t="s">
        <v>9376</v>
      </c>
      <c r="B4686" s="80" t="s">
        <v>9</v>
      </c>
      <c r="C4686" s="47">
        <v>45238</v>
      </c>
      <c r="D4686" s="74" t="s">
        <v>32</v>
      </c>
      <c r="E4686" s="24" t="s">
        <v>9377</v>
      </c>
      <c r="F4686" s="69" t="s">
        <v>22</v>
      </c>
      <c r="G4686" s="73" t="s">
        <v>116</v>
      </c>
      <c r="H4686" s="24" t="s">
        <v>14</v>
      </c>
      <c r="I4686" s="25">
        <v>45268</v>
      </c>
    </row>
    <row r="4687" spans="1:9" hidden="1">
      <c r="A4687" s="44" t="s">
        <v>9378</v>
      </c>
      <c r="B4687" s="80" t="s">
        <v>9</v>
      </c>
      <c r="C4687" s="47">
        <v>45238</v>
      </c>
      <c r="D4687" s="74" t="s">
        <v>10</v>
      </c>
      <c r="E4687" s="24" t="s">
        <v>9379</v>
      </c>
      <c r="F4687" s="69" t="s">
        <v>22</v>
      </c>
      <c r="G4687" s="73" t="s">
        <v>23</v>
      </c>
      <c r="H4687" s="24" t="s">
        <v>14</v>
      </c>
      <c r="I4687" s="12" t="str">
        <f>IFERROR(((VLOOKUP(D4687,#REF!,2,FALSE))+C4687)+IF(#REF!="SIM",7,0)+IF(D4687="PROGRAMADA","ERRO",0)," ")</f>
        <v xml:space="preserve"> </v>
      </c>
    </row>
    <row r="4688" spans="1:9" hidden="1">
      <c r="A4688" s="44" t="s">
        <v>9380</v>
      </c>
      <c r="B4688" s="80" t="s">
        <v>9</v>
      </c>
      <c r="C4688" s="47">
        <v>45238</v>
      </c>
      <c r="D4688" s="74" t="s">
        <v>16</v>
      </c>
      <c r="E4688" s="24" t="s">
        <v>9381</v>
      </c>
      <c r="F4688" s="69" t="s">
        <v>34</v>
      </c>
      <c r="G4688" s="73" t="s">
        <v>26</v>
      </c>
      <c r="H4688" s="24" t="s">
        <v>14</v>
      </c>
      <c r="I4688" s="12" t="str">
        <f>IFERROR(((VLOOKUP(D4688,#REF!,2,FALSE))+C4688)+IF(#REF!="SIM",7,0)+IF(D4688="PROGRAMADA","ERRO",0)," ")</f>
        <v xml:space="preserve"> </v>
      </c>
    </row>
    <row r="4689" spans="1:9" hidden="1">
      <c r="A4689" s="44" t="s">
        <v>9382</v>
      </c>
      <c r="B4689" s="29" t="s">
        <v>9</v>
      </c>
      <c r="C4689" s="47">
        <v>45238</v>
      </c>
      <c r="D4689" s="74" t="s">
        <v>10</v>
      </c>
      <c r="E4689" s="24" t="s">
        <v>9383</v>
      </c>
      <c r="F4689" s="69" t="s">
        <v>146</v>
      </c>
      <c r="G4689" s="73" t="s">
        <v>46</v>
      </c>
      <c r="H4689" s="24" t="s">
        <v>14</v>
      </c>
      <c r="I4689" s="12" t="str">
        <f>IFERROR(((VLOOKUP(D4689,#REF!,2,FALSE))+C4689)+IF(#REF!="SIM",7,0)+IF(D4689="PROGRAMADA","ERRO",0)," ")</f>
        <v xml:space="preserve"> </v>
      </c>
    </row>
    <row r="4690" spans="1:9" hidden="1">
      <c r="A4690" s="44" t="s">
        <v>9384</v>
      </c>
      <c r="B4690" s="29" t="s">
        <v>9</v>
      </c>
      <c r="C4690" s="47">
        <v>45239</v>
      </c>
      <c r="D4690" s="74" t="s">
        <v>28</v>
      </c>
      <c r="E4690" s="24" t="s">
        <v>9385</v>
      </c>
      <c r="F4690" s="69" t="s">
        <v>34</v>
      </c>
      <c r="G4690" s="73" t="s">
        <v>13</v>
      </c>
      <c r="H4690" s="24" t="s">
        <v>14</v>
      </c>
      <c r="I4690" s="12" t="str">
        <f>IFERROR(((VLOOKUP(D4690,#REF!,2,FALSE))+C4690)+IF(#REF!="SIM",7,0)+IF(D4690="PROGRAMADA","ERRO",0)," ")</f>
        <v xml:space="preserve"> </v>
      </c>
    </row>
    <row r="4691" spans="1:9" hidden="1">
      <c r="A4691" s="44" t="s">
        <v>9386</v>
      </c>
      <c r="B4691" s="29" t="s">
        <v>9</v>
      </c>
      <c r="C4691" s="47">
        <v>45239</v>
      </c>
      <c r="D4691" s="74" t="s">
        <v>16</v>
      </c>
      <c r="E4691" s="24" t="s">
        <v>9387</v>
      </c>
      <c r="F4691" s="69" t="s">
        <v>30</v>
      </c>
      <c r="G4691" s="73" t="s">
        <v>26</v>
      </c>
      <c r="H4691" s="24" t="s">
        <v>14</v>
      </c>
      <c r="I4691" s="12" t="str">
        <f>IFERROR(((VLOOKUP(D4691,#REF!,2,FALSE))+C4691)+IF(#REF!="SIM",7,0)+IF(D4691="PROGRAMADA","ERRO",0)," ")</f>
        <v xml:space="preserve"> </v>
      </c>
    </row>
    <row r="4692" spans="1:9" s="189" customFormat="1" ht="45" hidden="1">
      <c r="A4692" s="113" t="s">
        <v>13987</v>
      </c>
      <c r="B4692" s="104" t="s">
        <v>2996</v>
      </c>
      <c r="C4692" s="56">
        <v>45005</v>
      </c>
      <c r="D4692" s="104" t="s">
        <v>28</v>
      </c>
      <c r="E4692" s="102" t="s">
        <v>13988</v>
      </c>
      <c r="F4692" s="104" t="s">
        <v>34</v>
      </c>
      <c r="G4692" s="133" t="s">
        <v>13</v>
      </c>
      <c r="H4692" s="136" t="s">
        <v>14227</v>
      </c>
      <c r="I4692" s="47"/>
    </row>
    <row r="4693" spans="1:9" hidden="1">
      <c r="A4693" s="44" t="s">
        <v>9388</v>
      </c>
      <c r="B4693" s="29" t="s">
        <v>9</v>
      </c>
      <c r="C4693" s="47">
        <v>45239</v>
      </c>
      <c r="D4693" s="74" t="s">
        <v>10</v>
      </c>
      <c r="E4693" s="24" t="s">
        <v>9389</v>
      </c>
      <c r="F4693" s="69" t="s">
        <v>30</v>
      </c>
      <c r="G4693" s="73" t="s">
        <v>23</v>
      </c>
      <c r="H4693" s="24" t="s">
        <v>14</v>
      </c>
      <c r="I4693" s="12" t="str">
        <f>IFERROR(((VLOOKUP(D4693,#REF!,2,FALSE))+C4693)+IF(#REF!="SIM",7,0)+IF(D4693="PROGRAMADA","ERRO",0)," ")</f>
        <v xml:space="preserve"> </v>
      </c>
    </row>
    <row r="4694" spans="1:9" hidden="1">
      <c r="A4694" s="44" t="s">
        <v>9390</v>
      </c>
      <c r="B4694" s="29" t="s">
        <v>9</v>
      </c>
      <c r="C4694" s="47">
        <v>45239</v>
      </c>
      <c r="D4694" s="74" t="s">
        <v>28</v>
      </c>
      <c r="E4694" s="24" t="s">
        <v>9391</v>
      </c>
      <c r="F4694" s="69" t="s">
        <v>34</v>
      </c>
      <c r="G4694" s="73" t="s">
        <v>128</v>
      </c>
      <c r="H4694" s="24" t="s">
        <v>14</v>
      </c>
      <c r="I4694" s="12" t="str">
        <f>IFERROR(((VLOOKUP(D4694,#REF!,2,FALSE))+C4694)+IF(#REF!="SIM",7,0)+IF(D4694="PROGRAMADA","ERRO",0)," ")</f>
        <v xml:space="preserve"> </v>
      </c>
    </row>
    <row r="4695" spans="1:9" hidden="1">
      <c r="A4695" s="44" t="s">
        <v>9392</v>
      </c>
      <c r="B4695" s="29" t="s">
        <v>9</v>
      </c>
      <c r="C4695" s="47">
        <v>45239</v>
      </c>
      <c r="D4695" s="74" t="s">
        <v>10</v>
      </c>
      <c r="E4695" s="24" t="s">
        <v>1996</v>
      </c>
      <c r="F4695" s="69" t="s">
        <v>18</v>
      </c>
      <c r="G4695" s="73" t="s">
        <v>13</v>
      </c>
      <c r="H4695" s="24" t="s">
        <v>14</v>
      </c>
      <c r="I4695" s="12" t="str">
        <f>IFERROR(((VLOOKUP(D4695,#REF!,2,FALSE))+C4695)+IF(#REF!="SIM",7,0)+IF(D4695="PROGRAMADA","ERRO",0)," ")</f>
        <v xml:space="preserve"> </v>
      </c>
    </row>
    <row r="4696" spans="1:9" hidden="1">
      <c r="A4696" s="44" t="s">
        <v>9393</v>
      </c>
      <c r="B4696" s="29" t="s">
        <v>9</v>
      </c>
      <c r="C4696" s="47">
        <v>45239</v>
      </c>
      <c r="D4696" s="74" t="s">
        <v>32</v>
      </c>
      <c r="E4696" s="24" t="s">
        <v>9394</v>
      </c>
      <c r="F4696" s="69" t="s">
        <v>30</v>
      </c>
      <c r="G4696" s="73" t="s">
        <v>23</v>
      </c>
      <c r="H4696" s="24" t="s">
        <v>14</v>
      </c>
      <c r="I4696" s="25">
        <v>45247</v>
      </c>
    </row>
    <row r="4697" spans="1:9" hidden="1">
      <c r="A4697" s="44" t="s">
        <v>9395</v>
      </c>
      <c r="B4697" s="29" t="s">
        <v>9</v>
      </c>
      <c r="C4697" s="47">
        <v>45240</v>
      </c>
      <c r="D4697" s="74" t="s">
        <v>28</v>
      </c>
      <c r="E4697" s="24" t="s">
        <v>9396</v>
      </c>
      <c r="F4697" s="69" t="s">
        <v>34</v>
      </c>
      <c r="G4697" s="73" t="s">
        <v>49</v>
      </c>
      <c r="H4697" s="24" t="s">
        <v>14</v>
      </c>
      <c r="I4697" s="12" t="str">
        <f>IFERROR(((VLOOKUP(D4697,#REF!,2,FALSE))+C4697)+IF(#REF!="SIM",7,0)+IF(D4697="PROGRAMADA","ERRO",0)," ")</f>
        <v xml:space="preserve"> </v>
      </c>
    </row>
    <row r="4698" spans="1:9" hidden="1">
      <c r="A4698" s="44" t="s">
        <v>9397</v>
      </c>
      <c r="B4698" s="29" t="s">
        <v>155</v>
      </c>
      <c r="C4698" s="61">
        <v>45240</v>
      </c>
      <c r="D4698" s="74" t="s">
        <v>32</v>
      </c>
      <c r="E4698" s="24" t="s">
        <v>9398</v>
      </c>
      <c r="F4698" s="69" t="s">
        <v>22</v>
      </c>
      <c r="G4698" s="73" t="s">
        <v>116</v>
      </c>
      <c r="H4698" s="24" t="s">
        <v>157</v>
      </c>
      <c r="I4698" s="25">
        <v>45270</v>
      </c>
    </row>
    <row r="4699" spans="1:9" hidden="1">
      <c r="A4699" s="44" t="s">
        <v>9399</v>
      </c>
      <c r="B4699" s="29" t="s">
        <v>9</v>
      </c>
      <c r="C4699" s="61">
        <v>45240</v>
      </c>
      <c r="D4699" s="74" t="s">
        <v>28</v>
      </c>
      <c r="E4699" s="24" t="s">
        <v>9400</v>
      </c>
      <c r="F4699" s="69" t="s">
        <v>22</v>
      </c>
      <c r="G4699" s="73" t="s">
        <v>26</v>
      </c>
      <c r="H4699" s="24" t="s">
        <v>14</v>
      </c>
      <c r="I4699" s="12" t="str">
        <f>IFERROR(((VLOOKUP(D4699,#REF!,2,FALSE))+C4699)+IF(#REF!="SIM",7,0)+IF(D4699="PROGRAMADA","ERRO",0)," ")</f>
        <v xml:space="preserve"> </v>
      </c>
    </row>
    <row r="4700" spans="1:9" hidden="1">
      <c r="A4700" s="44" t="s">
        <v>9401</v>
      </c>
      <c r="B4700" s="29" t="s">
        <v>155</v>
      </c>
      <c r="C4700" s="61">
        <v>45240</v>
      </c>
      <c r="D4700" s="74" t="s">
        <v>10</v>
      </c>
      <c r="E4700" s="24" t="s">
        <v>9402</v>
      </c>
      <c r="F4700" s="69" t="s">
        <v>30</v>
      </c>
      <c r="G4700" s="73" t="s">
        <v>23</v>
      </c>
      <c r="H4700" s="24" t="s">
        <v>157</v>
      </c>
      <c r="I4700" s="12" t="str">
        <f>IFERROR(((VLOOKUP(D4700,#REF!,2,FALSE))+C4700)+IF(#REF!="SIM",7,0)+IF(D4700="PROGRAMADA","ERRO",0)," ")</f>
        <v xml:space="preserve"> </v>
      </c>
    </row>
    <row r="4701" spans="1:9" hidden="1">
      <c r="A4701" s="44" t="s">
        <v>9403</v>
      </c>
      <c r="B4701" s="29" t="s">
        <v>9</v>
      </c>
      <c r="C4701" s="61">
        <v>45240</v>
      </c>
      <c r="D4701" s="74" t="s">
        <v>28</v>
      </c>
      <c r="E4701" s="24" t="s">
        <v>9404</v>
      </c>
      <c r="F4701" s="69" t="s">
        <v>34</v>
      </c>
      <c r="G4701" s="73" t="s">
        <v>49</v>
      </c>
      <c r="H4701" s="24" t="s">
        <v>14</v>
      </c>
      <c r="I4701" s="12" t="str">
        <f>IFERROR(((VLOOKUP(D4701,#REF!,2,FALSE))+C4701)+IF(#REF!="SIM",7,0)+IF(D4701="PROGRAMADA","ERRO",0)," ")</f>
        <v xml:space="preserve"> </v>
      </c>
    </row>
    <row r="4702" spans="1:9" hidden="1">
      <c r="A4702" s="44" t="s">
        <v>9405</v>
      </c>
      <c r="B4702" s="29" t="s">
        <v>9</v>
      </c>
      <c r="C4702" s="61">
        <v>45240</v>
      </c>
      <c r="D4702" s="74" t="s">
        <v>28</v>
      </c>
      <c r="E4702" s="24" t="s">
        <v>9406</v>
      </c>
      <c r="F4702" s="69" t="s">
        <v>34</v>
      </c>
      <c r="G4702" s="73" t="s">
        <v>49</v>
      </c>
      <c r="H4702" s="24" t="s">
        <v>14</v>
      </c>
      <c r="I4702" s="12" t="str">
        <f>IFERROR(((VLOOKUP(D4702,#REF!,2,FALSE))+C4702)+IF(#REF!="SIM",7,0)+IF(D4702="PROGRAMADA","ERRO",0)," ")</f>
        <v xml:space="preserve"> </v>
      </c>
    </row>
    <row r="4703" spans="1:9" hidden="1">
      <c r="A4703" s="44" t="s">
        <v>9407</v>
      </c>
      <c r="B4703" s="29" t="s">
        <v>9</v>
      </c>
      <c r="C4703" s="61">
        <v>45240</v>
      </c>
      <c r="D4703" s="74" t="s">
        <v>16</v>
      </c>
      <c r="E4703" s="24" t="s">
        <v>9408</v>
      </c>
      <c r="F4703" s="69" t="s">
        <v>30</v>
      </c>
      <c r="G4703" s="73" t="s">
        <v>26</v>
      </c>
      <c r="H4703" s="24" t="s">
        <v>14</v>
      </c>
      <c r="I4703" s="12" t="str">
        <f>IFERROR(((VLOOKUP(D4703,#REF!,2,FALSE))+C4703)+IF(#REF!="SIM",7,0)+IF(D4703="PROGRAMADA","ERRO",0)," ")</f>
        <v xml:space="preserve"> </v>
      </c>
    </row>
    <row r="4704" spans="1:9" hidden="1">
      <c r="A4704" s="44" t="s">
        <v>9409</v>
      </c>
      <c r="B4704" s="29" t="s">
        <v>9</v>
      </c>
      <c r="C4704" s="61">
        <v>45243</v>
      </c>
      <c r="D4704" s="74" t="s">
        <v>28</v>
      </c>
      <c r="E4704" s="24" t="s">
        <v>9410</v>
      </c>
      <c r="F4704" s="69" t="s">
        <v>146</v>
      </c>
      <c r="G4704" s="73" t="s">
        <v>19</v>
      </c>
      <c r="H4704" s="24" t="s">
        <v>14</v>
      </c>
      <c r="I4704" s="12" t="str">
        <f>IFERROR(((VLOOKUP(D4704,#REF!,2,FALSE))+C4704)+IF(#REF!="SIM",7,0)+IF(D4704="PROGRAMADA","ERRO",0)," ")</f>
        <v xml:space="preserve"> </v>
      </c>
    </row>
    <row r="4705" spans="1:9" hidden="1">
      <c r="A4705" s="44" t="s">
        <v>9411</v>
      </c>
      <c r="B4705" s="29" t="s">
        <v>9</v>
      </c>
      <c r="C4705" s="61">
        <v>45243</v>
      </c>
      <c r="D4705" s="74" t="s">
        <v>16</v>
      </c>
      <c r="E4705" s="24" t="s">
        <v>9412</v>
      </c>
      <c r="F4705" s="69" t="s">
        <v>34</v>
      </c>
      <c r="G4705" s="73" t="s">
        <v>46</v>
      </c>
      <c r="H4705" s="24" t="s">
        <v>14</v>
      </c>
      <c r="I4705" s="12" t="str">
        <f>IFERROR(((VLOOKUP(D4705,#REF!,2,FALSE))+C4705)+IF(#REF!="SIM",7,0)+IF(D4705="PROGRAMADA","ERRO",0)," ")</f>
        <v xml:space="preserve"> </v>
      </c>
    </row>
    <row r="4706" spans="1:9" hidden="1">
      <c r="A4706" s="44" t="s">
        <v>9413</v>
      </c>
      <c r="B4706" s="29" t="s">
        <v>9</v>
      </c>
      <c r="C4706" s="61">
        <v>45243</v>
      </c>
      <c r="D4706" s="74" t="s">
        <v>32</v>
      </c>
      <c r="E4706" s="24" t="s">
        <v>9414</v>
      </c>
      <c r="F4706" s="69" t="s">
        <v>34</v>
      </c>
      <c r="G4706" s="73" t="s">
        <v>116</v>
      </c>
      <c r="H4706" s="24" t="s">
        <v>14</v>
      </c>
      <c r="I4706" s="25">
        <v>45273</v>
      </c>
    </row>
    <row r="4707" spans="1:9" hidden="1">
      <c r="A4707" s="44" t="s">
        <v>9415</v>
      </c>
      <c r="B4707" s="29" t="s">
        <v>9</v>
      </c>
      <c r="C4707" s="61">
        <v>45243</v>
      </c>
      <c r="D4707" s="74" t="s">
        <v>10</v>
      </c>
      <c r="E4707" s="24" t="s">
        <v>9416</v>
      </c>
      <c r="F4707" s="69" t="s">
        <v>30</v>
      </c>
      <c r="G4707" s="73" t="s">
        <v>23</v>
      </c>
      <c r="H4707" s="24" t="s">
        <v>14</v>
      </c>
      <c r="I4707" s="12" t="str">
        <f>IFERROR(((VLOOKUP(D4707,#REF!,2,FALSE))+C4707)+IF(#REF!="SIM",7,0)+IF(D4707="PROGRAMADA","ERRO",0)," ")</f>
        <v xml:space="preserve"> </v>
      </c>
    </row>
    <row r="4708" spans="1:9" hidden="1">
      <c r="A4708" s="44" t="s">
        <v>9417</v>
      </c>
      <c r="B4708" s="29" t="s">
        <v>9</v>
      </c>
      <c r="C4708" s="61">
        <v>45243</v>
      </c>
      <c r="D4708" s="74" t="s">
        <v>16</v>
      </c>
      <c r="E4708" s="24" t="s">
        <v>9418</v>
      </c>
      <c r="F4708" s="69" t="s">
        <v>30</v>
      </c>
      <c r="G4708" s="73" t="s">
        <v>26</v>
      </c>
      <c r="H4708" s="24" t="s">
        <v>14</v>
      </c>
      <c r="I4708" s="12" t="str">
        <f>IFERROR(((VLOOKUP(D4708,#REF!,2,FALSE))+C4708)+IF(#REF!="SIM",7,0)+IF(D4708="PROGRAMADA","ERRO",0)," ")</f>
        <v xml:space="preserve"> </v>
      </c>
    </row>
    <row r="4709" spans="1:9" hidden="1">
      <c r="A4709" s="44" t="s">
        <v>9419</v>
      </c>
      <c r="B4709" s="29" t="s">
        <v>9</v>
      </c>
      <c r="C4709" s="61">
        <v>45243</v>
      </c>
      <c r="D4709" s="74" t="s">
        <v>32</v>
      </c>
      <c r="E4709" s="24" t="s">
        <v>9420</v>
      </c>
      <c r="F4709" s="69" t="s">
        <v>30</v>
      </c>
      <c r="G4709" s="73" t="s">
        <v>35</v>
      </c>
      <c r="H4709" s="24" t="s">
        <v>14</v>
      </c>
      <c r="I4709" s="25">
        <v>45273</v>
      </c>
    </row>
    <row r="4710" spans="1:9" hidden="1">
      <c r="A4710" s="44" t="s">
        <v>9421</v>
      </c>
      <c r="B4710" s="29" t="s">
        <v>155</v>
      </c>
      <c r="C4710" s="61">
        <v>45243</v>
      </c>
      <c r="D4710" s="74" t="s">
        <v>16</v>
      </c>
      <c r="E4710" s="24" t="s">
        <v>9422</v>
      </c>
      <c r="F4710" s="69" t="s">
        <v>34</v>
      </c>
      <c r="G4710" s="73" t="s">
        <v>23</v>
      </c>
      <c r="H4710" s="24" t="s">
        <v>157</v>
      </c>
      <c r="I4710" s="12" t="str">
        <f>IFERROR(((VLOOKUP(D4710,#REF!,2,FALSE))+C4710)+IF(#REF!="SIM",7,0)+IF(D4710="PROGRAMADA","ERRO",0)," ")</f>
        <v xml:space="preserve"> </v>
      </c>
    </row>
    <row r="4711" spans="1:9" hidden="1">
      <c r="A4711" s="44" t="s">
        <v>9423</v>
      </c>
      <c r="B4711" s="29" t="s">
        <v>9</v>
      </c>
      <c r="C4711" s="61">
        <v>45243</v>
      </c>
      <c r="D4711" s="74" t="s">
        <v>16</v>
      </c>
      <c r="E4711" s="24" t="s">
        <v>9424</v>
      </c>
      <c r="F4711" s="69" t="s">
        <v>34</v>
      </c>
      <c r="G4711" s="73" t="s">
        <v>49</v>
      </c>
      <c r="H4711" s="24" t="s">
        <v>14</v>
      </c>
      <c r="I4711" s="12" t="str">
        <f>IFERROR(((VLOOKUP(D4711,#REF!,2,FALSE))+C4711)+IF(#REF!="SIM",7,0)+IF(D4711="PROGRAMADA","ERRO",0)," ")</f>
        <v xml:space="preserve"> </v>
      </c>
    </row>
    <row r="4712" spans="1:9" hidden="1">
      <c r="A4712" s="44" t="s">
        <v>9425</v>
      </c>
      <c r="B4712" s="29" t="s">
        <v>155</v>
      </c>
      <c r="C4712" s="61">
        <v>45243</v>
      </c>
      <c r="D4712" s="74" t="s">
        <v>10</v>
      </c>
      <c r="E4712" s="24" t="s">
        <v>9426</v>
      </c>
      <c r="F4712" s="69" t="s">
        <v>22</v>
      </c>
      <c r="G4712" s="73" t="s">
        <v>23</v>
      </c>
      <c r="H4712" s="24" t="s">
        <v>157</v>
      </c>
      <c r="I4712" s="12" t="str">
        <f>IFERROR(((VLOOKUP(D4712,#REF!,2,FALSE))+C4712)+IF(#REF!="SIM",7,0)+IF(D4712="PROGRAMADA","ERRO",0)," ")</f>
        <v xml:space="preserve"> </v>
      </c>
    </row>
    <row r="4713" spans="1:9" hidden="1">
      <c r="A4713" s="44" t="s">
        <v>9427</v>
      </c>
      <c r="B4713" s="29" t="s">
        <v>9</v>
      </c>
      <c r="C4713" s="61">
        <v>45243</v>
      </c>
      <c r="D4713" s="74" t="s">
        <v>28</v>
      </c>
      <c r="E4713" s="24" t="s">
        <v>9428</v>
      </c>
      <c r="F4713" s="69" t="s">
        <v>30</v>
      </c>
      <c r="G4713" s="73" t="s">
        <v>23</v>
      </c>
      <c r="H4713" s="24" t="s">
        <v>14</v>
      </c>
      <c r="I4713" s="12" t="str">
        <f>IFERROR(((VLOOKUP(D4713,#REF!,2,FALSE))+C4713)+IF(#REF!="SIM",7,0)+IF(D4713="PROGRAMADA","ERRO",0)," ")</f>
        <v xml:space="preserve"> </v>
      </c>
    </row>
    <row r="4714" spans="1:9" hidden="1">
      <c r="A4714" s="44" t="s">
        <v>9429</v>
      </c>
      <c r="B4714" s="29" t="s">
        <v>9</v>
      </c>
      <c r="C4714" s="61">
        <v>45243</v>
      </c>
      <c r="D4714" s="74" t="s">
        <v>28</v>
      </c>
      <c r="E4714" s="24" t="s">
        <v>9430</v>
      </c>
      <c r="F4714" s="69" t="s">
        <v>30</v>
      </c>
      <c r="G4714" s="73" t="s">
        <v>49</v>
      </c>
      <c r="H4714" s="24" t="s">
        <v>14</v>
      </c>
      <c r="I4714" s="12" t="str">
        <f>IFERROR(((VLOOKUP(D4714,#REF!,2,FALSE))+C4714)+IF(#REF!="SIM",7,0)+IF(D4714="PROGRAMADA","ERRO",0)," ")</f>
        <v xml:space="preserve"> </v>
      </c>
    </row>
    <row r="4715" spans="1:9" hidden="1">
      <c r="A4715" s="44" t="s">
        <v>9431</v>
      </c>
      <c r="B4715" s="29" t="s">
        <v>9</v>
      </c>
      <c r="C4715" s="61">
        <v>45243</v>
      </c>
      <c r="D4715" s="74" t="s">
        <v>10</v>
      </c>
      <c r="E4715" s="24" t="s">
        <v>9432</v>
      </c>
      <c r="F4715" s="69" t="s">
        <v>30</v>
      </c>
      <c r="G4715" s="73" t="s">
        <v>128</v>
      </c>
      <c r="H4715" s="24" t="s">
        <v>14</v>
      </c>
      <c r="I4715" s="12" t="str">
        <f>IFERROR(((VLOOKUP(D4715,#REF!,2,FALSE))+C4715)+IF(#REF!="SIM",7,0)+IF(D4715="PROGRAMADA","ERRO",0)," ")</f>
        <v xml:space="preserve"> </v>
      </c>
    </row>
    <row r="4716" spans="1:9" ht="45" hidden="1">
      <c r="A4716" s="215" t="s">
        <v>9433</v>
      </c>
      <c r="B4716" s="104" t="s">
        <v>9</v>
      </c>
      <c r="C4716" s="56">
        <v>45244</v>
      </c>
      <c r="D4716" s="104" t="s">
        <v>28</v>
      </c>
      <c r="E4716" s="102" t="s">
        <v>9434</v>
      </c>
      <c r="F4716" s="104" t="s">
        <v>34</v>
      </c>
      <c r="G4716" s="133" t="s">
        <v>23</v>
      </c>
      <c r="H4716" s="159" t="s">
        <v>14147</v>
      </c>
      <c r="I4716" s="12" t="str">
        <f>IFERROR(((VLOOKUP(D4716,#REF!,2,FALSE))+C4716)+IF(#REF!="SIM",7,0)+IF(D4716="PROGRAMADA","ERRO",0)," ")</f>
        <v xml:space="preserve"> </v>
      </c>
    </row>
    <row r="4717" spans="1:9" hidden="1">
      <c r="A4717" s="44" t="s">
        <v>9435</v>
      </c>
      <c r="B4717" s="29" t="s">
        <v>155</v>
      </c>
      <c r="C4717" s="61">
        <v>45244</v>
      </c>
      <c r="D4717" s="74" t="s">
        <v>32</v>
      </c>
      <c r="E4717" s="24" t="s">
        <v>9436</v>
      </c>
      <c r="F4717" s="69" t="s">
        <v>30</v>
      </c>
      <c r="G4717" s="73" t="s">
        <v>35</v>
      </c>
      <c r="H4717" s="24" t="s">
        <v>157</v>
      </c>
      <c r="I4717" s="25">
        <v>45245</v>
      </c>
    </row>
    <row r="4718" spans="1:9" hidden="1">
      <c r="A4718" s="44" t="s">
        <v>9437</v>
      </c>
      <c r="B4718" s="29" t="s">
        <v>9</v>
      </c>
      <c r="C4718" s="61">
        <v>45244</v>
      </c>
      <c r="D4718" s="74" t="s">
        <v>32</v>
      </c>
      <c r="E4718" s="24" t="s">
        <v>9438</v>
      </c>
      <c r="F4718" s="69" t="s">
        <v>22</v>
      </c>
      <c r="G4718" s="73" t="s">
        <v>23</v>
      </c>
      <c r="H4718" s="24" t="s">
        <v>14</v>
      </c>
      <c r="I4718" s="25">
        <v>45244</v>
      </c>
    </row>
    <row r="4719" spans="1:9" hidden="1">
      <c r="A4719" s="44" t="s">
        <v>9439</v>
      </c>
      <c r="B4719" s="29" t="s">
        <v>9</v>
      </c>
      <c r="C4719" s="61">
        <v>45244</v>
      </c>
      <c r="D4719" s="74" t="s">
        <v>28</v>
      </c>
      <c r="E4719" s="24" t="s">
        <v>9440</v>
      </c>
      <c r="F4719" s="69" t="s">
        <v>34</v>
      </c>
      <c r="G4719" s="73" t="s">
        <v>26</v>
      </c>
      <c r="H4719" s="24" t="s">
        <v>14</v>
      </c>
      <c r="I4719" s="12" t="str">
        <f>IFERROR(((VLOOKUP(D4719,#REF!,2,FALSE))+C4719)+IF(#REF!="SIM",7,0)+IF(D4719="PROGRAMADA","ERRO",0)," ")</f>
        <v xml:space="preserve"> </v>
      </c>
    </row>
    <row r="4720" spans="1:9" ht="45" hidden="1">
      <c r="A4720" s="113" t="s">
        <v>9441</v>
      </c>
      <c r="B4720" s="104" t="s">
        <v>9</v>
      </c>
      <c r="C4720" s="56">
        <v>45244</v>
      </c>
      <c r="D4720" s="104" t="s">
        <v>32</v>
      </c>
      <c r="E4720" s="102" t="s">
        <v>9442</v>
      </c>
      <c r="F4720" s="104" t="s">
        <v>22</v>
      </c>
      <c r="G4720" s="133" t="s">
        <v>13</v>
      </c>
      <c r="H4720" s="136" t="s">
        <v>13934</v>
      </c>
      <c r="I4720" s="25">
        <v>45338</v>
      </c>
    </row>
    <row r="4721" spans="1:9" hidden="1">
      <c r="A4721" s="44" t="s">
        <v>9443</v>
      </c>
      <c r="B4721" s="29" t="s">
        <v>155</v>
      </c>
      <c r="C4721" s="61">
        <v>45244</v>
      </c>
      <c r="D4721" s="74" t="s">
        <v>28</v>
      </c>
      <c r="E4721" s="24" t="s">
        <v>9444</v>
      </c>
      <c r="F4721" s="69" t="s">
        <v>34</v>
      </c>
      <c r="G4721" s="73" t="s">
        <v>13</v>
      </c>
      <c r="H4721" s="24" t="s">
        <v>157</v>
      </c>
      <c r="I4721" s="12" t="str">
        <f>IFERROR(((VLOOKUP(D4721,#REF!,2,FALSE))+C4721)+IF(#REF!="SIM",7,0)+IF(D4721="PROGRAMADA","ERRO",0)," ")</f>
        <v xml:space="preserve"> </v>
      </c>
    </row>
    <row r="4722" spans="1:9" ht="30" hidden="1">
      <c r="A4722" s="214" t="s">
        <v>9445</v>
      </c>
      <c r="B4722" s="104" t="s">
        <v>9</v>
      </c>
      <c r="C4722" s="56">
        <v>45244</v>
      </c>
      <c r="D4722" s="104" t="s">
        <v>28</v>
      </c>
      <c r="E4722" s="102" t="s">
        <v>9446</v>
      </c>
      <c r="F4722" s="104" t="s">
        <v>30</v>
      </c>
      <c r="G4722" s="188" t="s">
        <v>128</v>
      </c>
      <c r="H4722" s="159" t="s">
        <v>15283</v>
      </c>
      <c r="I4722" s="12" t="str">
        <f>IFERROR(((VLOOKUP(D4722,#REF!,2,FALSE))+C4722)+IF(#REF!="SIM",7,0)+IF(D4722="PROGRAMADA","ERRO",0)," ")</f>
        <v xml:space="preserve"> </v>
      </c>
    </row>
    <row r="4723" spans="1:9" ht="150" hidden="1">
      <c r="A4723" s="113" t="s">
        <v>9447</v>
      </c>
      <c r="B4723" s="104" t="s">
        <v>2996</v>
      </c>
      <c r="C4723" s="56">
        <v>45244</v>
      </c>
      <c r="D4723" s="104" t="s">
        <v>28</v>
      </c>
      <c r="E4723" s="102" t="s">
        <v>9448</v>
      </c>
      <c r="F4723" s="104" t="s">
        <v>30</v>
      </c>
      <c r="G4723" s="188" t="s">
        <v>128</v>
      </c>
      <c r="H4723" s="136" t="s">
        <v>14497</v>
      </c>
      <c r="I4723" s="12" t="str">
        <f>IFERROR(((VLOOKUP(D4723,#REF!,2,FALSE))+C4723)+IF(#REF!="SIM",7,0)+IF(D4723="PROGRAMADA","ERRO",0)," ")</f>
        <v xml:space="preserve"> </v>
      </c>
    </row>
    <row r="4724" spans="1:9" hidden="1">
      <c r="A4724" s="44" t="s">
        <v>9449</v>
      </c>
      <c r="B4724" s="29" t="s">
        <v>9</v>
      </c>
      <c r="C4724" s="61">
        <v>45244</v>
      </c>
      <c r="D4724" s="74" t="s">
        <v>16</v>
      </c>
      <c r="E4724" s="24" t="s">
        <v>9450</v>
      </c>
      <c r="F4724" s="69" t="s">
        <v>22</v>
      </c>
      <c r="G4724" s="73" t="s">
        <v>23</v>
      </c>
      <c r="H4724" s="24" t="s">
        <v>14</v>
      </c>
      <c r="I4724" s="12" t="str">
        <f>IFERROR(((VLOOKUP(D4724,#REF!,2,FALSE))+C4724)+IF(#REF!="SIM",7,0)+IF(D4724="PROGRAMADA","ERRO",0)," ")</f>
        <v xml:space="preserve"> </v>
      </c>
    </row>
    <row r="4725" spans="1:9" ht="45" hidden="1">
      <c r="A4725" s="190" t="s">
        <v>9451</v>
      </c>
      <c r="B4725" s="195" t="s">
        <v>9</v>
      </c>
      <c r="C4725" s="61">
        <v>45244</v>
      </c>
      <c r="D4725" s="74" t="s">
        <v>32</v>
      </c>
      <c r="E4725" s="23" t="s">
        <v>9452</v>
      </c>
      <c r="F4725" s="69" t="s">
        <v>34</v>
      </c>
      <c r="G4725" s="73" t="s">
        <v>23</v>
      </c>
      <c r="H4725" s="24" t="s">
        <v>3166</v>
      </c>
      <c r="I4725" s="25">
        <v>45248</v>
      </c>
    </row>
    <row r="4726" spans="1:9" hidden="1">
      <c r="A4726" s="44" t="s">
        <v>9453</v>
      </c>
      <c r="B4726" s="29" t="s">
        <v>9</v>
      </c>
      <c r="C4726" s="61">
        <v>45244</v>
      </c>
      <c r="D4726" s="74" t="s">
        <v>28</v>
      </c>
      <c r="E4726" s="24" t="s">
        <v>9454</v>
      </c>
      <c r="F4726" s="69" t="s">
        <v>30</v>
      </c>
      <c r="G4726" s="73" t="s">
        <v>49</v>
      </c>
      <c r="H4726" s="24" t="s">
        <v>14</v>
      </c>
      <c r="I4726" s="12" t="str">
        <f>IFERROR(((VLOOKUP(D4726,#REF!,2,FALSE))+C4726)+IF(#REF!="SIM",7,0)+IF(D4726="PROGRAMADA","ERRO",0)," ")</f>
        <v xml:space="preserve"> </v>
      </c>
    </row>
    <row r="4727" spans="1:9" hidden="1">
      <c r="A4727" s="44" t="s">
        <v>9455</v>
      </c>
      <c r="B4727" s="29" t="s">
        <v>155</v>
      </c>
      <c r="C4727" s="61">
        <v>45244</v>
      </c>
      <c r="D4727" s="74" t="s">
        <v>16</v>
      </c>
      <c r="E4727" s="24" t="s">
        <v>9450</v>
      </c>
      <c r="F4727" s="69" t="s">
        <v>22</v>
      </c>
      <c r="G4727" s="73" t="s">
        <v>23</v>
      </c>
      <c r="H4727" s="24" t="s">
        <v>157</v>
      </c>
      <c r="I4727" s="12" t="str">
        <f>IFERROR(((VLOOKUP(D4727,#REF!,2,FALSE))+C4727)+IF(#REF!="SIM",7,0)+IF(D4727="PROGRAMADA","ERRO",0)," ")</f>
        <v xml:space="preserve"> </v>
      </c>
    </row>
    <row r="4728" spans="1:9" hidden="1">
      <c r="A4728" s="44" t="s">
        <v>9456</v>
      </c>
      <c r="B4728" s="29" t="s">
        <v>9</v>
      </c>
      <c r="C4728" s="61">
        <v>45244</v>
      </c>
      <c r="D4728" s="74" t="s">
        <v>10</v>
      </c>
      <c r="E4728" s="24" t="s">
        <v>9457</v>
      </c>
      <c r="F4728" s="69" t="s">
        <v>34</v>
      </c>
      <c r="G4728" s="73" t="s">
        <v>13</v>
      </c>
      <c r="H4728" s="24" t="s">
        <v>14</v>
      </c>
      <c r="I4728" s="12" t="str">
        <f>IFERROR(((VLOOKUP(D4728,#REF!,2,FALSE))+C4728)+IF(#REF!="SIM",7,0)+IF(D4728="PROGRAMADA","ERRO",0)," ")</f>
        <v xml:space="preserve"> </v>
      </c>
    </row>
    <row r="4729" spans="1:9" hidden="1">
      <c r="A4729" s="44" t="s">
        <v>9458</v>
      </c>
      <c r="B4729" s="29" t="s">
        <v>9</v>
      </c>
      <c r="C4729" s="61">
        <v>45244</v>
      </c>
      <c r="D4729" s="74" t="s">
        <v>28</v>
      </c>
      <c r="E4729" s="24" t="s">
        <v>9459</v>
      </c>
      <c r="F4729" s="69" t="s">
        <v>22</v>
      </c>
      <c r="G4729" s="73" t="s">
        <v>128</v>
      </c>
      <c r="H4729" s="24" t="s">
        <v>14</v>
      </c>
      <c r="I4729" s="12" t="str">
        <f>IFERROR(((VLOOKUP(D4729,#REF!,2,FALSE))+C4729)+IF(#REF!="SIM",7,0)+IF(D4729="PROGRAMADA","ERRO",0)," ")</f>
        <v xml:space="preserve"> </v>
      </c>
    </row>
    <row r="4730" spans="1:9" hidden="1">
      <c r="A4730" s="44" t="s">
        <v>9460</v>
      </c>
      <c r="B4730" s="29" t="s">
        <v>155</v>
      </c>
      <c r="C4730" s="61">
        <v>45244</v>
      </c>
      <c r="D4730" s="74" t="s">
        <v>10</v>
      </c>
      <c r="E4730" s="24" t="s">
        <v>9461</v>
      </c>
      <c r="F4730" s="69" t="s">
        <v>30</v>
      </c>
      <c r="G4730" s="73" t="s">
        <v>23</v>
      </c>
      <c r="H4730" s="24" t="s">
        <v>157</v>
      </c>
      <c r="I4730" s="12" t="str">
        <f>IFERROR(((VLOOKUP(D4730,#REF!,2,FALSE))+C4730)+IF(#REF!="SIM",7,0)+IF(D4730="PROGRAMADA","ERRO",0)," ")</f>
        <v xml:space="preserve"> </v>
      </c>
    </row>
    <row r="4731" spans="1:9" hidden="1">
      <c r="A4731" s="44" t="s">
        <v>9462</v>
      </c>
      <c r="B4731" s="29" t="s">
        <v>9</v>
      </c>
      <c r="C4731" s="25">
        <v>45245</v>
      </c>
      <c r="D4731" s="73" t="s">
        <v>32</v>
      </c>
      <c r="E4731" s="24" t="s">
        <v>9463</v>
      </c>
      <c r="F4731" s="24" t="s">
        <v>30</v>
      </c>
      <c r="G4731" s="73" t="s">
        <v>116</v>
      </c>
      <c r="H4731" s="24" t="s">
        <v>14</v>
      </c>
      <c r="I4731" s="25">
        <v>45275</v>
      </c>
    </row>
    <row r="4732" spans="1:9" hidden="1">
      <c r="A4732" s="44" t="s">
        <v>9464</v>
      </c>
      <c r="B4732" s="29" t="s">
        <v>9</v>
      </c>
      <c r="C4732" s="25">
        <v>45245</v>
      </c>
      <c r="D4732" s="73" t="s">
        <v>16</v>
      </c>
      <c r="E4732" s="24" t="s">
        <v>9465</v>
      </c>
      <c r="F4732" s="24" t="s">
        <v>30</v>
      </c>
      <c r="G4732" s="73" t="s">
        <v>35</v>
      </c>
      <c r="H4732" s="24" t="s">
        <v>14</v>
      </c>
      <c r="I4732" s="12" t="str">
        <f>IFERROR(((VLOOKUP(D4732,#REF!,2,FALSE))+C4732)+IF(#REF!="SIM",7,0)+IF(D4732="PROGRAMADA","ERRO",0)," ")</f>
        <v xml:space="preserve"> </v>
      </c>
    </row>
    <row r="4733" spans="1:9" hidden="1">
      <c r="A4733" s="44" t="s">
        <v>9466</v>
      </c>
      <c r="B4733" s="29" t="s">
        <v>155</v>
      </c>
      <c r="C4733" s="61">
        <v>45245</v>
      </c>
      <c r="D4733" s="74" t="s">
        <v>10</v>
      </c>
      <c r="E4733" s="24" t="s">
        <v>9467</v>
      </c>
      <c r="F4733" s="69" t="s">
        <v>146</v>
      </c>
      <c r="G4733" s="73" t="s">
        <v>23</v>
      </c>
      <c r="H4733" s="24" t="s">
        <v>157</v>
      </c>
      <c r="I4733" s="12" t="str">
        <f>IFERROR(((VLOOKUP(D4733,#REF!,2,FALSE))+C4733)+IF(#REF!="SIM",7,0)+IF(D4733="PROGRAMADA","ERRO",0)," ")</f>
        <v xml:space="preserve"> </v>
      </c>
    </row>
    <row r="4734" spans="1:9" hidden="1">
      <c r="A4734" s="44" t="s">
        <v>9468</v>
      </c>
      <c r="B4734" s="29" t="s">
        <v>155</v>
      </c>
      <c r="C4734" s="47">
        <v>45245</v>
      </c>
      <c r="D4734" s="74" t="s">
        <v>32</v>
      </c>
      <c r="E4734" s="24" t="s">
        <v>9469</v>
      </c>
      <c r="F4734" s="69" t="s">
        <v>34</v>
      </c>
      <c r="G4734" s="73" t="s">
        <v>35</v>
      </c>
      <c r="H4734" s="24" t="s">
        <v>157</v>
      </c>
      <c r="I4734" s="25">
        <v>45245</v>
      </c>
    </row>
    <row r="4735" spans="1:9" hidden="1">
      <c r="A4735" s="44" t="s">
        <v>9470</v>
      </c>
      <c r="B4735" s="29" t="s">
        <v>9</v>
      </c>
      <c r="C4735" s="61">
        <v>45246</v>
      </c>
      <c r="D4735" s="74" t="s">
        <v>10</v>
      </c>
      <c r="E4735" s="24" t="s">
        <v>9471</v>
      </c>
      <c r="F4735" s="69" t="s">
        <v>30</v>
      </c>
      <c r="G4735" s="73" t="s">
        <v>23</v>
      </c>
      <c r="H4735" s="24" t="s">
        <v>14</v>
      </c>
      <c r="I4735" s="12" t="str">
        <f>IFERROR(((VLOOKUP(D4735,#REF!,2,FALSE))+C4735)+IF(#REF!="SIM",7,0)+IF(D4735="PROGRAMADA","ERRO",0)," ")</f>
        <v xml:space="preserve"> </v>
      </c>
    </row>
    <row r="4736" spans="1:9" hidden="1">
      <c r="A4736" s="44" t="s">
        <v>9472</v>
      </c>
      <c r="B4736" s="29" t="s">
        <v>9</v>
      </c>
      <c r="C4736" s="61">
        <v>45246</v>
      </c>
      <c r="D4736" s="74" t="s">
        <v>28</v>
      </c>
      <c r="E4736" s="24" t="s">
        <v>9473</v>
      </c>
      <c r="F4736" s="69" t="s">
        <v>30</v>
      </c>
      <c r="G4736" s="73" t="s">
        <v>26</v>
      </c>
      <c r="H4736" s="24" t="s">
        <v>14</v>
      </c>
      <c r="I4736" s="12" t="str">
        <f>IFERROR(((VLOOKUP(D4736,#REF!,2,FALSE))+C4736)+IF(#REF!="SIM",7,0)+IF(D4736="PROGRAMADA","ERRO",0)," ")</f>
        <v xml:space="preserve"> </v>
      </c>
    </row>
    <row r="4737" spans="1:9" ht="30">
      <c r="A4737" s="113" t="s">
        <v>9474</v>
      </c>
      <c r="B4737" s="104" t="s">
        <v>2996</v>
      </c>
      <c r="C4737" s="56">
        <v>45246</v>
      </c>
      <c r="D4737" s="104" t="s">
        <v>32</v>
      </c>
      <c r="E4737" s="102" t="s">
        <v>9475</v>
      </c>
      <c r="F4737" s="104" t="s">
        <v>30</v>
      </c>
      <c r="G4737" s="133" t="s">
        <v>23</v>
      </c>
      <c r="H4737" s="136" t="s">
        <v>13935</v>
      </c>
      <c r="I4737" s="25">
        <v>45347</v>
      </c>
    </row>
    <row r="4738" spans="1:9" hidden="1">
      <c r="A4738" s="44" t="s">
        <v>9476</v>
      </c>
      <c r="B4738" s="29" t="s">
        <v>9</v>
      </c>
      <c r="C4738" s="61">
        <v>45246</v>
      </c>
      <c r="D4738" s="74" t="s">
        <v>10</v>
      </c>
      <c r="E4738" s="24" t="s">
        <v>9477</v>
      </c>
      <c r="F4738" s="69" t="s">
        <v>34</v>
      </c>
      <c r="G4738" s="73" t="s">
        <v>23</v>
      </c>
      <c r="H4738" s="24" t="s">
        <v>14</v>
      </c>
      <c r="I4738" s="12" t="str">
        <f>IFERROR(((VLOOKUP(D4738,#REF!,2,FALSE))+C4738)+IF(#REF!="SIM",7,0)+IF(D4738="PROGRAMADA","ERRO",0)," ")</f>
        <v xml:space="preserve"> </v>
      </c>
    </row>
    <row r="4739" spans="1:9" hidden="1">
      <c r="A4739" s="44" t="s">
        <v>9478</v>
      </c>
      <c r="B4739" s="29" t="s">
        <v>9</v>
      </c>
      <c r="C4739" s="61">
        <v>45246</v>
      </c>
      <c r="D4739" s="74" t="s">
        <v>16</v>
      </c>
      <c r="E4739" s="24" t="s">
        <v>9479</v>
      </c>
      <c r="F4739" s="69" t="s">
        <v>22</v>
      </c>
      <c r="G4739" s="73" t="s">
        <v>13</v>
      </c>
      <c r="H4739" s="24" t="s">
        <v>14</v>
      </c>
      <c r="I4739" s="12" t="str">
        <f>IFERROR(((VLOOKUP(D4739,#REF!,2,FALSE))+C4739)+IF(#REF!="SIM",7,0)+IF(D4739="PROGRAMADA","ERRO",0)," ")</f>
        <v xml:space="preserve"> </v>
      </c>
    </row>
    <row r="4740" spans="1:9" hidden="1">
      <c r="A4740" s="44" t="s">
        <v>9480</v>
      </c>
      <c r="B4740" s="29" t="s">
        <v>9</v>
      </c>
      <c r="C4740" s="61">
        <v>45246</v>
      </c>
      <c r="D4740" s="74" t="s">
        <v>32</v>
      </c>
      <c r="E4740" s="24" t="s">
        <v>9481</v>
      </c>
      <c r="F4740" s="69" t="s">
        <v>34</v>
      </c>
      <c r="G4740" s="73" t="s">
        <v>35</v>
      </c>
      <c r="H4740" s="24" t="s">
        <v>14</v>
      </c>
      <c r="I4740" s="25">
        <v>45276</v>
      </c>
    </row>
    <row r="4741" spans="1:9" ht="60">
      <c r="A4741" s="113" t="s">
        <v>9482</v>
      </c>
      <c r="B4741" s="104" t="s">
        <v>2996</v>
      </c>
      <c r="C4741" s="56">
        <v>45246</v>
      </c>
      <c r="D4741" s="104" t="s">
        <v>32</v>
      </c>
      <c r="E4741" s="102" t="s">
        <v>9483</v>
      </c>
      <c r="F4741" s="104" t="s">
        <v>34</v>
      </c>
      <c r="G4741" s="133" t="s">
        <v>23</v>
      </c>
      <c r="H4741" s="136" t="s">
        <v>13936</v>
      </c>
      <c r="I4741" s="25">
        <v>45347</v>
      </c>
    </row>
    <row r="4742" spans="1:9" ht="150" hidden="1">
      <c r="A4742" s="113" t="s">
        <v>9484</v>
      </c>
      <c r="B4742" s="104" t="s">
        <v>2996</v>
      </c>
      <c r="C4742" s="56">
        <v>45246</v>
      </c>
      <c r="D4742" s="104" t="s">
        <v>28</v>
      </c>
      <c r="E4742" s="102" t="s">
        <v>9485</v>
      </c>
      <c r="F4742" s="104" t="s">
        <v>30</v>
      </c>
      <c r="G4742" s="188" t="s">
        <v>128</v>
      </c>
      <c r="H4742" s="136" t="s">
        <v>14497</v>
      </c>
      <c r="I4742" s="12" t="str">
        <f>IFERROR(((VLOOKUP(D4742,#REF!,2,FALSE))+C4742)+IF(#REF!="SIM",7,0)+IF(D4742="PROGRAMADA","ERRO",0)," ")</f>
        <v xml:space="preserve"> </v>
      </c>
    </row>
    <row r="4743" spans="1:9" hidden="1">
      <c r="A4743" s="44" t="s">
        <v>9486</v>
      </c>
      <c r="B4743" s="29" t="s">
        <v>9</v>
      </c>
      <c r="C4743" s="61">
        <v>45246</v>
      </c>
      <c r="D4743" s="74" t="s">
        <v>16</v>
      </c>
      <c r="E4743" s="24" t="s">
        <v>9487</v>
      </c>
      <c r="F4743" s="69" t="s">
        <v>22</v>
      </c>
      <c r="G4743" s="73" t="s">
        <v>23</v>
      </c>
      <c r="H4743" s="24" t="s">
        <v>14</v>
      </c>
      <c r="I4743" s="12" t="str">
        <f>IFERROR(((VLOOKUP(D4743,#REF!,2,FALSE))+C4743)+IF(#REF!="SIM",7,0)+IF(D4743="PROGRAMADA","ERRO",0)," ")</f>
        <v xml:space="preserve"> </v>
      </c>
    </row>
    <row r="4744" spans="1:9" hidden="1">
      <c r="A4744" s="44" t="s">
        <v>9488</v>
      </c>
      <c r="B4744" s="29" t="s">
        <v>9</v>
      </c>
      <c r="C4744" s="61">
        <v>45246</v>
      </c>
      <c r="D4744" s="74" t="s">
        <v>10</v>
      </c>
      <c r="E4744" s="24" t="s">
        <v>9489</v>
      </c>
      <c r="F4744" s="69" t="s">
        <v>30</v>
      </c>
      <c r="G4744" s="73" t="s">
        <v>23</v>
      </c>
      <c r="H4744" s="24" t="s">
        <v>14</v>
      </c>
      <c r="I4744" s="12" t="str">
        <f>IFERROR(((VLOOKUP(D4744,#REF!,2,FALSE))+C4744)+IF(#REF!="SIM",7,0)+IF(D4744="PROGRAMADA","ERRO",0)," ")</f>
        <v xml:space="preserve"> </v>
      </c>
    </row>
    <row r="4745" spans="1:9" hidden="1">
      <c r="A4745" s="44" t="s">
        <v>9490</v>
      </c>
      <c r="B4745" s="29" t="s">
        <v>155</v>
      </c>
      <c r="C4745" s="61">
        <v>45246</v>
      </c>
      <c r="D4745" s="74" t="s">
        <v>28</v>
      </c>
      <c r="E4745" s="24" t="s">
        <v>9491</v>
      </c>
      <c r="F4745" s="69" t="s">
        <v>34</v>
      </c>
      <c r="G4745" s="73" t="s">
        <v>128</v>
      </c>
      <c r="H4745" s="24" t="s">
        <v>157</v>
      </c>
      <c r="I4745" s="12" t="str">
        <f>IFERROR(((VLOOKUP(D4745,#REF!,2,FALSE))+C4745)+IF(#REF!="SIM",7,0)+IF(D4745="PROGRAMADA","ERRO",0)," ")</f>
        <v xml:space="preserve"> </v>
      </c>
    </row>
    <row r="4746" spans="1:9" hidden="1">
      <c r="A4746" s="44" t="s">
        <v>9492</v>
      </c>
      <c r="B4746" s="29" t="s">
        <v>9</v>
      </c>
      <c r="C4746" s="61">
        <v>45246</v>
      </c>
      <c r="D4746" s="74" t="s">
        <v>16</v>
      </c>
      <c r="E4746" s="24" t="s">
        <v>9493</v>
      </c>
      <c r="F4746" s="69" t="s">
        <v>22</v>
      </c>
      <c r="G4746" s="73" t="s">
        <v>35</v>
      </c>
      <c r="H4746" s="24" t="s">
        <v>14</v>
      </c>
      <c r="I4746" s="12" t="str">
        <f>IFERROR(((VLOOKUP(D4746,#REF!,2,FALSE))+C4746)+IF(#REF!="SIM",7,0)+IF(D4746="PROGRAMADA","ERRO",0)," ")</f>
        <v xml:space="preserve"> </v>
      </c>
    </row>
    <row r="4747" spans="1:9" ht="45" hidden="1">
      <c r="A4747" s="113" t="s">
        <v>9494</v>
      </c>
      <c r="B4747" s="57" t="s">
        <v>9</v>
      </c>
      <c r="C4747" s="196">
        <v>45246</v>
      </c>
      <c r="D4747" s="58" t="s">
        <v>16</v>
      </c>
      <c r="E4747" s="102" t="s">
        <v>9495</v>
      </c>
      <c r="F4747" s="169" t="s">
        <v>34</v>
      </c>
      <c r="G4747" s="133" t="s">
        <v>23</v>
      </c>
      <c r="H4747" s="159" t="s">
        <v>14928</v>
      </c>
      <c r="I4747" s="12" t="str">
        <f>IFERROR(((VLOOKUP(D4747,#REF!,2,FALSE))+C4747)+IF(#REF!="SIM",7,0)+IF(D4747="PROGRAMADA","ERRO",0)," ")</f>
        <v xml:space="preserve"> </v>
      </c>
    </row>
    <row r="4748" spans="1:9" hidden="1">
      <c r="A4748" s="44" t="s">
        <v>9496</v>
      </c>
      <c r="B4748" s="29" t="s">
        <v>155</v>
      </c>
      <c r="C4748" s="61">
        <v>45246</v>
      </c>
      <c r="D4748" s="74" t="s">
        <v>10</v>
      </c>
      <c r="E4748" s="24" t="s">
        <v>9497</v>
      </c>
      <c r="F4748" s="69" t="s">
        <v>18</v>
      </c>
      <c r="G4748" s="73" t="s">
        <v>23</v>
      </c>
      <c r="H4748" s="24" t="s">
        <v>157</v>
      </c>
      <c r="I4748" s="12" t="str">
        <f>IFERROR(((VLOOKUP(D4748,#REF!,2,FALSE))+C4748)+IF(#REF!="SIM",7,0)+IF(D4748="PROGRAMADA","ERRO",0)," ")</f>
        <v xml:space="preserve"> </v>
      </c>
    </row>
    <row r="4749" spans="1:9" hidden="1">
      <c r="A4749" s="44" t="s">
        <v>9498</v>
      </c>
      <c r="B4749" s="29" t="s">
        <v>9</v>
      </c>
      <c r="C4749" s="61">
        <v>45246</v>
      </c>
      <c r="D4749" s="74" t="s">
        <v>32</v>
      </c>
      <c r="E4749" s="24" t="s">
        <v>9499</v>
      </c>
      <c r="F4749" s="69" t="s">
        <v>34</v>
      </c>
      <c r="G4749" s="73" t="s">
        <v>23</v>
      </c>
      <c r="H4749" s="24" t="s">
        <v>14</v>
      </c>
      <c r="I4749" s="25">
        <v>45254</v>
      </c>
    </row>
    <row r="4750" spans="1:9" hidden="1">
      <c r="A4750" s="44" t="s">
        <v>9500</v>
      </c>
      <c r="B4750" s="29" t="s">
        <v>9</v>
      </c>
      <c r="C4750" s="61">
        <v>45246</v>
      </c>
      <c r="D4750" s="74" t="s">
        <v>10</v>
      </c>
      <c r="E4750" s="24" t="s">
        <v>9501</v>
      </c>
      <c r="F4750" s="69" t="s">
        <v>18</v>
      </c>
      <c r="G4750" s="73" t="s">
        <v>23</v>
      </c>
      <c r="H4750" s="24" t="s">
        <v>14</v>
      </c>
      <c r="I4750" s="12" t="str">
        <f>IFERROR(((VLOOKUP(D4750,#REF!,2,FALSE))+C4750)+IF(#REF!="SIM",7,0)+IF(D4750="PROGRAMADA","ERRO",0)," ")</f>
        <v xml:space="preserve"> </v>
      </c>
    </row>
    <row r="4751" spans="1:9" hidden="1">
      <c r="A4751" s="44" t="s">
        <v>9502</v>
      </c>
      <c r="B4751" s="29" t="s">
        <v>9</v>
      </c>
      <c r="C4751" s="61">
        <v>45246</v>
      </c>
      <c r="D4751" s="74" t="s">
        <v>28</v>
      </c>
      <c r="E4751" s="24" t="s">
        <v>9503</v>
      </c>
      <c r="F4751" s="69" t="s">
        <v>34</v>
      </c>
      <c r="G4751" s="73" t="s">
        <v>26</v>
      </c>
      <c r="H4751" s="24" t="s">
        <v>14</v>
      </c>
      <c r="I4751" s="12" t="str">
        <f>IFERROR(((VLOOKUP(D4751,#REF!,2,FALSE))+C4751)+IF(#REF!="SIM",7,0)+IF(D4751="PROGRAMADA","ERRO",0)," ")</f>
        <v xml:space="preserve"> </v>
      </c>
    </row>
    <row r="4752" spans="1:9" hidden="1">
      <c r="A4752" s="44" t="s">
        <v>9504</v>
      </c>
      <c r="B4752" s="29" t="s">
        <v>9</v>
      </c>
      <c r="C4752" s="61">
        <v>45246</v>
      </c>
      <c r="D4752" s="74" t="s">
        <v>28</v>
      </c>
      <c r="E4752" s="24" t="s">
        <v>9505</v>
      </c>
      <c r="F4752" s="69" t="s">
        <v>30</v>
      </c>
      <c r="G4752" s="73" t="s">
        <v>49</v>
      </c>
      <c r="H4752" s="24" t="s">
        <v>14</v>
      </c>
      <c r="I4752" s="12" t="str">
        <f>IFERROR(((VLOOKUP(D4752,#REF!,2,FALSE))+C4752)+IF(#REF!="SIM",7,0)+IF(D4752="PROGRAMADA","ERRO",0)," ")</f>
        <v xml:space="preserve"> </v>
      </c>
    </row>
    <row r="4753" spans="1:9" hidden="1">
      <c r="A4753" s="44" t="s">
        <v>9506</v>
      </c>
      <c r="B4753" s="29" t="s">
        <v>9</v>
      </c>
      <c r="C4753" s="61">
        <v>45246</v>
      </c>
      <c r="D4753" s="74" t="s">
        <v>16</v>
      </c>
      <c r="E4753" s="24" t="s">
        <v>9507</v>
      </c>
      <c r="F4753" s="69" t="s">
        <v>34</v>
      </c>
      <c r="G4753" s="73" t="s">
        <v>26</v>
      </c>
      <c r="H4753" s="24" t="s">
        <v>14</v>
      </c>
      <c r="I4753" s="12" t="str">
        <f>IFERROR(((VLOOKUP(D4753,#REF!,2,FALSE))+C4753)+IF(#REF!="SIM",7,0)+IF(D4753="PROGRAMADA","ERRO",0)," ")</f>
        <v xml:space="preserve"> </v>
      </c>
    </row>
    <row r="4754" spans="1:9" hidden="1">
      <c r="A4754" s="44" t="s">
        <v>9508</v>
      </c>
      <c r="B4754" s="29" t="s">
        <v>9</v>
      </c>
      <c r="C4754" s="61">
        <v>45246</v>
      </c>
      <c r="D4754" s="74" t="s">
        <v>16</v>
      </c>
      <c r="E4754" s="24" t="s">
        <v>9509</v>
      </c>
      <c r="F4754" s="69" t="s">
        <v>34</v>
      </c>
      <c r="G4754" s="73" t="s">
        <v>13</v>
      </c>
      <c r="H4754" s="24" t="s">
        <v>14</v>
      </c>
      <c r="I4754" s="12" t="str">
        <f>IFERROR(((VLOOKUP(D4754,#REF!,2,FALSE))+C4754)+IF(#REF!="SIM",7,0)+IF(D4754="PROGRAMADA","ERRO",0)," ")</f>
        <v xml:space="preserve"> </v>
      </c>
    </row>
    <row r="4755" spans="1:9" hidden="1">
      <c r="A4755" s="44" t="s">
        <v>9510</v>
      </c>
      <c r="B4755" s="29" t="s">
        <v>9</v>
      </c>
      <c r="C4755" s="61">
        <v>45246</v>
      </c>
      <c r="D4755" s="74" t="s">
        <v>16</v>
      </c>
      <c r="E4755" s="24" t="s">
        <v>9511</v>
      </c>
      <c r="F4755" s="69" t="s">
        <v>30</v>
      </c>
      <c r="G4755" s="73" t="s">
        <v>26</v>
      </c>
      <c r="H4755" s="24" t="s">
        <v>14</v>
      </c>
      <c r="I4755" s="12" t="str">
        <f>IFERROR(((VLOOKUP(D4755,#REF!,2,FALSE))+C4755)+IF(#REF!="SIM",7,0)+IF(D4755="PROGRAMADA","ERRO",0)," ")</f>
        <v xml:space="preserve"> </v>
      </c>
    </row>
    <row r="4756" spans="1:9" hidden="1">
      <c r="A4756" s="44" t="s">
        <v>9512</v>
      </c>
      <c r="B4756" s="29" t="s">
        <v>9</v>
      </c>
      <c r="C4756" s="61">
        <v>45246</v>
      </c>
      <c r="D4756" s="74" t="s">
        <v>16</v>
      </c>
      <c r="E4756" s="24" t="s">
        <v>9513</v>
      </c>
      <c r="F4756" s="69" t="s">
        <v>34</v>
      </c>
      <c r="G4756" s="73" t="s">
        <v>49</v>
      </c>
      <c r="H4756" s="24" t="s">
        <v>14</v>
      </c>
      <c r="I4756" s="12" t="str">
        <f>IFERROR(((VLOOKUP(D4756,#REF!,2,FALSE))+C4756)+IF(#REF!="SIM",7,0)+IF(D4756="PROGRAMADA","ERRO",0)," ")</f>
        <v xml:space="preserve"> </v>
      </c>
    </row>
    <row r="4757" spans="1:9" hidden="1">
      <c r="A4757" s="44" t="s">
        <v>9514</v>
      </c>
      <c r="B4757" s="29" t="s">
        <v>9</v>
      </c>
      <c r="C4757" s="61">
        <v>45246</v>
      </c>
      <c r="D4757" s="74" t="s">
        <v>10</v>
      </c>
      <c r="E4757" s="24" t="s">
        <v>9515</v>
      </c>
      <c r="F4757" s="69" t="s">
        <v>34</v>
      </c>
      <c r="G4757" s="73" t="s">
        <v>23</v>
      </c>
      <c r="H4757" s="24" t="s">
        <v>14</v>
      </c>
      <c r="I4757" s="12" t="str">
        <f>IFERROR(((VLOOKUP(D4757,#REF!,2,FALSE))+C4757)+IF(#REF!="SIM",7,0)+IF(D4757="PROGRAMADA","ERRO",0)," ")</f>
        <v xml:space="preserve"> </v>
      </c>
    </row>
    <row r="4758" spans="1:9" hidden="1">
      <c r="A4758" s="44" t="s">
        <v>9516</v>
      </c>
      <c r="B4758" s="29" t="s">
        <v>9</v>
      </c>
      <c r="C4758" s="61">
        <v>45246</v>
      </c>
      <c r="D4758" s="74" t="s">
        <v>10</v>
      </c>
      <c r="E4758" s="24" t="s">
        <v>9517</v>
      </c>
      <c r="F4758" s="69" t="s">
        <v>22</v>
      </c>
      <c r="G4758" s="73" t="s">
        <v>23</v>
      </c>
      <c r="H4758" s="24" t="s">
        <v>14</v>
      </c>
      <c r="I4758" s="12" t="str">
        <f>IFERROR(((VLOOKUP(D4758,#REF!,2,FALSE))+C4758)+IF(#REF!="SIM",7,0)+IF(D4758="PROGRAMADA","ERRO",0)," ")</f>
        <v xml:space="preserve"> </v>
      </c>
    </row>
    <row r="4759" spans="1:9" hidden="1">
      <c r="A4759" s="44" t="s">
        <v>9518</v>
      </c>
      <c r="B4759" s="29" t="s">
        <v>9</v>
      </c>
      <c r="C4759" s="61">
        <v>45247</v>
      </c>
      <c r="D4759" s="74" t="s">
        <v>16</v>
      </c>
      <c r="E4759" s="24" t="s">
        <v>9519</v>
      </c>
      <c r="F4759" s="69" t="s">
        <v>34</v>
      </c>
      <c r="G4759" s="73" t="s">
        <v>26</v>
      </c>
      <c r="H4759" s="24" t="s">
        <v>14</v>
      </c>
      <c r="I4759" s="12" t="str">
        <f>IFERROR(((VLOOKUP(D4759,#REF!,2,FALSE))+C4759)+IF(#REF!="SIM",7,0)+IF(D4759="PROGRAMADA","ERRO",0)," ")</f>
        <v xml:space="preserve"> </v>
      </c>
    </row>
    <row r="4760" spans="1:9" hidden="1">
      <c r="A4760" s="44" t="s">
        <v>9520</v>
      </c>
      <c r="B4760" s="29" t="s">
        <v>9</v>
      </c>
      <c r="C4760" s="61">
        <v>45247</v>
      </c>
      <c r="D4760" s="74" t="s">
        <v>28</v>
      </c>
      <c r="E4760" s="24" t="s">
        <v>9521</v>
      </c>
      <c r="F4760" s="69" t="s">
        <v>34</v>
      </c>
      <c r="G4760" s="73" t="s">
        <v>13</v>
      </c>
      <c r="H4760" s="24" t="s">
        <v>14</v>
      </c>
      <c r="I4760" s="12" t="str">
        <f>IFERROR(((VLOOKUP(D4760,#REF!,2,FALSE))+C4760)+IF(#REF!="SIM",7,0)+IF(D4760="PROGRAMADA","ERRO",0)," ")</f>
        <v xml:space="preserve"> </v>
      </c>
    </row>
    <row r="4761" spans="1:9" hidden="1">
      <c r="A4761" s="44" t="s">
        <v>9522</v>
      </c>
      <c r="B4761" s="29" t="s">
        <v>9</v>
      </c>
      <c r="C4761" s="61">
        <v>45247</v>
      </c>
      <c r="D4761" s="74" t="s">
        <v>28</v>
      </c>
      <c r="E4761" s="24" t="s">
        <v>9523</v>
      </c>
      <c r="F4761" s="69" t="s">
        <v>34</v>
      </c>
      <c r="G4761" s="73" t="s">
        <v>26</v>
      </c>
      <c r="H4761" s="24" t="s">
        <v>14</v>
      </c>
      <c r="I4761" s="12" t="str">
        <f>IFERROR(((VLOOKUP(D4761,#REF!,2,FALSE))+C4761)+IF(#REF!="SIM",7,0)+IF(D4761="PROGRAMADA","ERRO",0)," ")</f>
        <v xml:space="preserve"> </v>
      </c>
    </row>
    <row r="4762" spans="1:9" hidden="1">
      <c r="A4762" s="44" t="s">
        <v>9524</v>
      </c>
      <c r="B4762" s="29" t="s">
        <v>9</v>
      </c>
      <c r="C4762" s="61">
        <v>45247</v>
      </c>
      <c r="D4762" s="74" t="s">
        <v>28</v>
      </c>
      <c r="E4762" s="24" t="s">
        <v>9525</v>
      </c>
      <c r="F4762" s="69" t="s">
        <v>34</v>
      </c>
      <c r="G4762" s="73" t="s">
        <v>128</v>
      </c>
      <c r="H4762" s="24" t="s">
        <v>14</v>
      </c>
      <c r="I4762" s="12" t="str">
        <f>IFERROR(((VLOOKUP(D4762,#REF!,2,FALSE))+C4762)+IF(#REF!="SIM",7,0)+IF(D4762="PROGRAMADA","ERRO",0)," ")</f>
        <v xml:space="preserve"> </v>
      </c>
    </row>
    <row r="4763" spans="1:9" hidden="1">
      <c r="A4763" s="44" t="s">
        <v>9526</v>
      </c>
      <c r="B4763" s="29" t="s">
        <v>9</v>
      </c>
      <c r="C4763" s="61">
        <v>45247</v>
      </c>
      <c r="D4763" s="74" t="s">
        <v>10</v>
      </c>
      <c r="E4763" s="24" t="s">
        <v>9527</v>
      </c>
      <c r="F4763" s="69" t="s">
        <v>22</v>
      </c>
      <c r="G4763" s="73" t="s">
        <v>23</v>
      </c>
      <c r="H4763" s="24" t="s">
        <v>14</v>
      </c>
      <c r="I4763" s="12" t="str">
        <f>IFERROR(((VLOOKUP(D4763,#REF!,2,FALSE))+C4763)+IF(#REF!="SIM",7,0)+IF(D4763="PROGRAMADA","ERRO",0)," ")</f>
        <v xml:space="preserve"> </v>
      </c>
    </row>
    <row r="4764" spans="1:9" hidden="1">
      <c r="A4764" s="44" t="s">
        <v>9528</v>
      </c>
      <c r="B4764" s="29" t="s">
        <v>9</v>
      </c>
      <c r="C4764" s="61">
        <v>45247</v>
      </c>
      <c r="D4764" s="74" t="s">
        <v>32</v>
      </c>
      <c r="E4764" s="24" t="s">
        <v>9529</v>
      </c>
      <c r="F4764" s="69" t="s">
        <v>22</v>
      </c>
      <c r="G4764" s="73" t="s">
        <v>49</v>
      </c>
      <c r="H4764" s="24" t="s">
        <v>14</v>
      </c>
      <c r="I4764" s="25">
        <v>45290</v>
      </c>
    </row>
    <row r="4765" spans="1:9" hidden="1">
      <c r="A4765" s="44" t="s">
        <v>9530</v>
      </c>
      <c r="B4765" s="29" t="s">
        <v>155</v>
      </c>
      <c r="C4765" s="61">
        <v>45247</v>
      </c>
      <c r="D4765" s="74" t="s">
        <v>16</v>
      </c>
      <c r="E4765" s="24" t="s">
        <v>9531</v>
      </c>
      <c r="F4765" s="69" t="s">
        <v>22</v>
      </c>
      <c r="G4765" s="73" t="s">
        <v>26</v>
      </c>
      <c r="H4765" s="24" t="s">
        <v>157</v>
      </c>
      <c r="I4765" s="12" t="str">
        <f>IFERROR(((VLOOKUP(D4765,#REF!,2,FALSE))+C4765)+IF(#REF!="SIM",7,0)+IF(D4765="PROGRAMADA","ERRO",0)," ")</f>
        <v xml:space="preserve"> </v>
      </c>
    </row>
    <row r="4766" spans="1:9" ht="75">
      <c r="A4766" s="113" t="s">
        <v>9532</v>
      </c>
      <c r="B4766" s="104" t="s">
        <v>2996</v>
      </c>
      <c r="C4766" s="196">
        <v>45247</v>
      </c>
      <c r="D4766" s="58" t="s">
        <v>32</v>
      </c>
      <c r="E4766" s="102" t="s">
        <v>9533</v>
      </c>
      <c r="F4766" s="169" t="s">
        <v>30</v>
      </c>
      <c r="G4766" s="133" t="s">
        <v>23</v>
      </c>
      <c r="H4766" s="136" t="s">
        <v>15457</v>
      </c>
      <c r="I4766" s="25">
        <v>45296</v>
      </c>
    </row>
    <row r="4767" spans="1:9" hidden="1">
      <c r="A4767" s="44" t="s">
        <v>9534</v>
      </c>
      <c r="B4767" s="29" t="s">
        <v>9</v>
      </c>
      <c r="C4767" s="61">
        <v>45247</v>
      </c>
      <c r="D4767" s="74" t="s">
        <v>28</v>
      </c>
      <c r="E4767" s="24" t="s">
        <v>9535</v>
      </c>
      <c r="F4767" s="69" t="s">
        <v>30</v>
      </c>
      <c r="G4767" s="73" t="s">
        <v>49</v>
      </c>
      <c r="H4767" s="24" t="s">
        <v>14</v>
      </c>
      <c r="I4767" s="12" t="str">
        <f>IFERROR(((VLOOKUP(D4767,#REF!,2,FALSE))+C4767)+IF(#REF!="SIM",7,0)+IF(D4767="PROGRAMADA","ERRO",0)," ")</f>
        <v xml:space="preserve"> </v>
      </c>
    </row>
    <row r="4768" spans="1:9" hidden="1">
      <c r="A4768" s="44" t="s">
        <v>9536</v>
      </c>
      <c r="B4768" s="29" t="s">
        <v>9</v>
      </c>
      <c r="C4768" s="61">
        <v>45247</v>
      </c>
      <c r="D4768" s="74" t="s">
        <v>32</v>
      </c>
      <c r="E4768" s="24" t="s">
        <v>9537</v>
      </c>
      <c r="F4768" s="69" t="s">
        <v>131</v>
      </c>
      <c r="G4768" s="73" t="s">
        <v>26</v>
      </c>
      <c r="H4768" s="24" t="s">
        <v>14</v>
      </c>
      <c r="I4768" s="25">
        <v>45250</v>
      </c>
    </row>
    <row r="4769" spans="1:9" hidden="1">
      <c r="A4769" s="44" t="s">
        <v>9538</v>
      </c>
      <c r="B4769" s="29" t="s">
        <v>9</v>
      </c>
      <c r="C4769" s="61">
        <v>45247</v>
      </c>
      <c r="D4769" s="74" t="s">
        <v>10</v>
      </c>
      <c r="E4769" s="24" t="s">
        <v>9539</v>
      </c>
      <c r="F4769" s="69" t="s">
        <v>30</v>
      </c>
      <c r="G4769" s="73" t="s">
        <v>23</v>
      </c>
      <c r="H4769" s="24" t="s">
        <v>14</v>
      </c>
      <c r="I4769" s="12" t="str">
        <f>IFERROR(((VLOOKUP(D4769,#REF!,2,FALSE))+C4769)+IF(#REF!="SIM",7,0)+IF(D4769="PROGRAMADA","ERRO",0)," ")</f>
        <v xml:space="preserve"> </v>
      </c>
    </row>
    <row r="4770" spans="1:9" hidden="1">
      <c r="A4770" s="44" t="s">
        <v>9540</v>
      </c>
      <c r="B4770" s="29" t="s">
        <v>9</v>
      </c>
      <c r="C4770" s="61">
        <v>45247</v>
      </c>
      <c r="D4770" s="74" t="s">
        <v>10</v>
      </c>
      <c r="E4770" s="24" t="s">
        <v>9541</v>
      </c>
      <c r="F4770" s="69" t="s">
        <v>30</v>
      </c>
      <c r="G4770" s="73" t="s">
        <v>23</v>
      </c>
      <c r="H4770" s="24" t="s">
        <v>14</v>
      </c>
      <c r="I4770" s="12" t="str">
        <f>IFERROR(((VLOOKUP(D4770,#REF!,2,FALSE))+C4770)+IF(#REF!="SIM",7,0)+IF(D4770="PROGRAMADA","ERRO",0)," ")</f>
        <v xml:space="preserve"> </v>
      </c>
    </row>
    <row r="4771" spans="1:9" hidden="1">
      <c r="A4771" s="44" t="s">
        <v>9542</v>
      </c>
      <c r="B4771" s="29" t="s">
        <v>9</v>
      </c>
      <c r="C4771" s="61">
        <v>45247</v>
      </c>
      <c r="D4771" s="74" t="s">
        <v>10</v>
      </c>
      <c r="E4771" s="24" t="s">
        <v>9543</v>
      </c>
      <c r="F4771" s="69" t="s">
        <v>30</v>
      </c>
      <c r="G4771" s="73" t="s">
        <v>23</v>
      </c>
      <c r="H4771" s="24" t="s">
        <v>14</v>
      </c>
      <c r="I4771" s="12" t="str">
        <f>IFERROR(((VLOOKUP(D4771,#REF!,2,FALSE))+C4771)+IF(#REF!="SIM",7,0)+IF(D4771="PROGRAMADA","ERRO",0)," ")</f>
        <v xml:space="preserve"> </v>
      </c>
    </row>
    <row r="4772" spans="1:9" hidden="1">
      <c r="A4772" s="44" t="s">
        <v>9544</v>
      </c>
      <c r="B4772" s="29" t="s">
        <v>9</v>
      </c>
      <c r="C4772" s="61">
        <v>45247</v>
      </c>
      <c r="D4772" s="74" t="s">
        <v>10</v>
      </c>
      <c r="E4772" s="24" t="s">
        <v>9545</v>
      </c>
      <c r="F4772" s="69" t="s">
        <v>30</v>
      </c>
      <c r="G4772" s="73" t="s">
        <v>23</v>
      </c>
      <c r="H4772" s="24" t="s">
        <v>14</v>
      </c>
      <c r="I4772" s="12" t="str">
        <f>IFERROR(((VLOOKUP(D4772,#REF!,2,FALSE))+C4772)+IF(#REF!="SIM",7,0)+IF(D4772="PROGRAMADA","ERRO",0)," ")</f>
        <v xml:space="preserve"> </v>
      </c>
    </row>
    <row r="4773" spans="1:9" hidden="1">
      <c r="A4773" s="44" t="s">
        <v>9546</v>
      </c>
      <c r="B4773" s="29" t="s">
        <v>9</v>
      </c>
      <c r="C4773" s="61">
        <v>45250</v>
      </c>
      <c r="D4773" s="74" t="s">
        <v>32</v>
      </c>
      <c r="E4773" s="24" t="s">
        <v>9547</v>
      </c>
      <c r="F4773" s="69" t="s">
        <v>34</v>
      </c>
      <c r="G4773" s="73" t="s">
        <v>23</v>
      </c>
      <c r="H4773" s="24" t="s">
        <v>14</v>
      </c>
      <c r="I4773" s="25">
        <v>45253</v>
      </c>
    </row>
    <row r="4774" spans="1:9" hidden="1">
      <c r="A4774" s="44" t="s">
        <v>9548</v>
      </c>
      <c r="B4774" s="29" t="s">
        <v>9</v>
      </c>
      <c r="C4774" s="25">
        <v>45250</v>
      </c>
      <c r="D4774" s="73" t="s">
        <v>28</v>
      </c>
      <c r="E4774" s="24" t="s">
        <v>9549</v>
      </c>
      <c r="F4774" s="24" t="s">
        <v>22</v>
      </c>
      <c r="G4774" s="73" t="s">
        <v>13</v>
      </c>
      <c r="H4774" s="24" t="s">
        <v>14</v>
      </c>
      <c r="I4774" s="12" t="str">
        <f>IFERROR(((VLOOKUP(D4774,#REF!,2,FALSE))+C4774)+IF(#REF!="SIM",7,0)+IF($D$4233="PROGRAMADA","ERRO",0)," ")</f>
        <v xml:space="preserve"> </v>
      </c>
    </row>
    <row r="4775" spans="1:9" hidden="1">
      <c r="A4775" s="44" t="s">
        <v>9550</v>
      </c>
      <c r="B4775" s="29" t="s">
        <v>9</v>
      </c>
      <c r="C4775" s="61">
        <v>45250</v>
      </c>
      <c r="D4775" s="74" t="s">
        <v>10</v>
      </c>
      <c r="E4775" s="24" t="s">
        <v>9551</v>
      </c>
      <c r="F4775" s="69" t="s">
        <v>22</v>
      </c>
      <c r="G4775" s="73" t="s">
        <v>116</v>
      </c>
      <c r="H4775" s="24" t="s">
        <v>14</v>
      </c>
      <c r="I4775" s="12" t="str">
        <f>IFERROR(((VLOOKUP(D4775,#REF!,2,FALSE))+C4775)+IF(#REF!="SIM",7,0)+IF(D4775="PROGRAMADA","ERRO",0)," ")</f>
        <v xml:space="preserve"> </v>
      </c>
    </row>
    <row r="4776" spans="1:9" hidden="1">
      <c r="A4776" s="44" t="s">
        <v>9552</v>
      </c>
      <c r="B4776" s="29" t="s">
        <v>9</v>
      </c>
      <c r="C4776" s="61">
        <v>45250</v>
      </c>
      <c r="D4776" s="74" t="s">
        <v>28</v>
      </c>
      <c r="E4776" s="24" t="s">
        <v>9553</v>
      </c>
      <c r="F4776" s="69" t="s">
        <v>30</v>
      </c>
      <c r="G4776" s="73" t="s">
        <v>26</v>
      </c>
      <c r="H4776" s="24" t="s">
        <v>14</v>
      </c>
      <c r="I4776" s="12" t="str">
        <f>IFERROR(((VLOOKUP(D4776,#REF!,2,FALSE))+C4776)+IF(#REF!="SIM",7,0)+IF(D4776="PROGRAMADA","ERRO",0)," ")</f>
        <v xml:space="preserve"> </v>
      </c>
    </row>
    <row r="4777" spans="1:9" hidden="1">
      <c r="A4777" s="44" t="s">
        <v>9554</v>
      </c>
      <c r="B4777" s="29" t="s">
        <v>9</v>
      </c>
      <c r="C4777" s="61">
        <v>45250</v>
      </c>
      <c r="D4777" s="74" t="s">
        <v>28</v>
      </c>
      <c r="E4777" s="24" t="s">
        <v>9555</v>
      </c>
      <c r="F4777" s="69" t="s">
        <v>22</v>
      </c>
      <c r="G4777" s="73" t="s">
        <v>26</v>
      </c>
      <c r="H4777" s="24" t="s">
        <v>14</v>
      </c>
      <c r="I4777" s="12" t="str">
        <f>IFERROR(((VLOOKUP(D4777,#REF!,2,FALSE))+C4777)+IF(#REF!="SIM",7,0)+IF(D4777="PROGRAMADA","ERRO",0)," ")</f>
        <v xml:space="preserve"> </v>
      </c>
    </row>
    <row r="4778" spans="1:9" hidden="1">
      <c r="A4778" s="44" t="s">
        <v>9556</v>
      </c>
      <c r="B4778" s="29" t="s">
        <v>9</v>
      </c>
      <c r="C4778" s="61">
        <v>45250</v>
      </c>
      <c r="D4778" s="74" t="s">
        <v>28</v>
      </c>
      <c r="E4778" s="24" t="s">
        <v>9557</v>
      </c>
      <c r="F4778" s="69" t="s">
        <v>30</v>
      </c>
      <c r="G4778" s="73" t="s">
        <v>13</v>
      </c>
      <c r="H4778" s="24" t="s">
        <v>14</v>
      </c>
      <c r="I4778" s="12" t="str">
        <f>IFERROR(((VLOOKUP(D4778,#REF!,2,FALSE))+C4778)+IF(#REF!="SIM",7,0)+IF(D4778="PROGRAMADA","ERRO",0)," ")</f>
        <v xml:space="preserve"> </v>
      </c>
    </row>
    <row r="4779" spans="1:9" hidden="1">
      <c r="A4779" s="44" t="s">
        <v>9558</v>
      </c>
      <c r="B4779" s="29" t="s">
        <v>9</v>
      </c>
      <c r="C4779" s="61">
        <v>45250</v>
      </c>
      <c r="D4779" s="74" t="s">
        <v>28</v>
      </c>
      <c r="E4779" s="24" t="s">
        <v>9559</v>
      </c>
      <c r="F4779" s="69" t="s">
        <v>22</v>
      </c>
      <c r="G4779" s="73" t="s">
        <v>26</v>
      </c>
      <c r="H4779" s="24" t="s">
        <v>14</v>
      </c>
      <c r="I4779" s="12" t="str">
        <f>IFERROR(((VLOOKUP(D4779,#REF!,2,FALSE))+C4779)+IF(#REF!="SIM",7,0)+IF(D4779="PROGRAMADA","ERRO",0)," ")</f>
        <v xml:space="preserve"> </v>
      </c>
    </row>
    <row r="4780" spans="1:9" hidden="1">
      <c r="A4780" s="44" t="s">
        <v>9560</v>
      </c>
      <c r="B4780" s="29" t="s">
        <v>9</v>
      </c>
      <c r="C4780" s="61">
        <v>45250</v>
      </c>
      <c r="D4780" s="74" t="s">
        <v>28</v>
      </c>
      <c r="E4780" s="24" t="s">
        <v>9561</v>
      </c>
      <c r="F4780" s="69" t="s">
        <v>22</v>
      </c>
      <c r="G4780" s="73" t="s">
        <v>13</v>
      </c>
      <c r="H4780" s="24" t="s">
        <v>14</v>
      </c>
      <c r="I4780" s="12" t="str">
        <f>IFERROR(((VLOOKUP(D4780,#REF!,2,FALSE))+C4780)+IF(#REF!="SIM",7,0)+IF(D4780="PROGRAMADA","ERRO",0)," ")</f>
        <v xml:space="preserve"> </v>
      </c>
    </row>
    <row r="4781" spans="1:9" hidden="1">
      <c r="A4781" s="44" t="s">
        <v>9562</v>
      </c>
      <c r="B4781" s="29" t="s">
        <v>9</v>
      </c>
      <c r="C4781" s="61">
        <v>45250</v>
      </c>
      <c r="D4781" s="74" t="s">
        <v>10</v>
      </c>
      <c r="E4781" s="24" t="s">
        <v>9563</v>
      </c>
      <c r="F4781" s="69" t="s">
        <v>34</v>
      </c>
      <c r="G4781" s="73" t="s">
        <v>23</v>
      </c>
      <c r="H4781" s="24" t="s">
        <v>14</v>
      </c>
      <c r="I4781" s="12" t="str">
        <f>IFERROR(((VLOOKUP(D4781,#REF!,2,FALSE))+C4781)+IF(#REF!="SIM",7,0)+IF(D4781="PROGRAMADA","ERRO",0)," ")</f>
        <v xml:space="preserve"> </v>
      </c>
    </row>
    <row r="4782" spans="1:9" hidden="1">
      <c r="A4782" s="44" t="s">
        <v>9564</v>
      </c>
      <c r="B4782" s="29" t="s">
        <v>9</v>
      </c>
      <c r="C4782" s="61">
        <v>45250</v>
      </c>
      <c r="D4782" s="74" t="s">
        <v>16</v>
      </c>
      <c r="E4782" s="24" t="s">
        <v>9565</v>
      </c>
      <c r="F4782" s="69" t="s">
        <v>34</v>
      </c>
      <c r="G4782" s="73" t="s">
        <v>26</v>
      </c>
      <c r="H4782" s="24" t="s">
        <v>14</v>
      </c>
      <c r="I4782" s="12" t="str">
        <f>IFERROR(((VLOOKUP(D4782,#REF!,2,FALSE))+C4782)+IF(#REF!="SIM",7,0)+IF(D4782="PROGRAMADA","ERRO",0)," ")</f>
        <v xml:space="preserve"> </v>
      </c>
    </row>
    <row r="4783" spans="1:9" hidden="1">
      <c r="A4783" s="44" t="s">
        <v>9566</v>
      </c>
      <c r="B4783" s="29" t="s">
        <v>9</v>
      </c>
      <c r="C4783" s="61">
        <v>45250</v>
      </c>
      <c r="D4783" s="74" t="s">
        <v>28</v>
      </c>
      <c r="E4783" s="24" t="s">
        <v>9567</v>
      </c>
      <c r="F4783" s="69" t="s">
        <v>34</v>
      </c>
      <c r="G4783" s="73" t="s">
        <v>46</v>
      </c>
      <c r="H4783" s="24" t="s">
        <v>14</v>
      </c>
      <c r="I4783" s="12" t="str">
        <f>IFERROR(((VLOOKUP(D4783,#REF!,2,FALSE))+C4783)+IF(#REF!="SIM",7,0)+IF(D4783="PROGRAMADA","ERRO",0)," ")</f>
        <v xml:space="preserve"> </v>
      </c>
    </row>
    <row r="4784" spans="1:9" hidden="1">
      <c r="A4784" s="44" t="s">
        <v>9568</v>
      </c>
      <c r="B4784" s="29" t="s">
        <v>9</v>
      </c>
      <c r="C4784" s="61">
        <v>45250</v>
      </c>
      <c r="D4784" s="74" t="s">
        <v>16</v>
      </c>
      <c r="E4784" s="24" t="s">
        <v>9569</v>
      </c>
      <c r="F4784" s="69" t="s">
        <v>18</v>
      </c>
      <c r="G4784" s="73" t="s">
        <v>13</v>
      </c>
      <c r="H4784" s="24" t="s">
        <v>14</v>
      </c>
      <c r="I4784" s="12" t="str">
        <f>IFERROR(((VLOOKUP(D4784,#REF!,2,FALSE))+C4784)+IF(#REF!="SIM",7,0)+IF(D4784="PROGRAMADA","ERRO",0)," ")</f>
        <v xml:space="preserve"> </v>
      </c>
    </row>
    <row r="4785" spans="1:9" hidden="1">
      <c r="A4785" s="44" t="s">
        <v>9570</v>
      </c>
      <c r="B4785" s="29" t="s">
        <v>9</v>
      </c>
      <c r="C4785" s="61">
        <v>45250</v>
      </c>
      <c r="D4785" s="74" t="s">
        <v>32</v>
      </c>
      <c r="E4785" s="24" t="s">
        <v>9571</v>
      </c>
      <c r="F4785" s="69" t="s">
        <v>18</v>
      </c>
      <c r="G4785" s="73" t="s">
        <v>13</v>
      </c>
      <c r="H4785" s="24" t="s">
        <v>14</v>
      </c>
      <c r="I4785" s="25">
        <v>45250</v>
      </c>
    </row>
    <row r="4786" spans="1:9" hidden="1">
      <c r="A4786" s="44" t="s">
        <v>9572</v>
      </c>
      <c r="B4786" s="29" t="s">
        <v>9</v>
      </c>
      <c r="C4786" s="61">
        <v>45250</v>
      </c>
      <c r="D4786" s="74" t="s">
        <v>10</v>
      </c>
      <c r="E4786" s="24" t="s">
        <v>9573</v>
      </c>
      <c r="F4786" s="69" t="s">
        <v>34</v>
      </c>
      <c r="G4786" s="73" t="s">
        <v>23</v>
      </c>
      <c r="H4786" s="24" t="s">
        <v>14</v>
      </c>
      <c r="I4786" s="12" t="str">
        <f>IFERROR(((VLOOKUP(D4786,#REF!,2,FALSE))+C4786)+IF(#REF!="SIM",7,0)+IF(D4786="PROGRAMADA","ERRO",0)," ")</f>
        <v xml:space="preserve"> </v>
      </c>
    </row>
    <row r="4787" spans="1:9" hidden="1">
      <c r="A4787" s="44" t="s">
        <v>9574</v>
      </c>
      <c r="B4787" s="29" t="s">
        <v>9</v>
      </c>
      <c r="C4787" s="61">
        <v>45250</v>
      </c>
      <c r="D4787" s="74" t="s">
        <v>10</v>
      </c>
      <c r="E4787" s="24" t="s">
        <v>9575</v>
      </c>
      <c r="F4787" s="69" t="s">
        <v>34</v>
      </c>
      <c r="G4787" s="73" t="s">
        <v>23</v>
      </c>
      <c r="H4787" s="24" t="s">
        <v>14</v>
      </c>
      <c r="I4787" s="12" t="str">
        <f>IFERROR(((VLOOKUP(D4787,#REF!,2,FALSE))+C4787)+IF(#REF!="SIM",7,0)+IF(D4787="PROGRAMADA","ERRO",0)," ")</f>
        <v xml:space="preserve"> </v>
      </c>
    </row>
    <row r="4788" spans="1:9" hidden="1">
      <c r="A4788" s="44" t="s">
        <v>9576</v>
      </c>
      <c r="B4788" s="29" t="s">
        <v>155</v>
      </c>
      <c r="C4788" s="61">
        <v>45250</v>
      </c>
      <c r="D4788" s="74" t="s">
        <v>10</v>
      </c>
      <c r="E4788" s="24" t="s">
        <v>9577</v>
      </c>
      <c r="F4788" s="69" t="s">
        <v>30</v>
      </c>
      <c r="G4788" s="73" t="s">
        <v>23</v>
      </c>
      <c r="H4788" s="24" t="s">
        <v>157</v>
      </c>
      <c r="I4788" s="12" t="str">
        <f>IFERROR(((VLOOKUP(D4788,#REF!,2,FALSE))+C4788)+IF(#REF!="SIM",7,0)+IF(D4788="PROGRAMADA","ERRO",0)," ")</f>
        <v xml:space="preserve"> </v>
      </c>
    </row>
    <row r="4789" spans="1:9" hidden="1">
      <c r="A4789" s="44" t="s">
        <v>9578</v>
      </c>
      <c r="B4789" s="29" t="s">
        <v>9</v>
      </c>
      <c r="C4789" s="61">
        <v>45250</v>
      </c>
      <c r="D4789" s="74" t="s">
        <v>16</v>
      </c>
      <c r="E4789" s="24" t="s">
        <v>9579</v>
      </c>
      <c r="F4789" s="69" t="s">
        <v>34</v>
      </c>
      <c r="G4789" s="73" t="s">
        <v>128</v>
      </c>
      <c r="H4789" s="24" t="s">
        <v>14</v>
      </c>
      <c r="I4789" s="12" t="str">
        <f>IFERROR(((VLOOKUP(D4789,#REF!,2,FALSE))+C4789)+IF(#REF!="SIM",7,0)+IF(D4789="PROGRAMADA","ERRO",0)," ")</f>
        <v xml:space="preserve"> </v>
      </c>
    </row>
    <row r="4790" spans="1:9" hidden="1">
      <c r="A4790" s="44" t="s">
        <v>9580</v>
      </c>
      <c r="B4790" s="29" t="s">
        <v>9</v>
      </c>
      <c r="C4790" s="61">
        <v>45251</v>
      </c>
      <c r="D4790" s="74" t="s">
        <v>16</v>
      </c>
      <c r="E4790" s="24" t="s">
        <v>9581</v>
      </c>
      <c r="F4790" s="69" t="s">
        <v>30</v>
      </c>
      <c r="G4790" s="73" t="s">
        <v>13</v>
      </c>
      <c r="H4790" s="24" t="s">
        <v>14</v>
      </c>
      <c r="I4790" s="12" t="str">
        <f>IFERROR(((VLOOKUP(D4790,#REF!,2,FALSE))+C4790)+IF(#REF!="SIM",7,0)+IF(D4790="PROGRAMADA","ERRO",0)," ")</f>
        <v xml:space="preserve"> </v>
      </c>
    </row>
    <row r="4791" spans="1:9" hidden="1">
      <c r="A4791" s="44" t="s">
        <v>9582</v>
      </c>
      <c r="B4791" s="29" t="s">
        <v>9</v>
      </c>
      <c r="C4791" s="61">
        <v>45251</v>
      </c>
      <c r="D4791" s="74" t="s">
        <v>10</v>
      </c>
      <c r="E4791" s="24" t="s">
        <v>9583</v>
      </c>
      <c r="F4791" s="69" t="s">
        <v>34</v>
      </c>
      <c r="G4791" s="73" t="s">
        <v>23</v>
      </c>
      <c r="H4791" s="24" t="s">
        <v>14</v>
      </c>
      <c r="I4791" s="12" t="str">
        <f>IFERROR(((VLOOKUP(D4791,#REF!,2,FALSE))+C4791)+IF(#REF!="SIM",7,0)+IF(D4791="PROGRAMADA","ERRO",0)," ")</f>
        <v xml:space="preserve"> </v>
      </c>
    </row>
    <row r="4792" spans="1:9" hidden="1">
      <c r="A4792" s="44" t="s">
        <v>9584</v>
      </c>
      <c r="B4792" s="29" t="s">
        <v>9</v>
      </c>
      <c r="C4792" s="61">
        <v>45251</v>
      </c>
      <c r="D4792" s="74" t="s">
        <v>10</v>
      </c>
      <c r="E4792" s="24" t="s">
        <v>9585</v>
      </c>
      <c r="F4792" s="69" t="s">
        <v>34</v>
      </c>
      <c r="G4792" s="73" t="s">
        <v>23</v>
      </c>
      <c r="H4792" s="24" t="s">
        <v>14</v>
      </c>
      <c r="I4792" s="12" t="str">
        <f>IFERROR(((VLOOKUP(D4792,#REF!,2,FALSE))+C4792)+IF(#REF!="SIM",7,0)+IF(D4792="PROGRAMADA","ERRO",0)," ")</f>
        <v xml:space="preserve"> </v>
      </c>
    </row>
    <row r="4793" spans="1:9" hidden="1">
      <c r="A4793" s="44" t="s">
        <v>9586</v>
      </c>
      <c r="B4793" s="29" t="s">
        <v>9</v>
      </c>
      <c r="C4793" s="61">
        <v>45251</v>
      </c>
      <c r="D4793" s="74" t="s">
        <v>28</v>
      </c>
      <c r="E4793" s="24" t="s">
        <v>9587</v>
      </c>
      <c r="F4793" s="69" t="s">
        <v>22</v>
      </c>
      <c r="G4793" s="73" t="s">
        <v>49</v>
      </c>
      <c r="H4793" s="24" t="s">
        <v>14</v>
      </c>
      <c r="I4793" s="12" t="str">
        <f>IFERROR(((VLOOKUP(D4793,#REF!,2,FALSE))+C4793)+IF(#REF!="SIM",7,0)+IF(D4793="PROGRAMADA","ERRO",0)," ")</f>
        <v xml:space="preserve"> </v>
      </c>
    </row>
    <row r="4794" spans="1:9" ht="45" hidden="1">
      <c r="A4794" s="214" t="s">
        <v>9588</v>
      </c>
      <c r="B4794" s="104" t="s">
        <v>9</v>
      </c>
      <c r="C4794" s="56">
        <v>45251</v>
      </c>
      <c r="D4794" s="104" t="s">
        <v>32</v>
      </c>
      <c r="E4794" s="102" t="s">
        <v>9589</v>
      </c>
      <c r="F4794" s="104" t="s">
        <v>22</v>
      </c>
      <c r="G4794" s="188" t="s">
        <v>13</v>
      </c>
      <c r="H4794" s="159" t="s">
        <v>15119</v>
      </c>
      <c r="I4794" s="25">
        <v>45281</v>
      </c>
    </row>
    <row r="4795" spans="1:9" hidden="1">
      <c r="A4795" s="44" t="s">
        <v>9590</v>
      </c>
      <c r="B4795" s="29" t="s">
        <v>9</v>
      </c>
      <c r="C4795" s="61">
        <v>45251</v>
      </c>
      <c r="D4795" s="74" t="s">
        <v>16</v>
      </c>
      <c r="E4795" s="24" t="s">
        <v>9591</v>
      </c>
      <c r="F4795" s="69" t="s">
        <v>22</v>
      </c>
      <c r="G4795" s="73" t="s">
        <v>288</v>
      </c>
      <c r="H4795" s="24" t="s">
        <v>14</v>
      </c>
      <c r="I4795" s="12" t="str">
        <f>IFERROR(((VLOOKUP(D4795,#REF!,2,FALSE))+C4795)+IF(#REF!="SIM",7,0)+IF(D4795="PROGRAMADA","ERRO",0)," ")</f>
        <v xml:space="preserve"> </v>
      </c>
    </row>
    <row r="4796" spans="1:9" hidden="1">
      <c r="A4796" s="44" t="s">
        <v>9592</v>
      </c>
      <c r="B4796" s="29" t="s">
        <v>9</v>
      </c>
      <c r="C4796" s="61">
        <v>45251</v>
      </c>
      <c r="D4796" s="74" t="s">
        <v>16</v>
      </c>
      <c r="E4796" s="24" t="s">
        <v>9593</v>
      </c>
      <c r="F4796" s="69" t="s">
        <v>22</v>
      </c>
      <c r="G4796" s="73" t="s">
        <v>49</v>
      </c>
      <c r="H4796" s="24" t="s">
        <v>14</v>
      </c>
      <c r="I4796" s="12" t="str">
        <f>IFERROR(((VLOOKUP(D4796,#REF!,2,FALSE))+C4796)+IF(#REF!="SIM",7,0)+IF(D4796="PROGRAMADA","ERRO",0)," ")</f>
        <v xml:space="preserve"> </v>
      </c>
    </row>
    <row r="4797" spans="1:9" hidden="1">
      <c r="A4797" s="44" t="s">
        <v>9594</v>
      </c>
      <c r="B4797" s="29" t="s">
        <v>155</v>
      </c>
      <c r="C4797" s="61">
        <v>45251</v>
      </c>
      <c r="D4797" s="74" t="s">
        <v>28</v>
      </c>
      <c r="E4797" s="24" t="s">
        <v>9595</v>
      </c>
      <c r="F4797" s="69" t="s">
        <v>22</v>
      </c>
      <c r="G4797" s="73" t="s">
        <v>26</v>
      </c>
      <c r="H4797" s="24" t="s">
        <v>157</v>
      </c>
      <c r="I4797" s="12" t="str">
        <f>IFERROR(((VLOOKUP(D4797,#REF!,2,FALSE))+C4797)+IF(#REF!="SIM",7,0)+IF(D4797="PROGRAMADA","ERRO",0)," ")</f>
        <v xml:space="preserve"> </v>
      </c>
    </row>
    <row r="4798" spans="1:9" hidden="1">
      <c r="A4798" s="44" t="s">
        <v>9596</v>
      </c>
      <c r="B4798" s="29" t="s">
        <v>9</v>
      </c>
      <c r="C4798" s="61">
        <v>45251</v>
      </c>
      <c r="D4798" s="74" t="s">
        <v>16</v>
      </c>
      <c r="E4798" s="24" t="s">
        <v>9597</v>
      </c>
      <c r="F4798" s="69" t="s">
        <v>34</v>
      </c>
      <c r="G4798" s="73" t="s">
        <v>26</v>
      </c>
      <c r="H4798" s="24" t="s">
        <v>14</v>
      </c>
      <c r="I4798" s="12" t="str">
        <f>IFERROR(((VLOOKUP(D4798,#REF!,2,FALSE))+C4798)+IF(#REF!="SIM",7,0)+IF(D4798="PROGRAMADA","ERRO",0)," ")</f>
        <v xml:space="preserve"> </v>
      </c>
    </row>
    <row r="4799" spans="1:9" hidden="1">
      <c r="A4799" s="44" t="s">
        <v>9598</v>
      </c>
      <c r="B4799" s="29" t="s">
        <v>9</v>
      </c>
      <c r="C4799" s="61">
        <v>45252</v>
      </c>
      <c r="D4799" s="74" t="s">
        <v>10</v>
      </c>
      <c r="E4799" s="24" t="s">
        <v>9599</v>
      </c>
      <c r="F4799" s="69" t="s">
        <v>30</v>
      </c>
      <c r="G4799" s="73" t="s">
        <v>13</v>
      </c>
      <c r="H4799" s="24" t="s">
        <v>14</v>
      </c>
      <c r="I4799" s="12" t="str">
        <f>IFERROR(((VLOOKUP(D4799,#REF!,2,FALSE))+C4799)+IF(#REF!="SIM",7,0)+IF(D4799="PROGRAMADA","ERRO",0)," ")</f>
        <v xml:space="preserve"> </v>
      </c>
    </row>
    <row r="4800" spans="1:9" hidden="1">
      <c r="A4800" s="44" t="s">
        <v>9600</v>
      </c>
      <c r="B4800" s="29" t="s">
        <v>9</v>
      </c>
      <c r="C4800" s="61">
        <v>45252</v>
      </c>
      <c r="D4800" s="74" t="s">
        <v>32</v>
      </c>
      <c r="E4800" s="24" t="s">
        <v>9601</v>
      </c>
      <c r="F4800" s="69" t="s">
        <v>30</v>
      </c>
      <c r="G4800" s="73" t="s">
        <v>116</v>
      </c>
      <c r="H4800" s="24" t="s">
        <v>14</v>
      </c>
      <c r="I4800" s="25">
        <v>45282</v>
      </c>
    </row>
    <row r="4801" spans="1:9" hidden="1">
      <c r="A4801" s="44" t="s">
        <v>9602</v>
      </c>
      <c r="B4801" s="29" t="s">
        <v>9</v>
      </c>
      <c r="C4801" s="61">
        <v>45252</v>
      </c>
      <c r="D4801" s="74" t="s">
        <v>28</v>
      </c>
      <c r="E4801" s="24" t="s">
        <v>9603</v>
      </c>
      <c r="F4801" s="69" t="s">
        <v>30</v>
      </c>
      <c r="G4801" s="73" t="s">
        <v>26</v>
      </c>
      <c r="H4801" s="24" t="s">
        <v>14</v>
      </c>
      <c r="I4801" s="12" t="str">
        <f>IFERROR(((VLOOKUP(D4801,#REF!,2,FALSE))+C4801)+IF(#REF!="SIM",7,0)+IF(D4801="PROGRAMADA","ERRO",0)," ")</f>
        <v xml:space="preserve"> </v>
      </c>
    </row>
    <row r="4802" spans="1:9" hidden="1">
      <c r="A4802" s="44" t="s">
        <v>9604</v>
      </c>
      <c r="B4802" s="29" t="s">
        <v>9</v>
      </c>
      <c r="C4802" s="61">
        <v>45252</v>
      </c>
      <c r="D4802" s="74" t="s">
        <v>10</v>
      </c>
      <c r="E4802" s="24" t="s">
        <v>9605</v>
      </c>
      <c r="F4802" s="69" t="s">
        <v>22</v>
      </c>
      <c r="G4802" s="73" t="s">
        <v>23</v>
      </c>
      <c r="H4802" s="24" t="s">
        <v>14</v>
      </c>
      <c r="I4802" s="12" t="str">
        <f>IFERROR(((VLOOKUP(D4802,#REF!,2,FALSE))+C4802)+IF(#REF!="SIM",7,0)+IF(D4802="PROGRAMADA","ERRO",0)," ")</f>
        <v xml:space="preserve"> </v>
      </c>
    </row>
    <row r="4803" spans="1:9" hidden="1">
      <c r="A4803" s="44" t="s">
        <v>9606</v>
      </c>
      <c r="B4803" s="29" t="s">
        <v>9</v>
      </c>
      <c r="C4803" s="61">
        <v>45252</v>
      </c>
      <c r="D4803" s="74" t="s">
        <v>28</v>
      </c>
      <c r="E4803" s="24" t="s">
        <v>9607</v>
      </c>
      <c r="F4803" s="69" t="s">
        <v>30</v>
      </c>
      <c r="G4803" s="73" t="s">
        <v>13</v>
      </c>
      <c r="H4803" s="24" t="s">
        <v>14</v>
      </c>
      <c r="I4803" s="12" t="str">
        <f>IFERROR(((VLOOKUP(D4803,#REF!,2,FALSE))+C4803)+IF(#REF!="SIM",7,0)+IF(D4803="PROGRAMADA","ERRO",0)," ")</f>
        <v xml:space="preserve"> </v>
      </c>
    </row>
    <row r="4804" spans="1:9" hidden="1">
      <c r="A4804" s="44" t="s">
        <v>9608</v>
      </c>
      <c r="B4804" s="29" t="s">
        <v>9</v>
      </c>
      <c r="C4804" s="61">
        <v>45252</v>
      </c>
      <c r="D4804" s="74" t="s">
        <v>10</v>
      </c>
      <c r="E4804" s="24" t="s">
        <v>9609</v>
      </c>
      <c r="F4804" s="69" t="s">
        <v>34</v>
      </c>
      <c r="G4804" s="73" t="s">
        <v>23</v>
      </c>
      <c r="H4804" s="24" t="s">
        <v>14</v>
      </c>
      <c r="I4804" s="12" t="str">
        <f>IFERROR(((VLOOKUP(D4804,#REF!,2,FALSE))+C4804)+IF(#REF!="SIM",7,0)+IF(D4804="PROGRAMADA","ERRO",0)," ")</f>
        <v xml:space="preserve"> </v>
      </c>
    </row>
    <row r="4805" spans="1:9" hidden="1">
      <c r="A4805" s="44" t="s">
        <v>9610</v>
      </c>
      <c r="B4805" s="29" t="s">
        <v>9</v>
      </c>
      <c r="C4805" s="61">
        <v>45252</v>
      </c>
      <c r="D4805" s="74" t="s">
        <v>32</v>
      </c>
      <c r="E4805" s="24" t="s">
        <v>9611</v>
      </c>
      <c r="F4805" s="69" t="s">
        <v>18</v>
      </c>
      <c r="G4805" s="73" t="s">
        <v>35</v>
      </c>
      <c r="H4805" s="24" t="s">
        <v>14</v>
      </c>
      <c r="I4805" s="25">
        <v>45313</v>
      </c>
    </row>
    <row r="4806" spans="1:9" hidden="1">
      <c r="A4806" s="44" t="s">
        <v>9612</v>
      </c>
      <c r="B4806" s="29" t="s">
        <v>9</v>
      </c>
      <c r="C4806" s="61">
        <v>45252</v>
      </c>
      <c r="D4806" s="74" t="s">
        <v>32</v>
      </c>
      <c r="E4806" s="24" t="s">
        <v>9613</v>
      </c>
      <c r="F4806" s="69" t="s">
        <v>18</v>
      </c>
      <c r="G4806" s="73" t="s">
        <v>35</v>
      </c>
      <c r="H4806" s="24" t="s">
        <v>14</v>
      </c>
      <c r="I4806" s="25">
        <v>45313</v>
      </c>
    </row>
    <row r="4807" spans="1:9" hidden="1">
      <c r="A4807" s="44" t="s">
        <v>9614</v>
      </c>
      <c r="B4807" s="29" t="s">
        <v>9</v>
      </c>
      <c r="C4807" s="61">
        <v>45252</v>
      </c>
      <c r="D4807" s="74" t="s">
        <v>32</v>
      </c>
      <c r="E4807" s="24" t="s">
        <v>9615</v>
      </c>
      <c r="F4807" s="69" t="s">
        <v>18</v>
      </c>
      <c r="G4807" s="73" t="s">
        <v>23</v>
      </c>
      <c r="H4807" s="24" t="s">
        <v>14</v>
      </c>
      <c r="I4807" s="25">
        <v>45313</v>
      </c>
    </row>
    <row r="4808" spans="1:9" hidden="1">
      <c r="A4808" s="44" t="s">
        <v>9616</v>
      </c>
      <c r="B4808" s="29" t="s">
        <v>9</v>
      </c>
      <c r="C4808" s="61">
        <v>45252</v>
      </c>
      <c r="D4808" s="74" t="s">
        <v>16</v>
      </c>
      <c r="E4808" s="24" t="s">
        <v>9617</v>
      </c>
      <c r="F4808" s="69" t="s">
        <v>22</v>
      </c>
      <c r="G4808" s="73" t="s">
        <v>26</v>
      </c>
      <c r="H4808" s="24" t="s">
        <v>14</v>
      </c>
      <c r="I4808" s="12" t="str">
        <f>IFERROR(((VLOOKUP(D4808,#REF!,2,FALSE))+C4808)+IF(#REF!="SIM",7,0)+IF(D4808="PROGRAMADA","ERRO",0)," ")</f>
        <v xml:space="preserve"> </v>
      </c>
    </row>
    <row r="4809" spans="1:9" hidden="1">
      <c r="A4809" s="44" t="s">
        <v>9618</v>
      </c>
      <c r="B4809" s="29" t="s">
        <v>9</v>
      </c>
      <c r="C4809" s="61">
        <v>45252</v>
      </c>
      <c r="D4809" s="74" t="s">
        <v>28</v>
      </c>
      <c r="E4809" s="24" t="s">
        <v>9619</v>
      </c>
      <c r="F4809" s="69" t="s">
        <v>34</v>
      </c>
      <c r="G4809" s="73" t="s">
        <v>26</v>
      </c>
      <c r="H4809" s="24" t="s">
        <v>14</v>
      </c>
      <c r="I4809" s="12" t="str">
        <f>IFERROR(((VLOOKUP(D4809,#REF!,2,FALSE))+C4809)+IF(#REF!="SIM",7,0)+IF(D4809="PROGRAMADA","ERRO",0)," ")</f>
        <v xml:space="preserve"> </v>
      </c>
    </row>
    <row r="4810" spans="1:9" hidden="1">
      <c r="A4810" s="44" t="s">
        <v>9620</v>
      </c>
      <c r="B4810" s="29" t="s">
        <v>155</v>
      </c>
      <c r="C4810" s="61">
        <v>45253</v>
      </c>
      <c r="D4810" s="74" t="s">
        <v>10</v>
      </c>
      <c r="E4810" s="24" t="s">
        <v>9621</v>
      </c>
      <c r="F4810" s="69" t="s">
        <v>30</v>
      </c>
      <c r="G4810" s="73" t="s">
        <v>23</v>
      </c>
      <c r="H4810" s="24" t="s">
        <v>157</v>
      </c>
      <c r="I4810" s="12" t="str">
        <f>IFERROR(((VLOOKUP(D4810,#REF!,2,FALSE))+C4810)+IF(#REF!="SIM",7,0)+IF(D4810="PROGRAMADA","ERRO",0)," ")</f>
        <v xml:space="preserve"> </v>
      </c>
    </row>
    <row r="4811" spans="1:9" hidden="1">
      <c r="A4811" s="44" t="s">
        <v>9622</v>
      </c>
      <c r="B4811" s="24" t="s">
        <v>155</v>
      </c>
      <c r="C4811" s="25">
        <v>45254</v>
      </c>
      <c r="D4811" s="73" t="s">
        <v>32</v>
      </c>
      <c r="E4811" s="24" t="s">
        <v>9623</v>
      </c>
      <c r="F4811" s="24" t="s">
        <v>30</v>
      </c>
      <c r="G4811" s="73" t="s">
        <v>116</v>
      </c>
      <c r="H4811" s="24" t="s">
        <v>157</v>
      </c>
      <c r="I4811" s="25">
        <v>45355</v>
      </c>
    </row>
    <row r="4812" spans="1:9" hidden="1">
      <c r="A4812" s="44" t="s">
        <v>9624</v>
      </c>
      <c r="B4812" s="24" t="s">
        <v>155</v>
      </c>
      <c r="C4812" s="25">
        <v>45254</v>
      </c>
      <c r="D4812" s="73" t="s">
        <v>32</v>
      </c>
      <c r="E4812" s="24" t="s">
        <v>9625</v>
      </c>
      <c r="F4812" s="24" t="s">
        <v>22</v>
      </c>
      <c r="G4812" s="73" t="s">
        <v>116</v>
      </c>
      <c r="H4812" s="24" t="s">
        <v>157</v>
      </c>
      <c r="I4812" s="25">
        <v>45284</v>
      </c>
    </row>
    <row r="4813" spans="1:9" hidden="1">
      <c r="A4813" s="44" t="s">
        <v>9626</v>
      </c>
      <c r="B4813" s="29" t="s">
        <v>9</v>
      </c>
      <c r="C4813" s="25">
        <v>45254</v>
      </c>
      <c r="D4813" s="73" t="s">
        <v>32</v>
      </c>
      <c r="E4813" s="24" t="s">
        <v>9627</v>
      </c>
      <c r="F4813" s="24" t="s">
        <v>22</v>
      </c>
      <c r="G4813" s="73" t="s">
        <v>116</v>
      </c>
      <c r="H4813" s="24" t="s">
        <v>14</v>
      </c>
      <c r="I4813" s="25">
        <v>45284</v>
      </c>
    </row>
    <row r="4814" spans="1:9" ht="45" hidden="1">
      <c r="A4814" s="113" t="s">
        <v>9628</v>
      </c>
      <c r="B4814" s="104" t="s">
        <v>9</v>
      </c>
      <c r="C4814" s="56">
        <v>45254</v>
      </c>
      <c r="D4814" s="104" t="s">
        <v>32</v>
      </c>
      <c r="E4814" s="102" t="s">
        <v>9629</v>
      </c>
      <c r="F4814" s="104" t="s">
        <v>34</v>
      </c>
      <c r="G4814" s="188" t="s">
        <v>13</v>
      </c>
      <c r="H4814" s="159" t="s">
        <v>14428</v>
      </c>
      <c r="I4814" s="25">
        <v>45284</v>
      </c>
    </row>
    <row r="4815" spans="1:9" ht="30" hidden="1">
      <c r="A4815" s="113" t="s">
        <v>9630</v>
      </c>
      <c r="B4815" s="104" t="s">
        <v>9</v>
      </c>
      <c r="C4815" s="56">
        <v>45254</v>
      </c>
      <c r="D4815" s="104" t="s">
        <v>32</v>
      </c>
      <c r="E4815" s="102" t="s">
        <v>9631</v>
      </c>
      <c r="F4815" s="104" t="s">
        <v>34</v>
      </c>
      <c r="G4815" s="188" t="s">
        <v>13</v>
      </c>
      <c r="H4815" s="159" t="s">
        <v>15297</v>
      </c>
      <c r="I4815" s="25">
        <v>45284</v>
      </c>
    </row>
    <row r="4816" spans="1:9" hidden="1">
      <c r="A4816" s="44" t="s">
        <v>9632</v>
      </c>
      <c r="B4816" s="29" t="s">
        <v>9</v>
      </c>
      <c r="C4816" s="61">
        <v>45254</v>
      </c>
      <c r="D4816" s="74" t="s">
        <v>10</v>
      </c>
      <c r="E4816" s="24" t="s">
        <v>9633</v>
      </c>
      <c r="F4816" s="69" t="s">
        <v>30</v>
      </c>
      <c r="G4816" s="73" t="s">
        <v>49</v>
      </c>
      <c r="H4816" s="24" t="s">
        <v>14</v>
      </c>
      <c r="I4816" s="12" t="str">
        <f>IFERROR(((VLOOKUP(D4816,#REF!,2,FALSE))+C4816)+IF(#REF!="SIM",7,0)+IF(D4816="PROGRAMADA","ERRO",0)," ")</f>
        <v xml:space="preserve"> </v>
      </c>
    </row>
    <row r="4817" spans="1:9" hidden="1">
      <c r="A4817" s="44" t="s">
        <v>9634</v>
      </c>
      <c r="B4817" s="29" t="s">
        <v>9</v>
      </c>
      <c r="C4817" s="61">
        <v>45254</v>
      </c>
      <c r="D4817" s="74" t="s">
        <v>10</v>
      </c>
      <c r="E4817" s="24" t="s">
        <v>9635</v>
      </c>
      <c r="F4817" s="69" t="s">
        <v>30</v>
      </c>
      <c r="G4817" s="73" t="s">
        <v>49</v>
      </c>
      <c r="H4817" s="24" t="s">
        <v>14</v>
      </c>
      <c r="I4817" s="12" t="str">
        <f>IFERROR(((VLOOKUP(D4817,#REF!,2,FALSE))+C4817)+IF(#REF!="SIM",7,0)+IF(D4817="PROGRAMADA","ERRO",0)," ")</f>
        <v xml:space="preserve"> </v>
      </c>
    </row>
    <row r="4818" spans="1:9" hidden="1">
      <c r="A4818" s="44" t="s">
        <v>9636</v>
      </c>
      <c r="B4818" s="29" t="s">
        <v>9</v>
      </c>
      <c r="C4818" s="61">
        <v>45254</v>
      </c>
      <c r="D4818" s="74" t="s">
        <v>28</v>
      </c>
      <c r="E4818" s="24" t="s">
        <v>9637</v>
      </c>
      <c r="F4818" s="69" t="s">
        <v>30</v>
      </c>
      <c r="G4818" s="73" t="s">
        <v>26</v>
      </c>
      <c r="H4818" s="24" t="s">
        <v>14</v>
      </c>
      <c r="I4818" s="12" t="str">
        <f>IFERROR(((VLOOKUP(D4818,#REF!,2,FALSE))+C4818)+IF(#REF!="SIM",7,0)+IF(D4818="PROGRAMADA","ERRO",0)," ")</f>
        <v xml:space="preserve"> </v>
      </c>
    </row>
    <row r="4819" spans="1:9" hidden="1">
      <c r="A4819" s="44" t="s">
        <v>9638</v>
      </c>
      <c r="B4819" s="29" t="s">
        <v>9</v>
      </c>
      <c r="C4819" s="61">
        <v>45254</v>
      </c>
      <c r="D4819" s="74" t="s">
        <v>16</v>
      </c>
      <c r="E4819" s="24" t="s">
        <v>9639</v>
      </c>
      <c r="F4819" s="69" t="s">
        <v>30</v>
      </c>
      <c r="G4819" s="73" t="s">
        <v>26</v>
      </c>
      <c r="H4819" s="24" t="s">
        <v>14</v>
      </c>
      <c r="I4819" s="12" t="str">
        <f>IFERROR(((VLOOKUP(D4819,#REF!,2,FALSE))+C4819)+IF(#REF!="SIM",7,0)+IF(D4819="PROGRAMADA","ERRO",0)," ")</f>
        <v xml:space="preserve"> </v>
      </c>
    </row>
    <row r="4820" spans="1:9" hidden="1">
      <c r="A4820" s="44" t="s">
        <v>9640</v>
      </c>
      <c r="B4820" s="29" t="s">
        <v>9</v>
      </c>
      <c r="C4820" s="61">
        <v>45254</v>
      </c>
      <c r="D4820" s="74" t="s">
        <v>16</v>
      </c>
      <c r="E4820" s="24" t="s">
        <v>9641</v>
      </c>
      <c r="F4820" s="69" t="s">
        <v>30</v>
      </c>
      <c r="G4820" s="73" t="s">
        <v>128</v>
      </c>
      <c r="H4820" s="24" t="s">
        <v>14</v>
      </c>
      <c r="I4820" s="12" t="str">
        <f>IFERROR(((VLOOKUP(D4820,#REF!,2,FALSE))+C4820)+IF(#REF!="SIM",7,0)+IF(D4820="PROGRAMADA","ERRO",0)," ")</f>
        <v xml:space="preserve"> </v>
      </c>
    </row>
    <row r="4821" spans="1:9" hidden="1">
      <c r="A4821" s="44" t="s">
        <v>9642</v>
      </c>
      <c r="B4821" s="29" t="s">
        <v>9</v>
      </c>
      <c r="C4821" s="61">
        <v>45254</v>
      </c>
      <c r="D4821" s="74" t="s">
        <v>16</v>
      </c>
      <c r="E4821" s="24" t="s">
        <v>9643</v>
      </c>
      <c r="F4821" s="69" t="s">
        <v>30</v>
      </c>
      <c r="G4821" s="73" t="s">
        <v>23</v>
      </c>
      <c r="H4821" s="24" t="s">
        <v>14</v>
      </c>
      <c r="I4821" s="12" t="str">
        <f>IFERROR(((VLOOKUP(D4821,#REF!,2,FALSE))+C4821)+IF(#REF!="SIM",7,0)+IF(D4821="PROGRAMADA","ERRO",0)," ")</f>
        <v xml:space="preserve"> </v>
      </c>
    </row>
    <row r="4822" spans="1:9" hidden="1">
      <c r="A4822" s="44" t="s">
        <v>9644</v>
      </c>
      <c r="B4822" s="29" t="s">
        <v>9</v>
      </c>
      <c r="C4822" s="61">
        <v>45254</v>
      </c>
      <c r="D4822" s="74" t="s">
        <v>10</v>
      </c>
      <c r="E4822" s="24" t="s">
        <v>9645</v>
      </c>
      <c r="F4822" s="69" t="s">
        <v>30</v>
      </c>
      <c r="G4822" s="73" t="s">
        <v>23</v>
      </c>
      <c r="H4822" s="24" t="s">
        <v>14</v>
      </c>
      <c r="I4822" s="12" t="str">
        <f>IFERROR(((VLOOKUP(D4822,#REF!,2,FALSE))+C4822)+IF(#REF!="SIM",7,0)+IF(D4822="PROGRAMADA","ERRO",0)," ")</f>
        <v xml:space="preserve"> </v>
      </c>
    </row>
    <row r="4823" spans="1:9" hidden="1">
      <c r="A4823" s="44" t="s">
        <v>9646</v>
      </c>
      <c r="B4823" s="29" t="s">
        <v>9</v>
      </c>
      <c r="C4823" s="61">
        <v>45254</v>
      </c>
      <c r="D4823" s="74" t="s">
        <v>16</v>
      </c>
      <c r="E4823" s="24" t="s">
        <v>9273</v>
      </c>
      <c r="F4823" s="69" t="s">
        <v>30</v>
      </c>
      <c r="G4823" s="73" t="s">
        <v>128</v>
      </c>
      <c r="H4823" s="24" t="s">
        <v>14</v>
      </c>
      <c r="I4823" s="12" t="str">
        <f>IFERROR(((VLOOKUP(D4823,#REF!,2,FALSE))+C4823)+IF(#REF!="SIM",7,0)+IF(D4823="PROGRAMADA","ERRO",0)," ")</f>
        <v xml:space="preserve"> </v>
      </c>
    </row>
    <row r="4824" spans="1:9" hidden="1">
      <c r="A4824" s="44" t="s">
        <v>9647</v>
      </c>
      <c r="B4824" s="29" t="s">
        <v>9</v>
      </c>
      <c r="C4824" s="61">
        <v>45254</v>
      </c>
      <c r="D4824" s="74" t="s">
        <v>28</v>
      </c>
      <c r="E4824" s="24" t="s">
        <v>9648</v>
      </c>
      <c r="F4824" s="69" t="s">
        <v>34</v>
      </c>
      <c r="G4824" s="73" t="s">
        <v>23</v>
      </c>
      <c r="H4824" s="24" t="s">
        <v>14</v>
      </c>
      <c r="I4824" s="12" t="str">
        <f>IFERROR(((VLOOKUP(D4824,#REF!,2,FALSE))+C4824)+IF(#REF!="SIM",7,0)+IF(D4824="PROGRAMADA","ERRO",0)," ")</f>
        <v xml:space="preserve"> </v>
      </c>
    </row>
    <row r="4825" spans="1:9" hidden="1">
      <c r="A4825" s="44" t="s">
        <v>9649</v>
      </c>
      <c r="B4825" s="29" t="s">
        <v>9</v>
      </c>
      <c r="C4825" s="61">
        <v>45254</v>
      </c>
      <c r="D4825" s="74" t="s">
        <v>28</v>
      </c>
      <c r="E4825" s="24" t="s">
        <v>9650</v>
      </c>
      <c r="F4825" s="69" t="s">
        <v>34</v>
      </c>
      <c r="G4825" s="73" t="s">
        <v>49</v>
      </c>
      <c r="H4825" s="24" t="s">
        <v>14</v>
      </c>
      <c r="I4825" s="12" t="str">
        <f>IFERROR(((VLOOKUP(D4825,#REF!,2,FALSE))+C4825)+IF(#REF!="SIM",7,0)+IF(D4825="PROGRAMADA","ERRO",0)," ")</f>
        <v xml:space="preserve"> </v>
      </c>
    </row>
    <row r="4826" spans="1:9" hidden="1">
      <c r="A4826" s="44" t="s">
        <v>9651</v>
      </c>
      <c r="B4826" s="29" t="s">
        <v>9</v>
      </c>
      <c r="C4826" s="61">
        <v>45257</v>
      </c>
      <c r="D4826" s="74" t="s">
        <v>32</v>
      </c>
      <c r="E4826" s="24" t="s">
        <v>9652</v>
      </c>
      <c r="F4826" s="69" t="s">
        <v>18</v>
      </c>
      <c r="G4826" s="73" t="s">
        <v>13</v>
      </c>
      <c r="H4826" s="24" t="s">
        <v>14</v>
      </c>
      <c r="I4826" s="25">
        <v>45257</v>
      </c>
    </row>
    <row r="4827" spans="1:9" hidden="1">
      <c r="A4827" s="44" t="s">
        <v>9653</v>
      </c>
      <c r="B4827" s="29" t="s">
        <v>9</v>
      </c>
      <c r="C4827" s="61">
        <v>45257</v>
      </c>
      <c r="D4827" s="74" t="s">
        <v>10</v>
      </c>
      <c r="E4827" s="24" t="s">
        <v>9654</v>
      </c>
      <c r="F4827" s="69" t="s">
        <v>22</v>
      </c>
      <c r="G4827" s="73" t="s">
        <v>23</v>
      </c>
      <c r="H4827" s="24" t="s">
        <v>2450</v>
      </c>
      <c r="I4827" s="12" t="str">
        <f>IFERROR(((VLOOKUP(D4827,#REF!,2,FALSE))+C4827)+IF(#REF!="SIM",7,0)+IF(D4827="PROGRAMADA","ERRO",0)," ")</f>
        <v xml:space="preserve"> </v>
      </c>
    </row>
    <row r="4828" spans="1:9" hidden="1">
      <c r="A4828" s="44" t="s">
        <v>9655</v>
      </c>
      <c r="B4828" s="29" t="s">
        <v>9</v>
      </c>
      <c r="C4828" s="61">
        <v>45257</v>
      </c>
      <c r="D4828" s="74" t="s">
        <v>10</v>
      </c>
      <c r="E4828" s="24" t="s">
        <v>9656</v>
      </c>
      <c r="F4828" s="69" t="s">
        <v>22</v>
      </c>
      <c r="G4828" s="73" t="s">
        <v>23</v>
      </c>
      <c r="H4828" s="24" t="s">
        <v>14</v>
      </c>
      <c r="I4828" s="12" t="str">
        <f>IFERROR(((VLOOKUP(D4828,#REF!,2,FALSE))+C4828)+IF(#REF!="SIM",7,0)+IF(D4828="PROGRAMADA","ERRO",0)," ")</f>
        <v xml:space="preserve"> </v>
      </c>
    </row>
    <row r="4829" spans="1:9" hidden="1">
      <c r="A4829" s="44" t="s">
        <v>9657</v>
      </c>
      <c r="B4829" s="29" t="s">
        <v>9</v>
      </c>
      <c r="C4829" s="61">
        <v>45257</v>
      </c>
      <c r="D4829" s="74" t="s">
        <v>10</v>
      </c>
      <c r="E4829" s="24" t="s">
        <v>9658</v>
      </c>
      <c r="F4829" s="69" t="s">
        <v>22</v>
      </c>
      <c r="G4829" s="73" t="s">
        <v>23</v>
      </c>
      <c r="H4829" s="24" t="s">
        <v>14</v>
      </c>
      <c r="I4829" s="12" t="str">
        <f>IFERROR(((VLOOKUP(D4829,#REF!,2,FALSE))+C4829)+IF(#REF!="SIM",7,0)+IF(D4829="PROGRAMADA","ERRO",0)," ")</f>
        <v xml:space="preserve"> </v>
      </c>
    </row>
    <row r="4830" spans="1:9" hidden="1">
      <c r="A4830" s="44" t="s">
        <v>9659</v>
      </c>
      <c r="B4830" s="29" t="s">
        <v>9</v>
      </c>
      <c r="C4830" s="61">
        <v>45257</v>
      </c>
      <c r="D4830" s="74" t="s">
        <v>10</v>
      </c>
      <c r="E4830" s="24" t="s">
        <v>9660</v>
      </c>
      <c r="F4830" s="69" t="s">
        <v>22</v>
      </c>
      <c r="G4830" s="73" t="s">
        <v>23</v>
      </c>
      <c r="H4830" s="24" t="s">
        <v>14</v>
      </c>
      <c r="I4830" s="12" t="str">
        <f>IFERROR(((VLOOKUP(D4830,#REF!,2,FALSE))+C4830)+IF(#REF!="SIM",7,0)+IF(D4830="PROGRAMADA","ERRO",0)," ")</f>
        <v xml:space="preserve"> </v>
      </c>
    </row>
    <row r="4831" spans="1:9" hidden="1">
      <c r="A4831" s="44" t="s">
        <v>9661</v>
      </c>
      <c r="B4831" s="29" t="s">
        <v>9</v>
      </c>
      <c r="C4831" s="61">
        <v>45257</v>
      </c>
      <c r="D4831" s="74" t="s">
        <v>10</v>
      </c>
      <c r="E4831" s="24" t="s">
        <v>9662</v>
      </c>
      <c r="F4831" s="69" t="s">
        <v>22</v>
      </c>
      <c r="G4831" s="73" t="s">
        <v>23</v>
      </c>
      <c r="H4831" s="24" t="s">
        <v>14</v>
      </c>
      <c r="I4831" s="12" t="str">
        <f>IFERROR(((VLOOKUP(D4831,#REF!,2,FALSE))+C4831)+IF(#REF!="SIM",7,0)+IF(D4831="PROGRAMADA","ERRO",0)," ")</f>
        <v xml:space="preserve"> </v>
      </c>
    </row>
    <row r="4832" spans="1:9" hidden="1">
      <c r="A4832" s="44" t="s">
        <v>9663</v>
      </c>
      <c r="B4832" s="29" t="s">
        <v>9</v>
      </c>
      <c r="C4832" s="61">
        <v>45257</v>
      </c>
      <c r="D4832" s="74" t="s">
        <v>10</v>
      </c>
      <c r="E4832" s="24" t="s">
        <v>9664</v>
      </c>
      <c r="F4832" s="69" t="s">
        <v>22</v>
      </c>
      <c r="G4832" s="73" t="s">
        <v>23</v>
      </c>
      <c r="H4832" s="24" t="s">
        <v>14</v>
      </c>
      <c r="I4832" s="12" t="str">
        <f>IFERROR(((VLOOKUP(D4832,#REF!,2,FALSE))+C4832)+IF(#REF!="SIM",7,0)+IF(D4832="PROGRAMADA","ERRO",0)," ")</f>
        <v xml:space="preserve"> </v>
      </c>
    </row>
    <row r="4833" spans="1:9" hidden="1">
      <c r="A4833" s="44" t="s">
        <v>9665</v>
      </c>
      <c r="B4833" s="29" t="s">
        <v>9</v>
      </c>
      <c r="C4833" s="61">
        <v>45257</v>
      </c>
      <c r="D4833" s="74" t="s">
        <v>10</v>
      </c>
      <c r="E4833" s="24" t="s">
        <v>9666</v>
      </c>
      <c r="F4833" s="69" t="s">
        <v>22</v>
      </c>
      <c r="G4833" s="73" t="s">
        <v>23</v>
      </c>
      <c r="H4833" s="24" t="s">
        <v>14</v>
      </c>
      <c r="I4833" s="12" t="str">
        <f>IFERROR(((VLOOKUP(D4833,#REF!,2,FALSE))+C4833)+IF(#REF!="SIM",7,0)+IF(D4833="PROGRAMADA","ERRO",0)," ")</f>
        <v xml:space="preserve"> </v>
      </c>
    </row>
    <row r="4834" spans="1:9" hidden="1">
      <c r="A4834" s="44" t="s">
        <v>9667</v>
      </c>
      <c r="B4834" s="29" t="s">
        <v>9</v>
      </c>
      <c r="C4834" s="61">
        <v>45257</v>
      </c>
      <c r="D4834" s="74" t="s">
        <v>28</v>
      </c>
      <c r="E4834" s="24" t="s">
        <v>9668</v>
      </c>
      <c r="F4834" s="69" t="s">
        <v>30</v>
      </c>
      <c r="G4834" s="73" t="s">
        <v>26</v>
      </c>
      <c r="H4834" s="24" t="s">
        <v>14</v>
      </c>
      <c r="I4834" s="12" t="str">
        <f>IFERROR(((VLOOKUP(D4834,#REF!,2,FALSE))+C4834)+IF(#REF!="SIM",7,0)+IF(D4834="PROGRAMADA","ERRO",0)," ")</f>
        <v xml:space="preserve"> </v>
      </c>
    </row>
    <row r="4835" spans="1:9" hidden="1">
      <c r="A4835" s="44" t="s">
        <v>9669</v>
      </c>
      <c r="B4835" s="29" t="s">
        <v>9</v>
      </c>
      <c r="C4835" s="61">
        <v>45257</v>
      </c>
      <c r="D4835" s="74" t="s">
        <v>16</v>
      </c>
      <c r="E4835" s="24" t="s">
        <v>9670</v>
      </c>
      <c r="F4835" s="69" t="s">
        <v>22</v>
      </c>
      <c r="G4835" s="73" t="s">
        <v>49</v>
      </c>
      <c r="H4835" s="24" t="s">
        <v>14</v>
      </c>
      <c r="I4835" s="12" t="str">
        <f>IFERROR(((VLOOKUP(D4835,#REF!,2,FALSE))+C4835)+IF(#REF!="SIM",7,0)+IF(D4835="PROGRAMADA","ERRO",0)," ")</f>
        <v xml:space="preserve"> </v>
      </c>
    </row>
    <row r="4836" spans="1:9" hidden="1">
      <c r="A4836" s="44" t="s">
        <v>9671</v>
      </c>
      <c r="B4836" s="29" t="s">
        <v>9</v>
      </c>
      <c r="C4836" s="61">
        <v>45258</v>
      </c>
      <c r="D4836" s="74" t="s">
        <v>28</v>
      </c>
      <c r="E4836" s="24" t="s">
        <v>9672</v>
      </c>
      <c r="F4836" s="69" t="s">
        <v>30</v>
      </c>
      <c r="G4836" s="73" t="s">
        <v>128</v>
      </c>
      <c r="H4836" s="24" t="s">
        <v>14</v>
      </c>
      <c r="I4836" s="12" t="str">
        <f>IFERROR(((VLOOKUP(D4836,#REF!,2,FALSE))+C4836)+IF(#REF!="SIM",7,0)+IF(D4836="PROGRAMADA","ERRO",0)," ")</f>
        <v xml:space="preserve"> </v>
      </c>
    </row>
    <row r="4837" spans="1:9" hidden="1">
      <c r="A4837" s="44" t="s">
        <v>9673</v>
      </c>
      <c r="B4837" s="29" t="s">
        <v>9</v>
      </c>
      <c r="C4837" s="61">
        <v>45258</v>
      </c>
      <c r="D4837" s="74" t="s">
        <v>28</v>
      </c>
      <c r="E4837" s="24" t="s">
        <v>9674</v>
      </c>
      <c r="F4837" s="69" t="s">
        <v>30</v>
      </c>
      <c r="G4837" s="73" t="s">
        <v>49</v>
      </c>
      <c r="H4837" s="24" t="s">
        <v>14</v>
      </c>
      <c r="I4837" s="12" t="str">
        <f>IFERROR(((VLOOKUP(D4837,#REF!,2,FALSE))+C4837)+IF(#REF!="SIM",7,0)+IF(D4837="PROGRAMADA","ERRO",0)," ")</f>
        <v xml:space="preserve"> </v>
      </c>
    </row>
    <row r="4838" spans="1:9" hidden="1">
      <c r="A4838" s="44" t="s">
        <v>9675</v>
      </c>
      <c r="B4838" s="29" t="s">
        <v>9</v>
      </c>
      <c r="C4838" s="61">
        <v>45258</v>
      </c>
      <c r="D4838" s="74" t="s">
        <v>28</v>
      </c>
      <c r="E4838" s="24" t="s">
        <v>9676</v>
      </c>
      <c r="F4838" s="69" t="s">
        <v>22</v>
      </c>
      <c r="G4838" s="73" t="s">
        <v>13</v>
      </c>
      <c r="H4838" s="24" t="s">
        <v>14</v>
      </c>
      <c r="I4838" s="12" t="str">
        <f>IFERROR(((VLOOKUP(D4838,#REF!,2,FALSE))+C4838)+IF(#REF!="SIM",7,0)+IF(D4838="PROGRAMADA","ERRO",0)," ")</f>
        <v xml:space="preserve"> </v>
      </c>
    </row>
    <row r="4839" spans="1:9" hidden="1">
      <c r="A4839" s="44" t="s">
        <v>9677</v>
      </c>
      <c r="B4839" s="29" t="s">
        <v>9</v>
      </c>
      <c r="C4839" s="61">
        <v>45258</v>
      </c>
      <c r="D4839" s="74" t="s">
        <v>10</v>
      </c>
      <c r="E4839" s="24" t="s">
        <v>9678</v>
      </c>
      <c r="F4839" s="69" t="s">
        <v>22</v>
      </c>
      <c r="G4839" s="73" t="s">
        <v>116</v>
      </c>
      <c r="H4839" s="24" t="s">
        <v>14</v>
      </c>
      <c r="I4839" s="12" t="str">
        <f>IFERROR(((VLOOKUP(D4839,#REF!,2,FALSE))+C4839)+IF(#REF!="SIM",7,0)+IF(D4839="PROGRAMADA","ERRO",0)," ")</f>
        <v xml:space="preserve"> </v>
      </c>
    </row>
    <row r="4840" spans="1:9" hidden="1">
      <c r="A4840" s="44" t="s">
        <v>9679</v>
      </c>
      <c r="B4840" s="29" t="s">
        <v>9</v>
      </c>
      <c r="C4840" s="61">
        <v>45258</v>
      </c>
      <c r="D4840" s="74" t="s">
        <v>10</v>
      </c>
      <c r="E4840" s="24" t="s">
        <v>9680</v>
      </c>
      <c r="F4840" s="69" t="s">
        <v>22</v>
      </c>
      <c r="G4840" s="73" t="s">
        <v>23</v>
      </c>
      <c r="H4840" s="24" t="s">
        <v>14</v>
      </c>
      <c r="I4840" s="12" t="str">
        <f>IFERROR(((VLOOKUP(D4840,#REF!,2,FALSE))+C4840)+IF(#REF!="SIM",7,0)+IF(D4840="PROGRAMADA","ERRO",0)," ")</f>
        <v xml:space="preserve"> </v>
      </c>
    </row>
    <row r="4841" spans="1:9" ht="60">
      <c r="A4841" s="113" t="s">
        <v>9681</v>
      </c>
      <c r="B4841" s="104" t="s">
        <v>2996</v>
      </c>
      <c r="C4841" s="56">
        <v>45258</v>
      </c>
      <c r="D4841" s="104" t="s">
        <v>10</v>
      </c>
      <c r="E4841" s="102" t="s">
        <v>9682</v>
      </c>
      <c r="F4841" s="104" t="s">
        <v>34</v>
      </c>
      <c r="G4841" s="133" t="s">
        <v>23</v>
      </c>
      <c r="H4841" s="136" t="s">
        <v>13937</v>
      </c>
      <c r="I4841" s="12" t="str">
        <f>IFERROR(((VLOOKUP(D4841,#REF!,2,FALSE))+C4841)+IF(#REF!="SIM",7,0)+IF(D4841="PROGRAMADA","ERRO",0)," ")</f>
        <v xml:space="preserve"> </v>
      </c>
    </row>
    <row r="4842" spans="1:9" hidden="1">
      <c r="A4842" s="44" t="s">
        <v>9683</v>
      </c>
      <c r="B4842" s="29" t="s">
        <v>9</v>
      </c>
      <c r="C4842" s="61">
        <v>45258</v>
      </c>
      <c r="D4842" s="74" t="s">
        <v>16</v>
      </c>
      <c r="E4842" s="24" t="s">
        <v>9684</v>
      </c>
      <c r="F4842" s="69" t="s">
        <v>30</v>
      </c>
      <c r="G4842" s="73" t="s">
        <v>128</v>
      </c>
      <c r="H4842" s="24" t="s">
        <v>14</v>
      </c>
      <c r="I4842" s="12" t="str">
        <f>IFERROR(((VLOOKUP(D4842,#REF!,2,FALSE))+C4842)+IF(#REF!="SIM",7,0)+IF(D4842="PROGRAMADA","ERRO",0)," ")</f>
        <v xml:space="preserve"> </v>
      </c>
    </row>
    <row r="4843" spans="1:9" hidden="1">
      <c r="A4843" s="44" t="s">
        <v>9685</v>
      </c>
      <c r="B4843" s="29" t="s">
        <v>9</v>
      </c>
      <c r="C4843" s="61">
        <v>45258</v>
      </c>
      <c r="D4843" s="74" t="s">
        <v>28</v>
      </c>
      <c r="E4843" s="24" t="s">
        <v>9686</v>
      </c>
      <c r="F4843" s="69" t="s">
        <v>22</v>
      </c>
      <c r="G4843" s="73" t="s">
        <v>26</v>
      </c>
      <c r="H4843" s="24" t="s">
        <v>14</v>
      </c>
      <c r="I4843" s="12" t="str">
        <f>IFERROR(((VLOOKUP(D4843,#REF!,2,FALSE))+C4843)+IF(#REF!="SIM",7,0)+IF(D4843="PROGRAMADA","ERRO",0)," ")</f>
        <v xml:space="preserve"> </v>
      </c>
    </row>
    <row r="4844" spans="1:9" hidden="1">
      <c r="A4844" s="44" t="s">
        <v>9687</v>
      </c>
      <c r="B4844" s="29" t="s">
        <v>9</v>
      </c>
      <c r="C4844" s="61">
        <v>45258</v>
      </c>
      <c r="D4844" s="74" t="s">
        <v>10</v>
      </c>
      <c r="E4844" s="24" t="s">
        <v>9688</v>
      </c>
      <c r="F4844" s="69" t="s">
        <v>22</v>
      </c>
      <c r="G4844" s="73" t="s">
        <v>23</v>
      </c>
      <c r="H4844" s="24" t="s">
        <v>14</v>
      </c>
      <c r="I4844" s="12" t="str">
        <f>IFERROR(((VLOOKUP(D4844,#REF!,2,FALSE))+C4844)+IF(#REF!="SIM",7,0)+IF(D4844="PROGRAMADA","ERRO",0)," ")</f>
        <v xml:space="preserve"> </v>
      </c>
    </row>
    <row r="4845" spans="1:9" hidden="1">
      <c r="A4845" s="44" t="s">
        <v>9689</v>
      </c>
      <c r="B4845" s="29" t="s">
        <v>155</v>
      </c>
      <c r="C4845" s="61">
        <v>45258</v>
      </c>
      <c r="D4845" s="74" t="s">
        <v>32</v>
      </c>
      <c r="E4845" s="24" t="s">
        <v>9690</v>
      </c>
      <c r="F4845" s="69" t="s">
        <v>22</v>
      </c>
      <c r="G4845" s="73" t="s">
        <v>35</v>
      </c>
      <c r="H4845" s="24" t="s">
        <v>157</v>
      </c>
      <c r="I4845" s="25">
        <v>45266</v>
      </c>
    </row>
    <row r="4846" spans="1:9" hidden="1">
      <c r="A4846" s="44" t="s">
        <v>9691</v>
      </c>
      <c r="B4846" s="29" t="s">
        <v>9</v>
      </c>
      <c r="C4846" s="61">
        <v>45258</v>
      </c>
      <c r="D4846" s="74" t="s">
        <v>10</v>
      </c>
      <c r="E4846" s="24" t="s">
        <v>9692</v>
      </c>
      <c r="F4846" s="69" t="s">
        <v>30</v>
      </c>
      <c r="G4846" s="73" t="s">
        <v>23</v>
      </c>
      <c r="H4846" s="24" t="s">
        <v>14</v>
      </c>
      <c r="I4846" s="12" t="str">
        <f>IFERROR(((VLOOKUP(D4846,#REF!,2,FALSE))+C4846)+IF(#REF!="SIM",7,0)+IF(D4846="PROGRAMADA","ERRO",0)," ")</f>
        <v xml:space="preserve"> </v>
      </c>
    </row>
    <row r="4847" spans="1:9" hidden="1">
      <c r="A4847" s="44" t="s">
        <v>9693</v>
      </c>
      <c r="B4847" s="29" t="s">
        <v>9</v>
      </c>
      <c r="C4847" s="61">
        <v>45258</v>
      </c>
      <c r="D4847" s="74" t="s">
        <v>28</v>
      </c>
      <c r="E4847" s="24" t="s">
        <v>9694</v>
      </c>
      <c r="F4847" s="69" t="s">
        <v>22</v>
      </c>
      <c r="G4847" s="73" t="s">
        <v>128</v>
      </c>
      <c r="H4847" s="24" t="s">
        <v>14</v>
      </c>
      <c r="I4847" s="12" t="str">
        <f>IFERROR(((VLOOKUP(D4847,#REF!,2,FALSE))+C4847)+IF(#REF!="SIM",7,0)+IF(D4847="PROGRAMADA","ERRO",0)," ")</f>
        <v xml:space="preserve"> </v>
      </c>
    </row>
    <row r="4848" spans="1:9" hidden="1">
      <c r="A4848" s="44" t="s">
        <v>9695</v>
      </c>
      <c r="B4848" s="29" t="s">
        <v>9</v>
      </c>
      <c r="C4848" s="61">
        <v>45258</v>
      </c>
      <c r="D4848" s="74" t="s">
        <v>32</v>
      </c>
      <c r="E4848" s="24" t="s">
        <v>9696</v>
      </c>
      <c r="F4848" s="69" t="s">
        <v>18</v>
      </c>
      <c r="G4848" s="73" t="s">
        <v>26</v>
      </c>
      <c r="H4848" s="24" t="s">
        <v>14</v>
      </c>
      <c r="I4848" s="25">
        <v>45264</v>
      </c>
    </row>
    <row r="4849" spans="1:9" hidden="1">
      <c r="A4849" s="44" t="s">
        <v>9697</v>
      </c>
      <c r="B4849" s="29" t="s">
        <v>9</v>
      </c>
      <c r="C4849" s="61">
        <v>45259</v>
      </c>
      <c r="D4849" s="74" t="s">
        <v>10</v>
      </c>
      <c r="E4849" s="24" t="s">
        <v>9698</v>
      </c>
      <c r="F4849" s="69" t="s">
        <v>146</v>
      </c>
      <c r="G4849" s="73" t="s">
        <v>23</v>
      </c>
      <c r="H4849" s="24" t="s">
        <v>14</v>
      </c>
      <c r="I4849" s="12" t="str">
        <f>IFERROR(((VLOOKUP(D4849,#REF!,2,FALSE))+C4849)+IF(#REF!="SIM",7,0)+IF(D4849="PROGRAMADA","ERRO",0)," ")</f>
        <v xml:space="preserve"> </v>
      </c>
    </row>
    <row r="4850" spans="1:9" hidden="1">
      <c r="A4850" s="44" t="s">
        <v>9699</v>
      </c>
      <c r="B4850" s="29" t="s">
        <v>9</v>
      </c>
      <c r="C4850" s="61">
        <v>45259</v>
      </c>
      <c r="D4850" s="74" t="s">
        <v>16</v>
      </c>
      <c r="E4850" s="24" t="s">
        <v>9700</v>
      </c>
      <c r="F4850" s="69" t="s">
        <v>30</v>
      </c>
      <c r="G4850" s="73" t="s">
        <v>49</v>
      </c>
      <c r="H4850" s="24" t="s">
        <v>14</v>
      </c>
      <c r="I4850" s="12" t="str">
        <f>IFERROR(((VLOOKUP(D4850,#REF!,2,FALSE))+C4850)+IF(#REF!="SIM",7,0)+IF(D4850="PROGRAMADA","ERRO",0)," ")</f>
        <v xml:space="preserve"> </v>
      </c>
    </row>
    <row r="4851" spans="1:9" hidden="1">
      <c r="A4851" s="44" t="s">
        <v>9701</v>
      </c>
      <c r="B4851" s="29" t="s">
        <v>9</v>
      </c>
      <c r="C4851" s="61">
        <v>45259</v>
      </c>
      <c r="D4851" s="74" t="s">
        <v>10</v>
      </c>
      <c r="E4851" s="24" t="s">
        <v>9702</v>
      </c>
      <c r="F4851" s="69" t="s">
        <v>30</v>
      </c>
      <c r="G4851" s="73" t="s">
        <v>23</v>
      </c>
      <c r="H4851" s="24" t="s">
        <v>14</v>
      </c>
      <c r="I4851" s="12" t="str">
        <f>IFERROR(((VLOOKUP(D4851,#REF!,2,FALSE))+C4851)+IF(#REF!="SIM",7,0)+IF(D4851="PROGRAMADA","ERRO",0)," ")</f>
        <v xml:space="preserve"> </v>
      </c>
    </row>
    <row r="4852" spans="1:9" hidden="1">
      <c r="A4852" s="44" t="s">
        <v>9703</v>
      </c>
      <c r="B4852" s="29" t="s">
        <v>9</v>
      </c>
      <c r="C4852" s="61">
        <v>45259</v>
      </c>
      <c r="D4852" s="74" t="s">
        <v>16</v>
      </c>
      <c r="E4852" s="24" t="s">
        <v>9704</v>
      </c>
      <c r="F4852" s="69" t="s">
        <v>30</v>
      </c>
      <c r="G4852" s="73" t="s">
        <v>49</v>
      </c>
      <c r="H4852" s="24" t="s">
        <v>14</v>
      </c>
      <c r="I4852" s="12" t="str">
        <f>IFERROR(((VLOOKUP(D4852,#REF!,2,FALSE))+C4852)+IF(#REF!="SIM",7,0)+IF(D4852="PROGRAMADA","ERRO",0)," ")</f>
        <v xml:space="preserve"> </v>
      </c>
    </row>
    <row r="4853" spans="1:9" hidden="1">
      <c r="A4853" s="44" t="s">
        <v>9705</v>
      </c>
      <c r="B4853" s="29" t="s">
        <v>9</v>
      </c>
      <c r="C4853" s="61">
        <v>45259</v>
      </c>
      <c r="D4853" s="74" t="s">
        <v>10</v>
      </c>
      <c r="E4853" s="24" t="s">
        <v>9706</v>
      </c>
      <c r="F4853" s="69" t="s">
        <v>22</v>
      </c>
      <c r="G4853" s="73" t="s">
        <v>23</v>
      </c>
      <c r="H4853" s="24" t="s">
        <v>14</v>
      </c>
      <c r="I4853" s="12" t="str">
        <f>IFERROR(((VLOOKUP(D4853,#REF!,2,FALSE))+C4853)+IF(#REF!="SIM",7,0)+IF(D4853="PROGRAMADA","ERRO",0)," ")</f>
        <v xml:space="preserve"> </v>
      </c>
    </row>
    <row r="4854" spans="1:9" hidden="1">
      <c r="A4854" s="44" t="s">
        <v>9707</v>
      </c>
      <c r="B4854" s="29" t="s">
        <v>155</v>
      </c>
      <c r="C4854" s="61">
        <v>45259</v>
      </c>
      <c r="D4854" s="74" t="s">
        <v>28</v>
      </c>
      <c r="E4854" s="24" t="s">
        <v>9708</v>
      </c>
      <c r="F4854" s="69" t="s">
        <v>22</v>
      </c>
      <c r="G4854" s="73" t="s">
        <v>19</v>
      </c>
      <c r="H4854" s="24" t="s">
        <v>157</v>
      </c>
      <c r="I4854" s="12" t="str">
        <f>IFERROR(((VLOOKUP(D4854,#REF!,2,FALSE))+C4854)+IF(#REF!="SIM",7,0)+IF(D4854="PROGRAMADA","ERRO",0)," ")</f>
        <v xml:space="preserve"> </v>
      </c>
    </row>
    <row r="4855" spans="1:9" hidden="1">
      <c r="A4855" s="44" t="s">
        <v>9709</v>
      </c>
      <c r="B4855" s="29" t="s">
        <v>155</v>
      </c>
      <c r="C4855" s="61">
        <v>45259</v>
      </c>
      <c r="D4855" s="74" t="s">
        <v>28</v>
      </c>
      <c r="E4855" s="24" t="s">
        <v>9710</v>
      </c>
      <c r="F4855" s="69" t="s">
        <v>22</v>
      </c>
      <c r="G4855" s="73" t="s">
        <v>19</v>
      </c>
      <c r="H4855" s="24" t="s">
        <v>157</v>
      </c>
      <c r="I4855" s="12" t="str">
        <f>IFERROR(((VLOOKUP(D4855,#REF!,2,FALSE))+C4855)+IF(#REF!="SIM",7,0)+IF(D4855="PROGRAMADA","ERRO",0)," ")</f>
        <v xml:space="preserve"> </v>
      </c>
    </row>
    <row r="4856" spans="1:9" hidden="1">
      <c r="A4856" s="44" t="s">
        <v>9711</v>
      </c>
      <c r="B4856" s="29" t="s">
        <v>9</v>
      </c>
      <c r="C4856" s="61">
        <v>45259</v>
      </c>
      <c r="D4856" s="74" t="s">
        <v>28</v>
      </c>
      <c r="E4856" s="24" t="s">
        <v>9712</v>
      </c>
      <c r="F4856" s="69" t="s">
        <v>34</v>
      </c>
      <c r="G4856" s="73" t="s">
        <v>13</v>
      </c>
      <c r="H4856" s="24" t="s">
        <v>14</v>
      </c>
      <c r="I4856" s="12" t="str">
        <f>IFERROR(((VLOOKUP(D4856,#REF!,2,FALSE))+C4856)+IF(#REF!="SIM",7,0)+IF(D4856="PROGRAMADA","ERRO",0)," ")</f>
        <v xml:space="preserve"> </v>
      </c>
    </row>
    <row r="4857" spans="1:9" hidden="1">
      <c r="A4857" s="44" t="s">
        <v>9713</v>
      </c>
      <c r="B4857" s="29" t="s">
        <v>9</v>
      </c>
      <c r="C4857" s="61">
        <v>45259</v>
      </c>
      <c r="D4857" s="74" t="s">
        <v>16</v>
      </c>
      <c r="E4857" s="24" t="s">
        <v>9714</v>
      </c>
      <c r="F4857" s="69" t="s">
        <v>34</v>
      </c>
      <c r="G4857" s="73" t="s">
        <v>26</v>
      </c>
      <c r="H4857" s="24" t="s">
        <v>14</v>
      </c>
      <c r="I4857" s="12" t="str">
        <f>IFERROR(((VLOOKUP(D4857,#REF!,2,FALSE))+C4857)+IF(#REF!="SIM",7,0)+IF(D4857="PROGRAMADA","ERRO",0)," ")</f>
        <v xml:space="preserve"> </v>
      </c>
    </row>
    <row r="4858" spans="1:9" hidden="1">
      <c r="A4858" s="44" t="s">
        <v>9715</v>
      </c>
      <c r="B4858" s="29" t="s">
        <v>9</v>
      </c>
      <c r="C4858" s="61">
        <v>45259</v>
      </c>
      <c r="D4858" s="74" t="s">
        <v>10</v>
      </c>
      <c r="E4858" s="24" t="s">
        <v>9716</v>
      </c>
      <c r="F4858" s="69" t="s">
        <v>22</v>
      </c>
      <c r="G4858" s="73" t="s">
        <v>23</v>
      </c>
      <c r="H4858" s="24" t="s">
        <v>14</v>
      </c>
      <c r="I4858" s="12" t="str">
        <f>IFERROR(((VLOOKUP(D4858,#REF!,2,FALSE))+C4858)+IF(#REF!="SIM",7,0)+IF(D4858="PROGRAMADA","ERRO",0)," ")</f>
        <v xml:space="preserve"> </v>
      </c>
    </row>
    <row r="4859" spans="1:9" hidden="1">
      <c r="A4859" s="44" t="s">
        <v>9717</v>
      </c>
      <c r="B4859" s="29" t="s">
        <v>155</v>
      </c>
      <c r="C4859" s="61">
        <v>45259</v>
      </c>
      <c r="D4859" s="74" t="s">
        <v>10</v>
      </c>
      <c r="E4859" s="24" t="s">
        <v>9718</v>
      </c>
      <c r="F4859" s="69" t="s">
        <v>22</v>
      </c>
      <c r="G4859" s="73" t="s">
        <v>26</v>
      </c>
      <c r="H4859" s="24" t="s">
        <v>157</v>
      </c>
      <c r="I4859" s="12" t="str">
        <f>IFERROR(((VLOOKUP(D4859,#REF!,2,FALSE))+C4859)+IF(#REF!="SIM",7,0)+IF(D4859="PROGRAMADA","ERRO",0)," ")</f>
        <v xml:space="preserve"> </v>
      </c>
    </row>
    <row r="4860" spans="1:9" hidden="1">
      <c r="A4860" s="44" t="s">
        <v>9719</v>
      </c>
      <c r="B4860" s="29" t="s">
        <v>9</v>
      </c>
      <c r="C4860" s="61">
        <v>45259</v>
      </c>
      <c r="D4860" s="74" t="s">
        <v>10</v>
      </c>
      <c r="E4860" s="24" t="s">
        <v>9720</v>
      </c>
      <c r="F4860" s="69" t="s">
        <v>30</v>
      </c>
      <c r="G4860" s="73" t="s">
        <v>23</v>
      </c>
      <c r="H4860" s="24" t="s">
        <v>14</v>
      </c>
      <c r="I4860" s="12" t="str">
        <f>IFERROR(((VLOOKUP(D4860,#REF!,2,FALSE))+C4860)+IF(#REF!="SIM",7,0)+IF(D4860="PROGRAMADA","ERRO",0)," ")</f>
        <v xml:space="preserve"> </v>
      </c>
    </row>
    <row r="4861" spans="1:9" hidden="1">
      <c r="A4861" s="44" t="s">
        <v>9721</v>
      </c>
      <c r="B4861" s="29" t="s">
        <v>9</v>
      </c>
      <c r="C4861" s="61">
        <v>45259</v>
      </c>
      <c r="D4861" s="74" t="s">
        <v>16</v>
      </c>
      <c r="E4861" s="24" t="s">
        <v>9722</v>
      </c>
      <c r="F4861" s="69" t="s">
        <v>30</v>
      </c>
      <c r="G4861" s="73" t="s">
        <v>23</v>
      </c>
      <c r="H4861" s="24" t="s">
        <v>14</v>
      </c>
      <c r="I4861" s="12" t="str">
        <f>IFERROR(((VLOOKUP(D4861,#REF!,2,FALSE))+C4861)+IF(#REF!="SIM",7,0)+IF(D4861="PROGRAMADA","ERRO",0)," ")</f>
        <v xml:space="preserve"> </v>
      </c>
    </row>
    <row r="4862" spans="1:9" hidden="1">
      <c r="A4862" s="44" t="s">
        <v>9723</v>
      </c>
      <c r="B4862" s="29" t="s">
        <v>9</v>
      </c>
      <c r="C4862" s="61">
        <v>45259</v>
      </c>
      <c r="D4862" s="74" t="s">
        <v>16</v>
      </c>
      <c r="E4862" s="24" t="s">
        <v>9724</v>
      </c>
      <c r="F4862" s="69" t="s">
        <v>22</v>
      </c>
      <c r="G4862" s="73" t="s">
        <v>128</v>
      </c>
      <c r="H4862" s="24" t="s">
        <v>14</v>
      </c>
      <c r="I4862" s="12" t="str">
        <f>IFERROR(((VLOOKUP(D4862,#REF!,2,FALSE))+C4862)+IF(#REF!="SIM",7,0)+IF(D4862="PROGRAMADA","ERRO",0)," ")</f>
        <v xml:space="preserve"> </v>
      </c>
    </row>
    <row r="4863" spans="1:9" hidden="1">
      <c r="A4863" s="44" t="s">
        <v>9725</v>
      </c>
      <c r="B4863" s="29" t="s">
        <v>9</v>
      </c>
      <c r="C4863" s="61">
        <v>45259</v>
      </c>
      <c r="D4863" s="74" t="s">
        <v>10</v>
      </c>
      <c r="E4863" s="24" t="s">
        <v>9726</v>
      </c>
      <c r="F4863" s="69" t="s">
        <v>22</v>
      </c>
      <c r="G4863" s="73" t="s">
        <v>23</v>
      </c>
      <c r="H4863" s="24" t="s">
        <v>14</v>
      </c>
      <c r="I4863" s="12" t="str">
        <f>IFERROR(((VLOOKUP(D4863,#REF!,2,FALSE))+C4863)+IF(#REF!="SIM",7,0)+IF(D4863="PROGRAMADA","ERRO",0)," ")</f>
        <v xml:space="preserve"> </v>
      </c>
    </row>
    <row r="4864" spans="1:9" hidden="1">
      <c r="A4864" s="44" t="s">
        <v>9727</v>
      </c>
      <c r="B4864" s="29" t="s">
        <v>9</v>
      </c>
      <c r="C4864" s="61">
        <v>45259</v>
      </c>
      <c r="D4864" s="74" t="s">
        <v>32</v>
      </c>
      <c r="E4864" s="24" t="s">
        <v>9728</v>
      </c>
      <c r="F4864" s="69" t="s">
        <v>34</v>
      </c>
      <c r="G4864" s="73" t="s">
        <v>23</v>
      </c>
      <c r="H4864" s="24" t="s">
        <v>14</v>
      </c>
      <c r="I4864" s="25">
        <v>45259</v>
      </c>
    </row>
    <row r="4865" spans="1:9" hidden="1">
      <c r="A4865" s="44" t="s">
        <v>9729</v>
      </c>
      <c r="B4865" s="29" t="s">
        <v>9</v>
      </c>
      <c r="C4865" s="61">
        <v>45259</v>
      </c>
      <c r="D4865" s="74" t="s">
        <v>28</v>
      </c>
      <c r="E4865" s="24" t="s">
        <v>9730</v>
      </c>
      <c r="F4865" s="69" t="s">
        <v>30</v>
      </c>
      <c r="G4865" s="73" t="s">
        <v>49</v>
      </c>
      <c r="H4865" s="24" t="s">
        <v>14</v>
      </c>
      <c r="I4865" s="12" t="str">
        <f>IFERROR(((VLOOKUP(D4865,#REF!,2,FALSE))+C4865)+IF(#REF!="SIM",7,0)+IF(D4865="PROGRAMADA","ERRO",0)," ")</f>
        <v xml:space="preserve"> </v>
      </c>
    </row>
    <row r="4866" spans="1:9" hidden="1">
      <c r="A4866" s="44" t="s">
        <v>9731</v>
      </c>
      <c r="B4866" s="29" t="s">
        <v>9</v>
      </c>
      <c r="C4866" s="47">
        <v>45261</v>
      </c>
      <c r="D4866" s="74" t="s">
        <v>16</v>
      </c>
      <c r="E4866" s="24" t="s">
        <v>9732</v>
      </c>
      <c r="F4866" s="69" t="s">
        <v>34</v>
      </c>
      <c r="G4866" s="73" t="s">
        <v>49</v>
      </c>
      <c r="H4866" s="24" t="s">
        <v>14</v>
      </c>
      <c r="I4866" s="12" t="str">
        <f>IFERROR(((VLOOKUP(D4866,#REF!,2,FALSE))+C4866)+IF(#REF!="SIM",7,0)+IF(D4866="PROGRAMADA","ERRO",0)," ")</f>
        <v xml:space="preserve"> </v>
      </c>
    </row>
    <row r="4867" spans="1:9" hidden="1">
      <c r="A4867" s="44" t="s">
        <v>9733</v>
      </c>
      <c r="B4867" s="29" t="s">
        <v>155</v>
      </c>
      <c r="C4867" s="47">
        <v>45261</v>
      </c>
      <c r="D4867" s="74" t="s">
        <v>28</v>
      </c>
      <c r="E4867" s="24" t="s">
        <v>9734</v>
      </c>
      <c r="F4867" s="69" t="s">
        <v>30</v>
      </c>
      <c r="G4867" s="73" t="s">
        <v>49</v>
      </c>
      <c r="H4867" s="24" t="s">
        <v>157</v>
      </c>
      <c r="I4867" s="12" t="str">
        <f>IFERROR(((VLOOKUP(D4867,#REF!,2,FALSE))+C4867)+IF(#REF!="SIM",7,0)+IF(D4867="PROGRAMADA","ERRO",0)," ")</f>
        <v xml:space="preserve"> </v>
      </c>
    </row>
    <row r="4868" spans="1:9" hidden="1">
      <c r="A4868" s="44" t="s">
        <v>9735</v>
      </c>
      <c r="B4868" s="29" t="s">
        <v>9</v>
      </c>
      <c r="C4868" s="25">
        <v>45261</v>
      </c>
      <c r="D4868" s="73" t="s">
        <v>32</v>
      </c>
      <c r="E4868" s="24" t="s">
        <v>9736</v>
      </c>
      <c r="F4868" s="24" t="s">
        <v>22</v>
      </c>
      <c r="G4868" s="73" t="s">
        <v>116</v>
      </c>
      <c r="H4868" s="24" t="s">
        <v>14</v>
      </c>
      <c r="I4868" s="25">
        <v>45292</v>
      </c>
    </row>
    <row r="4869" spans="1:9" hidden="1">
      <c r="A4869" s="44" t="s">
        <v>9737</v>
      </c>
      <c r="B4869" s="29" t="s">
        <v>155</v>
      </c>
      <c r="C4869" s="47">
        <v>45261</v>
      </c>
      <c r="D4869" s="74" t="s">
        <v>28</v>
      </c>
      <c r="E4869" s="24" t="s">
        <v>9738</v>
      </c>
      <c r="F4869" s="69" t="s">
        <v>34</v>
      </c>
      <c r="G4869" s="73" t="s">
        <v>23</v>
      </c>
      <c r="H4869" s="24" t="s">
        <v>157</v>
      </c>
      <c r="I4869" s="12" t="str">
        <f>IFERROR(((VLOOKUP(D4869,#REF!,2,FALSE))+C4869)+IF(#REF!="SIM",7,0)+IF(D4869="PROGRAMADA","ERRO",0)," ")</f>
        <v xml:space="preserve"> </v>
      </c>
    </row>
    <row r="4870" spans="1:9" hidden="1">
      <c r="A4870" s="44" t="s">
        <v>9739</v>
      </c>
      <c r="B4870" s="29" t="s">
        <v>9</v>
      </c>
      <c r="C4870" s="47">
        <v>45261</v>
      </c>
      <c r="D4870" s="74" t="s">
        <v>28</v>
      </c>
      <c r="E4870" s="24" t="s">
        <v>9740</v>
      </c>
      <c r="F4870" s="69" t="s">
        <v>22</v>
      </c>
      <c r="G4870" s="73" t="s">
        <v>49</v>
      </c>
      <c r="H4870" s="24" t="s">
        <v>14</v>
      </c>
      <c r="I4870" s="12" t="str">
        <f>IFERROR(((VLOOKUP(D4870,#REF!,2,FALSE))+C4870)+IF(#REF!="SIM",7,0)+IF(D4870="PROGRAMADA","ERRO",0)," ")</f>
        <v xml:space="preserve"> </v>
      </c>
    </row>
    <row r="4871" spans="1:9" hidden="1">
      <c r="A4871" s="44" t="s">
        <v>9741</v>
      </c>
      <c r="B4871" s="29" t="s">
        <v>155</v>
      </c>
      <c r="C4871" s="47">
        <v>45261</v>
      </c>
      <c r="D4871" s="74" t="s">
        <v>28</v>
      </c>
      <c r="E4871" s="24" t="s">
        <v>9742</v>
      </c>
      <c r="F4871" s="69" t="s">
        <v>22</v>
      </c>
      <c r="G4871" s="73" t="s">
        <v>49</v>
      </c>
      <c r="H4871" s="24" t="s">
        <v>157</v>
      </c>
      <c r="I4871" s="12" t="str">
        <f>IFERROR(((VLOOKUP(D4871,#REF!,2,FALSE))+C4871)+IF(#REF!="SIM",7,0)+IF(D4871="PROGRAMADA","ERRO",0)," ")</f>
        <v xml:space="preserve"> </v>
      </c>
    </row>
    <row r="4872" spans="1:9" hidden="1">
      <c r="A4872" s="44" t="s">
        <v>9743</v>
      </c>
      <c r="B4872" s="29" t="s">
        <v>9</v>
      </c>
      <c r="C4872" s="47">
        <v>45261</v>
      </c>
      <c r="D4872" s="74" t="s">
        <v>10</v>
      </c>
      <c r="E4872" s="24" t="s">
        <v>9744</v>
      </c>
      <c r="F4872" s="69" t="s">
        <v>34</v>
      </c>
      <c r="G4872" s="73" t="s">
        <v>23</v>
      </c>
      <c r="H4872" s="24" t="s">
        <v>14</v>
      </c>
      <c r="I4872" s="12" t="str">
        <f>IFERROR(((VLOOKUP(D4872,#REF!,2,FALSE))+C4872)+IF(#REF!="SIM",7,0)+IF(D4872="PROGRAMADA","ERRO",0)," ")</f>
        <v xml:space="preserve"> </v>
      </c>
    </row>
    <row r="4873" spans="1:9" hidden="1">
      <c r="A4873" s="44" t="s">
        <v>9745</v>
      </c>
      <c r="B4873" s="29" t="s">
        <v>9</v>
      </c>
      <c r="C4873" s="47">
        <v>45261</v>
      </c>
      <c r="D4873" s="74" t="s">
        <v>10</v>
      </c>
      <c r="E4873" s="24" t="s">
        <v>9746</v>
      </c>
      <c r="F4873" s="69" t="s">
        <v>30</v>
      </c>
      <c r="G4873" s="73" t="s">
        <v>23</v>
      </c>
      <c r="H4873" s="24" t="s">
        <v>14</v>
      </c>
      <c r="I4873" s="12" t="str">
        <f>IFERROR(((VLOOKUP(D4873,#REF!,2,FALSE))+C4873)+IF(#REF!="SIM",7,0)+IF(D4873="PROGRAMADA","ERRO",0)," ")</f>
        <v xml:space="preserve"> </v>
      </c>
    </row>
    <row r="4874" spans="1:9" ht="60" hidden="1">
      <c r="A4874" s="113" t="s">
        <v>9747</v>
      </c>
      <c r="B4874" s="104" t="s">
        <v>9</v>
      </c>
      <c r="C4874" s="56">
        <v>45261</v>
      </c>
      <c r="D4874" s="104" t="s">
        <v>32</v>
      </c>
      <c r="E4874" s="102" t="s">
        <v>9748</v>
      </c>
      <c r="F4874" s="104" t="s">
        <v>22</v>
      </c>
      <c r="G4874" s="133" t="s">
        <v>23</v>
      </c>
      <c r="H4874" s="159" t="s">
        <v>15451</v>
      </c>
      <c r="I4874" s="25">
        <v>45290</v>
      </c>
    </row>
    <row r="4875" spans="1:9" hidden="1">
      <c r="A4875" s="44" t="s">
        <v>9749</v>
      </c>
      <c r="B4875" s="29" t="s">
        <v>9</v>
      </c>
      <c r="C4875" s="47">
        <v>45261</v>
      </c>
      <c r="D4875" s="74" t="s">
        <v>32</v>
      </c>
      <c r="E4875" s="24" t="s">
        <v>9750</v>
      </c>
      <c r="F4875" s="69" t="s">
        <v>30</v>
      </c>
      <c r="G4875" s="73" t="s">
        <v>13</v>
      </c>
      <c r="H4875" s="24" t="s">
        <v>14</v>
      </c>
      <c r="I4875" s="25">
        <v>45261</v>
      </c>
    </row>
    <row r="4876" spans="1:9" ht="45">
      <c r="A4876" s="113" t="s">
        <v>9751</v>
      </c>
      <c r="B4876" s="104" t="s">
        <v>2996</v>
      </c>
      <c r="C4876" s="56">
        <v>45261</v>
      </c>
      <c r="D4876" s="104" t="s">
        <v>32</v>
      </c>
      <c r="E4876" s="102" t="s">
        <v>9752</v>
      </c>
      <c r="F4876" s="104" t="s">
        <v>34</v>
      </c>
      <c r="G4876" s="133" t="s">
        <v>23</v>
      </c>
      <c r="H4876" s="136" t="s">
        <v>15454</v>
      </c>
      <c r="I4876" s="25">
        <v>45290</v>
      </c>
    </row>
    <row r="4877" spans="1:9" ht="60" hidden="1">
      <c r="A4877" s="113" t="s">
        <v>9753</v>
      </c>
      <c r="B4877" s="273" t="s">
        <v>9</v>
      </c>
      <c r="C4877" s="56">
        <v>45261</v>
      </c>
      <c r="D4877" s="104" t="s">
        <v>32</v>
      </c>
      <c r="E4877" s="102" t="s">
        <v>9754</v>
      </c>
      <c r="F4877" s="104" t="s">
        <v>34</v>
      </c>
      <c r="G4877" s="133" t="s">
        <v>49</v>
      </c>
      <c r="H4877" s="159" t="s">
        <v>14461</v>
      </c>
      <c r="I4877" s="25">
        <v>45321</v>
      </c>
    </row>
    <row r="4878" spans="1:9" ht="1.5" hidden="1" customHeight="1">
      <c r="A4878" s="44" t="s">
        <v>9755</v>
      </c>
      <c r="B4878" s="29" t="s">
        <v>9</v>
      </c>
      <c r="C4878" s="47">
        <v>45261</v>
      </c>
      <c r="D4878" s="74" t="s">
        <v>32</v>
      </c>
      <c r="E4878" s="24" t="s">
        <v>9756</v>
      </c>
      <c r="F4878" s="69" t="s">
        <v>30</v>
      </c>
      <c r="G4878" s="73" t="s">
        <v>35</v>
      </c>
      <c r="H4878" s="24" t="s">
        <v>14</v>
      </c>
      <c r="I4878" s="25">
        <v>45323</v>
      </c>
    </row>
    <row r="4879" spans="1:9" hidden="1">
      <c r="A4879" s="44" t="s">
        <v>9757</v>
      </c>
      <c r="B4879" s="29" t="s">
        <v>9</v>
      </c>
      <c r="C4879" s="47">
        <v>45261</v>
      </c>
      <c r="D4879" s="74" t="s">
        <v>32</v>
      </c>
      <c r="E4879" s="24" t="s">
        <v>9758</v>
      </c>
      <c r="F4879" s="69" t="s">
        <v>30</v>
      </c>
      <c r="G4879" s="73" t="s">
        <v>13</v>
      </c>
      <c r="H4879" s="24" t="s">
        <v>14</v>
      </c>
      <c r="I4879" s="25">
        <v>45292</v>
      </c>
    </row>
    <row r="4880" spans="1:9" hidden="1">
      <c r="A4880" s="44" t="s">
        <v>9759</v>
      </c>
      <c r="B4880" s="29" t="s">
        <v>9</v>
      </c>
      <c r="C4880" s="47">
        <v>45261</v>
      </c>
      <c r="D4880" s="74" t="s">
        <v>16</v>
      </c>
      <c r="E4880" s="24" t="s">
        <v>9760</v>
      </c>
      <c r="F4880" s="69" t="s">
        <v>34</v>
      </c>
      <c r="G4880" s="73" t="s">
        <v>26</v>
      </c>
      <c r="H4880" s="24" t="s">
        <v>14</v>
      </c>
      <c r="I4880" s="12" t="str">
        <f>IFERROR(((VLOOKUP(D4880,#REF!,2,FALSE))+C4880)+IF(#REF!="SIM",7,0)+IF(D4880="PROGRAMADA","ERRO",0)," ")</f>
        <v xml:space="preserve"> </v>
      </c>
    </row>
    <row r="4881" spans="1:9" ht="150" hidden="1">
      <c r="A4881" s="113" t="s">
        <v>9761</v>
      </c>
      <c r="B4881" s="104" t="s">
        <v>2996</v>
      </c>
      <c r="C4881" s="56">
        <v>45261</v>
      </c>
      <c r="D4881" s="104" t="s">
        <v>32</v>
      </c>
      <c r="E4881" s="102" t="s">
        <v>9762</v>
      </c>
      <c r="F4881" s="104" t="s">
        <v>30</v>
      </c>
      <c r="G4881" s="125" t="s">
        <v>13879</v>
      </c>
      <c r="H4881" s="136" t="s">
        <v>14497</v>
      </c>
      <c r="I4881" s="25">
        <v>45292</v>
      </c>
    </row>
    <row r="4882" spans="1:9" hidden="1">
      <c r="A4882" s="44" t="s">
        <v>9763</v>
      </c>
      <c r="B4882" s="29" t="s">
        <v>9</v>
      </c>
      <c r="C4882" s="47">
        <v>45261</v>
      </c>
      <c r="D4882" s="74" t="s">
        <v>28</v>
      </c>
      <c r="E4882" s="24" t="s">
        <v>9764</v>
      </c>
      <c r="F4882" s="69" t="s">
        <v>30</v>
      </c>
      <c r="G4882" s="73" t="s">
        <v>49</v>
      </c>
      <c r="H4882" s="24" t="s">
        <v>14</v>
      </c>
      <c r="I4882" s="12" t="str">
        <f>IFERROR(((VLOOKUP(D4882,#REF!,2,FALSE))+C4882)+IF(#REF!="SIM",7,0)+IF(D4882="PROGRAMADA","ERRO",0)," ")</f>
        <v xml:space="preserve"> </v>
      </c>
    </row>
    <row r="4883" spans="1:9" ht="75">
      <c r="A4883" s="113" t="s">
        <v>9765</v>
      </c>
      <c r="B4883" s="104" t="s">
        <v>2996</v>
      </c>
      <c r="C4883" s="56">
        <v>45261</v>
      </c>
      <c r="D4883" s="104" t="s">
        <v>32</v>
      </c>
      <c r="E4883" s="102" t="s">
        <v>9766</v>
      </c>
      <c r="F4883" s="104" t="s">
        <v>30</v>
      </c>
      <c r="G4883" s="133" t="s">
        <v>23</v>
      </c>
      <c r="H4883" s="136" t="s">
        <v>15611</v>
      </c>
      <c r="I4883" s="25">
        <v>45347</v>
      </c>
    </row>
    <row r="4884" spans="1:9" hidden="1">
      <c r="A4884" s="44" t="s">
        <v>9767</v>
      </c>
      <c r="B4884" s="29" t="s">
        <v>155</v>
      </c>
      <c r="C4884" s="47">
        <v>45261</v>
      </c>
      <c r="D4884" s="74" t="s">
        <v>28</v>
      </c>
      <c r="E4884" s="24" t="s">
        <v>9768</v>
      </c>
      <c r="F4884" s="69" t="s">
        <v>30</v>
      </c>
      <c r="G4884" s="73" t="s">
        <v>49</v>
      </c>
      <c r="H4884" s="24" t="s">
        <v>157</v>
      </c>
      <c r="I4884" s="12" t="str">
        <f>IFERROR(((VLOOKUP(D4884,#REF!,2,FALSE))+C4884)+IF(#REF!="SIM",7,0)+IF(D4884="PROGRAMADA","ERRO",0)," ")</f>
        <v xml:space="preserve"> </v>
      </c>
    </row>
    <row r="4885" spans="1:9" hidden="1">
      <c r="A4885" s="44" t="s">
        <v>9769</v>
      </c>
      <c r="B4885" s="29" t="s">
        <v>9</v>
      </c>
      <c r="C4885" s="47">
        <v>45261</v>
      </c>
      <c r="D4885" s="74" t="s">
        <v>16</v>
      </c>
      <c r="E4885" s="24" t="s">
        <v>9770</v>
      </c>
      <c r="F4885" s="69" t="s">
        <v>34</v>
      </c>
      <c r="G4885" s="73" t="s">
        <v>23</v>
      </c>
      <c r="H4885" s="24" t="s">
        <v>14</v>
      </c>
      <c r="I4885" s="12" t="str">
        <f>IFERROR(((VLOOKUP(D4885,#REF!,2,FALSE))+C4885)+IF(#REF!="SIM",7,0)+IF(D4885="PROGRAMADA","ERRO",0)," ")</f>
        <v xml:space="preserve"> </v>
      </c>
    </row>
    <row r="4886" spans="1:9" hidden="1">
      <c r="A4886" s="44" t="s">
        <v>9771</v>
      </c>
      <c r="B4886" s="29" t="s">
        <v>9</v>
      </c>
      <c r="C4886" s="47">
        <v>45261</v>
      </c>
      <c r="D4886" s="74" t="s">
        <v>32</v>
      </c>
      <c r="E4886" s="24" t="s">
        <v>9772</v>
      </c>
      <c r="F4886" s="69" t="s">
        <v>30</v>
      </c>
      <c r="G4886" s="73" t="s">
        <v>128</v>
      </c>
      <c r="H4886" s="24" t="s">
        <v>14</v>
      </c>
      <c r="I4886" s="25">
        <v>45264</v>
      </c>
    </row>
    <row r="4887" spans="1:9" hidden="1">
      <c r="A4887" s="44" t="s">
        <v>9773</v>
      </c>
      <c r="B4887" s="29" t="s">
        <v>9</v>
      </c>
      <c r="C4887" s="47">
        <v>45261</v>
      </c>
      <c r="D4887" s="74" t="s">
        <v>28</v>
      </c>
      <c r="E4887" s="24" t="s">
        <v>9774</v>
      </c>
      <c r="F4887" s="69" t="s">
        <v>30</v>
      </c>
      <c r="G4887" s="73" t="s">
        <v>49</v>
      </c>
      <c r="H4887" s="24" t="s">
        <v>14</v>
      </c>
      <c r="I4887" s="12" t="str">
        <f>IFERROR(((VLOOKUP(D4887,#REF!,2,FALSE))+C4887)+IF(#REF!="SIM",7,0)+IF(D4887="PROGRAMADA","ERRO",0)," ")</f>
        <v xml:space="preserve"> </v>
      </c>
    </row>
    <row r="4888" spans="1:9" hidden="1">
      <c r="A4888" s="44" t="s">
        <v>9775</v>
      </c>
      <c r="B4888" s="29" t="s">
        <v>9</v>
      </c>
      <c r="C4888" s="47">
        <v>45261</v>
      </c>
      <c r="D4888" s="74" t="s">
        <v>32</v>
      </c>
      <c r="E4888" s="24" t="s">
        <v>9776</v>
      </c>
      <c r="F4888" s="69" t="s">
        <v>30</v>
      </c>
      <c r="G4888" s="73" t="s">
        <v>49</v>
      </c>
      <c r="H4888" s="24" t="s">
        <v>14</v>
      </c>
      <c r="I4888" s="25">
        <v>45262</v>
      </c>
    </row>
    <row r="4889" spans="1:9" hidden="1">
      <c r="A4889" s="44" t="s">
        <v>9777</v>
      </c>
      <c r="B4889" s="29" t="s">
        <v>9</v>
      </c>
      <c r="C4889" s="47">
        <v>45264</v>
      </c>
      <c r="D4889" s="74" t="s">
        <v>16</v>
      </c>
      <c r="E4889" s="24" t="s">
        <v>9778</v>
      </c>
      <c r="F4889" s="69" t="s">
        <v>34</v>
      </c>
      <c r="G4889" s="73" t="s">
        <v>23</v>
      </c>
      <c r="H4889" s="24" t="s">
        <v>14</v>
      </c>
      <c r="I4889" s="12" t="str">
        <f>IFERROR(((VLOOKUP(D4889,#REF!,2,FALSE))+C4889)+IF(#REF!="SIM",7,0)+IF(D4889="PROGRAMADA","ERRO",0)," ")</f>
        <v xml:space="preserve"> </v>
      </c>
    </row>
    <row r="4890" spans="1:9" hidden="1">
      <c r="A4890" s="44" t="s">
        <v>9779</v>
      </c>
      <c r="B4890" s="29" t="s">
        <v>9</v>
      </c>
      <c r="C4890" s="47">
        <v>45264</v>
      </c>
      <c r="D4890" s="74" t="s">
        <v>28</v>
      </c>
      <c r="E4890" s="24" t="s">
        <v>9780</v>
      </c>
      <c r="F4890" s="69" t="s">
        <v>22</v>
      </c>
      <c r="G4890" s="73" t="s">
        <v>13</v>
      </c>
      <c r="H4890" s="24" t="s">
        <v>14</v>
      </c>
      <c r="I4890" s="12" t="str">
        <f>IFERROR(((VLOOKUP(D4890,#REF!,2,FALSE))+C4890)+IF(#REF!="SIM",7,0)+IF(D4890="PROGRAMADA","ERRO",0)," ")</f>
        <v xml:space="preserve"> </v>
      </c>
    </row>
    <row r="4891" spans="1:9" hidden="1">
      <c r="A4891" s="44" t="s">
        <v>9781</v>
      </c>
      <c r="B4891" s="29" t="s">
        <v>9</v>
      </c>
      <c r="C4891" s="47">
        <v>45264</v>
      </c>
      <c r="D4891" s="74" t="s">
        <v>10</v>
      </c>
      <c r="E4891" s="24" t="s">
        <v>9782</v>
      </c>
      <c r="F4891" s="69" t="s">
        <v>30</v>
      </c>
      <c r="G4891" s="73" t="s">
        <v>23</v>
      </c>
      <c r="H4891" s="24" t="s">
        <v>14</v>
      </c>
      <c r="I4891" s="12" t="str">
        <f>IFERROR(((VLOOKUP(D4891,#REF!,2,FALSE))+C4891)+IF(#REF!="SIM",7,0)+IF(D4891="PROGRAMADA","ERRO",0)," ")</f>
        <v xml:space="preserve"> </v>
      </c>
    </row>
    <row r="4892" spans="1:9" hidden="1">
      <c r="A4892" s="44" t="s">
        <v>9783</v>
      </c>
      <c r="B4892" s="29" t="s">
        <v>9</v>
      </c>
      <c r="C4892" s="47">
        <v>45264</v>
      </c>
      <c r="D4892" s="74" t="s">
        <v>28</v>
      </c>
      <c r="E4892" s="24" t="s">
        <v>9784</v>
      </c>
      <c r="F4892" s="69" t="s">
        <v>22</v>
      </c>
      <c r="G4892" s="73" t="s">
        <v>49</v>
      </c>
      <c r="H4892" s="24" t="s">
        <v>14</v>
      </c>
      <c r="I4892" s="12" t="str">
        <f>IFERROR(((VLOOKUP(D4892,#REF!,2,FALSE))+C4892)+IF(#REF!="SIM",7,0)+IF(D4892="PROGRAMADA","ERRO",0)," ")</f>
        <v xml:space="preserve"> </v>
      </c>
    </row>
    <row r="4893" spans="1:9" hidden="1">
      <c r="A4893" s="44" t="s">
        <v>9785</v>
      </c>
      <c r="B4893" s="29" t="s">
        <v>9</v>
      </c>
      <c r="C4893" s="47">
        <v>45264</v>
      </c>
      <c r="D4893" s="74" t="s">
        <v>28</v>
      </c>
      <c r="E4893" s="24" t="s">
        <v>9786</v>
      </c>
      <c r="F4893" s="69" t="s">
        <v>30</v>
      </c>
      <c r="G4893" s="73" t="s">
        <v>49</v>
      </c>
      <c r="H4893" s="24" t="s">
        <v>14</v>
      </c>
      <c r="I4893" s="12" t="str">
        <f>IFERROR(((VLOOKUP(D4893,#REF!,2,FALSE))+C4893)+IF(#REF!="SIM",7,0)+IF(D4893="PROGRAMADA","ERRO",0)," ")</f>
        <v xml:space="preserve"> </v>
      </c>
    </row>
    <row r="4894" spans="1:9" hidden="1">
      <c r="A4894" s="44" t="s">
        <v>9787</v>
      </c>
      <c r="B4894" s="29" t="s">
        <v>9</v>
      </c>
      <c r="C4894" s="47">
        <v>45264</v>
      </c>
      <c r="D4894" s="74" t="s">
        <v>16</v>
      </c>
      <c r="E4894" s="24" t="s">
        <v>9788</v>
      </c>
      <c r="F4894" s="69" t="s">
        <v>34</v>
      </c>
      <c r="G4894" s="73" t="s">
        <v>23</v>
      </c>
      <c r="H4894" s="24" t="s">
        <v>14</v>
      </c>
      <c r="I4894" s="12" t="str">
        <f>IFERROR(((VLOOKUP(D4894,#REF!,2,FALSE))+C4894)+IF(#REF!="SIM",7,0)+IF(D4894="PROGRAMADA","ERRO",0)," ")</f>
        <v xml:space="preserve"> </v>
      </c>
    </row>
    <row r="4895" spans="1:9" hidden="1">
      <c r="A4895" s="44" t="s">
        <v>9789</v>
      </c>
      <c r="B4895" s="29" t="s">
        <v>9</v>
      </c>
      <c r="C4895" s="47">
        <v>45264</v>
      </c>
      <c r="D4895" s="74" t="s">
        <v>28</v>
      </c>
      <c r="E4895" s="24" t="s">
        <v>9790</v>
      </c>
      <c r="F4895" s="69" t="s">
        <v>34</v>
      </c>
      <c r="G4895" s="73" t="s">
        <v>13</v>
      </c>
      <c r="H4895" s="24" t="s">
        <v>14</v>
      </c>
      <c r="I4895" s="12" t="str">
        <f>IFERROR(((VLOOKUP(D4895,#REF!,2,FALSE))+C4895)+IF(#REF!="SIM",7,0)+IF(D4895="PROGRAMADA","ERRO",0)," ")</f>
        <v xml:space="preserve"> </v>
      </c>
    </row>
    <row r="4896" spans="1:9" hidden="1">
      <c r="A4896" s="44" t="s">
        <v>9791</v>
      </c>
      <c r="B4896" s="29" t="s">
        <v>9</v>
      </c>
      <c r="C4896" s="47">
        <v>45264</v>
      </c>
      <c r="D4896" s="74" t="s">
        <v>28</v>
      </c>
      <c r="E4896" s="24" t="s">
        <v>9792</v>
      </c>
      <c r="F4896" s="69" t="s">
        <v>146</v>
      </c>
      <c r="G4896" s="73" t="s">
        <v>13</v>
      </c>
      <c r="H4896" s="24" t="s">
        <v>14</v>
      </c>
      <c r="I4896" s="12" t="str">
        <f>IFERROR(((VLOOKUP(D4896,#REF!,2,FALSE))+C4896)+IF(#REF!="SIM",7,0)+IF(D4896="PROGRAMADA","ERRO",0)," ")</f>
        <v xml:space="preserve"> </v>
      </c>
    </row>
    <row r="4897" spans="1:9" hidden="1">
      <c r="A4897" s="44" t="s">
        <v>9793</v>
      </c>
      <c r="B4897" s="29" t="s">
        <v>9</v>
      </c>
      <c r="C4897" s="47">
        <v>45264</v>
      </c>
      <c r="D4897" s="74" t="s">
        <v>16</v>
      </c>
      <c r="E4897" s="24" t="s">
        <v>9794</v>
      </c>
      <c r="F4897" s="69" t="s">
        <v>22</v>
      </c>
      <c r="G4897" s="73" t="s">
        <v>49</v>
      </c>
      <c r="H4897" s="24" t="s">
        <v>14</v>
      </c>
      <c r="I4897" s="12" t="str">
        <f>IFERROR(((VLOOKUP(D4897,#REF!,2,FALSE))+C4897)+IF(#REF!="SIM",7,0)+IF(D4897="PROGRAMADA","ERRO",0)," ")</f>
        <v xml:space="preserve"> </v>
      </c>
    </row>
    <row r="4898" spans="1:9" hidden="1">
      <c r="A4898" s="44" t="s">
        <v>9795</v>
      </c>
      <c r="B4898" s="29" t="s">
        <v>9</v>
      </c>
      <c r="C4898" s="47">
        <v>45265</v>
      </c>
      <c r="D4898" s="74" t="s">
        <v>10</v>
      </c>
      <c r="E4898" s="24" t="s">
        <v>9796</v>
      </c>
      <c r="F4898" s="69" t="s">
        <v>30</v>
      </c>
      <c r="G4898" s="73" t="s">
        <v>23</v>
      </c>
      <c r="H4898" s="24" t="s">
        <v>14</v>
      </c>
      <c r="I4898" s="12" t="str">
        <f>IFERROR(((VLOOKUP(D4898,#REF!,2,FALSE))+C4898)+IF(#REF!="SIM",7,0)+IF(D4898="PROGRAMADA","ERRO",0)," ")</f>
        <v xml:space="preserve"> </v>
      </c>
    </row>
    <row r="4899" spans="1:9" hidden="1">
      <c r="A4899" s="44" t="s">
        <v>9797</v>
      </c>
      <c r="B4899" s="29" t="s">
        <v>155</v>
      </c>
      <c r="C4899" s="47">
        <v>45265</v>
      </c>
      <c r="D4899" s="74" t="s">
        <v>32</v>
      </c>
      <c r="E4899" s="75" t="s">
        <v>9798</v>
      </c>
      <c r="F4899" s="69" t="s">
        <v>22</v>
      </c>
      <c r="G4899" s="73" t="s">
        <v>49</v>
      </c>
      <c r="H4899" s="24" t="s">
        <v>157</v>
      </c>
      <c r="I4899" s="25">
        <v>45286</v>
      </c>
    </row>
    <row r="4900" spans="1:9" hidden="1">
      <c r="A4900" s="44" t="s">
        <v>9799</v>
      </c>
      <c r="B4900" s="29" t="s">
        <v>9</v>
      </c>
      <c r="C4900" s="47">
        <v>45265</v>
      </c>
      <c r="D4900" s="74" t="s">
        <v>16</v>
      </c>
      <c r="E4900" s="24" t="s">
        <v>9800</v>
      </c>
      <c r="F4900" s="69" t="s">
        <v>30</v>
      </c>
      <c r="G4900" s="73" t="s">
        <v>23</v>
      </c>
      <c r="H4900" s="24" t="s">
        <v>14</v>
      </c>
      <c r="I4900" s="12" t="str">
        <f>IFERROR(((VLOOKUP(D4900,#REF!,2,FALSE))+C4900)+IF(#REF!="SIM",7,0)+IF(D4900="PROGRAMADA","ERRO",0)," ")</f>
        <v xml:space="preserve"> </v>
      </c>
    </row>
    <row r="4901" spans="1:9" hidden="1">
      <c r="A4901" s="44" t="s">
        <v>9801</v>
      </c>
      <c r="B4901" s="29" t="s">
        <v>155</v>
      </c>
      <c r="C4901" s="47">
        <v>45265</v>
      </c>
      <c r="D4901" s="74" t="s">
        <v>28</v>
      </c>
      <c r="E4901" s="75" t="s">
        <v>9802</v>
      </c>
      <c r="F4901" s="69" t="s">
        <v>22</v>
      </c>
      <c r="G4901" s="73" t="s">
        <v>149</v>
      </c>
      <c r="H4901" s="24" t="s">
        <v>157</v>
      </c>
      <c r="I4901" s="12" t="str">
        <f>IFERROR(((VLOOKUP(D4901,#REF!,2,FALSE))+C4901)+IF(#REF!="SIM",7,0)+IF(D4901="PROGRAMADA","ERRO",0)," ")</f>
        <v xml:space="preserve"> </v>
      </c>
    </row>
    <row r="4902" spans="1:9" hidden="1">
      <c r="A4902" s="44" t="s">
        <v>9803</v>
      </c>
      <c r="B4902" s="29" t="s">
        <v>9</v>
      </c>
      <c r="C4902" s="47">
        <v>45265</v>
      </c>
      <c r="D4902" s="74" t="s">
        <v>16</v>
      </c>
      <c r="E4902" s="52" t="s">
        <v>9804</v>
      </c>
      <c r="F4902" s="69" t="s">
        <v>30</v>
      </c>
      <c r="G4902" s="73" t="s">
        <v>26</v>
      </c>
      <c r="H4902" s="24" t="s">
        <v>14</v>
      </c>
      <c r="I4902" s="12" t="str">
        <f>IFERROR(((VLOOKUP(D4902,#REF!,2,FALSE))+C4902)+IF(#REF!="SIM",7,0)+IF(D4902="PROGRAMADA","ERRO",0)," ")</f>
        <v xml:space="preserve"> </v>
      </c>
    </row>
    <row r="4903" spans="1:9" hidden="1">
      <c r="A4903" s="44" t="s">
        <v>9805</v>
      </c>
      <c r="B4903" s="29" t="s">
        <v>9</v>
      </c>
      <c r="C4903" s="47">
        <v>45265</v>
      </c>
      <c r="D4903" s="74" t="s">
        <v>16</v>
      </c>
      <c r="E4903" s="24" t="s">
        <v>9806</v>
      </c>
      <c r="F4903" s="69" t="s">
        <v>34</v>
      </c>
      <c r="G4903" s="73" t="s">
        <v>23</v>
      </c>
      <c r="H4903" s="24" t="s">
        <v>14</v>
      </c>
      <c r="I4903" s="12" t="str">
        <f>IFERROR(((VLOOKUP(D4903,#REF!,2,FALSE))+C4903)+IF(#REF!="SIM",7,0)+IF(D4903="PROGRAMADA","ERRO",0)," ")</f>
        <v xml:space="preserve"> </v>
      </c>
    </row>
    <row r="4904" spans="1:9" hidden="1">
      <c r="A4904" s="44" t="s">
        <v>9807</v>
      </c>
      <c r="B4904" s="29" t="s">
        <v>9</v>
      </c>
      <c r="C4904" s="47">
        <v>45265</v>
      </c>
      <c r="D4904" s="74" t="s">
        <v>28</v>
      </c>
      <c r="E4904" s="24" t="s">
        <v>9808</v>
      </c>
      <c r="F4904" s="69" t="s">
        <v>22</v>
      </c>
      <c r="G4904" s="73" t="s">
        <v>13</v>
      </c>
      <c r="H4904" s="24" t="s">
        <v>14</v>
      </c>
      <c r="I4904" s="12" t="str">
        <f>IFERROR(((VLOOKUP(D4904,#REF!,2,FALSE))+C4904)+IF(#REF!="SIM",7,0)+IF(D4904="PROGRAMADA","ERRO",0)," ")</f>
        <v xml:space="preserve"> </v>
      </c>
    </row>
    <row r="4905" spans="1:9" hidden="1">
      <c r="A4905" s="44" t="s">
        <v>9809</v>
      </c>
      <c r="B4905" s="29" t="s">
        <v>9</v>
      </c>
      <c r="C4905" s="47">
        <v>45265</v>
      </c>
      <c r="D4905" s="74" t="s">
        <v>16</v>
      </c>
      <c r="E4905" s="24" t="s">
        <v>9810</v>
      </c>
      <c r="F4905" s="69" t="s">
        <v>30</v>
      </c>
      <c r="G4905" s="73" t="s">
        <v>26</v>
      </c>
      <c r="H4905" s="24" t="s">
        <v>14</v>
      </c>
      <c r="I4905" s="12" t="str">
        <f>IFERROR(((VLOOKUP(D4905,#REF!,2,FALSE))+C4905)+IF(#REF!="SIM",7,0)+IF(D4905="PROGRAMADA","ERRO",0)," ")</f>
        <v xml:space="preserve"> </v>
      </c>
    </row>
    <row r="4906" spans="1:9" hidden="1">
      <c r="A4906" s="44" t="s">
        <v>9811</v>
      </c>
      <c r="B4906" s="29" t="s">
        <v>9</v>
      </c>
      <c r="C4906" s="47">
        <v>45265</v>
      </c>
      <c r="D4906" s="74" t="s">
        <v>28</v>
      </c>
      <c r="E4906" s="24" t="s">
        <v>9812</v>
      </c>
      <c r="F4906" s="69" t="s">
        <v>34</v>
      </c>
      <c r="G4906" s="73" t="s">
        <v>23</v>
      </c>
      <c r="H4906" s="24" t="s">
        <v>14</v>
      </c>
      <c r="I4906" s="12" t="str">
        <f>IFERROR(((VLOOKUP(D4906,#REF!,2,FALSE))+C4906)+IF(#REF!="SIM",7,0)+IF(D4906="PROGRAMADA","ERRO",0)," ")</f>
        <v xml:space="preserve"> </v>
      </c>
    </row>
    <row r="4907" spans="1:9" hidden="1">
      <c r="A4907" s="44" t="s">
        <v>9813</v>
      </c>
      <c r="B4907" s="29" t="s">
        <v>9</v>
      </c>
      <c r="C4907" s="47">
        <v>45265</v>
      </c>
      <c r="D4907" s="74" t="s">
        <v>28</v>
      </c>
      <c r="E4907" s="24" t="s">
        <v>9814</v>
      </c>
      <c r="F4907" s="69" t="s">
        <v>34</v>
      </c>
      <c r="G4907" s="73" t="s">
        <v>13</v>
      </c>
      <c r="H4907" s="24" t="s">
        <v>14</v>
      </c>
      <c r="I4907" s="12" t="str">
        <f>IFERROR(((VLOOKUP(D4907,#REF!,2,FALSE))+C4907)+IF(#REF!="SIM",7,0)+IF(D4907="PROGRAMADA","ERRO",0)," ")</f>
        <v xml:space="preserve"> </v>
      </c>
    </row>
    <row r="4908" spans="1:9" hidden="1">
      <c r="A4908" s="44" t="s">
        <v>9815</v>
      </c>
      <c r="B4908" s="29" t="s">
        <v>9</v>
      </c>
      <c r="C4908" s="47">
        <v>45265</v>
      </c>
      <c r="D4908" s="74" t="s">
        <v>28</v>
      </c>
      <c r="E4908" s="24" t="s">
        <v>9816</v>
      </c>
      <c r="F4908" s="69" t="s">
        <v>22</v>
      </c>
      <c r="G4908" s="73" t="s">
        <v>13</v>
      </c>
      <c r="H4908" s="24" t="s">
        <v>14</v>
      </c>
      <c r="I4908" s="12" t="str">
        <f>IFERROR(((VLOOKUP(D4908,#REF!,2,FALSE))+C4908)+IF(#REF!="SIM",7,0)+IF(D4908="PROGRAMADA","ERRO",0)," ")</f>
        <v xml:space="preserve"> </v>
      </c>
    </row>
    <row r="4909" spans="1:9" hidden="1">
      <c r="A4909" s="44" t="s">
        <v>9817</v>
      </c>
      <c r="B4909" s="29" t="s">
        <v>9</v>
      </c>
      <c r="C4909" s="47">
        <v>45265</v>
      </c>
      <c r="D4909" s="74" t="s">
        <v>28</v>
      </c>
      <c r="E4909" s="24" t="s">
        <v>9818</v>
      </c>
      <c r="F4909" s="69" t="s">
        <v>22</v>
      </c>
      <c r="G4909" s="73" t="s">
        <v>13</v>
      </c>
      <c r="H4909" s="24" t="s">
        <v>14</v>
      </c>
      <c r="I4909" s="12" t="str">
        <f>IFERROR(((VLOOKUP(D4909,#REF!,2,FALSE))+C4909)+IF(#REF!="SIM",7,0)+IF(D4909="PROGRAMADA","ERRO",0)," ")</f>
        <v xml:space="preserve"> </v>
      </c>
    </row>
    <row r="4910" spans="1:9" hidden="1">
      <c r="A4910" s="44" t="s">
        <v>9819</v>
      </c>
      <c r="B4910" s="29" t="s">
        <v>9</v>
      </c>
      <c r="C4910" s="47">
        <v>45266</v>
      </c>
      <c r="D4910" s="74" t="s">
        <v>16</v>
      </c>
      <c r="E4910" s="24" t="s">
        <v>9820</v>
      </c>
      <c r="F4910" s="69" t="s">
        <v>146</v>
      </c>
      <c r="G4910" s="73" t="s">
        <v>13</v>
      </c>
      <c r="H4910" s="24" t="s">
        <v>14</v>
      </c>
      <c r="I4910" s="12" t="str">
        <f>IFERROR(((VLOOKUP(D4910,#REF!,2,FALSE))+C4910)+IF(#REF!="SIM",7,0)+IF(D4910="PROGRAMADA","ERRO",0)," ")</f>
        <v xml:space="preserve"> </v>
      </c>
    </row>
    <row r="4911" spans="1:9" ht="45" hidden="1">
      <c r="A4911" s="113" t="s">
        <v>9821</v>
      </c>
      <c r="B4911" s="104" t="s">
        <v>9</v>
      </c>
      <c r="C4911" s="56">
        <v>45266</v>
      </c>
      <c r="D4911" s="104" t="s">
        <v>32</v>
      </c>
      <c r="E4911" s="102" t="s">
        <v>9822</v>
      </c>
      <c r="F4911" s="104" t="s">
        <v>34</v>
      </c>
      <c r="G4911" s="133" t="s">
        <v>23</v>
      </c>
      <c r="H4911" s="159" t="s">
        <v>14266</v>
      </c>
      <c r="I4911" s="25">
        <v>45297</v>
      </c>
    </row>
    <row r="4912" spans="1:9" hidden="1">
      <c r="A4912" s="44" t="s">
        <v>9823</v>
      </c>
      <c r="B4912" s="29" t="s">
        <v>9</v>
      </c>
      <c r="C4912" s="47">
        <v>45266</v>
      </c>
      <c r="D4912" s="74" t="s">
        <v>10</v>
      </c>
      <c r="E4912" s="24" t="s">
        <v>9824</v>
      </c>
      <c r="F4912" s="69" t="s">
        <v>34</v>
      </c>
      <c r="G4912" s="73" t="s">
        <v>23</v>
      </c>
      <c r="H4912" s="24" t="s">
        <v>14</v>
      </c>
      <c r="I4912" s="12" t="str">
        <f>IFERROR(((VLOOKUP(D4912,#REF!,2,FALSE))+C4912)+IF(#REF!="SIM",7,0)+IF(D4912="PROGRAMADA","ERRO",0)," ")</f>
        <v xml:space="preserve"> </v>
      </c>
    </row>
    <row r="4913" spans="1:9" hidden="1">
      <c r="A4913" s="44" t="s">
        <v>9825</v>
      </c>
      <c r="B4913" s="29" t="s">
        <v>9</v>
      </c>
      <c r="C4913" s="47">
        <v>45266</v>
      </c>
      <c r="D4913" s="74" t="s">
        <v>10</v>
      </c>
      <c r="E4913" s="24" t="s">
        <v>9826</v>
      </c>
      <c r="F4913" s="69" t="s">
        <v>34</v>
      </c>
      <c r="G4913" s="73" t="s">
        <v>23</v>
      </c>
      <c r="H4913" s="24" t="s">
        <v>14</v>
      </c>
      <c r="I4913" s="12" t="str">
        <f>IFERROR(((VLOOKUP(D4913,#REF!,2,FALSE))+C4913)+IF(#REF!="SIM",7,0)+IF(D4913="PROGRAMADA","ERRO",0)," ")</f>
        <v xml:space="preserve"> </v>
      </c>
    </row>
    <row r="4914" spans="1:9" hidden="1">
      <c r="A4914" s="44" t="s">
        <v>9827</v>
      </c>
      <c r="B4914" s="29" t="s">
        <v>9</v>
      </c>
      <c r="C4914" s="47">
        <v>45266</v>
      </c>
      <c r="D4914" s="74" t="s">
        <v>16</v>
      </c>
      <c r="E4914" s="24" t="s">
        <v>9828</v>
      </c>
      <c r="F4914" s="69" t="s">
        <v>34</v>
      </c>
      <c r="G4914" s="73" t="s">
        <v>23</v>
      </c>
      <c r="H4914" s="24" t="s">
        <v>3166</v>
      </c>
      <c r="I4914" s="12" t="str">
        <f>IFERROR(((VLOOKUP(D4914,#REF!,2,FALSE))+C4914)+IF(#REF!="SIM",7,0)+IF(D4914="PROGRAMADA","ERRO",0)," ")</f>
        <v xml:space="preserve"> </v>
      </c>
    </row>
    <row r="4915" spans="1:9" hidden="1">
      <c r="A4915" s="44" t="s">
        <v>9829</v>
      </c>
      <c r="B4915" s="29" t="s">
        <v>9</v>
      </c>
      <c r="C4915" s="47">
        <v>45266</v>
      </c>
      <c r="D4915" s="74" t="s">
        <v>16</v>
      </c>
      <c r="E4915" s="24" t="s">
        <v>9830</v>
      </c>
      <c r="F4915" s="69" t="s">
        <v>34</v>
      </c>
      <c r="G4915" s="73" t="s">
        <v>13</v>
      </c>
      <c r="H4915" s="24" t="s">
        <v>14</v>
      </c>
      <c r="I4915" s="12" t="str">
        <f>IFERROR(((VLOOKUP(D4915,#REF!,2,FALSE))+C4915)+IF(#REF!="SIM",7,0)+IF(D4915="PROGRAMADA","ERRO",0)," ")</f>
        <v xml:space="preserve"> </v>
      </c>
    </row>
    <row r="4916" spans="1:9" hidden="1">
      <c r="A4916" s="44" t="s">
        <v>9831</v>
      </c>
      <c r="B4916" s="29" t="s">
        <v>9</v>
      </c>
      <c r="C4916" s="47">
        <v>45266</v>
      </c>
      <c r="D4916" s="74" t="s">
        <v>28</v>
      </c>
      <c r="E4916" s="24" t="s">
        <v>9832</v>
      </c>
      <c r="F4916" s="69" t="s">
        <v>34</v>
      </c>
      <c r="G4916" s="73" t="s">
        <v>19</v>
      </c>
      <c r="H4916" s="24" t="s">
        <v>14</v>
      </c>
      <c r="I4916" s="12" t="str">
        <f>IFERROR(((VLOOKUP(D4916,#REF!,2,FALSE))+C4916)+IF(#REF!="SIM",7,0)+IF(D4916="PROGRAMADA","ERRO",0)," ")</f>
        <v xml:space="preserve"> </v>
      </c>
    </row>
    <row r="4917" spans="1:9" hidden="1">
      <c r="A4917" s="44" t="s">
        <v>9833</v>
      </c>
      <c r="B4917" s="29" t="s">
        <v>9</v>
      </c>
      <c r="C4917" s="47">
        <v>45266</v>
      </c>
      <c r="D4917" s="74" t="s">
        <v>28</v>
      </c>
      <c r="E4917" s="24" t="s">
        <v>9834</v>
      </c>
      <c r="F4917" s="69" t="s">
        <v>22</v>
      </c>
      <c r="G4917" s="73" t="s">
        <v>49</v>
      </c>
      <c r="H4917" s="24" t="s">
        <v>14</v>
      </c>
      <c r="I4917" s="12" t="str">
        <f>IFERROR(((VLOOKUP(D4917,#REF!,2,FALSE))+C4917)+IF(#REF!="SIM",7,0)+IF(D4917="PROGRAMADA","ERRO",0)," ")</f>
        <v xml:space="preserve"> </v>
      </c>
    </row>
    <row r="4918" spans="1:9" hidden="1">
      <c r="A4918" s="44" t="s">
        <v>9835</v>
      </c>
      <c r="B4918" s="29" t="s">
        <v>9</v>
      </c>
      <c r="C4918" s="47">
        <v>45266</v>
      </c>
      <c r="D4918" s="74" t="s">
        <v>16</v>
      </c>
      <c r="E4918" s="24" t="s">
        <v>9836</v>
      </c>
      <c r="F4918" s="69" t="s">
        <v>22</v>
      </c>
      <c r="G4918" s="73" t="s">
        <v>26</v>
      </c>
      <c r="H4918" s="24" t="s">
        <v>14</v>
      </c>
      <c r="I4918" s="12" t="str">
        <f>IFERROR(((VLOOKUP(D4918,#REF!,2,FALSE))+C4918)+IF(#REF!="SIM",7,0)+IF(D4918="PROGRAMADA","ERRO",0)," ")</f>
        <v xml:space="preserve"> </v>
      </c>
    </row>
    <row r="4919" spans="1:9" hidden="1">
      <c r="A4919" s="60" t="s">
        <v>9837</v>
      </c>
      <c r="B4919" s="29" t="s">
        <v>9</v>
      </c>
      <c r="C4919" s="47">
        <v>45266</v>
      </c>
      <c r="D4919" s="74" t="s">
        <v>10</v>
      </c>
      <c r="E4919" s="24" t="s">
        <v>9838</v>
      </c>
      <c r="F4919" s="69" t="s">
        <v>34</v>
      </c>
      <c r="G4919" s="73" t="s">
        <v>23</v>
      </c>
      <c r="H4919" s="24" t="s">
        <v>14</v>
      </c>
      <c r="I4919" s="12" t="str">
        <f>IFERROR(((VLOOKUP(D4919,#REF!,2,FALSE))+C4919)+IF(#REF!="SIM",7,0)+IF(D4919="PROGRAMADA","ERRO",0)," ")</f>
        <v xml:space="preserve"> </v>
      </c>
    </row>
    <row r="4920" spans="1:9" hidden="1">
      <c r="A4920" s="44" t="s">
        <v>9839</v>
      </c>
      <c r="B4920" s="29" t="s">
        <v>9</v>
      </c>
      <c r="C4920" s="47">
        <v>45266</v>
      </c>
      <c r="D4920" s="74" t="s">
        <v>28</v>
      </c>
      <c r="E4920" s="24" t="s">
        <v>9840</v>
      </c>
      <c r="F4920" s="69" t="s">
        <v>34</v>
      </c>
      <c r="G4920" s="73" t="s">
        <v>23</v>
      </c>
      <c r="H4920" s="24" t="s">
        <v>14</v>
      </c>
      <c r="I4920" s="12" t="str">
        <f>IFERROR(((VLOOKUP(D4920,#REF!,2,FALSE))+C4920)+IF(#REF!="SIM",7,0)+IF(D4920="PROGRAMADA","ERRO",0)," ")</f>
        <v xml:space="preserve"> </v>
      </c>
    </row>
    <row r="4921" spans="1:9" hidden="1">
      <c r="A4921" s="44" t="s">
        <v>9841</v>
      </c>
      <c r="B4921" s="29" t="s">
        <v>9</v>
      </c>
      <c r="C4921" s="47">
        <v>45266</v>
      </c>
      <c r="D4921" s="74" t="s">
        <v>10</v>
      </c>
      <c r="E4921" s="24" t="s">
        <v>9842</v>
      </c>
      <c r="F4921" s="69" t="s">
        <v>34</v>
      </c>
      <c r="G4921" s="73" t="s">
        <v>23</v>
      </c>
      <c r="H4921" s="24" t="s">
        <v>14</v>
      </c>
      <c r="I4921" s="12" t="str">
        <f>IFERROR(((VLOOKUP(D4921,#REF!,2,FALSE))+C4921)+IF(#REF!="SIM",7,0)+IF(D4921="PROGRAMADA","ERRO",0)," ")</f>
        <v xml:space="preserve"> </v>
      </c>
    </row>
    <row r="4922" spans="1:9" hidden="1">
      <c r="A4922" s="49" t="s">
        <v>9843</v>
      </c>
      <c r="B4922" s="29" t="s">
        <v>155</v>
      </c>
      <c r="C4922" s="47">
        <v>45267</v>
      </c>
      <c r="D4922" s="74" t="s">
        <v>16</v>
      </c>
      <c r="E4922" s="24" t="s">
        <v>9844</v>
      </c>
      <c r="F4922" s="69" t="s">
        <v>34</v>
      </c>
      <c r="G4922" s="73" t="s">
        <v>49</v>
      </c>
      <c r="H4922" s="24" t="s">
        <v>157</v>
      </c>
      <c r="I4922" s="12" t="str">
        <f>IFERROR(((VLOOKUP(D4922,#REF!,2,FALSE))+C4922)+IF(#REF!="SIM",7,0)+IF(D4922="PROGRAMADA","ERRO",0)," ")</f>
        <v xml:space="preserve"> </v>
      </c>
    </row>
    <row r="4923" spans="1:9" hidden="1">
      <c r="A4923" s="44" t="s">
        <v>9845</v>
      </c>
      <c r="B4923" s="29" t="s">
        <v>9</v>
      </c>
      <c r="C4923" s="47">
        <v>45267</v>
      </c>
      <c r="D4923" s="74" t="s">
        <v>28</v>
      </c>
      <c r="E4923" s="24" t="s">
        <v>9846</v>
      </c>
      <c r="F4923" s="69" t="s">
        <v>146</v>
      </c>
      <c r="G4923" s="73" t="s">
        <v>49</v>
      </c>
      <c r="H4923" s="24" t="s">
        <v>14</v>
      </c>
      <c r="I4923" s="12" t="str">
        <f>IFERROR(((VLOOKUP(D4923,#REF!,2,FALSE))+C4923)+IF(#REF!="SIM",7,0)+IF(D4923="PROGRAMADA","ERRO",0)," ")</f>
        <v xml:space="preserve"> </v>
      </c>
    </row>
    <row r="4924" spans="1:9" hidden="1">
      <c r="A4924" s="44" t="s">
        <v>9847</v>
      </c>
      <c r="B4924" s="29" t="s">
        <v>9</v>
      </c>
      <c r="C4924" s="47">
        <v>45267</v>
      </c>
      <c r="D4924" s="74" t="s">
        <v>28</v>
      </c>
      <c r="E4924" s="24" t="s">
        <v>9848</v>
      </c>
      <c r="F4924" s="69" t="s">
        <v>30</v>
      </c>
      <c r="G4924" s="73" t="s">
        <v>49</v>
      </c>
      <c r="H4924" s="24" t="s">
        <v>14</v>
      </c>
      <c r="I4924" s="12" t="str">
        <f>IFERROR(((VLOOKUP(D4924,#REF!,2,FALSE))+C4924)+IF(#REF!="SIM",7,0)+IF(D4924="PROGRAMADA","ERRO",0)," ")</f>
        <v xml:space="preserve"> </v>
      </c>
    </row>
    <row r="4925" spans="1:9" hidden="1">
      <c r="A4925" s="44" t="s">
        <v>9849</v>
      </c>
      <c r="B4925" s="29" t="s">
        <v>9</v>
      </c>
      <c r="C4925" s="47">
        <v>45267</v>
      </c>
      <c r="D4925" s="74" t="s">
        <v>16</v>
      </c>
      <c r="E4925" s="24" t="s">
        <v>9850</v>
      </c>
      <c r="F4925" s="69" t="s">
        <v>30</v>
      </c>
      <c r="G4925" s="73" t="s">
        <v>128</v>
      </c>
      <c r="H4925" s="24" t="s">
        <v>14</v>
      </c>
      <c r="I4925" s="12" t="str">
        <f>IFERROR(((VLOOKUP(D4925,#REF!,2,FALSE))+C4925)+IF(#REF!="SIM",7,0)+IF(D4925="PROGRAMADA","ERRO",0)," ")</f>
        <v xml:space="preserve"> </v>
      </c>
    </row>
    <row r="4926" spans="1:9" hidden="1">
      <c r="A4926" s="44" t="s">
        <v>9851</v>
      </c>
      <c r="B4926" s="29" t="s">
        <v>9</v>
      </c>
      <c r="C4926" s="47">
        <v>45267</v>
      </c>
      <c r="D4926" s="74" t="s">
        <v>16</v>
      </c>
      <c r="E4926" s="24" t="s">
        <v>9852</v>
      </c>
      <c r="F4926" s="69" t="s">
        <v>30</v>
      </c>
      <c r="G4926" s="73" t="s">
        <v>13</v>
      </c>
      <c r="H4926" s="24" t="s">
        <v>14</v>
      </c>
      <c r="I4926" s="12" t="str">
        <f>IFERROR(((VLOOKUP(D4926,#REF!,2,FALSE))+C4926)+IF(#REF!="SIM",7,0)+IF(D4926="PROGRAMADA","ERRO",0)," ")</f>
        <v xml:space="preserve"> </v>
      </c>
    </row>
    <row r="4927" spans="1:9" ht="30" hidden="1">
      <c r="A4927" s="115" t="s">
        <v>9853</v>
      </c>
      <c r="B4927" s="104" t="s">
        <v>9</v>
      </c>
      <c r="C4927" s="56">
        <v>45267</v>
      </c>
      <c r="D4927" s="104" t="s">
        <v>28</v>
      </c>
      <c r="E4927" s="102" t="s">
        <v>9854</v>
      </c>
      <c r="F4927" s="104" t="s">
        <v>30</v>
      </c>
      <c r="G4927" s="188" t="s">
        <v>49</v>
      </c>
      <c r="H4927" s="159" t="s">
        <v>14605</v>
      </c>
      <c r="I4927" s="12" t="str">
        <f>IFERROR(((VLOOKUP(D4927,#REF!,2,FALSE))+C4927)+IF(#REF!="SIM",7,0)+IF(D4927="PROGRAMADA","ERRO",0)," ")</f>
        <v xml:space="preserve"> </v>
      </c>
    </row>
    <row r="4928" spans="1:9" hidden="1">
      <c r="A4928" s="44" t="s">
        <v>9855</v>
      </c>
      <c r="B4928" s="29" t="s">
        <v>9</v>
      </c>
      <c r="C4928" s="47">
        <v>45267</v>
      </c>
      <c r="D4928" s="74" t="s">
        <v>28</v>
      </c>
      <c r="E4928" s="24" t="s">
        <v>9856</v>
      </c>
      <c r="F4928" s="69" t="s">
        <v>34</v>
      </c>
      <c r="G4928" s="73" t="s">
        <v>128</v>
      </c>
      <c r="H4928" s="24" t="s">
        <v>14</v>
      </c>
      <c r="I4928" s="12" t="str">
        <f>IFERROR(((VLOOKUP(D4928,#REF!,2,FALSE))+C4928)+IF(#REF!="SIM",7,0)+IF(D4928="PROGRAMADA","ERRO",0)," ")</f>
        <v xml:space="preserve"> </v>
      </c>
    </row>
    <row r="4929" spans="1:9" hidden="1">
      <c r="A4929" s="44" t="s">
        <v>9857</v>
      </c>
      <c r="B4929" s="29" t="s">
        <v>9</v>
      </c>
      <c r="C4929" s="47">
        <v>45268</v>
      </c>
      <c r="D4929" s="74" t="s">
        <v>16</v>
      </c>
      <c r="E4929" s="24" t="s">
        <v>9858</v>
      </c>
      <c r="F4929" s="69" t="s">
        <v>30</v>
      </c>
      <c r="G4929" s="73" t="s">
        <v>26</v>
      </c>
      <c r="H4929" s="24" t="s">
        <v>14</v>
      </c>
      <c r="I4929" s="12" t="str">
        <f>IFERROR(((VLOOKUP(D4929,#REF!,2,FALSE))+C4929)+IF(#REF!="SIM",7,0)+IF(D4929="PROGRAMADA","ERRO",0)," ")</f>
        <v xml:space="preserve"> </v>
      </c>
    </row>
    <row r="4930" spans="1:9" ht="60" hidden="1">
      <c r="A4930" s="214" t="s">
        <v>9859</v>
      </c>
      <c r="B4930" s="104" t="s">
        <v>9</v>
      </c>
      <c r="C4930" s="56">
        <v>45268</v>
      </c>
      <c r="D4930" s="104" t="s">
        <v>10</v>
      </c>
      <c r="E4930" s="102" t="s">
        <v>9860</v>
      </c>
      <c r="F4930" s="104" t="s">
        <v>22</v>
      </c>
      <c r="G4930" s="133" t="s">
        <v>23</v>
      </c>
      <c r="H4930" s="159" t="s">
        <v>14332</v>
      </c>
      <c r="I4930" s="12" t="str">
        <f>IFERROR(((VLOOKUP(D4930,#REF!,2,FALSE))+C4930)+IF(#REF!="SIM",7,0)+IF(D4930="PROGRAMADA","ERRO",0)," ")</f>
        <v xml:space="preserve"> </v>
      </c>
    </row>
    <row r="4931" spans="1:9" hidden="1">
      <c r="A4931" s="44" t="s">
        <v>9861</v>
      </c>
      <c r="B4931" s="29" t="s">
        <v>9</v>
      </c>
      <c r="C4931" s="47">
        <v>45268</v>
      </c>
      <c r="D4931" s="74" t="s">
        <v>32</v>
      </c>
      <c r="E4931" s="24" t="s">
        <v>9862</v>
      </c>
      <c r="F4931" s="69" t="s">
        <v>30</v>
      </c>
      <c r="G4931" s="73" t="s">
        <v>116</v>
      </c>
      <c r="H4931" s="24" t="s">
        <v>14</v>
      </c>
      <c r="I4931" s="25">
        <v>45299</v>
      </c>
    </row>
    <row r="4932" spans="1:9" hidden="1">
      <c r="A4932" s="44" t="s">
        <v>9863</v>
      </c>
      <c r="B4932" s="29" t="s">
        <v>9</v>
      </c>
      <c r="C4932" s="47">
        <v>45268</v>
      </c>
      <c r="D4932" s="74" t="s">
        <v>28</v>
      </c>
      <c r="E4932" s="24" t="s">
        <v>9864</v>
      </c>
      <c r="F4932" s="69" t="s">
        <v>30</v>
      </c>
      <c r="G4932" s="73" t="s">
        <v>23</v>
      </c>
      <c r="H4932" s="24" t="s">
        <v>14</v>
      </c>
      <c r="I4932" s="12" t="str">
        <f>IFERROR(((VLOOKUP(D4932,#REF!,2,FALSE))+C4932)+IF(#REF!="SIM",7,0)+IF(D4932="PROGRAMADA","ERRO",0)," ")</f>
        <v xml:space="preserve"> </v>
      </c>
    </row>
    <row r="4933" spans="1:9" hidden="1">
      <c r="A4933" s="44" t="s">
        <v>9865</v>
      </c>
      <c r="B4933" s="29" t="s">
        <v>9</v>
      </c>
      <c r="C4933" s="47">
        <v>45268</v>
      </c>
      <c r="D4933" s="74" t="s">
        <v>16</v>
      </c>
      <c r="E4933" s="24" t="s">
        <v>9866</v>
      </c>
      <c r="F4933" s="69" t="s">
        <v>30</v>
      </c>
      <c r="G4933" s="73" t="s">
        <v>26</v>
      </c>
      <c r="H4933" s="24" t="s">
        <v>14</v>
      </c>
      <c r="I4933" s="12" t="str">
        <f>IFERROR(((VLOOKUP(D4933,#REF!,2,FALSE))+C4933)+IF(#REF!="SIM",7,0)+IF(D4933="PROGRAMADA","ERRO",0)," ")</f>
        <v xml:space="preserve"> </v>
      </c>
    </row>
    <row r="4934" spans="1:9" hidden="1">
      <c r="A4934" s="44" t="s">
        <v>9867</v>
      </c>
      <c r="B4934" s="29" t="s">
        <v>9</v>
      </c>
      <c r="C4934" s="47">
        <v>45271</v>
      </c>
      <c r="D4934" s="74" t="s">
        <v>16</v>
      </c>
      <c r="E4934" s="24" t="s">
        <v>9868</v>
      </c>
      <c r="F4934" s="69" t="s">
        <v>30</v>
      </c>
      <c r="G4934" s="73" t="s">
        <v>19</v>
      </c>
      <c r="H4934" s="24" t="s">
        <v>14</v>
      </c>
      <c r="I4934" s="12" t="str">
        <f>IFERROR(((VLOOKUP(D4934,#REF!,2,FALSE))+C4934)+IF(#REF!="SIM",7,0)+IF(D4934="PROGRAMADA","ERRO",0)," ")</f>
        <v xml:space="preserve"> </v>
      </c>
    </row>
    <row r="4935" spans="1:9" hidden="1">
      <c r="A4935" s="44" t="s">
        <v>9869</v>
      </c>
      <c r="B4935" s="29" t="s">
        <v>9</v>
      </c>
      <c r="C4935" s="61">
        <v>45271</v>
      </c>
      <c r="D4935" s="74" t="s">
        <v>16</v>
      </c>
      <c r="E4935" s="24" t="s">
        <v>9870</v>
      </c>
      <c r="F4935" s="69" t="s">
        <v>22</v>
      </c>
      <c r="G4935" s="73" t="s">
        <v>49</v>
      </c>
      <c r="H4935" s="24" t="s">
        <v>14</v>
      </c>
      <c r="I4935" s="12" t="str">
        <f>IFERROR(((VLOOKUP(D4935,#REF!,2,FALSE))+C4935)+IF(#REF!="SIM",7,0)+IF(D4935="PROGRAMADA","ERRO",0)," ")</f>
        <v xml:space="preserve"> </v>
      </c>
    </row>
    <row r="4936" spans="1:9" hidden="1">
      <c r="A4936" s="44" t="s">
        <v>9871</v>
      </c>
      <c r="B4936" s="29" t="s">
        <v>9</v>
      </c>
      <c r="C4936" s="61">
        <v>45271</v>
      </c>
      <c r="D4936" s="74" t="s">
        <v>28</v>
      </c>
      <c r="E4936" s="24" t="s">
        <v>9872</v>
      </c>
      <c r="F4936" s="69" t="s">
        <v>30</v>
      </c>
      <c r="G4936" s="73" t="s">
        <v>49</v>
      </c>
      <c r="H4936" s="24" t="s">
        <v>14</v>
      </c>
      <c r="I4936" s="12" t="str">
        <f>IFERROR(((VLOOKUP(D4936,#REF!,2,FALSE))+C4936)+IF(#REF!="SIM",7,0)+IF(D4936="PROGRAMADA","ERRO",0)," ")</f>
        <v xml:space="preserve"> </v>
      </c>
    </row>
    <row r="4937" spans="1:9" hidden="1">
      <c r="A4937" s="44" t="s">
        <v>9873</v>
      </c>
      <c r="B4937" s="29" t="s">
        <v>9</v>
      </c>
      <c r="C4937" s="61">
        <v>45271</v>
      </c>
      <c r="D4937" s="74" t="s">
        <v>10</v>
      </c>
      <c r="E4937" s="24" t="s">
        <v>9874</v>
      </c>
      <c r="F4937" s="69" t="s">
        <v>34</v>
      </c>
      <c r="G4937" s="73" t="s">
        <v>23</v>
      </c>
      <c r="H4937" s="24" t="s">
        <v>14</v>
      </c>
      <c r="I4937" s="12" t="str">
        <f>IFERROR(((VLOOKUP(D4937,#REF!,2,FALSE))+C4937)+IF(#REF!="SIM",7,0)+IF(D4937="PROGRAMADA","ERRO",0)," ")</f>
        <v xml:space="preserve"> </v>
      </c>
    </row>
    <row r="4938" spans="1:9" hidden="1">
      <c r="A4938" s="44" t="s">
        <v>9875</v>
      </c>
      <c r="B4938" s="29" t="s">
        <v>155</v>
      </c>
      <c r="C4938" s="61">
        <v>45271</v>
      </c>
      <c r="D4938" s="74" t="s">
        <v>32</v>
      </c>
      <c r="E4938" s="24" t="s">
        <v>9876</v>
      </c>
      <c r="F4938" s="69" t="s">
        <v>30</v>
      </c>
      <c r="G4938" s="73" t="s">
        <v>19</v>
      </c>
      <c r="H4938" s="24" t="s">
        <v>157</v>
      </c>
      <c r="I4938" s="25">
        <v>45323</v>
      </c>
    </row>
    <row r="4939" spans="1:9" hidden="1">
      <c r="A4939" s="44" t="s">
        <v>9877</v>
      </c>
      <c r="B4939" s="29" t="s">
        <v>9</v>
      </c>
      <c r="C4939" s="61">
        <v>45271</v>
      </c>
      <c r="D4939" s="74" t="s">
        <v>28</v>
      </c>
      <c r="E4939" s="24" t="s">
        <v>9878</v>
      </c>
      <c r="F4939" s="69" t="s">
        <v>22</v>
      </c>
      <c r="G4939" s="73" t="s">
        <v>49</v>
      </c>
      <c r="H4939" s="24" t="s">
        <v>14</v>
      </c>
      <c r="I4939" s="12" t="str">
        <f>IFERROR(((VLOOKUP(D4939,#REF!,2,FALSE))+C4939)+IF(#REF!="SIM",7,0)+IF(D4939="PROGRAMADA","ERRO",0)," ")</f>
        <v xml:space="preserve"> </v>
      </c>
    </row>
    <row r="4940" spans="1:9" hidden="1">
      <c r="A4940" s="44" t="s">
        <v>9879</v>
      </c>
      <c r="B4940" s="29" t="s">
        <v>9</v>
      </c>
      <c r="C4940" s="61">
        <v>45271</v>
      </c>
      <c r="D4940" s="74" t="s">
        <v>10</v>
      </c>
      <c r="E4940" s="24" t="s">
        <v>9880</v>
      </c>
      <c r="F4940" s="69" t="s">
        <v>22</v>
      </c>
      <c r="G4940" s="73" t="s">
        <v>23</v>
      </c>
      <c r="H4940" s="24" t="s">
        <v>14</v>
      </c>
      <c r="I4940" s="12" t="str">
        <f>IFERROR(((VLOOKUP(D4940,#REF!,2,FALSE))+C4940)+IF(#REF!="SIM",7,0)+IF(D4940="PROGRAMADA","ERRO",0)," ")</f>
        <v xml:space="preserve"> </v>
      </c>
    </row>
    <row r="4941" spans="1:9" hidden="1">
      <c r="A4941" s="44" t="s">
        <v>9881</v>
      </c>
      <c r="B4941" s="29" t="s">
        <v>9</v>
      </c>
      <c r="C4941" s="61">
        <v>45271</v>
      </c>
      <c r="D4941" s="74" t="s">
        <v>28</v>
      </c>
      <c r="E4941" s="24" t="s">
        <v>9882</v>
      </c>
      <c r="F4941" s="69" t="s">
        <v>34</v>
      </c>
      <c r="G4941" s="73" t="s">
        <v>49</v>
      </c>
      <c r="H4941" s="24" t="s">
        <v>14</v>
      </c>
      <c r="I4941" s="12" t="str">
        <f>IFERROR(((VLOOKUP(D4941,#REF!,2,FALSE))+C4941)+IF(#REF!="SIM",7,0)+IF(D4941="PROGRAMADA","ERRO",0)," ")</f>
        <v xml:space="preserve"> </v>
      </c>
    </row>
    <row r="4942" spans="1:9" hidden="1">
      <c r="A4942" s="44" t="s">
        <v>9883</v>
      </c>
      <c r="B4942" s="29" t="s">
        <v>9</v>
      </c>
      <c r="C4942" s="61">
        <v>45272</v>
      </c>
      <c r="D4942" s="74" t="s">
        <v>16</v>
      </c>
      <c r="E4942" s="24" t="s">
        <v>9884</v>
      </c>
      <c r="F4942" s="69" t="s">
        <v>22</v>
      </c>
      <c r="G4942" s="73" t="s">
        <v>23</v>
      </c>
      <c r="H4942" s="24" t="s">
        <v>14</v>
      </c>
      <c r="I4942" s="12" t="str">
        <f>IFERROR(((VLOOKUP(D4942,#REF!,2,FALSE))+C4942)+IF(#REF!="SIM",7,0)+IF(D4942="PROGRAMADA","ERRO",0)," ")</f>
        <v xml:space="preserve"> </v>
      </c>
    </row>
    <row r="4943" spans="1:9" hidden="1">
      <c r="A4943" s="44" t="s">
        <v>9885</v>
      </c>
      <c r="B4943" s="29" t="s">
        <v>9</v>
      </c>
      <c r="C4943" s="61">
        <v>45272</v>
      </c>
      <c r="D4943" s="74" t="s">
        <v>16</v>
      </c>
      <c r="E4943" s="24" t="s">
        <v>9886</v>
      </c>
      <c r="F4943" s="69" t="s">
        <v>22</v>
      </c>
      <c r="G4943" s="73" t="s">
        <v>26</v>
      </c>
      <c r="H4943" s="24" t="s">
        <v>14</v>
      </c>
      <c r="I4943" s="12" t="str">
        <f>IFERROR(((VLOOKUP(D4943,#REF!,2,FALSE))+C4943)+IF(#REF!="SIM",7,0)+IF(D4943="PROGRAMADA","ERRO",0)," ")</f>
        <v xml:space="preserve"> </v>
      </c>
    </row>
    <row r="4944" spans="1:9" hidden="1">
      <c r="A4944" s="44" t="s">
        <v>9887</v>
      </c>
      <c r="B4944" s="29" t="s">
        <v>155</v>
      </c>
      <c r="C4944" s="61">
        <v>45272</v>
      </c>
      <c r="D4944" s="74" t="s">
        <v>28</v>
      </c>
      <c r="E4944" s="24" t="s">
        <v>9888</v>
      </c>
      <c r="F4944" s="69" t="s">
        <v>22</v>
      </c>
      <c r="G4944" s="73" t="s">
        <v>116</v>
      </c>
      <c r="H4944" s="24" t="s">
        <v>157</v>
      </c>
      <c r="I4944" s="12" t="str">
        <f>IFERROR(((VLOOKUP(D4944,#REF!,2,FALSE))+C4944)+IF(#REF!="SIM",7,0)+IF(D4944="PROGRAMADA","ERRO",0)," ")</f>
        <v xml:space="preserve"> </v>
      </c>
    </row>
    <row r="4945" spans="1:9" hidden="1">
      <c r="A4945" s="44" t="s">
        <v>9889</v>
      </c>
      <c r="B4945" s="29" t="s">
        <v>9</v>
      </c>
      <c r="C4945" s="61">
        <v>45273</v>
      </c>
      <c r="D4945" s="74" t="s">
        <v>16</v>
      </c>
      <c r="E4945" s="24" t="s">
        <v>9890</v>
      </c>
      <c r="F4945" s="69" t="s">
        <v>30</v>
      </c>
      <c r="G4945" s="73" t="s">
        <v>13</v>
      </c>
      <c r="H4945" s="24" t="s">
        <v>14</v>
      </c>
      <c r="I4945" s="12" t="str">
        <f>IFERROR(((VLOOKUP(D4945,#REF!,2,FALSE))+C4945)+IF(#REF!="SIM",7,0)+IF(D4945="PROGRAMADA","ERRO",0)," ")</f>
        <v xml:space="preserve"> </v>
      </c>
    </row>
    <row r="4946" spans="1:9" hidden="1">
      <c r="A4946" s="44" t="s">
        <v>9891</v>
      </c>
      <c r="B4946" s="29" t="s">
        <v>155</v>
      </c>
      <c r="C4946" s="61">
        <v>45273</v>
      </c>
      <c r="D4946" s="74" t="s">
        <v>32</v>
      </c>
      <c r="E4946" s="24" t="s">
        <v>9892</v>
      </c>
      <c r="F4946" s="69" t="s">
        <v>34</v>
      </c>
      <c r="G4946" s="73" t="s">
        <v>116</v>
      </c>
      <c r="H4946" s="24" t="s">
        <v>157</v>
      </c>
      <c r="I4946" s="25">
        <v>45386</v>
      </c>
    </row>
    <row r="4947" spans="1:9" hidden="1">
      <c r="A4947" s="44" t="s">
        <v>9893</v>
      </c>
      <c r="B4947" s="29" t="s">
        <v>9</v>
      </c>
      <c r="C4947" s="61">
        <v>45273</v>
      </c>
      <c r="D4947" s="74" t="s">
        <v>28</v>
      </c>
      <c r="E4947" s="24" t="s">
        <v>9894</v>
      </c>
      <c r="F4947" s="69" t="s">
        <v>30</v>
      </c>
      <c r="G4947" s="73" t="s">
        <v>23</v>
      </c>
      <c r="H4947" s="24" t="s">
        <v>14</v>
      </c>
      <c r="I4947" s="12" t="str">
        <f>IFERROR(((VLOOKUP(D4947,#REF!,2,FALSE))+C4947)+IF(#REF!="SIM",7,0)+IF(D4947="PROGRAMADA","ERRO",0)," ")</f>
        <v xml:space="preserve"> </v>
      </c>
    </row>
    <row r="4948" spans="1:9" hidden="1">
      <c r="A4948" s="44" t="s">
        <v>9895</v>
      </c>
      <c r="B4948" s="29" t="s">
        <v>9</v>
      </c>
      <c r="C4948" s="61">
        <v>45273</v>
      </c>
      <c r="D4948" s="74" t="s">
        <v>28</v>
      </c>
      <c r="E4948" s="24" t="s">
        <v>9896</v>
      </c>
      <c r="F4948" s="69" t="s">
        <v>34</v>
      </c>
      <c r="G4948" s="73" t="s">
        <v>46</v>
      </c>
      <c r="H4948" s="24" t="s">
        <v>14</v>
      </c>
      <c r="I4948" s="12" t="str">
        <f>IFERROR(((VLOOKUP(D4948,#REF!,2,FALSE))+C4948)+IF(#REF!="SIM",7,0)+IF(D4948="PROGRAMADA","ERRO",0)," ")</f>
        <v xml:space="preserve"> </v>
      </c>
    </row>
    <row r="4949" spans="1:9" hidden="1">
      <c r="A4949" s="44" t="s">
        <v>9897</v>
      </c>
      <c r="B4949" s="29" t="s">
        <v>9</v>
      </c>
      <c r="C4949" s="61">
        <v>45273</v>
      </c>
      <c r="D4949" s="74" t="s">
        <v>28</v>
      </c>
      <c r="E4949" s="24" t="s">
        <v>9898</v>
      </c>
      <c r="F4949" s="69" t="s">
        <v>30</v>
      </c>
      <c r="G4949" s="73" t="s">
        <v>49</v>
      </c>
      <c r="H4949" s="24" t="s">
        <v>14</v>
      </c>
      <c r="I4949" s="12" t="str">
        <f>IFERROR(((VLOOKUP(D4949,#REF!,2,FALSE))+C4949)+IF(#REF!="SIM",7,0)+IF(D4949="PROGRAMADA","ERRO",0)," ")</f>
        <v xml:space="preserve"> </v>
      </c>
    </row>
    <row r="4950" spans="1:9" hidden="1">
      <c r="A4950" s="44" t="s">
        <v>9899</v>
      </c>
      <c r="B4950" s="29" t="s">
        <v>155</v>
      </c>
      <c r="C4950" s="61">
        <v>45273</v>
      </c>
      <c r="D4950" s="74" t="s">
        <v>10</v>
      </c>
      <c r="E4950" s="24" t="s">
        <v>9900</v>
      </c>
      <c r="F4950" s="69" t="s">
        <v>22</v>
      </c>
      <c r="G4950" s="73" t="s">
        <v>116</v>
      </c>
      <c r="H4950" s="24" t="s">
        <v>157</v>
      </c>
      <c r="I4950" s="25">
        <v>45273</v>
      </c>
    </row>
    <row r="4951" spans="1:9" hidden="1">
      <c r="A4951" s="44" t="s">
        <v>9901</v>
      </c>
      <c r="B4951" s="29" t="s">
        <v>9</v>
      </c>
      <c r="C4951" s="61">
        <v>45273</v>
      </c>
      <c r="D4951" s="74" t="s">
        <v>10</v>
      </c>
      <c r="E4951" s="24" t="s">
        <v>9902</v>
      </c>
      <c r="F4951" s="69" t="s">
        <v>146</v>
      </c>
      <c r="G4951" s="73" t="s">
        <v>23</v>
      </c>
      <c r="H4951" s="24" t="s">
        <v>14</v>
      </c>
      <c r="I4951" s="12" t="str">
        <f>IFERROR(((VLOOKUP(D4951,#REF!,2,FALSE))+C4951)+IF(#REF!="SIM",7,0)+IF(D4951="PROGRAMADA","ERRO",0)," ")</f>
        <v xml:space="preserve"> </v>
      </c>
    </row>
    <row r="4952" spans="1:9" hidden="1">
      <c r="A4952" s="44" t="s">
        <v>9903</v>
      </c>
      <c r="B4952" s="29" t="s">
        <v>9</v>
      </c>
      <c r="C4952" s="61">
        <v>45274</v>
      </c>
      <c r="D4952" s="74" t="s">
        <v>10</v>
      </c>
      <c r="E4952" s="24" t="s">
        <v>9904</v>
      </c>
      <c r="F4952" s="69" t="s">
        <v>146</v>
      </c>
      <c r="G4952" s="73" t="s">
        <v>23</v>
      </c>
      <c r="H4952" s="24" t="s">
        <v>14</v>
      </c>
      <c r="I4952" s="12" t="str">
        <f>IFERROR(((VLOOKUP(D4952,#REF!,2,FALSE))+C4952)+IF(#REF!="SIM",7,0)+IF(D4952="PROGRAMADA","ERRO",0)," ")</f>
        <v xml:space="preserve"> </v>
      </c>
    </row>
    <row r="4953" spans="1:9" hidden="1">
      <c r="A4953" s="44" t="s">
        <v>9905</v>
      </c>
      <c r="B4953" s="29" t="s">
        <v>155</v>
      </c>
      <c r="C4953" s="61">
        <v>45274</v>
      </c>
      <c r="D4953" s="74" t="s">
        <v>28</v>
      </c>
      <c r="E4953" s="24" t="s">
        <v>9906</v>
      </c>
      <c r="F4953" s="69" t="s">
        <v>146</v>
      </c>
      <c r="G4953" s="73" t="s">
        <v>13</v>
      </c>
      <c r="H4953" s="24" t="s">
        <v>157</v>
      </c>
      <c r="I4953" s="12" t="str">
        <f>IFERROR(((VLOOKUP(D4953,#REF!,2,FALSE))+C4953)+IF(#REF!="SIM",7,0)+IF(D4953="PROGRAMADA","ERRO",0)," ")</f>
        <v xml:space="preserve"> </v>
      </c>
    </row>
    <row r="4954" spans="1:9" ht="30" hidden="1">
      <c r="A4954" s="113" t="s">
        <v>9907</v>
      </c>
      <c r="B4954" s="104" t="s">
        <v>2996</v>
      </c>
      <c r="C4954" s="56">
        <v>45274</v>
      </c>
      <c r="D4954" s="104" t="s">
        <v>28</v>
      </c>
      <c r="E4954" s="102" t="s">
        <v>9908</v>
      </c>
      <c r="F4954" s="104" t="s">
        <v>146</v>
      </c>
      <c r="G4954" s="188" t="s">
        <v>13</v>
      </c>
      <c r="H4954" s="159" t="s">
        <v>15451</v>
      </c>
      <c r="I4954" s="12" t="str">
        <f>IFERROR(((VLOOKUP(D4954,#REF!,2,FALSE))+C4954)+IF(#REF!="SIM",7,0)+IF(D4954="PROGRAMADA","ERRO",0)," ")</f>
        <v xml:space="preserve"> </v>
      </c>
    </row>
    <row r="4955" spans="1:9" hidden="1">
      <c r="A4955" s="44" t="s">
        <v>9909</v>
      </c>
      <c r="B4955" s="29" t="s">
        <v>155</v>
      </c>
      <c r="C4955" s="61">
        <v>45274</v>
      </c>
      <c r="D4955" s="74" t="s">
        <v>28</v>
      </c>
      <c r="E4955" s="24" t="s">
        <v>9910</v>
      </c>
      <c r="F4955" s="69" t="s">
        <v>22</v>
      </c>
      <c r="G4955" s="73" t="s">
        <v>13</v>
      </c>
      <c r="H4955" s="24" t="s">
        <v>157</v>
      </c>
      <c r="I4955" s="12" t="str">
        <f>IFERROR(((VLOOKUP(D4955,#REF!,2,FALSE))+C4955)+IF(#REF!="SIM",7,0)+IF(D4955="PROGRAMADA","ERRO",0)," ")</f>
        <v xml:space="preserve"> </v>
      </c>
    </row>
    <row r="4956" spans="1:9" hidden="1">
      <c r="A4956" s="44" t="s">
        <v>9911</v>
      </c>
      <c r="B4956" s="29" t="s">
        <v>9</v>
      </c>
      <c r="C4956" s="61">
        <v>45275</v>
      </c>
      <c r="D4956" s="74" t="s">
        <v>28</v>
      </c>
      <c r="E4956" s="24" t="s">
        <v>9912</v>
      </c>
      <c r="F4956" s="69" t="s">
        <v>30</v>
      </c>
      <c r="G4956" s="73" t="s">
        <v>26</v>
      </c>
      <c r="H4956" s="24" t="s">
        <v>14</v>
      </c>
      <c r="I4956" s="12" t="str">
        <f>IFERROR(((VLOOKUP(D4956,#REF!,2,FALSE))+C4956)+IF(#REF!="SIM",7,0)+IF(D4956="PROGRAMADA","ERRO",0)," ")</f>
        <v xml:space="preserve"> </v>
      </c>
    </row>
    <row r="4957" spans="1:9" ht="30" hidden="1">
      <c r="A4957" s="214" t="s">
        <v>9913</v>
      </c>
      <c r="B4957" s="104" t="s">
        <v>9</v>
      </c>
      <c r="C4957" s="56">
        <v>45274</v>
      </c>
      <c r="D4957" s="104" t="s">
        <v>28</v>
      </c>
      <c r="E4957" s="102" t="s">
        <v>9914</v>
      </c>
      <c r="F4957" s="104" t="s">
        <v>22</v>
      </c>
      <c r="G4957" s="188" t="s">
        <v>23</v>
      </c>
      <c r="H4957" s="159" t="s">
        <v>14928</v>
      </c>
      <c r="I4957" s="12" t="str">
        <f>IFERROR(((VLOOKUP(D4957,#REF!,2,FALSE))+C4957)+IF(#REF!="SIM",7,0)+IF(D4957="PROGRAMADA","ERRO",0)," ")</f>
        <v xml:space="preserve"> </v>
      </c>
    </row>
    <row r="4958" spans="1:9" hidden="1">
      <c r="A4958" s="44" t="s">
        <v>9915</v>
      </c>
      <c r="B4958" s="29" t="s">
        <v>9</v>
      </c>
      <c r="C4958" s="61">
        <v>45274</v>
      </c>
      <c r="D4958" s="74" t="s">
        <v>16</v>
      </c>
      <c r="E4958" s="24" t="s">
        <v>9916</v>
      </c>
      <c r="F4958" s="69" t="s">
        <v>34</v>
      </c>
      <c r="G4958" s="73" t="s">
        <v>26</v>
      </c>
      <c r="H4958" s="24" t="s">
        <v>14</v>
      </c>
      <c r="I4958" s="12" t="str">
        <f>IFERROR(((VLOOKUP(D4958,#REF!,2,FALSE))+C4958)+IF(#REF!="SIM",7,0)+IF(D4958="PROGRAMADA","ERRO",0)," ")</f>
        <v xml:space="preserve"> </v>
      </c>
    </row>
    <row r="4959" spans="1:9" hidden="1">
      <c r="A4959" s="44" t="s">
        <v>9917</v>
      </c>
      <c r="B4959" s="29" t="s">
        <v>9</v>
      </c>
      <c r="C4959" s="61">
        <v>45274</v>
      </c>
      <c r="D4959" s="74" t="s">
        <v>16</v>
      </c>
      <c r="E4959" s="24" t="s">
        <v>9918</v>
      </c>
      <c r="F4959" s="69" t="s">
        <v>34</v>
      </c>
      <c r="G4959" s="73" t="s">
        <v>23</v>
      </c>
      <c r="H4959" s="24" t="s">
        <v>14</v>
      </c>
      <c r="I4959" s="12" t="str">
        <f>IFERROR(((VLOOKUP(D4959,#REF!,2,FALSE))+C4959)+IF(#REF!="SIM",7,0)+IF(D4959="PROGRAMADA","ERRO",0)," ")</f>
        <v xml:space="preserve"> </v>
      </c>
    </row>
    <row r="4960" spans="1:9" hidden="1">
      <c r="A4960" s="44" t="s">
        <v>9919</v>
      </c>
      <c r="B4960" s="29" t="s">
        <v>9</v>
      </c>
      <c r="C4960" s="61">
        <v>45274</v>
      </c>
      <c r="D4960" s="74" t="s">
        <v>32</v>
      </c>
      <c r="E4960" s="24" t="s">
        <v>9920</v>
      </c>
      <c r="F4960" s="69" t="s">
        <v>30</v>
      </c>
      <c r="G4960" s="73" t="s">
        <v>26</v>
      </c>
      <c r="H4960" s="24" t="s">
        <v>14</v>
      </c>
      <c r="I4960" s="25">
        <v>45280</v>
      </c>
    </row>
    <row r="4961" spans="1:9" hidden="1">
      <c r="A4961" s="44" t="s">
        <v>9921</v>
      </c>
      <c r="B4961" s="29" t="s">
        <v>9</v>
      </c>
      <c r="C4961" s="61">
        <v>45274</v>
      </c>
      <c r="D4961" s="74" t="s">
        <v>32</v>
      </c>
      <c r="E4961" s="24" t="s">
        <v>9922</v>
      </c>
      <c r="F4961" s="69" t="s">
        <v>30</v>
      </c>
      <c r="G4961" s="73" t="s">
        <v>23</v>
      </c>
      <c r="H4961" s="24" t="s">
        <v>14</v>
      </c>
      <c r="I4961" s="25">
        <v>45282</v>
      </c>
    </row>
    <row r="4962" spans="1:9" hidden="1">
      <c r="A4962" s="44" t="s">
        <v>9923</v>
      </c>
      <c r="B4962" s="29" t="s">
        <v>9</v>
      </c>
      <c r="C4962" s="61">
        <v>45275</v>
      </c>
      <c r="D4962" s="74" t="s">
        <v>28</v>
      </c>
      <c r="E4962" s="24" t="s">
        <v>9924</v>
      </c>
      <c r="F4962" s="69" t="s">
        <v>30</v>
      </c>
      <c r="G4962" s="73" t="s">
        <v>49</v>
      </c>
      <c r="H4962" s="24" t="s">
        <v>14</v>
      </c>
      <c r="I4962" s="12" t="str">
        <f>IFERROR(((VLOOKUP(D4962,#REF!,2,FALSE))+C4962)+IF(#REF!="SIM",7,0)+IF(D4962="PROGRAMADA","ERRO",0)," ")</f>
        <v xml:space="preserve"> </v>
      </c>
    </row>
    <row r="4963" spans="1:9" hidden="1">
      <c r="A4963" s="44" t="s">
        <v>9925</v>
      </c>
      <c r="B4963" s="29" t="s">
        <v>9</v>
      </c>
      <c r="C4963" s="61">
        <v>45275</v>
      </c>
      <c r="D4963" s="74" t="s">
        <v>16</v>
      </c>
      <c r="E4963" s="24" t="s">
        <v>9926</v>
      </c>
      <c r="F4963" s="69" t="s">
        <v>30</v>
      </c>
      <c r="G4963" s="73" t="s">
        <v>23</v>
      </c>
      <c r="H4963" s="24" t="s">
        <v>14</v>
      </c>
      <c r="I4963" s="12" t="str">
        <f>IFERROR(((VLOOKUP(D4963,#REF!,2,FALSE))+C4963)+IF(#REF!="SIM",7,0)+IF(D4963="PROGRAMADA","ERRO",0)," ")</f>
        <v xml:space="preserve"> </v>
      </c>
    </row>
    <row r="4964" spans="1:9" ht="45" hidden="1">
      <c r="A4964" s="113">
        <v>2019116345</v>
      </c>
      <c r="B4964" s="104" t="s">
        <v>2996</v>
      </c>
      <c r="C4964" s="56">
        <v>45275</v>
      </c>
      <c r="D4964" s="104" t="s">
        <v>32</v>
      </c>
      <c r="E4964" s="102" t="s">
        <v>9927</v>
      </c>
      <c r="F4964" s="104" t="s">
        <v>34</v>
      </c>
      <c r="G4964" s="188" t="s">
        <v>49</v>
      </c>
      <c r="H4964" s="136" t="s">
        <v>15621</v>
      </c>
      <c r="I4964" s="25">
        <v>45274</v>
      </c>
    </row>
    <row r="4965" spans="1:9" hidden="1">
      <c r="A4965" s="44" t="s">
        <v>9928</v>
      </c>
      <c r="B4965" s="29" t="s">
        <v>9</v>
      </c>
      <c r="C4965" s="61">
        <v>45275</v>
      </c>
      <c r="D4965" s="74" t="s">
        <v>10</v>
      </c>
      <c r="E4965" s="24" t="s">
        <v>9929</v>
      </c>
      <c r="F4965" s="69" t="s">
        <v>30</v>
      </c>
      <c r="G4965" s="73" t="s">
        <v>23</v>
      </c>
      <c r="H4965" s="24" t="s">
        <v>14</v>
      </c>
      <c r="I4965" s="12" t="str">
        <f>IFERROR(((VLOOKUP(D4965,#REF!,2,FALSE))+C4965)+IF(#REF!="SIM",7,0)+IF(D4965="PROGRAMADA","ERRO",0)," ")</f>
        <v xml:space="preserve"> </v>
      </c>
    </row>
    <row r="4966" spans="1:9" hidden="1">
      <c r="A4966" s="44" t="s">
        <v>9930</v>
      </c>
      <c r="B4966" s="29" t="s">
        <v>9</v>
      </c>
      <c r="C4966" s="61">
        <v>45275</v>
      </c>
      <c r="D4966" s="74" t="s">
        <v>28</v>
      </c>
      <c r="E4966" s="24" t="s">
        <v>9931</v>
      </c>
      <c r="F4966" s="69" t="s">
        <v>34</v>
      </c>
      <c r="G4966" s="73" t="s">
        <v>49</v>
      </c>
      <c r="H4966" s="24" t="s">
        <v>14</v>
      </c>
      <c r="I4966" s="12" t="str">
        <f>IFERROR(((VLOOKUP(D4966,#REF!,2,FALSE))+C4966)+IF(#REF!="SIM",7,0)+IF(D4966="PROGRAMADA","ERRO",0)," ")</f>
        <v xml:space="preserve"> </v>
      </c>
    </row>
    <row r="4967" spans="1:9" hidden="1">
      <c r="A4967" s="44" t="s">
        <v>9932</v>
      </c>
      <c r="B4967" s="29" t="s">
        <v>9</v>
      </c>
      <c r="C4967" s="61">
        <v>45275</v>
      </c>
      <c r="D4967" s="74" t="s">
        <v>28</v>
      </c>
      <c r="E4967" s="24" t="s">
        <v>9933</v>
      </c>
      <c r="F4967" s="69" t="s">
        <v>30</v>
      </c>
      <c r="G4967" s="73" t="s">
        <v>49</v>
      </c>
      <c r="H4967" s="24" t="s">
        <v>14</v>
      </c>
      <c r="I4967" s="12" t="str">
        <f>IFERROR(((VLOOKUP(D4967,#REF!,2,FALSE))+C4967)+IF(#REF!="SIM",7,0)+IF(D4967="PROGRAMADA","ERRO",0)," ")</f>
        <v xml:space="preserve"> </v>
      </c>
    </row>
    <row r="4968" spans="1:9" ht="45" hidden="1">
      <c r="A4968" s="115" t="s">
        <v>9934</v>
      </c>
      <c r="B4968" s="104" t="s">
        <v>9</v>
      </c>
      <c r="C4968" s="56">
        <v>45275</v>
      </c>
      <c r="D4968" s="104" t="s">
        <v>28</v>
      </c>
      <c r="E4968" s="102" t="s">
        <v>9935</v>
      </c>
      <c r="F4968" s="104" t="s">
        <v>34</v>
      </c>
      <c r="G4968" s="188" t="s">
        <v>49</v>
      </c>
      <c r="H4968" s="159" t="s">
        <v>15015</v>
      </c>
      <c r="I4968" s="12" t="str">
        <f>IFERROR(((VLOOKUP(D4968,#REF!,2,FALSE))+C4968)+IF(#REF!="SIM",7,0)+IF(D4968="PROGRAMADA","ERRO",0)," ")</f>
        <v xml:space="preserve"> </v>
      </c>
    </row>
    <row r="4969" spans="1:9" hidden="1">
      <c r="A4969" s="44" t="s">
        <v>9936</v>
      </c>
      <c r="B4969" s="29" t="s">
        <v>9</v>
      </c>
      <c r="C4969" s="61">
        <v>45275</v>
      </c>
      <c r="D4969" s="74" t="s">
        <v>16</v>
      </c>
      <c r="E4969" s="24" t="s">
        <v>9937</v>
      </c>
      <c r="F4969" s="69" t="s">
        <v>30</v>
      </c>
      <c r="G4969" s="73" t="s">
        <v>23</v>
      </c>
      <c r="H4969" s="24" t="s">
        <v>14</v>
      </c>
      <c r="I4969" s="12" t="str">
        <f>IFERROR(((VLOOKUP(D4969,#REF!,2,FALSE))+C4969)+IF(#REF!="SIM",7,0)+IF(D4969="PROGRAMADA","ERRO",0)," ")</f>
        <v xml:space="preserve"> </v>
      </c>
    </row>
    <row r="4970" spans="1:9" hidden="1">
      <c r="A4970" s="44" t="s">
        <v>9938</v>
      </c>
      <c r="B4970" s="29" t="s">
        <v>9</v>
      </c>
      <c r="C4970" s="61">
        <v>45275</v>
      </c>
      <c r="D4970" s="74" t="s">
        <v>28</v>
      </c>
      <c r="E4970" s="24" t="s">
        <v>9939</v>
      </c>
      <c r="F4970" s="69" t="s">
        <v>30</v>
      </c>
      <c r="G4970" s="73" t="s">
        <v>128</v>
      </c>
      <c r="H4970" s="24" t="s">
        <v>14</v>
      </c>
      <c r="I4970" s="12" t="str">
        <f>IFERROR(((VLOOKUP(D4970,#REF!,2,FALSE))+C4970)+IF(#REF!="SIM",7,0)+IF(D4970="PROGRAMADA","ERRO",0)," ")</f>
        <v xml:space="preserve"> </v>
      </c>
    </row>
    <row r="4971" spans="1:9" hidden="1">
      <c r="A4971" s="44" t="s">
        <v>9940</v>
      </c>
      <c r="B4971" s="29" t="s">
        <v>9</v>
      </c>
      <c r="C4971" s="61">
        <v>45275</v>
      </c>
      <c r="D4971" s="74" t="s">
        <v>10</v>
      </c>
      <c r="E4971" s="24" t="s">
        <v>9941</v>
      </c>
      <c r="F4971" s="69" t="s">
        <v>30</v>
      </c>
      <c r="G4971" s="73" t="s">
        <v>23</v>
      </c>
      <c r="H4971" s="24" t="s">
        <v>14</v>
      </c>
      <c r="I4971" s="12" t="str">
        <f>IFERROR(((VLOOKUP(D4971,#REF!,2,FALSE))+C4971)+IF(#REF!="SIM",7,0)+IF(D4971="PROGRAMADA","ERRO",0)," ")</f>
        <v xml:space="preserve"> </v>
      </c>
    </row>
    <row r="4972" spans="1:9" hidden="1">
      <c r="A4972" s="44" t="s">
        <v>9942</v>
      </c>
      <c r="B4972" s="29" t="s">
        <v>9</v>
      </c>
      <c r="C4972" s="61">
        <v>45275</v>
      </c>
      <c r="D4972" s="74" t="s">
        <v>28</v>
      </c>
      <c r="E4972" s="24" t="s">
        <v>9943</v>
      </c>
      <c r="F4972" s="69" t="s">
        <v>22</v>
      </c>
      <c r="G4972" s="73" t="s">
        <v>49</v>
      </c>
      <c r="H4972" s="24" t="s">
        <v>14</v>
      </c>
      <c r="I4972" s="12" t="str">
        <f>IFERROR(((VLOOKUP(D4972,#REF!,2,FALSE))+C4972)+IF(#REF!="SIM",7,0)+IF(D4972="PROGRAMADA","ERRO",0)," ")</f>
        <v xml:space="preserve"> </v>
      </c>
    </row>
    <row r="4973" spans="1:9" hidden="1">
      <c r="A4973" s="44" t="s">
        <v>9944</v>
      </c>
      <c r="B4973" s="29" t="s">
        <v>9</v>
      </c>
      <c r="C4973" s="61">
        <v>45275</v>
      </c>
      <c r="D4973" s="74" t="s">
        <v>10</v>
      </c>
      <c r="E4973" s="24" t="s">
        <v>9945</v>
      </c>
      <c r="F4973" s="69" t="s">
        <v>30</v>
      </c>
      <c r="G4973" s="73" t="s">
        <v>26</v>
      </c>
      <c r="H4973" s="24" t="s">
        <v>14</v>
      </c>
      <c r="I4973" s="12" t="str">
        <f>IFERROR(((VLOOKUP(D4973,#REF!,2,FALSE))+C4973)+IF(#REF!="SIM",7,0)+IF(D4973="PROGRAMADA","ERRO",0)," ")</f>
        <v xml:space="preserve"> </v>
      </c>
    </row>
    <row r="4974" spans="1:9" hidden="1">
      <c r="A4974" s="44" t="s">
        <v>9946</v>
      </c>
      <c r="B4974" s="29" t="s">
        <v>155</v>
      </c>
      <c r="C4974" s="61">
        <v>45275</v>
      </c>
      <c r="D4974" s="74" t="s">
        <v>10</v>
      </c>
      <c r="E4974" s="24" t="s">
        <v>9947</v>
      </c>
      <c r="F4974" s="69" t="s">
        <v>30</v>
      </c>
      <c r="G4974" s="73" t="s">
        <v>26</v>
      </c>
      <c r="H4974" s="24" t="s">
        <v>157</v>
      </c>
      <c r="I4974" s="12" t="str">
        <f>IFERROR(((VLOOKUP(D4974,#REF!,2,FALSE))+C4974)+IF(#REF!="SIM",7,0)+IF(D4974="PROGRAMADA","ERRO",0)," ")</f>
        <v xml:space="preserve"> </v>
      </c>
    </row>
    <row r="4975" spans="1:9" ht="30">
      <c r="A4975" s="113" t="s">
        <v>9948</v>
      </c>
      <c r="B4975" s="104" t="s">
        <v>2996</v>
      </c>
      <c r="C4975" s="56">
        <v>45278</v>
      </c>
      <c r="D4975" s="104" t="s">
        <v>32</v>
      </c>
      <c r="E4975" s="102" t="s">
        <v>9949</v>
      </c>
      <c r="F4975" s="104" t="s">
        <v>22</v>
      </c>
      <c r="G4975" s="188" t="s">
        <v>23</v>
      </c>
      <c r="H4975" s="136" t="s">
        <v>13941</v>
      </c>
      <c r="I4975" s="25">
        <v>44973</v>
      </c>
    </row>
    <row r="4976" spans="1:9" hidden="1">
      <c r="A4976" s="44" t="s">
        <v>9950</v>
      </c>
      <c r="B4976" s="24" t="s">
        <v>155</v>
      </c>
      <c r="C4976" s="25">
        <v>45278</v>
      </c>
      <c r="D4976" s="73" t="s">
        <v>32</v>
      </c>
      <c r="E4976" s="24" t="s">
        <v>9951</v>
      </c>
      <c r="F4976" s="24" t="s">
        <v>30</v>
      </c>
      <c r="G4976" s="73" t="s">
        <v>23</v>
      </c>
      <c r="H4976" s="24" t="s">
        <v>157</v>
      </c>
      <c r="I4976" s="25">
        <v>45296</v>
      </c>
    </row>
    <row r="4977" spans="1:9" hidden="1">
      <c r="A4977" s="44" t="s">
        <v>9952</v>
      </c>
      <c r="B4977" s="29" t="s">
        <v>9</v>
      </c>
      <c r="C4977" s="61">
        <v>45278</v>
      </c>
      <c r="D4977" s="74" t="s">
        <v>32</v>
      </c>
      <c r="E4977" s="24" t="s">
        <v>9953</v>
      </c>
      <c r="F4977" s="69" t="s">
        <v>34</v>
      </c>
      <c r="G4977" s="73" t="s">
        <v>23</v>
      </c>
      <c r="H4977" s="24" t="s">
        <v>14</v>
      </c>
      <c r="I4977" s="47">
        <v>45338</v>
      </c>
    </row>
    <row r="4978" spans="1:9" hidden="1">
      <c r="A4978" s="44" t="s">
        <v>9954</v>
      </c>
      <c r="B4978" s="29" t="s">
        <v>9</v>
      </c>
      <c r="C4978" s="61">
        <v>45278</v>
      </c>
      <c r="D4978" s="74" t="s">
        <v>16</v>
      </c>
      <c r="E4978" s="24" t="s">
        <v>9955</v>
      </c>
      <c r="F4978" s="69" t="s">
        <v>30</v>
      </c>
      <c r="G4978" s="73" t="s">
        <v>23</v>
      </c>
      <c r="H4978" s="24" t="s">
        <v>14</v>
      </c>
      <c r="I4978" s="12" t="str">
        <f>IFERROR(((VLOOKUP(D4978,#REF!,2,FALSE))+C4978)+IF(#REF!="SIM",7,0)+IF(D4978="PROGRAMADA","ERRO",0)," ")</f>
        <v xml:space="preserve"> </v>
      </c>
    </row>
    <row r="4979" spans="1:9" hidden="1">
      <c r="A4979" s="44" t="s">
        <v>9956</v>
      </c>
      <c r="B4979" s="29" t="s">
        <v>9</v>
      </c>
      <c r="C4979" s="61">
        <v>45278</v>
      </c>
      <c r="D4979" s="74" t="s">
        <v>28</v>
      </c>
      <c r="E4979" s="24" t="s">
        <v>9957</v>
      </c>
      <c r="F4979" s="69" t="s">
        <v>30</v>
      </c>
      <c r="G4979" s="73" t="s">
        <v>49</v>
      </c>
      <c r="H4979" s="24" t="s">
        <v>14</v>
      </c>
      <c r="I4979" s="12" t="str">
        <f>IFERROR(((VLOOKUP(D4979,#REF!,2,FALSE))+C4979)+IF(#REF!="SIM",7,0)+IF(D4979="PROGRAMADA","ERRO",0)," ")</f>
        <v xml:space="preserve"> </v>
      </c>
    </row>
    <row r="4980" spans="1:9" hidden="1">
      <c r="A4980" s="44" t="s">
        <v>9958</v>
      </c>
      <c r="B4980" s="29" t="s">
        <v>9</v>
      </c>
      <c r="C4980" s="61">
        <v>45278</v>
      </c>
      <c r="D4980" s="74" t="s">
        <v>28</v>
      </c>
      <c r="E4980" s="24" t="s">
        <v>9959</v>
      </c>
      <c r="F4980" s="69" t="s">
        <v>30</v>
      </c>
      <c r="G4980" s="73" t="s">
        <v>49</v>
      </c>
      <c r="H4980" s="24" t="s">
        <v>14</v>
      </c>
      <c r="I4980" s="12" t="str">
        <f>IFERROR(((VLOOKUP(D4980,#REF!,2,FALSE))+C4980)+IF(#REF!="SIM",7,0)+IF(D4980="PROGRAMADA","ERRO",0)," ")</f>
        <v xml:space="preserve"> </v>
      </c>
    </row>
    <row r="4981" spans="1:9" hidden="1">
      <c r="A4981" s="44" t="s">
        <v>9960</v>
      </c>
      <c r="B4981" s="29" t="s">
        <v>9</v>
      </c>
      <c r="C4981" s="61">
        <v>45278</v>
      </c>
      <c r="D4981" s="74" t="s">
        <v>32</v>
      </c>
      <c r="E4981" s="24" t="s">
        <v>9961</v>
      </c>
      <c r="F4981" s="69" t="s">
        <v>30</v>
      </c>
      <c r="G4981" s="73" t="s">
        <v>23</v>
      </c>
      <c r="H4981" s="24" t="s">
        <v>14</v>
      </c>
      <c r="I4981" s="25">
        <v>45278</v>
      </c>
    </row>
    <row r="4982" spans="1:9" hidden="1">
      <c r="A4982" s="44" t="s">
        <v>9962</v>
      </c>
      <c r="B4982" s="29" t="s">
        <v>9</v>
      </c>
      <c r="C4982" s="61">
        <v>45278</v>
      </c>
      <c r="D4982" s="74" t="s">
        <v>28</v>
      </c>
      <c r="E4982" s="24" t="s">
        <v>9963</v>
      </c>
      <c r="F4982" s="69" t="s">
        <v>34</v>
      </c>
      <c r="G4982" s="73" t="s">
        <v>49</v>
      </c>
      <c r="H4982" s="24" t="s">
        <v>14</v>
      </c>
      <c r="I4982" s="12" t="str">
        <f>IFERROR(((VLOOKUP(D4982,#REF!,2,FALSE))+C4982)+IF(#REF!="SIM",7,0)+IF(D4982="PROGRAMADA","ERRO",0)," ")</f>
        <v xml:space="preserve"> </v>
      </c>
    </row>
    <row r="4983" spans="1:9" hidden="1">
      <c r="A4983" s="44" t="s">
        <v>9964</v>
      </c>
      <c r="B4983" s="29" t="s">
        <v>9</v>
      </c>
      <c r="C4983" s="61">
        <v>45278</v>
      </c>
      <c r="D4983" s="74" t="s">
        <v>16</v>
      </c>
      <c r="E4983" s="24" t="s">
        <v>9965</v>
      </c>
      <c r="F4983" s="69" t="s">
        <v>30</v>
      </c>
      <c r="G4983" s="73" t="s">
        <v>49</v>
      </c>
      <c r="H4983" s="24" t="s">
        <v>14</v>
      </c>
      <c r="I4983" s="12" t="str">
        <f>IFERROR(((VLOOKUP(D4983,#REF!,2,FALSE))+C4983)+IF(#REF!="SIM",7,0)+IF(D4983="PROGRAMADA","ERRO",0)," ")</f>
        <v xml:space="preserve"> </v>
      </c>
    </row>
    <row r="4984" spans="1:9" hidden="1">
      <c r="A4984" s="44" t="s">
        <v>9966</v>
      </c>
      <c r="B4984" s="29" t="s">
        <v>9</v>
      </c>
      <c r="C4984" s="61">
        <v>45278</v>
      </c>
      <c r="D4984" s="74" t="s">
        <v>28</v>
      </c>
      <c r="E4984" s="24" t="s">
        <v>9967</v>
      </c>
      <c r="F4984" s="69" t="s">
        <v>30</v>
      </c>
      <c r="G4984" s="73" t="s">
        <v>49</v>
      </c>
      <c r="H4984" s="24" t="s">
        <v>14</v>
      </c>
      <c r="I4984" s="12" t="str">
        <f>IFERROR(((VLOOKUP(D4984,#REF!,2,FALSE))+C4984)+IF(#REF!="SIM",7,0)+IF(D4984="PROGRAMADA","ERRO",0)," ")</f>
        <v xml:space="preserve"> </v>
      </c>
    </row>
    <row r="4985" spans="1:9" hidden="1">
      <c r="A4985" s="44" t="s">
        <v>9968</v>
      </c>
      <c r="B4985" s="29" t="s">
        <v>9</v>
      </c>
      <c r="C4985" s="61">
        <v>45278</v>
      </c>
      <c r="D4985" s="74" t="s">
        <v>32</v>
      </c>
      <c r="E4985" s="24" t="s">
        <v>9969</v>
      </c>
      <c r="F4985" s="69" t="s">
        <v>34</v>
      </c>
      <c r="G4985" s="73" t="s">
        <v>26</v>
      </c>
      <c r="H4985" s="24" t="s">
        <v>14</v>
      </c>
      <c r="I4985" s="25">
        <v>45353</v>
      </c>
    </row>
    <row r="4986" spans="1:9" hidden="1">
      <c r="A4986" s="44" t="s">
        <v>9970</v>
      </c>
      <c r="B4986" s="29" t="s">
        <v>9</v>
      </c>
      <c r="C4986" s="61">
        <v>45278</v>
      </c>
      <c r="D4986" s="74" t="s">
        <v>28</v>
      </c>
      <c r="E4986" s="24" t="s">
        <v>9971</v>
      </c>
      <c r="F4986" s="69" t="s">
        <v>34</v>
      </c>
      <c r="G4986" s="73" t="s">
        <v>49</v>
      </c>
      <c r="H4986" s="24" t="s">
        <v>14</v>
      </c>
      <c r="I4986" s="12" t="str">
        <f>IFERROR(((VLOOKUP(D4986,#REF!,2,FALSE))+C4986)+IF(#REF!="SIM",7,0)+IF(D4986="PROGRAMADA","ERRO",0)," ")</f>
        <v xml:space="preserve"> </v>
      </c>
    </row>
    <row r="4987" spans="1:9" hidden="1">
      <c r="A4987" s="44" t="s">
        <v>9972</v>
      </c>
      <c r="B4987" s="29" t="s">
        <v>9</v>
      </c>
      <c r="C4987" s="61">
        <v>45278</v>
      </c>
      <c r="D4987" s="74" t="s">
        <v>28</v>
      </c>
      <c r="E4987" s="24" t="s">
        <v>9973</v>
      </c>
      <c r="F4987" s="69" t="s">
        <v>34</v>
      </c>
      <c r="G4987" s="73" t="s">
        <v>49</v>
      </c>
      <c r="H4987" s="24" t="s">
        <v>14</v>
      </c>
      <c r="I4987" s="12" t="str">
        <f>IFERROR(((VLOOKUP(D4987,#REF!,2,FALSE))+C4987)+IF(#REF!="SIM",7,0)+IF(D4987="PROGRAMADA","ERRO",0)," ")</f>
        <v xml:space="preserve"> </v>
      </c>
    </row>
    <row r="4988" spans="1:9" hidden="1">
      <c r="A4988" s="44" t="s">
        <v>9974</v>
      </c>
      <c r="B4988" s="29" t="s">
        <v>9</v>
      </c>
      <c r="C4988" s="61">
        <v>45278</v>
      </c>
      <c r="D4988" s="74" t="s">
        <v>28</v>
      </c>
      <c r="E4988" s="24" t="s">
        <v>9975</v>
      </c>
      <c r="F4988" s="69" t="s">
        <v>34</v>
      </c>
      <c r="G4988" s="73" t="s">
        <v>13</v>
      </c>
      <c r="H4988" s="24" t="s">
        <v>14</v>
      </c>
      <c r="I4988" s="12" t="str">
        <f>IFERROR(((VLOOKUP(D4988,#REF!,2,FALSE))+C4988)+IF(#REF!="SIM",7,0)+IF(D4988="PROGRAMADA","ERRO",0)," ")</f>
        <v xml:space="preserve"> </v>
      </c>
    </row>
    <row r="4989" spans="1:9" hidden="1">
      <c r="A4989" s="44" t="s">
        <v>9976</v>
      </c>
      <c r="B4989" s="29" t="s">
        <v>9</v>
      </c>
      <c r="C4989" s="61">
        <v>45278</v>
      </c>
      <c r="D4989" s="74" t="s">
        <v>28</v>
      </c>
      <c r="E4989" s="24" t="s">
        <v>9977</v>
      </c>
      <c r="F4989" s="69" t="s">
        <v>30</v>
      </c>
      <c r="G4989" s="73" t="s">
        <v>49</v>
      </c>
      <c r="H4989" s="24" t="s">
        <v>14</v>
      </c>
      <c r="I4989" s="12" t="str">
        <f>IFERROR(((VLOOKUP(D4989,#REF!,2,FALSE))+C4989)+IF(#REF!="SIM",7,0)+IF(D4989="PROGRAMADA","ERRO",0)," ")</f>
        <v xml:space="preserve"> </v>
      </c>
    </row>
    <row r="4990" spans="1:9" hidden="1">
      <c r="A4990" s="44" t="s">
        <v>9978</v>
      </c>
      <c r="B4990" s="29" t="s">
        <v>9</v>
      </c>
      <c r="C4990" s="61">
        <v>45278</v>
      </c>
      <c r="D4990" s="74" t="s">
        <v>10</v>
      </c>
      <c r="E4990" s="24" t="s">
        <v>9979</v>
      </c>
      <c r="F4990" s="69" t="s">
        <v>30</v>
      </c>
      <c r="G4990" s="73" t="s">
        <v>23</v>
      </c>
      <c r="H4990" s="24" t="s">
        <v>14</v>
      </c>
      <c r="I4990" s="12" t="str">
        <f>IFERROR(((VLOOKUP(D4990,#REF!,2,FALSE))+C4990)+IF(#REF!="SIM",7,0)+IF(D4990="PROGRAMADA","ERRO",0)," ")</f>
        <v xml:space="preserve"> </v>
      </c>
    </row>
    <row r="4991" spans="1:9" hidden="1">
      <c r="A4991" s="44" t="s">
        <v>9980</v>
      </c>
      <c r="B4991" s="29" t="s">
        <v>9</v>
      </c>
      <c r="C4991" s="61">
        <v>45278</v>
      </c>
      <c r="D4991" s="74" t="s">
        <v>28</v>
      </c>
      <c r="E4991" s="24" t="s">
        <v>9981</v>
      </c>
      <c r="F4991" s="69" t="s">
        <v>30</v>
      </c>
      <c r="G4991" s="73" t="s">
        <v>49</v>
      </c>
      <c r="H4991" s="24" t="s">
        <v>14</v>
      </c>
      <c r="I4991" s="12" t="str">
        <f>IFERROR(((VLOOKUP(D4991,#REF!,2,FALSE))+C4991)+IF(#REF!="SIM",7,0)+IF(D4991="PROGRAMADA","ERRO",0)," ")</f>
        <v xml:space="preserve"> </v>
      </c>
    </row>
    <row r="4992" spans="1:9" hidden="1">
      <c r="A4992" s="44" t="s">
        <v>9982</v>
      </c>
      <c r="B4992" s="29" t="s">
        <v>9</v>
      </c>
      <c r="C4992" s="61">
        <v>45278</v>
      </c>
      <c r="D4992" s="74" t="s">
        <v>28</v>
      </c>
      <c r="E4992" s="24" t="s">
        <v>9983</v>
      </c>
      <c r="F4992" s="69" t="s">
        <v>30</v>
      </c>
      <c r="G4992" s="73" t="s">
        <v>49</v>
      </c>
      <c r="H4992" s="24" t="s">
        <v>14</v>
      </c>
      <c r="I4992" s="12" t="str">
        <f>IFERROR(((VLOOKUP(D4992,#REF!,2,FALSE))+C4992)+IF(#REF!="SIM",7,0)+IF(D4992="PROGRAMADA","ERRO",0)," ")</f>
        <v xml:space="preserve"> </v>
      </c>
    </row>
    <row r="4993" spans="1:9" hidden="1">
      <c r="A4993" s="44" t="s">
        <v>9984</v>
      </c>
      <c r="B4993" s="29" t="s">
        <v>9</v>
      </c>
      <c r="C4993" s="61">
        <v>45278</v>
      </c>
      <c r="D4993" s="74" t="s">
        <v>32</v>
      </c>
      <c r="E4993" s="24" t="s">
        <v>9985</v>
      </c>
      <c r="F4993" s="69" t="s">
        <v>22</v>
      </c>
      <c r="G4993" s="73" t="s">
        <v>23</v>
      </c>
      <c r="H4993" s="24" t="s">
        <v>14</v>
      </c>
      <c r="I4993" s="25">
        <v>45280</v>
      </c>
    </row>
    <row r="4994" spans="1:9" hidden="1">
      <c r="A4994" s="44" t="s">
        <v>9986</v>
      </c>
      <c r="B4994" s="29" t="s">
        <v>9</v>
      </c>
      <c r="C4994" s="61">
        <v>45279</v>
      </c>
      <c r="D4994" s="74" t="s">
        <v>32</v>
      </c>
      <c r="E4994" s="24" t="s">
        <v>9987</v>
      </c>
      <c r="F4994" s="69" t="s">
        <v>30</v>
      </c>
      <c r="G4994" s="73" t="s">
        <v>26</v>
      </c>
      <c r="H4994" s="24" t="s">
        <v>14</v>
      </c>
      <c r="I4994" s="25">
        <v>45339</v>
      </c>
    </row>
    <row r="4995" spans="1:9" ht="30" hidden="1">
      <c r="A4995" s="113" t="s">
        <v>9988</v>
      </c>
      <c r="B4995" s="104" t="s">
        <v>9</v>
      </c>
      <c r="C4995" s="56">
        <v>45279</v>
      </c>
      <c r="D4995" s="104" t="s">
        <v>32</v>
      </c>
      <c r="E4995" s="102" t="s">
        <v>9989</v>
      </c>
      <c r="F4995" s="104" t="s">
        <v>34</v>
      </c>
      <c r="G4995" s="188" t="s">
        <v>49</v>
      </c>
      <c r="H4995" s="159" t="s">
        <v>14605</v>
      </c>
      <c r="I4995" s="25">
        <v>45339</v>
      </c>
    </row>
    <row r="4996" spans="1:9" ht="60" hidden="1">
      <c r="A4996" s="190" t="s">
        <v>9990</v>
      </c>
      <c r="B4996" s="195" t="s">
        <v>9</v>
      </c>
      <c r="C4996" s="61">
        <v>45279</v>
      </c>
      <c r="D4996" s="74" t="s">
        <v>28</v>
      </c>
      <c r="E4996" s="23" t="s">
        <v>9991</v>
      </c>
      <c r="F4996" s="69" t="s">
        <v>30</v>
      </c>
      <c r="G4996" s="73" t="s">
        <v>49</v>
      </c>
      <c r="H4996" s="24" t="s">
        <v>3166</v>
      </c>
      <c r="I4996" s="12" t="str">
        <f>IFERROR(((VLOOKUP(D4996,#REF!,2,FALSE))+C4996)+IF(#REF!="SIM",7,0)+IF(D4996="PROGRAMADA","ERRO",0)," ")</f>
        <v xml:space="preserve"> </v>
      </c>
    </row>
    <row r="4997" spans="1:9" hidden="1">
      <c r="A4997" s="44" t="s">
        <v>9992</v>
      </c>
      <c r="B4997" s="29" t="s">
        <v>9</v>
      </c>
      <c r="C4997" s="61">
        <v>45279</v>
      </c>
      <c r="D4997" s="74" t="s">
        <v>28</v>
      </c>
      <c r="E4997" s="24" t="s">
        <v>9993</v>
      </c>
      <c r="F4997" s="69" t="s">
        <v>30</v>
      </c>
      <c r="G4997" s="73" t="s">
        <v>49</v>
      </c>
      <c r="H4997" s="24" t="s">
        <v>14</v>
      </c>
      <c r="I4997" s="12" t="str">
        <f>IFERROR(((VLOOKUP(D4997,#REF!,2,FALSE))+C4997)+IF(#REF!="SIM",7,0)+IF(D4997="PROGRAMADA","ERRO",0)," ")</f>
        <v xml:space="preserve"> </v>
      </c>
    </row>
    <row r="4998" spans="1:9" hidden="1">
      <c r="A4998" s="44" t="s">
        <v>9994</v>
      </c>
      <c r="B4998" s="29" t="s">
        <v>155</v>
      </c>
      <c r="C4998" s="61">
        <v>45279</v>
      </c>
      <c r="D4998" s="74" t="s">
        <v>28</v>
      </c>
      <c r="E4998" s="24" t="s">
        <v>9995</v>
      </c>
      <c r="F4998" s="69" t="s">
        <v>34</v>
      </c>
      <c r="G4998" s="73" t="s">
        <v>49</v>
      </c>
      <c r="H4998" s="24" t="s">
        <v>157</v>
      </c>
      <c r="I4998" s="12" t="str">
        <f>IFERROR(((VLOOKUP(D4998,#REF!,2,FALSE))+C4998)+IF(#REF!="SIM",7,0)+IF(D4998="PROGRAMADA","ERRO",0)," ")</f>
        <v xml:space="preserve"> </v>
      </c>
    </row>
    <row r="4999" spans="1:9" hidden="1">
      <c r="A4999" s="44" t="s">
        <v>9996</v>
      </c>
      <c r="B4999" s="29" t="s">
        <v>9</v>
      </c>
      <c r="C4999" s="61">
        <v>45279</v>
      </c>
      <c r="D4999" s="74" t="s">
        <v>28</v>
      </c>
      <c r="E4999" s="24" t="s">
        <v>9997</v>
      </c>
      <c r="F4999" s="69" t="s">
        <v>22</v>
      </c>
      <c r="G4999" s="73" t="s">
        <v>49</v>
      </c>
      <c r="H4999" s="24" t="s">
        <v>14</v>
      </c>
      <c r="I4999" s="12" t="str">
        <f>IFERROR(((VLOOKUP(D4999,#REF!,2,FALSE))+C4999)+IF(#REF!="SIM",7,0)+IF(D4999="PROGRAMADA","ERRO",0)," ")</f>
        <v xml:space="preserve"> </v>
      </c>
    </row>
    <row r="5000" spans="1:9" hidden="1">
      <c r="A5000" s="44" t="s">
        <v>9998</v>
      </c>
      <c r="B5000" s="29" t="s">
        <v>9</v>
      </c>
      <c r="C5000" s="61">
        <v>45279</v>
      </c>
      <c r="D5000" s="74" t="s">
        <v>28</v>
      </c>
      <c r="E5000" s="24" t="s">
        <v>9999</v>
      </c>
      <c r="F5000" s="69" t="s">
        <v>34</v>
      </c>
      <c r="G5000" s="73" t="s">
        <v>49</v>
      </c>
      <c r="H5000" s="24" t="s">
        <v>14</v>
      </c>
      <c r="I5000" s="12" t="str">
        <f>IFERROR(((VLOOKUP(D5000,#REF!,2,FALSE))+C5000)+IF(#REF!="SIM",7,0)+IF(D5000="PROGRAMADA","ERRO",0)," ")</f>
        <v xml:space="preserve"> </v>
      </c>
    </row>
    <row r="5001" spans="1:9" hidden="1">
      <c r="A5001" s="44" t="s">
        <v>10000</v>
      </c>
      <c r="B5001" s="29" t="s">
        <v>9</v>
      </c>
      <c r="C5001" s="61">
        <v>45279</v>
      </c>
      <c r="D5001" s="74" t="s">
        <v>28</v>
      </c>
      <c r="E5001" s="24" t="s">
        <v>10001</v>
      </c>
      <c r="F5001" s="69" t="s">
        <v>30</v>
      </c>
      <c r="G5001" s="73" t="s">
        <v>49</v>
      </c>
      <c r="H5001" s="24" t="s">
        <v>14</v>
      </c>
      <c r="I5001" s="12" t="str">
        <f>IFERROR(((VLOOKUP(D5001,#REF!,2,FALSE))+C5001)+IF(#REF!="SIM",7,0)+IF(D5001="PROGRAMADA","ERRO",0)," ")</f>
        <v xml:space="preserve"> </v>
      </c>
    </row>
    <row r="5002" spans="1:9" hidden="1">
      <c r="A5002" s="44" t="s">
        <v>10002</v>
      </c>
      <c r="B5002" s="29" t="s">
        <v>9</v>
      </c>
      <c r="C5002" s="61">
        <v>45279</v>
      </c>
      <c r="D5002" s="74" t="s">
        <v>16</v>
      </c>
      <c r="E5002" s="24" t="s">
        <v>10003</v>
      </c>
      <c r="F5002" s="69" t="s">
        <v>34</v>
      </c>
      <c r="G5002" s="73" t="s">
        <v>35</v>
      </c>
      <c r="H5002" s="24" t="s">
        <v>14</v>
      </c>
      <c r="I5002" s="12" t="str">
        <f>IFERROR(((VLOOKUP(D5002,#REF!,2,FALSE))+C5002)+IF(#REF!="SIM",7,0)+IF(D5002="PROGRAMADA","ERRO",0)," ")</f>
        <v xml:space="preserve"> </v>
      </c>
    </row>
    <row r="5003" spans="1:9" ht="60">
      <c r="A5003" s="113" t="s">
        <v>10004</v>
      </c>
      <c r="B5003" s="104" t="s">
        <v>2996</v>
      </c>
      <c r="C5003" s="56">
        <v>45279</v>
      </c>
      <c r="D5003" s="104" t="s">
        <v>32</v>
      </c>
      <c r="E5003" s="102" t="s">
        <v>10005</v>
      </c>
      <c r="F5003" s="104" t="s">
        <v>30</v>
      </c>
      <c r="G5003" s="188" t="s">
        <v>23</v>
      </c>
      <c r="H5003" s="136" t="s">
        <v>13942</v>
      </c>
      <c r="I5003" s="25">
        <v>45310</v>
      </c>
    </row>
    <row r="5004" spans="1:9" hidden="1">
      <c r="A5004" s="44" t="s">
        <v>10006</v>
      </c>
      <c r="B5004" s="29" t="s">
        <v>9</v>
      </c>
      <c r="C5004" s="61">
        <v>45279</v>
      </c>
      <c r="D5004" s="74" t="s">
        <v>10</v>
      </c>
      <c r="E5004" s="24" t="s">
        <v>10007</v>
      </c>
      <c r="F5004" s="69" t="s">
        <v>34</v>
      </c>
      <c r="G5004" s="73" t="s">
        <v>23</v>
      </c>
      <c r="H5004" s="24" t="s">
        <v>14</v>
      </c>
      <c r="I5004" s="12" t="str">
        <f>IFERROR(((VLOOKUP(D5004,#REF!,2,FALSE))+C5004)+IF(#REF!="SIM",7,0)+IF(D5004="PROGRAMADA","ERRO",0)," ")</f>
        <v xml:space="preserve"> </v>
      </c>
    </row>
    <row r="5005" spans="1:9" ht="105" hidden="1">
      <c r="A5005" s="113" t="s">
        <v>10008</v>
      </c>
      <c r="B5005" s="104" t="s">
        <v>2996</v>
      </c>
      <c r="C5005" s="56">
        <v>45279</v>
      </c>
      <c r="D5005" s="104" t="s">
        <v>32</v>
      </c>
      <c r="E5005" s="102" t="s">
        <v>10009</v>
      </c>
      <c r="F5005" s="104" t="s">
        <v>22</v>
      </c>
      <c r="G5005" s="188" t="s">
        <v>13</v>
      </c>
      <c r="H5005" s="136" t="s">
        <v>13943</v>
      </c>
      <c r="I5005" s="25">
        <v>45310</v>
      </c>
    </row>
    <row r="5006" spans="1:9" hidden="1">
      <c r="A5006" s="44" t="s">
        <v>10010</v>
      </c>
      <c r="B5006" s="29" t="s">
        <v>9</v>
      </c>
      <c r="C5006" s="61">
        <v>45279</v>
      </c>
      <c r="D5006" s="74" t="s">
        <v>28</v>
      </c>
      <c r="E5006" s="24" t="s">
        <v>10011</v>
      </c>
      <c r="F5006" s="69" t="s">
        <v>34</v>
      </c>
      <c r="G5006" s="73" t="s">
        <v>23</v>
      </c>
      <c r="H5006" s="24" t="s">
        <v>14</v>
      </c>
      <c r="I5006" s="12" t="str">
        <f>IFERROR(((VLOOKUP(D5006,#REF!,2,FALSE))+C5006)+IF(#REF!="SIM",7,0)+IF(D5006="PROGRAMADA","ERRO",0)," ")</f>
        <v xml:space="preserve"> </v>
      </c>
    </row>
    <row r="5007" spans="1:9" hidden="1">
      <c r="A5007" s="44" t="s">
        <v>10012</v>
      </c>
      <c r="B5007" s="29" t="s">
        <v>9</v>
      </c>
      <c r="C5007" s="61">
        <v>45279</v>
      </c>
      <c r="D5007" s="74" t="s">
        <v>16</v>
      </c>
      <c r="E5007" s="24" t="s">
        <v>10013</v>
      </c>
      <c r="F5007" s="69" t="s">
        <v>34</v>
      </c>
      <c r="G5007" s="73" t="s">
        <v>26</v>
      </c>
      <c r="H5007" s="24" t="s">
        <v>14</v>
      </c>
      <c r="I5007" s="12" t="str">
        <f>IFERROR(((VLOOKUP(D5007,#REF!,2,FALSE))+C5007)+IF(#REF!="SIM",7,0)+IF(D5007="PROGRAMADA","ERRO",0)," ")</f>
        <v xml:space="preserve"> </v>
      </c>
    </row>
    <row r="5008" spans="1:9" hidden="1">
      <c r="A5008" s="44" t="s">
        <v>10014</v>
      </c>
      <c r="B5008" s="29" t="s">
        <v>9</v>
      </c>
      <c r="C5008" s="61">
        <v>45280</v>
      </c>
      <c r="D5008" s="74" t="s">
        <v>32</v>
      </c>
      <c r="E5008" s="24" t="s">
        <v>10015</v>
      </c>
      <c r="F5008" s="69" t="s">
        <v>30</v>
      </c>
      <c r="G5008" s="73" t="s">
        <v>26</v>
      </c>
      <c r="H5008" s="24" t="s">
        <v>14</v>
      </c>
      <c r="I5008" s="25">
        <v>45301</v>
      </c>
    </row>
    <row r="5009" spans="1:9" hidden="1">
      <c r="A5009" s="44" t="s">
        <v>10016</v>
      </c>
      <c r="B5009" s="29" t="s">
        <v>9</v>
      </c>
      <c r="C5009" s="61">
        <v>45280</v>
      </c>
      <c r="D5009" s="74" t="s">
        <v>10</v>
      </c>
      <c r="E5009" s="24" t="s">
        <v>10017</v>
      </c>
      <c r="F5009" s="69" t="s">
        <v>30</v>
      </c>
      <c r="G5009" s="73" t="s">
        <v>23</v>
      </c>
      <c r="H5009" s="24" t="s">
        <v>14</v>
      </c>
      <c r="I5009" s="12" t="str">
        <f>IFERROR(((VLOOKUP(D5009,#REF!,2,FALSE))+C5009)+IF(#REF!="SIM",7,0)+IF(D5009="PROGRAMADA","ERRO",0)," ")</f>
        <v xml:space="preserve"> </v>
      </c>
    </row>
    <row r="5010" spans="1:9" hidden="1">
      <c r="A5010" s="44" t="s">
        <v>10018</v>
      </c>
      <c r="B5010" s="29" t="s">
        <v>9</v>
      </c>
      <c r="C5010" s="61">
        <v>45280</v>
      </c>
      <c r="D5010" s="74" t="s">
        <v>32</v>
      </c>
      <c r="E5010" s="24" t="s">
        <v>10019</v>
      </c>
      <c r="F5010" s="69" t="s">
        <v>30</v>
      </c>
      <c r="G5010" s="73" t="s">
        <v>13</v>
      </c>
      <c r="H5010" s="24" t="s">
        <v>3166</v>
      </c>
      <c r="I5010" s="25">
        <v>45288</v>
      </c>
    </row>
    <row r="5011" spans="1:9" hidden="1">
      <c r="A5011" s="44" t="s">
        <v>10020</v>
      </c>
      <c r="B5011" s="29" t="s">
        <v>9</v>
      </c>
      <c r="C5011" s="61">
        <v>45280</v>
      </c>
      <c r="D5011" s="74" t="s">
        <v>16</v>
      </c>
      <c r="E5011" s="24" t="s">
        <v>10021</v>
      </c>
      <c r="F5011" s="69" t="s">
        <v>30</v>
      </c>
      <c r="G5011" s="73" t="s">
        <v>23</v>
      </c>
      <c r="H5011" s="24" t="s">
        <v>14</v>
      </c>
      <c r="I5011" s="12" t="str">
        <f>IFERROR(((VLOOKUP(D5011,#REF!,2,FALSE))+C5011)+IF(#REF!="SIM",7,0)+IF(D5011="PROGRAMADA","ERRO",0)," ")</f>
        <v xml:space="preserve"> </v>
      </c>
    </row>
    <row r="5012" spans="1:9" hidden="1">
      <c r="A5012" s="44" t="s">
        <v>10022</v>
      </c>
      <c r="B5012" s="29" t="s">
        <v>9</v>
      </c>
      <c r="C5012" s="61">
        <v>45280</v>
      </c>
      <c r="D5012" s="74" t="s">
        <v>16</v>
      </c>
      <c r="E5012" s="24" t="s">
        <v>10023</v>
      </c>
      <c r="F5012" s="69" t="s">
        <v>34</v>
      </c>
      <c r="G5012" s="73" t="s">
        <v>23</v>
      </c>
      <c r="H5012" s="24" t="s">
        <v>14</v>
      </c>
      <c r="I5012" s="12" t="str">
        <f>IFERROR(((VLOOKUP(D5012,#REF!,2,FALSE))+C5012)+IF(#REF!="SIM",7,0)+IF(D5012="PROGRAMADA","ERRO",0)," ")</f>
        <v xml:space="preserve"> </v>
      </c>
    </row>
    <row r="5013" spans="1:9" hidden="1">
      <c r="A5013" s="44" t="s">
        <v>10024</v>
      </c>
      <c r="B5013" s="29" t="s">
        <v>9</v>
      </c>
      <c r="C5013" s="61">
        <v>45280</v>
      </c>
      <c r="D5013" s="74" t="s">
        <v>28</v>
      </c>
      <c r="E5013" s="24" t="s">
        <v>10025</v>
      </c>
      <c r="F5013" s="69" t="s">
        <v>34</v>
      </c>
      <c r="G5013" s="73" t="s">
        <v>13</v>
      </c>
      <c r="H5013" s="24" t="s">
        <v>14</v>
      </c>
      <c r="I5013" s="12" t="str">
        <f>IFERROR(((VLOOKUP(D5013,#REF!,2,FALSE))+C5013)+IF(#REF!="SIM",7,0)+IF(D5013="PROGRAMADA","ERRO",0)," ")</f>
        <v xml:space="preserve"> </v>
      </c>
    </row>
    <row r="5014" spans="1:9" hidden="1">
      <c r="A5014" s="44" t="s">
        <v>10026</v>
      </c>
      <c r="B5014" s="29" t="s">
        <v>9</v>
      </c>
      <c r="C5014" s="61">
        <v>45281</v>
      </c>
      <c r="D5014" s="74" t="s">
        <v>28</v>
      </c>
      <c r="E5014" s="24" t="s">
        <v>10027</v>
      </c>
      <c r="F5014" s="69" t="s">
        <v>30</v>
      </c>
      <c r="G5014" s="73" t="s">
        <v>23</v>
      </c>
      <c r="H5014" s="24" t="s">
        <v>14</v>
      </c>
      <c r="I5014" s="12" t="str">
        <f>IFERROR(((VLOOKUP(D5014,#REF!,2,FALSE))+C5014)+IF(#REF!="SIM",7,0)+IF(D5014="PROGRAMADA","ERRO",0)," ")</f>
        <v xml:space="preserve"> </v>
      </c>
    </row>
    <row r="5015" spans="1:9" hidden="1">
      <c r="A5015" s="44" t="s">
        <v>10028</v>
      </c>
      <c r="B5015" s="29" t="s">
        <v>9</v>
      </c>
      <c r="C5015" s="61">
        <v>45281</v>
      </c>
      <c r="D5015" s="74" t="s">
        <v>16</v>
      </c>
      <c r="E5015" s="24" t="s">
        <v>10029</v>
      </c>
      <c r="F5015" s="69" t="s">
        <v>30</v>
      </c>
      <c r="G5015" s="73" t="s">
        <v>13</v>
      </c>
      <c r="H5015" s="24" t="s">
        <v>14</v>
      </c>
      <c r="I5015" s="12" t="str">
        <f>IFERROR(((VLOOKUP(D5015,#REF!,2,FALSE))+C5015)+IF(#REF!="SIM",7,0)+IF(D5015="PROGRAMADA","ERRO",0)," ")</f>
        <v xml:space="preserve"> </v>
      </c>
    </row>
    <row r="5016" spans="1:9" hidden="1">
      <c r="A5016" s="44" t="s">
        <v>10030</v>
      </c>
      <c r="B5016" s="29" t="s">
        <v>9</v>
      </c>
      <c r="C5016" s="61">
        <v>45281</v>
      </c>
      <c r="D5016" s="74" t="s">
        <v>32</v>
      </c>
      <c r="E5016" s="24" t="s">
        <v>10031</v>
      </c>
      <c r="F5016" s="69" t="s">
        <v>22</v>
      </c>
      <c r="G5016" s="73" t="s">
        <v>116</v>
      </c>
      <c r="H5016" s="24" t="s">
        <v>14</v>
      </c>
      <c r="I5016" s="25">
        <v>45312</v>
      </c>
    </row>
    <row r="5017" spans="1:9" hidden="1">
      <c r="A5017" s="44" t="s">
        <v>10032</v>
      </c>
      <c r="B5017" s="29" t="s">
        <v>9</v>
      </c>
      <c r="C5017" s="61">
        <v>45281</v>
      </c>
      <c r="D5017" s="74" t="s">
        <v>28</v>
      </c>
      <c r="E5017" s="24" t="s">
        <v>10033</v>
      </c>
      <c r="F5017" s="69" t="s">
        <v>34</v>
      </c>
      <c r="G5017" s="73" t="s">
        <v>13</v>
      </c>
      <c r="H5017" s="24" t="s">
        <v>14</v>
      </c>
      <c r="I5017" s="12" t="str">
        <f>IFERROR(((VLOOKUP(D5017,#REF!,2,FALSE))+C5017)+IF(#REF!="SIM",7,0)+IF(D5017="PROGRAMADA","ERRO",0)," ")</f>
        <v xml:space="preserve"> </v>
      </c>
    </row>
    <row r="5018" spans="1:9" hidden="1">
      <c r="A5018" s="44" t="s">
        <v>10034</v>
      </c>
      <c r="B5018" s="29" t="s">
        <v>9</v>
      </c>
      <c r="C5018" s="61">
        <v>45281</v>
      </c>
      <c r="D5018" s="74" t="s">
        <v>28</v>
      </c>
      <c r="E5018" s="24" t="s">
        <v>10035</v>
      </c>
      <c r="F5018" s="69" t="s">
        <v>22</v>
      </c>
      <c r="G5018" s="73" t="s">
        <v>13</v>
      </c>
      <c r="H5018" s="24" t="s">
        <v>14</v>
      </c>
      <c r="I5018" s="12" t="str">
        <f>IFERROR(((VLOOKUP(D5018,#REF!,2,FALSE))+C5018)+IF(#REF!="SIM",7,0)+IF(D5018="PROGRAMADA","ERRO",0)," ")</f>
        <v xml:space="preserve"> </v>
      </c>
    </row>
    <row r="5019" spans="1:9" hidden="1">
      <c r="A5019" s="44" t="s">
        <v>10036</v>
      </c>
      <c r="B5019" s="29" t="s">
        <v>9</v>
      </c>
      <c r="C5019" s="61">
        <v>45281</v>
      </c>
      <c r="D5019" s="74" t="s">
        <v>16</v>
      </c>
      <c r="E5019" s="24" t="s">
        <v>10037</v>
      </c>
      <c r="F5019" s="69" t="s">
        <v>30</v>
      </c>
      <c r="G5019" s="73" t="s">
        <v>13</v>
      </c>
      <c r="H5019" s="24" t="s">
        <v>14</v>
      </c>
      <c r="I5019" s="12" t="str">
        <f>IFERROR(((VLOOKUP(D5019,#REF!,2,FALSE))+C5019)+IF(#REF!="SIM",7,0)+IF(D5019="PROGRAMADA","ERRO",0)," ")</f>
        <v xml:space="preserve"> </v>
      </c>
    </row>
    <row r="5020" spans="1:9" hidden="1">
      <c r="A5020" s="44" t="s">
        <v>10038</v>
      </c>
      <c r="B5020" s="29" t="s">
        <v>9</v>
      </c>
      <c r="C5020" s="61">
        <v>45281</v>
      </c>
      <c r="D5020" s="74" t="s">
        <v>16</v>
      </c>
      <c r="E5020" s="24" t="s">
        <v>10039</v>
      </c>
      <c r="F5020" s="69" t="s">
        <v>22</v>
      </c>
      <c r="G5020" s="73" t="s">
        <v>23</v>
      </c>
      <c r="H5020" s="24" t="s">
        <v>14</v>
      </c>
      <c r="I5020" s="12" t="str">
        <f>IFERROR(((VLOOKUP(D5020,#REF!,2,FALSE))+C5020)+IF(#REF!="SIM",7,0)+IF(D5020="PROGRAMADA","ERRO",0)," ")</f>
        <v xml:space="preserve"> </v>
      </c>
    </row>
    <row r="5021" spans="1:9" hidden="1">
      <c r="A5021" s="44" t="s">
        <v>10040</v>
      </c>
      <c r="B5021" s="29" t="s">
        <v>9</v>
      </c>
      <c r="C5021" s="61">
        <v>45281</v>
      </c>
      <c r="D5021" s="74" t="s">
        <v>32</v>
      </c>
      <c r="E5021" s="24" t="s">
        <v>10041</v>
      </c>
      <c r="F5021" s="69" t="s">
        <v>22</v>
      </c>
      <c r="G5021" s="73" t="s">
        <v>23</v>
      </c>
      <c r="H5021" s="24" t="s">
        <v>14</v>
      </c>
      <c r="I5021" s="25">
        <v>45289</v>
      </c>
    </row>
    <row r="5022" spans="1:9" hidden="1">
      <c r="A5022" s="44" t="s">
        <v>10042</v>
      </c>
      <c r="B5022" s="29" t="s">
        <v>9</v>
      </c>
      <c r="C5022" s="61">
        <v>45282</v>
      </c>
      <c r="D5022" s="74" t="s">
        <v>28</v>
      </c>
      <c r="E5022" s="24" t="s">
        <v>10043</v>
      </c>
      <c r="F5022" s="69" t="s">
        <v>30</v>
      </c>
      <c r="G5022" s="73" t="s">
        <v>19</v>
      </c>
      <c r="H5022" s="24" t="s">
        <v>14</v>
      </c>
      <c r="I5022" s="12" t="str">
        <f>IFERROR(((VLOOKUP(D5022,#REF!,2,FALSE))+C5022)+IF(#REF!="SIM",7,0)+IF(D5022="PROGRAMADA","ERRO",0)," ")</f>
        <v xml:space="preserve"> </v>
      </c>
    </row>
    <row r="5023" spans="1:9" hidden="1">
      <c r="A5023" s="44" t="s">
        <v>10044</v>
      </c>
      <c r="B5023" s="29" t="s">
        <v>9</v>
      </c>
      <c r="C5023" s="61">
        <v>45282</v>
      </c>
      <c r="D5023" s="74" t="s">
        <v>32</v>
      </c>
      <c r="E5023" s="24" t="s">
        <v>10045</v>
      </c>
      <c r="F5023" s="69" t="s">
        <v>30</v>
      </c>
      <c r="G5023" s="73" t="s">
        <v>35</v>
      </c>
      <c r="H5023" s="24" t="s">
        <v>14</v>
      </c>
      <c r="I5023" s="25">
        <v>44948</v>
      </c>
    </row>
    <row r="5024" spans="1:9" hidden="1">
      <c r="A5024" s="44" t="s">
        <v>10046</v>
      </c>
      <c r="B5024" s="29" t="s">
        <v>9</v>
      </c>
      <c r="C5024" s="61">
        <v>45282</v>
      </c>
      <c r="D5024" s="74" t="s">
        <v>32</v>
      </c>
      <c r="E5024" s="24" t="s">
        <v>10047</v>
      </c>
      <c r="F5024" s="69" t="s">
        <v>34</v>
      </c>
      <c r="G5024" s="73" t="s">
        <v>23</v>
      </c>
      <c r="H5024" s="24" t="s">
        <v>14</v>
      </c>
      <c r="I5024" s="25">
        <v>45299</v>
      </c>
    </row>
    <row r="5025" spans="1:9" hidden="1">
      <c r="A5025" s="44" t="s">
        <v>10048</v>
      </c>
      <c r="B5025" s="29" t="s">
        <v>9</v>
      </c>
      <c r="C5025" s="61">
        <v>45282</v>
      </c>
      <c r="D5025" s="74" t="s">
        <v>32</v>
      </c>
      <c r="E5025" s="24" t="s">
        <v>10049</v>
      </c>
      <c r="F5025" s="69" t="s">
        <v>30</v>
      </c>
      <c r="G5025" s="73" t="s">
        <v>35</v>
      </c>
      <c r="H5025" s="24" t="s">
        <v>2998</v>
      </c>
      <c r="I5025" s="25">
        <v>45351</v>
      </c>
    </row>
    <row r="5026" spans="1:9" hidden="1">
      <c r="A5026" s="44" t="s">
        <v>10050</v>
      </c>
      <c r="B5026" s="29" t="s">
        <v>9</v>
      </c>
      <c r="C5026" s="61">
        <v>45282</v>
      </c>
      <c r="D5026" s="74" t="s">
        <v>32</v>
      </c>
      <c r="E5026" s="24" t="s">
        <v>10051</v>
      </c>
      <c r="F5026" s="69" t="s">
        <v>30</v>
      </c>
      <c r="G5026" s="73" t="s">
        <v>13</v>
      </c>
      <c r="H5026" s="24" t="s">
        <v>14</v>
      </c>
      <c r="I5026" s="25">
        <v>45286</v>
      </c>
    </row>
    <row r="5027" spans="1:9" hidden="1">
      <c r="A5027" s="44" t="s">
        <v>10052</v>
      </c>
      <c r="B5027" s="29" t="s">
        <v>155</v>
      </c>
      <c r="C5027" s="61">
        <v>45286</v>
      </c>
      <c r="D5027" s="74" t="s">
        <v>16</v>
      </c>
      <c r="E5027" s="24" t="s">
        <v>10053</v>
      </c>
      <c r="F5027" s="69" t="s">
        <v>30</v>
      </c>
      <c r="G5027" s="73" t="s">
        <v>13</v>
      </c>
      <c r="H5027" s="24" t="s">
        <v>157</v>
      </c>
      <c r="I5027" s="12" t="str">
        <f>IFERROR(((VLOOKUP(D5027,#REF!,2,FALSE))+C5027)+IF(#REF!="SIM",7,0)+IF(D5027="PROGRAMADA","ERRO",0)," ")</f>
        <v xml:space="preserve"> </v>
      </c>
    </row>
    <row r="5028" spans="1:9" hidden="1">
      <c r="A5028" s="44" t="s">
        <v>10054</v>
      </c>
      <c r="B5028" s="29" t="s">
        <v>9</v>
      </c>
      <c r="C5028" s="61">
        <v>45286</v>
      </c>
      <c r="D5028" s="74" t="s">
        <v>32</v>
      </c>
      <c r="E5028" s="24" t="s">
        <v>10055</v>
      </c>
      <c r="F5028" s="69" t="s">
        <v>30</v>
      </c>
      <c r="G5028" s="73" t="s">
        <v>35</v>
      </c>
      <c r="H5028" s="24" t="s">
        <v>14</v>
      </c>
      <c r="I5028" s="25">
        <v>45337</v>
      </c>
    </row>
    <row r="5029" spans="1:9" hidden="1">
      <c r="A5029" s="853" t="s">
        <v>10056</v>
      </c>
      <c r="B5029" s="29" t="s">
        <v>9</v>
      </c>
      <c r="C5029" s="61">
        <v>45286</v>
      </c>
      <c r="D5029" s="74" t="s">
        <v>32</v>
      </c>
      <c r="E5029" s="24" t="s">
        <v>10057</v>
      </c>
      <c r="F5029" s="69" t="s">
        <v>30</v>
      </c>
      <c r="G5029" s="73" t="s">
        <v>26</v>
      </c>
      <c r="H5029" s="24" t="s">
        <v>14</v>
      </c>
      <c r="I5029" s="25">
        <v>45286</v>
      </c>
    </row>
    <row r="5030" spans="1:9" hidden="1">
      <c r="A5030" s="44" t="s">
        <v>10058</v>
      </c>
      <c r="B5030" s="29" t="s">
        <v>9</v>
      </c>
      <c r="C5030" s="61">
        <v>45286</v>
      </c>
      <c r="D5030" s="74" t="s">
        <v>10</v>
      </c>
      <c r="E5030" s="24" t="s">
        <v>10059</v>
      </c>
      <c r="F5030" s="69" t="s">
        <v>34</v>
      </c>
      <c r="G5030" s="73" t="s">
        <v>23</v>
      </c>
      <c r="H5030" s="24" t="s">
        <v>14</v>
      </c>
      <c r="I5030" s="12" t="str">
        <f>IFERROR(((VLOOKUP(D5030,#REF!,2,FALSE))+C5030)+IF(#REF!="SIM",7,0)+IF(D5030="PROGRAMADA","ERRO",0)," ")</f>
        <v xml:space="preserve"> </v>
      </c>
    </row>
    <row r="5031" spans="1:9" hidden="1">
      <c r="A5031" s="44" t="s">
        <v>10060</v>
      </c>
      <c r="B5031" s="29" t="s">
        <v>9</v>
      </c>
      <c r="C5031" s="61">
        <v>45286</v>
      </c>
      <c r="D5031" s="74" t="s">
        <v>16</v>
      </c>
      <c r="E5031" s="24" t="s">
        <v>10061</v>
      </c>
      <c r="F5031" s="69" t="s">
        <v>34</v>
      </c>
      <c r="G5031" s="73" t="s">
        <v>13</v>
      </c>
      <c r="H5031" s="24" t="s">
        <v>14</v>
      </c>
      <c r="I5031" s="12" t="str">
        <f>IFERROR(((VLOOKUP(D5031,#REF!,2,FALSE))+C5031)+IF(#REF!="SIM",7,0)+IF(D5031="PROGRAMADA","ERRO",0)," ")</f>
        <v xml:space="preserve"> </v>
      </c>
    </row>
    <row r="5032" spans="1:9" hidden="1">
      <c r="A5032" s="44" t="s">
        <v>10062</v>
      </c>
      <c r="B5032" s="29" t="s">
        <v>9</v>
      </c>
      <c r="C5032" s="61">
        <v>45286</v>
      </c>
      <c r="D5032" s="74" t="s">
        <v>10</v>
      </c>
      <c r="E5032" s="24" t="s">
        <v>10063</v>
      </c>
      <c r="F5032" s="69" t="s">
        <v>34</v>
      </c>
      <c r="G5032" s="73" t="s">
        <v>23</v>
      </c>
      <c r="H5032" s="24" t="s">
        <v>14</v>
      </c>
      <c r="I5032" s="12" t="str">
        <f>IFERROR(((VLOOKUP(D5032,#REF!,2,FALSE))+C5032)+IF(#REF!="SIM",7,0)+IF(D5032="PROGRAMADA","ERRO",0)," ")</f>
        <v xml:space="preserve"> </v>
      </c>
    </row>
    <row r="5033" spans="1:9" hidden="1">
      <c r="A5033" s="44" t="s">
        <v>10064</v>
      </c>
      <c r="B5033" s="29" t="s">
        <v>9</v>
      </c>
      <c r="C5033" s="61">
        <v>45286</v>
      </c>
      <c r="D5033" s="74" t="s">
        <v>32</v>
      </c>
      <c r="E5033" s="24" t="s">
        <v>10065</v>
      </c>
      <c r="F5033" s="69" t="s">
        <v>30</v>
      </c>
      <c r="G5033" s="73" t="s">
        <v>35</v>
      </c>
      <c r="H5033" s="24" t="s">
        <v>14</v>
      </c>
      <c r="I5033" s="25">
        <v>45332</v>
      </c>
    </row>
    <row r="5034" spans="1:9" hidden="1">
      <c r="A5034" s="44" t="s">
        <v>10066</v>
      </c>
      <c r="B5034" s="29" t="s">
        <v>9</v>
      </c>
      <c r="C5034" s="61">
        <v>45286</v>
      </c>
      <c r="D5034" s="74" t="s">
        <v>28</v>
      </c>
      <c r="E5034" s="24" t="s">
        <v>10067</v>
      </c>
      <c r="F5034" s="69" t="s">
        <v>30</v>
      </c>
      <c r="G5034" s="73" t="s">
        <v>23</v>
      </c>
      <c r="H5034" s="24" t="s">
        <v>14</v>
      </c>
      <c r="I5034" s="12" t="str">
        <f>IFERROR(((VLOOKUP(D5034,#REF!,2,FALSE))+C5034)+IF(#REF!="SIM",7,0)+IF(D5034="PROGRAMADA","ERRO",0)," ")</f>
        <v xml:space="preserve"> </v>
      </c>
    </row>
    <row r="5035" spans="1:9" hidden="1">
      <c r="A5035" s="44" t="s">
        <v>10068</v>
      </c>
      <c r="B5035" s="29" t="s">
        <v>9</v>
      </c>
      <c r="C5035" s="61">
        <v>45286</v>
      </c>
      <c r="D5035" s="74" t="s">
        <v>28</v>
      </c>
      <c r="E5035" s="24" t="s">
        <v>10069</v>
      </c>
      <c r="F5035" s="69" t="s">
        <v>30</v>
      </c>
      <c r="G5035" s="73" t="s">
        <v>26</v>
      </c>
      <c r="H5035" s="24" t="s">
        <v>14</v>
      </c>
      <c r="I5035" s="12" t="str">
        <f>IFERROR(((VLOOKUP(D5035,#REF!,2,FALSE))+C5035)+IF(#REF!="SIM",7,0)+IF(D5035="PROGRAMADA","ERRO",0)," ")</f>
        <v xml:space="preserve"> </v>
      </c>
    </row>
    <row r="5036" spans="1:9" hidden="1">
      <c r="A5036" s="44" t="s">
        <v>10070</v>
      </c>
      <c r="B5036" s="29" t="s">
        <v>9</v>
      </c>
      <c r="C5036" s="61">
        <v>45286</v>
      </c>
      <c r="D5036" s="74" t="s">
        <v>16</v>
      </c>
      <c r="E5036" s="24" t="s">
        <v>10071</v>
      </c>
      <c r="F5036" s="69" t="s">
        <v>30</v>
      </c>
      <c r="G5036" s="73" t="s">
        <v>13</v>
      </c>
      <c r="H5036" s="24" t="s">
        <v>14</v>
      </c>
      <c r="I5036" s="12" t="str">
        <f>IFERROR(((VLOOKUP(D5036,#REF!,2,FALSE))+C5036)+IF(#REF!="SIM",7,0)+IF(D5036="PROGRAMADA","ERRO",0)," ")</f>
        <v xml:space="preserve"> </v>
      </c>
    </row>
    <row r="5037" spans="1:9" hidden="1">
      <c r="A5037" s="44" t="s">
        <v>10072</v>
      </c>
      <c r="B5037" s="29" t="s">
        <v>9</v>
      </c>
      <c r="C5037" s="61">
        <v>45286</v>
      </c>
      <c r="D5037" s="74" t="s">
        <v>10</v>
      </c>
      <c r="E5037" s="24" t="s">
        <v>10073</v>
      </c>
      <c r="F5037" s="69" t="s">
        <v>30</v>
      </c>
      <c r="G5037" s="73" t="s">
        <v>23</v>
      </c>
      <c r="H5037" s="24" t="s">
        <v>14</v>
      </c>
      <c r="I5037" s="12" t="str">
        <f>IFERROR(((VLOOKUP(D5037,#REF!,2,FALSE))+C5037)+IF(#REF!="SIM",7,0)+IF(D5037="PROGRAMADA","ERRO",0)," ")</f>
        <v xml:space="preserve"> </v>
      </c>
    </row>
    <row r="5038" spans="1:9" hidden="1">
      <c r="A5038" s="44" t="s">
        <v>10074</v>
      </c>
      <c r="B5038" s="29" t="s">
        <v>9</v>
      </c>
      <c r="C5038" s="61">
        <v>45286</v>
      </c>
      <c r="D5038" s="74" t="s">
        <v>10</v>
      </c>
      <c r="E5038" s="24" t="s">
        <v>10075</v>
      </c>
      <c r="F5038" s="69" t="s">
        <v>30</v>
      </c>
      <c r="G5038" s="73" t="s">
        <v>23</v>
      </c>
      <c r="H5038" s="24" t="s">
        <v>14</v>
      </c>
      <c r="I5038" s="12" t="str">
        <f>IFERROR(((VLOOKUP(D5038,#REF!,2,FALSE))+C5038)+IF(#REF!="SIM",7,0)+IF(D5038="PROGRAMADA","ERRO",0)," ")</f>
        <v xml:space="preserve"> </v>
      </c>
    </row>
    <row r="5039" spans="1:9" ht="135">
      <c r="A5039" s="113" t="s">
        <v>10076</v>
      </c>
      <c r="B5039" s="104" t="s">
        <v>2996</v>
      </c>
      <c r="C5039" s="56">
        <v>45286</v>
      </c>
      <c r="D5039" s="104" t="s">
        <v>32</v>
      </c>
      <c r="E5039" s="102" t="s">
        <v>10077</v>
      </c>
      <c r="F5039" s="104" t="s">
        <v>34</v>
      </c>
      <c r="G5039" s="188" t="s">
        <v>23</v>
      </c>
      <c r="H5039" s="136" t="s">
        <v>13944</v>
      </c>
      <c r="I5039" s="25">
        <v>45366</v>
      </c>
    </row>
    <row r="5040" spans="1:9" hidden="1">
      <c r="A5040" s="44" t="s">
        <v>10078</v>
      </c>
      <c r="B5040" s="29" t="s">
        <v>9</v>
      </c>
      <c r="C5040" s="61">
        <v>45286</v>
      </c>
      <c r="D5040" s="74" t="s">
        <v>32</v>
      </c>
      <c r="E5040" s="24" t="s">
        <v>10079</v>
      </c>
      <c r="F5040" s="69" t="s">
        <v>30</v>
      </c>
      <c r="G5040" s="73" t="s">
        <v>26</v>
      </c>
      <c r="H5040" s="24" t="s">
        <v>14</v>
      </c>
      <c r="I5040" s="25">
        <v>45317</v>
      </c>
    </row>
    <row r="5041" spans="1:9" hidden="1">
      <c r="A5041" s="44" t="s">
        <v>10080</v>
      </c>
      <c r="B5041" s="29" t="s">
        <v>9</v>
      </c>
      <c r="C5041" s="61">
        <v>45286</v>
      </c>
      <c r="D5041" s="74" t="s">
        <v>16</v>
      </c>
      <c r="E5041" s="24" t="s">
        <v>10081</v>
      </c>
      <c r="F5041" s="69" t="s">
        <v>30</v>
      </c>
      <c r="G5041" s="73" t="s">
        <v>49</v>
      </c>
      <c r="H5041" s="24" t="s">
        <v>14</v>
      </c>
      <c r="I5041" s="12" t="str">
        <f>IFERROR(((VLOOKUP(D5041,#REF!,2,FALSE))+C5041)+IF(#REF!="SIM",7,0)+IF(D5041="PROGRAMADA","ERRO",0)," ")</f>
        <v xml:space="preserve"> </v>
      </c>
    </row>
    <row r="5042" spans="1:9" hidden="1">
      <c r="A5042" s="44" t="s">
        <v>10082</v>
      </c>
      <c r="B5042" s="29" t="s">
        <v>9</v>
      </c>
      <c r="C5042" s="61">
        <v>45286</v>
      </c>
      <c r="D5042" s="74" t="s">
        <v>16</v>
      </c>
      <c r="E5042" s="24" t="s">
        <v>10083</v>
      </c>
      <c r="F5042" s="69" t="s">
        <v>22</v>
      </c>
      <c r="G5042" s="73" t="s">
        <v>26</v>
      </c>
      <c r="H5042" s="24" t="s">
        <v>14</v>
      </c>
      <c r="I5042" s="12" t="str">
        <f>IFERROR(((VLOOKUP(D5042,#REF!,2,FALSE))+C5042)+IF(#REF!="SIM",7,0)+IF(D5042="PROGRAMADA","ERRO",0)," ")</f>
        <v xml:space="preserve"> </v>
      </c>
    </row>
    <row r="5043" spans="1:9" hidden="1">
      <c r="A5043" s="44" t="s">
        <v>10084</v>
      </c>
      <c r="B5043" s="29" t="s">
        <v>9</v>
      </c>
      <c r="C5043" s="61">
        <v>45286</v>
      </c>
      <c r="D5043" s="74" t="s">
        <v>16</v>
      </c>
      <c r="E5043" s="24" t="s">
        <v>10085</v>
      </c>
      <c r="F5043" s="69" t="s">
        <v>34</v>
      </c>
      <c r="G5043" s="73" t="s">
        <v>26</v>
      </c>
      <c r="H5043" s="24" t="s">
        <v>14</v>
      </c>
      <c r="I5043" s="12" t="str">
        <f>IFERROR(((VLOOKUP(D5043,#REF!,2,FALSE))+C5043)+IF(#REF!="SIM",7,0)+IF(D5043="PROGRAMADA","ERRO",0)," ")</f>
        <v xml:space="preserve"> </v>
      </c>
    </row>
    <row r="5044" spans="1:9" hidden="1">
      <c r="A5044" s="44" t="s">
        <v>10086</v>
      </c>
      <c r="B5044" s="29" t="s">
        <v>9</v>
      </c>
      <c r="C5044" s="61">
        <v>45287</v>
      </c>
      <c r="D5044" s="74" t="s">
        <v>16</v>
      </c>
      <c r="E5044" s="24" t="s">
        <v>10087</v>
      </c>
      <c r="F5044" s="69" t="s">
        <v>30</v>
      </c>
      <c r="G5044" s="73" t="s">
        <v>13</v>
      </c>
      <c r="H5044" s="24" t="s">
        <v>14</v>
      </c>
      <c r="I5044" s="12" t="str">
        <f>IFERROR(((VLOOKUP(D5044,#REF!,2,FALSE))+C5044)+IF(#REF!="SIM",7,0)+IF(D5044="PROGRAMADA","ERRO",0)," ")</f>
        <v xml:space="preserve"> </v>
      </c>
    </row>
    <row r="5045" spans="1:9" hidden="1">
      <c r="A5045" s="44" t="s">
        <v>10088</v>
      </c>
      <c r="B5045" s="29" t="s">
        <v>9</v>
      </c>
      <c r="C5045" s="61">
        <v>45287</v>
      </c>
      <c r="D5045" s="74" t="s">
        <v>32</v>
      </c>
      <c r="E5045" s="24" t="s">
        <v>10089</v>
      </c>
      <c r="F5045" s="69" t="s">
        <v>30</v>
      </c>
      <c r="G5045" s="73" t="s">
        <v>13</v>
      </c>
      <c r="H5045" s="24" t="s">
        <v>14</v>
      </c>
      <c r="I5045" s="25">
        <v>45306</v>
      </c>
    </row>
    <row r="5046" spans="1:9" hidden="1">
      <c r="A5046" s="44" t="s">
        <v>10090</v>
      </c>
      <c r="B5046" s="29" t="s">
        <v>9</v>
      </c>
      <c r="C5046" s="61">
        <v>45287</v>
      </c>
      <c r="D5046" s="74" t="s">
        <v>32</v>
      </c>
      <c r="E5046" s="24" t="s">
        <v>10091</v>
      </c>
      <c r="F5046" s="69" t="s">
        <v>30</v>
      </c>
      <c r="G5046" s="73" t="s">
        <v>13</v>
      </c>
      <c r="H5046" s="24" t="s">
        <v>14</v>
      </c>
      <c r="I5046" s="25">
        <v>45306</v>
      </c>
    </row>
    <row r="5047" spans="1:9" hidden="1">
      <c r="A5047" s="44" t="s">
        <v>10092</v>
      </c>
      <c r="B5047" s="29" t="s">
        <v>9</v>
      </c>
      <c r="C5047" s="61">
        <v>45287</v>
      </c>
      <c r="D5047" s="74" t="s">
        <v>32</v>
      </c>
      <c r="E5047" s="24" t="s">
        <v>10093</v>
      </c>
      <c r="F5047" s="69" t="s">
        <v>30</v>
      </c>
      <c r="G5047" s="73" t="s">
        <v>13</v>
      </c>
      <c r="H5047" s="24" t="s">
        <v>14</v>
      </c>
      <c r="I5047" s="25">
        <v>45306</v>
      </c>
    </row>
    <row r="5048" spans="1:9" hidden="1">
      <c r="A5048" s="44" t="s">
        <v>10094</v>
      </c>
      <c r="B5048" s="29" t="s">
        <v>9</v>
      </c>
      <c r="C5048" s="61">
        <v>45287</v>
      </c>
      <c r="D5048" s="74" t="s">
        <v>32</v>
      </c>
      <c r="E5048" s="24" t="s">
        <v>10095</v>
      </c>
      <c r="F5048" s="69" t="s">
        <v>30</v>
      </c>
      <c r="G5048" s="73" t="s">
        <v>26</v>
      </c>
      <c r="H5048" s="24" t="s">
        <v>14</v>
      </c>
      <c r="I5048" s="25">
        <v>45306</v>
      </c>
    </row>
    <row r="5049" spans="1:9" ht="45" hidden="1">
      <c r="A5049" s="214" t="s">
        <v>10096</v>
      </c>
      <c r="B5049" s="57" t="s">
        <v>9</v>
      </c>
      <c r="C5049" s="196">
        <v>45287</v>
      </c>
      <c r="D5049" s="58" t="s">
        <v>32</v>
      </c>
      <c r="E5049" s="102" t="s">
        <v>10097</v>
      </c>
      <c r="F5049" s="169" t="s">
        <v>30</v>
      </c>
      <c r="G5049" s="188" t="s">
        <v>23</v>
      </c>
      <c r="H5049" s="159" t="s">
        <v>14161</v>
      </c>
      <c r="I5049" s="25">
        <v>45306</v>
      </c>
    </row>
    <row r="5050" spans="1:9" hidden="1">
      <c r="A5050" s="44" t="s">
        <v>10098</v>
      </c>
      <c r="B5050" s="29" t="s">
        <v>9</v>
      </c>
      <c r="C5050" s="61">
        <v>45287</v>
      </c>
      <c r="D5050" s="74" t="s">
        <v>32</v>
      </c>
      <c r="E5050" s="24" t="s">
        <v>10099</v>
      </c>
      <c r="F5050" s="69" t="s">
        <v>30</v>
      </c>
      <c r="G5050" s="73" t="s">
        <v>23</v>
      </c>
      <c r="H5050" s="24" t="s">
        <v>14</v>
      </c>
      <c r="I5050" s="25">
        <v>45338</v>
      </c>
    </row>
    <row r="5051" spans="1:9" hidden="1">
      <c r="A5051" s="44" t="s">
        <v>10100</v>
      </c>
      <c r="B5051" s="29" t="s">
        <v>9</v>
      </c>
      <c r="C5051" s="61">
        <v>45288</v>
      </c>
      <c r="D5051" s="74" t="s">
        <v>16</v>
      </c>
      <c r="E5051" s="24" t="s">
        <v>10101</v>
      </c>
      <c r="F5051" s="69" t="s">
        <v>30</v>
      </c>
      <c r="G5051" s="73" t="s">
        <v>26</v>
      </c>
      <c r="H5051" s="24" t="s">
        <v>14</v>
      </c>
      <c r="I5051" s="12" t="str">
        <f>IFERROR(((VLOOKUP(D5051,#REF!,2,FALSE))+C5051)+IF(#REF!="SIM",7,0)+IF(D5051="PROGRAMADA","ERRO",0)," ")</f>
        <v xml:space="preserve"> </v>
      </c>
    </row>
    <row r="5052" spans="1:9" ht="45">
      <c r="A5052" s="113" t="s">
        <v>10102</v>
      </c>
      <c r="B5052" s="104" t="s">
        <v>2996</v>
      </c>
      <c r="C5052" s="56">
        <v>45288</v>
      </c>
      <c r="D5052" s="104" t="s">
        <v>32</v>
      </c>
      <c r="E5052" s="102" t="s">
        <v>10103</v>
      </c>
      <c r="F5052" s="104" t="s">
        <v>34</v>
      </c>
      <c r="G5052" s="188" t="s">
        <v>23</v>
      </c>
      <c r="H5052" s="136" t="s">
        <v>13945</v>
      </c>
      <c r="I5052" s="25">
        <v>45319</v>
      </c>
    </row>
    <row r="5053" spans="1:9" hidden="1">
      <c r="A5053" s="44" t="s">
        <v>10104</v>
      </c>
      <c r="B5053" s="29" t="s">
        <v>9</v>
      </c>
      <c r="C5053" s="47">
        <v>45294</v>
      </c>
      <c r="D5053" s="74" t="s">
        <v>28</v>
      </c>
      <c r="E5053" s="24" t="s">
        <v>10105</v>
      </c>
      <c r="F5053" s="69" t="s">
        <v>34</v>
      </c>
      <c r="G5053" s="73" t="s">
        <v>13</v>
      </c>
      <c r="H5053" s="24" t="s">
        <v>14</v>
      </c>
      <c r="I5053" s="12" t="str">
        <f>IFERROR(((VLOOKUP(D5053,#REF!,2,FALSE))+C5053)+IF(#REF!="SIM",7,0)+IF(D5053="PROGRAMADA","ERRO",0)," ")</f>
        <v xml:space="preserve"> </v>
      </c>
    </row>
    <row r="5054" spans="1:9" ht="45">
      <c r="A5054" s="113" t="s">
        <v>10106</v>
      </c>
      <c r="B5054" s="104" t="s">
        <v>2996</v>
      </c>
      <c r="C5054" s="56">
        <v>45294</v>
      </c>
      <c r="D5054" s="104" t="s">
        <v>32</v>
      </c>
      <c r="E5054" s="102" t="s">
        <v>10107</v>
      </c>
      <c r="F5054" s="104" t="s">
        <v>34</v>
      </c>
      <c r="G5054" s="188" t="s">
        <v>23</v>
      </c>
      <c r="H5054" s="136" t="s">
        <v>15470</v>
      </c>
      <c r="I5054" s="25">
        <v>45325</v>
      </c>
    </row>
    <row r="5055" spans="1:9" hidden="1">
      <c r="A5055" s="44" t="s">
        <v>10108</v>
      </c>
      <c r="B5055" s="29" t="s">
        <v>9</v>
      </c>
      <c r="C5055" s="47">
        <v>45294</v>
      </c>
      <c r="D5055" s="74" t="s">
        <v>16</v>
      </c>
      <c r="E5055" s="24" t="s">
        <v>10109</v>
      </c>
      <c r="F5055" s="69" t="s">
        <v>30</v>
      </c>
      <c r="G5055" s="73" t="s">
        <v>26</v>
      </c>
      <c r="H5055" s="24" t="s">
        <v>14</v>
      </c>
      <c r="I5055" s="12" t="str">
        <f>IFERROR(((VLOOKUP(D5055,#REF!,2,FALSE))+C5055)+IF(#REF!="SIM",7,0)+IF(D5055="PROGRAMADA","ERRO",0)," ")</f>
        <v xml:space="preserve"> </v>
      </c>
    </row>
    <row r="5056" spans="1:9" hidden="1">
      <c r="A5056" s="44" t="s">
        <v>10110</v>
      </c>
      <c r="B5056" s="24" t="s">
        <v>155</v>
      </c>
      <c r="C5056" s="25">
        <v>45296</v>
      </c>
      <c r="D5056" s="73" t="s">
        <v>32</v>
      </c>
      <c r="E5056" s="24" t="s">
        <v>10111</v>
      </c>
      <c r="F5056" s="24" t="s">
        <v>22</v>
      </c>
      <c r="G5056" s="73" t="s">
        <v>116</v>
      </c>
      <c r="H5056" s="24" t="s">
        <v>157</v>
      </c>
      <c r="I5056" s="25">
        <v>45432</v>
      </c>
    </row>
    <row r="5057" spans="1:9" hidden="1">
      <c r="A5057" s="44" t="s">
        <v>10112</v>
      </c>
      <c r="B5057" s="24" t="s">
        <v>9</v>
      </c>
      <c r="C5057" s="25">
        <v>45296</v>
      </c>
      <c r="D5057" s="73" t="s">
        <v>32</v>
      </c>
      <c r="E5057" s="24" t="s">
        <v>10113</v>
      </c>
      <c r="F5057" s="24" t="s">
        <v>30</v>
      </c>
      <c r="G5057" s="73" t="s">
        <v>23</v>
      </c>
      <c r="H5057" s="24" t="s">
        <v>157</v>
      </c>
      <c r="I5057" s="25">
        <v>45296</v>
      </c>
    </row>
    <row r="5058" spans="1:9" hidden="1">
      <c r="A5058" s="44" t="s">
        <v>10114</v>
      </c>
      <c r="B5058" s="29" t="s">
        <v>9</v>
      </c>
      <c r="C5058" s="47">
        <v>45299</v>
      </c>
      <c r="D5058" s="74" t="s">
        <v>32</v>
      </c>
      <c r="E5058" s="24" t="s">
        <v>10115</v>
      </c>
      <c r="F5058" s="69" t="s">
        <v>30</v>
      </c>
      <c r="G5058" s="73" t="s">
        <v>35</v>
      </c>
      <c r="H5058" s="24" t="s">
        <v>14</v>
      </c>
      <c r="I5058" s="25">
        <v>45330</v>
      </c>
    </row>
    <row r="5059" spans="1:9" hidden="1">
      <c r="A5059" s="44" t="s">
        <v>10116</v>
      </c>
      <c r="B5059" s="29" t="s">
        <v>9</v>
      </c>
      <c r="C5059" s="47">
        <v>45299</v>
      </c>
      <c r="D5059" s="74" t="s">
        <v>16</v>
      </c>
      <c r="E5059" s="24" t="s">
        <v>10117</v>
      </c>
      <c r="F5059" s="69" t="s">
        <v>34</v>
      </c>
      <c r="G5059" s="73" t="s">
        <v>13</v>
      </c>
      <c r="H5059" s="24" t="s">
        <v>14</v>
      </c>
      <c r="I5059" s="12" t="str">
        <f>IFERROR(((VLOOKUP(D5059,#REF!,2,FALSE))+C5059)+IF(#REF!="SIM",7,0)+IF(D5059="PROGRAMADA","ERRO",0)," ")</f>
        <v xml:space="preserve"> </v>
      </c>
    </row>
    <row r="5060" spans="1:9" hidden="1">
      <c r="A5060" s="44" t="s">
        <v>10118</v>
      </c>
      <c r="B5060" s="29" t="s">
        <v>9</v>
      </c>
      <c r="C5060" s="47">
        <v>45299</v>
      </c>
      <c r="D5060" s="74" t="s">
        <v>16</v>
      </c>
      <c r="E5060" s="24" t="s">
        <v>10119</v>
      </c>
      <c r="F5060" s="69" t="s">
        <v>22</v>
      </c>
      <c r="G5060" s="73" t="s">
        <v>13</v>
      </c>
      <c r="H5060" s="24" t="s">
        <v>14</v>
      </c>
      <c r="I5060" s="12" t="str">
        <f>IFERROR(((VLOOKUP(D5060,#REF!,2,FALSE))+C5060)+IF(#REF!="SIM",7,0)+IF(D5060="PROGRAMADA","ERRO",0)," ")</f>
        <v xml:space="preserve"> </v>
      </c>
    </row>
    <row r="5061" spans="1:9" hidden="1">
      <c r="A5061" s="44" t="s">
        <v>10120</v>
      </c>
      <c r="B5061" s="29" t="s">
        <v>9</v>
      </c>
      <c r="C5061" s="47">
        <v>45299</v>
      </c>
      <c r="D5061" s="74" t="s">
        <v>28</v>
      </c>
      <c r="E5061" s="24" t="s">
        <v>10121</v>
      </c>
      <c r="F5061" s="69" t="s">
        <v>30</v>
      </c>
      <c r="G5061" s="73" t="s">
        <v>49</v>
      </c>
      <c r="H5061" s="24" t="s">
        <v>14</v>
      </c>
      <c r="I5061" s="12" t="str">
        <f>IFERROR(((VLOOKUP(D5061,#REF!,2,FALSE))+C5061)+IF(#REF!="SIM",7,0)+IF(D5061="PROGRAMADA","ERRO",0)," ")</f>
        <v xml:space="preserve"> </v>
      </c>
    </row>
    <row r="5062" spans="1:9" hidden="1">
      <c r="A5062" s="44" t="s">
        <v>10122</v>
      </c>
      <c r="B5062" s="29" t="s">
        <v>9</v>
      </c>
      <c r="C5062" s="47">
        <v>45299</v>
      </c>
      <c r="D5062" s="74" t="s">
        <v>16</v>
      </c>
      <c r="E5062" s="24" t="s">
        <v>10123</v>
      </c>
      <c r="F5062" s="69" t="s">
        <v>30</v>
      </c>
      <c r="G5062" s="73" t="s">
        <v>13</v>
      </c>
      <c r="H5062" s="24" t="s">
        <v>14</v>
      </c>
      <c r="I5062" s="12" t="str">
        <f>IFERROR(((VLOOKUP(D5062,#REF!,2,FALSE))+C5062)+IF(#REF!="SIM",7,0)+IF(D5062="PROGRAMADA","ERRO",0)," ")</f>
        <v xml:space="preserve"> </v>
      </c>
    </row>
    <row r="5063" spans="1:9" hidden="1">
      <c r="A5063" s="44" t="s">
        <v>10124</v>
      </c>
      <c r="B5063" s="29" t="s">
        <v>9</v>
      </c>
      <c r="C5063" s="47">
        <v>45299</v>
      </c>
      <c r="D5063" s="74" t="s">
        <v>32</v>
      </c>
      <c r="E5063" s="24" t="s">
        <v>10125</v>
      </c>
      <c r="F5063" s="69" t="s">
        <v>30</v>
      </c>
      <c r="G5063" s="73" t="s">
        <v>23</v>
      </c>
      <c r="H5063" s="24" t="s">
        <v>14</v>
      </c>
      <c r="I5063" s="25">
        <v>45366</v>
      </c>
    </row>
    <row r="5064" spans="1:9" hidden="1">
      <c r="A5064" s="44" t="s">
        <v>10126</v>
      </c>
      <c r="B5064" s="29" t="s">
        <v>9</v>
      </c>
      <c r="C5064" s="47">
        <v>45299</v>
      </c>
      <c r="D5064" s="74" t="s">
        <v>10</v>
      </c>
      <c r="E5064" s="24" t="s">
        <v>10127</v>
      </c>
      <c r="F5064" s="69" t="s">
        <v>146</v>
      </c>
      <c r="G5064" s="73" t="s">
        <v>23</v>
      </c>
      <c r="H5064" s="24" t="s">
        <v>14</v>
      </c>
      <c r="I5064" s="12" t="str">
        <f>IFERROR(((VLOOKUP(D5064,#REF!,2,FALSE))+C5064)+IF(#REF!="SIM",7,0)+IF(D5064="PROGRAMADA","ERRO",0)," ")</f>
        <v xml:space="preserve"> </v>
      </c>
    </row>
    <row r="5065" spans="1:9" hidden="1">
      <c r="A5065" s="44" t="s">
        <v>10128</v>
      </c>
      <c r="B5065" s="29" t="s">
        <v>9</v>
      </c>
      <c r="C5065" s="47">
        <v>45299</v>
      </c>
      <c r="D5065" s="74" t="s">
        <v>28</v>
      </c>
      <c r="E5065" s="24" t="s">
        <v>10129</v>
      </c>
      <c r="F5065" s="69" t="s">
        <v>34</v>
      </c>
      <c r="G5065" s="73" t="s">
        <v>13</v>
      </c>
      <c r="H5065" s="24" t="s">
        <v>14</v>
      </c>
      <c r="I5065" s="12" t="str">
        <f>IFERROR(((VLOOKUP(D5065,#REF!,2,FALSE))+C5065)+IF(#REF!="SIM",7,0)+IF(D5065="PROGRAMADA","ERRO",0)," ")</f>
        <v xml:space="preserve"> </v>
      </c>
    </row>
    <row r="5066" spans="1:9" hidden="1">
      <c r="A5066" s="44" t="s">
        <v>10130</v>
      </c>
      <c r="B5066" s="29" t="s">
        <v>9</v>
      </c>
      <c r="C5066" s="47">
        <v>45299</v>
      </c>
      <c r="D5066" s="74" t="s">
        <v>28</v>
      </c>
      <c r="E5066" s="24" t="s">
        <v>10131</v>
      </c>
      <c r="F5066" s="69" t="s">
        <v>30</v>
      </c>
      <c r="G5066" s="73" t="s">
        <v>13</v>
      </c>
      <c r="H5066" s="24" t="s">
        <v>14</v>
      </c>
      <c r="I5066" s="12" t="str">
        <f>IFERROR(((VLOOKUP(D5066,#REF!,2,FALSE))+C5066)+IF(#REF!="SIM",7,0)+IF(D5066="PROGRAMADA","ERRO",0)," ")</f>
        <v xml:space="preserve"> </v>
      </c>
    </row>
    <row r="5067" spans="1:9" hidden="1">
      <c r="A5067" s="44" t="s">
        <v>10132</v>
      </c>
      <c r="B5067" s="29" t="s">
        <v>9</v>
      </c>
      <c r="C5067" s="47">
        <v>45300</v>
      </c>
      <c r="D5067" s="74" t="s">
        <v>28</v>
      </c>
      <c r="E5067" s="24" t="s">
        <v>10133</v>
      </c>
      <c r="F5067" s="69" t="s">
        <v>22</v>
      </c>
      <c r="G5067" s="73" t="s">
        <v>49</v>
      </c>
      <c r="H5067" s="24" t="s">
        <v>14</v>
      </c>
      <c r="I5067" s="12" t="str">
        <f>IFERROR(((VLOOKUP(D5067,#REF!,2,FALSE))+C5067)+IF(#REF!="SIM",7,0)+IF(D5067="PROGRAMADA","ERRO",0)," ")</f>
        <v xml:space="preserve"> </v>
      </c>
    </row>
    <row r="5068" spans="1:9" hidden="1">
      <c r="A5068" s="44" t="s">
        <v>10134</v>
      </c>
      <c r="B5068" s="29" t="s">
        <v>9</v>
      </c>
      <c r="C5068" s="47">
        <v>45300</v>
      </c>
      <c r="D5068" s="74" t="s">
        <v>10</v>
      </c>
      <c r="E5068" s="24" t="s">
        <v>10135</v>
      </c>
      <c r="F5068" s="69" t="s">
        <v>22</v>
      </c>
      <c r="G5068" s="73" t="s">
        <v>23</v>
      </c>
      <c r="H5068" s="24" t="s">
        <v>14</v>
      </c>
      <c r="I5068" s="12" t="str">
        <f>IFERROR(((VLOOKUP(D5068,#REF!,2,FALSE))+C5068)+IF(#REF!="SIM",7,0)+IF(D5068="PROGRAMADA","ERRO",0)," ")</f>
        <v xml:space="preserve"> </v>
      </c>
    </row>
    <row r="5069" spans="1:9" hidden="1">
      <c r="A5069" s="44" t="s">
        <v>10136</v>
      </c>
      <c r="B5069" s="29" t="s">
        <v>9</v>
      </c>
      <c r="C5069" s="47">
        <v>45300</v>
      </c>
      <c r="D5069" s="74" t="s">
        <v>28</v>
      </c>
      <c r="E5069" s="24" t="s">
        <v>10137</v>
      </c>
      <c r="F5069" s="69" t="s">
        <v>22</v>
      </c>
      <c r="G5069" s="73" t="s">
        <v>13</v>
      </c>
      <c r="H5069" s="24" t="s">
        <v>14</v>
      </c>
      <c r="I5069" s="12" t="str">
        <f>IFERROR(((VLOOKUP(D5069,#REF!,2,FALSE))+C5069)+IF(#REF!="SIM",7,0)+IF(D5069="PROGRAMADA","ERRO",0)," ")</f>
        <v xml:space="preserve"> </v>
      </c>
    </row>
    <row r="5070" spans="1:9" hidden="1">
      <c r="A5070" s="44" t="s">
        <v>10138</v>
      </c>
      <c r="B5070" s="29" t="s">
        <v>9</v>
      </c>
      <c r="C5070" s="47">
        <v>45300</v>
      </c>
      <c r="D5070" s="74" t="s">
        <v>16</v>
      </c>
      <c r="E5070" s="24" t="s">
        <v>10139</v>
      </c>
      <c r="F5070" s="69" t="s">
        <v>30</v>
      </c>
      <c r="G5070" s="73" t="s">
        <v>13</v>
      </c>
      <c r="H5070" s="24" t="s">
        <v>14</v>
      </c>
      <c r="I5070" s="12" t="str">
        <f>IFERROR(((VLOOKUP(D5070,#REF!,2,FALSE))+C5070)+IF(#REF!="SIM",7,0)+IF(D5070="PROGRAMADA","ERRO",0)," ")</f>
        <v xml:space="preserve"> </v>
      </c>
    </row>
    <row r="5071" spans="1:9" hidden="1">
      <c r="A5071" s="44" t="s">
        <v>10140</v>
      </c>
      <c r="B5071" s="29" t="s">
        <v>9</v>
      </c>
      <c r="C5071" s="47">
        <v>45300</v>
      </c>
      <c r="D5071" s="74" t="s">
        <v>28</v>
      </c>
      <c r="E5071" s="24" t="s">
        <v>10141</v>
      </c>
      <c r="F5071" s="69" t="s">
        <v>30</v>
      </c>
      <c r="G5071" s="73" t="s">
        <v>49</v>
      </c>
      <c r="H5071" s="24" t="s">
        <v>14</v>
      </c>
      <c r="I5071" s="12" t="str">
        <f>IFERROR(((VLOOKUP(D5071,#REF!,2,FALSE))+C5071)+IF(#REF!="SIM",7,0)+IF(D5071="PROGRAMADA","ERRO",0)," ")</f>
        <v xml:space="preserve"> </v>
      </c>
    </row>
    <row r="5072" spans="1:9" hidden="1">
      <c r="A5072" s="44" t="s">
        <v>10142</v>
      </c>
      <c r="B5072" s="29" t="s">
        <v>9</v>
      </c>
      <c r="C5072" s="47">
        <v>45300</v>
      </c>
      <c r="D5072" s="74" t="s">
        <v>16</v>
      </c>
      <c r="E5072" s="24" t="s">
        <v>10143</v>
      </c>
      <c r="F5072" s="69" t="s">
        <v>30</v>
      </c>
      <c r="G5072" s="73" t="s">
        <v>26</v>
      </c>
      <c r="H5072" s="24" t="s">
        <v>14</v>
      </c>
      <c r="I5072" s="12" t="str">
        <f>IFERROR(((VLOOKUP(D5072,#REF!,2,FALSE))+C5072)+IF(#REF!="SIM",7,0)+IF(D5072="PROGRAMADA","ERRO",0)," ")</f>
        <v xml:space="preserve"> </v>
      </c>
    </row>
    <row r="5073" spans="1:9" hidden="1">
      <c r="A5073" s="44" t="s">
        <v>10144</v>
      </c>
      <c r="B5073" s="29" t="s">
        <v>9</v>
      </c>
      <c r="C5073" s="47">
        <v>45300</v>
      </c>
      <c r="D5073" s="74" t="s">
        <v>28</v>
      </c>
      <c r="E5073" s="24" t="s">
        <v>10145</v>
      </c>
      <c r="F5073" s="69" t="s">
        <v>30</v>
      </c>
      <c r="G5073" s="73" t="s">
        <v>49</v>
      </c>
      <c r="H5073" s="24" t="s">
        <v>14</v>
      </c>
      <c r="I5073" s="12" t="str">
        <f>IFERROR(((VLOOKUP(D5073,#REF!,2,FALSE))+C5073)+IF(#REF!="SIM",7,0)+IF(D5073="PROGRAMADA","ERRO",0)," ")</f>
        <v xml:space="preserve"> </v>
      </c>
    </row>
    <row r="5074" spans="1:9" hidden="1">
      <c r="A5074" s="44" t="s">
        <v>10146</v>
      </c>
      <c r="B5074" s="29" t="s">
        <v>9</v>
      </c>
      <c r="C5074" s="47">
        <v>45300</v>
      </c>
      <c r="D5074" s="74" t="s">
        <v>28</v>
      </c>
      <c r="E5074" s="24" t="s">
        <v>10147</v>
      </c>
      <c r="F5074" s="69" t="s">
        <v>30</v>
      </c>
      <c r="G5074" s="73" t="s">
        <v>19</v>
      </c>
      <c r="H5074" s="24" t="s">
        <v>14</v>
      </c>
      <c r="I5074" s="12" t="str">
        <f>IFERROR(((VLOOKUP(D5074,#REF!,2,FALSE))+C5074)+IF(#REF!="SIM",7,0)+IF(D5074="PROGRAMADA","ERRO",0)," ")</f>
        <v xml:space="preserve"> </v>
      </c>
    </row>
    <row r="5075" spans="1:9" hidden="1">
      <c r="A5075" s="44" t="s">
        <v>10148</v>
      </c>
      <c r="B5075" s="29" t="s">
        <v>9</v>
      </c>
      <c r="C5075" s="47">
        <v>45300</v>
      </c>
      <c r="D5075" s="74" t="s">
        <v>28</v>
      </c>
      <c r="E5075" s="24" t="s">
        <v>10149</v>
      </c>
      <c r="F5075" s="69" t="s">
        <v>30</v>
      </c>
      <c r="G5075" s="73" t="s">
        <v>49</v>
      </c>
      <c r="H5075" s="24" t="s">
        <v>14</v>
      </c>
      <c r="I5075" s="12" t="str">
        <f>IFERROR(((VLOOKUP(D5075,#REF!,2,FALSE))+C5075)+IF(#REF!="SIM",7,0)+IF(D5075="PROGRAMADA","ERRO",0)," ")</f>
        <v xml:space="preserve"> </v>
      </c>
    </row>
    <row r="5076" spans="1:9" hidden="1">
      <c r="A5076" s="44" t="s">
        <v>10150</v>
      </c>
      <c r="B5076" s="29" t="s">
        <v>9</v>
      </c>
      <c r="C5076" s="47">
        <v>45300</v>
      </c>
      <c r="D5076" s="74" t="s">
        <v>28</v>
      </c>
      <c r="E5076" s="24" t="s">
        <v>10151</v>
      </c>
      <c r="F5076" s="69" t="s">
        <v>30</v>
      </c>
      <c r="G5076" s="73" t="s">
        <v>49</v>
      </c>
      <c r="H5076" s="24" t="s">
        <v>14</v>
      </c>
      <c r="I5076" s="12" t="str">
        <f>IFERROR(((VLOOKUP(D5076,#REF!,2,FALSE))+C5076)+IF(#REF!="SIM",7,0)+IF(D5076="PROGRAMADA","ERRO",0)," ")</f>
        <v xml:space="preserve"> </v>
      </c>
    </row>
    <row r="5077" spans="1:9" hidden="1">
      <c r="A5077" s="44" t="s">
        <v>10152</v>
      </c>
      <c r="B5077" s="29" t="s">
        <v>9</v>
      </c>
      <c r="C5077" s="47">
        <v>45300</v>
      </c>
      <c r="D5077" s="74" t="s">
        <v>28</v>
      </c>
      <c r="E5077" s="24" t="s">
        <v>10153</v>
      </c>
      <c r="F5077" s="69" t="s">
        <v>34</v>
      </c>
      <c r="G5077" s="73" t="s">
        <v>49</v>
      </c>
      <c r="H5077" s="24" t="s">
        <v>14</v>
      </c>
      <c r="I5077" s="12" t="str">
        <f>IFERROR(((VLOOKUP(D5077,#REF!,2,FALSE))+C5077)+IF(#REF!="SIM",7,0)+IF(D5077="PROGRAMADA","ERRO",0)," ")</f>
        <v xml:space="preserve"> </v>
      </c>
    </row>
    <row r="5078" spans="1:9" hidden="1">
      <c r="A5078" s="44" t="s">
        <v>10154</v>
      </c>
      <c r="B5078" s="29" t="s">
        <v>9</v>
      </c>
      <c r="C5078" s="47">
        <v>45300</v>
      </c>
      <c r="D5078" s="74" t="s">
        <v>28</v>
      </c>
      <c r="E5078" s="24" t="s">
        <v>10155</v>
      </c>
      <c r="F5078" s="69" t="s">
        <v>30</v>
      </c>
      <c r="G5078" s="73" t="s">
        <v>19</v>
      </c>
      <c r="H5078" s="24" t="s">
        <v>14</v>
      </c>
      <c r="I5078" s="12" t="str">
        <f>IFERROR(((VLOOKUP(D5078,#REF!,2,FALSE))+C5078)+IF(#REF!="SIM",7,0)+IF(D5078="PROGRAMADA","ERRO",0)," ")</f>
        <v xml:space="preserve"> </v>
      </c>
    </row>
    <row r="5079" spans="1:9" hidden="1">
      <c r="A5079" s="44" t="s">
        <v>10156</v>
      </c>
      <c r="B5079" s="29" t="s">
        <v>9</v>
      </c>
      <c r="C5079" s="47">
        <v>45300</v>
      </c>
      <c r="D5079" s="74" t="s">
        <v>32</v>
      </c>
      <c r="E5079" s="24" t="s">
        <v>10157</v>
      </c>
      <c r="F5079" s="69" t="s">
        <v>30</v>
      </c>
      <c r="G5079" s="73" t="s">
        <v>49</v>
      </c>
      <c r="H5079" s="24" t="s">
        <v>14</v>
      </c>
      <c r="I5079" s="25">
        <v>45302</v>
      </c>
    </row>
    <row r="5080" spans="1:9" hidden="1">
      <c r="A5080" s="44" t="s">
        <v>10158</v>
      </c>
      <c r="B5080" s="29" t="s">
        <v>9</v>
      </c>
      <c r="C5080" s="47">
        <v>45300</v>
      </c>
      <c r="D5080" s="74" t="s">
        <v>28</v>
      </c>
      <c r="E5080" s="24" t="s">
        <v>10159</v>
      </c>
      <c r="F5080" s="69" t="s">
        <v>30</v>
      </c>
      <c r="G5080" s="73" t="s">
        <v>26</v>
      </c>
      <c r="H5080" s="24" t="s">
        <v>14</v>
      </c>
      <c r="I5080" s="12" t="str">
        <f>IFERROR(((VLOOKUP(D5080,#REF!,2,FALSE))+C5080)+IF(#REF!="SIM",7,0)+IF(D5080="PROGRAMADA","ERRO",0)," ")</f>
        <v xml:space="preserve"> </v>
      </c>
    </row>
    <row r="5081" spans="1:9" hidden="1">
      <c r="A5081" s="44" t="s">
        <v>10160</v>
      </c>
      <c r="B5081" s="29" t="s">
        <v>9</v>
      </c>
      <c r="C5081" s="47">
        <v>45301</v>
      </c>
      <c r="D5081" s="74" t="s">
        <v>10</v>
      </c>
      <c r="E5081" s="24" t="s">
        <v>10161</v>
      </c>
      <c r="F5081" s="69" t="s">
        <v>30</v>
      </c>
      <c r="G5081" s="73" t="s">
        <v>13</v>
      </c>
      <c r="H5081" s="24" t="s">
        <v>14</v>
      </c>
      <c r="I5081" s="12" t="str">
        <f>IFERROR(((VLOOKUP(D5081,#REF!,2,FALSE))+C5081)+IF(#REF!="SIM",7,0)+IF(D5081="PROGRAMADA","ERRO",0)," ")</f>
        <v xml:space="preserve"> </v>
      </c>
    </row>
    <row r="5082" spans="1:9" hidden="1">
      <c r="A5082" s="44" t="s">
        <v>10162</v>
      </c>
      <c r="B5082" s="29" t="s">
        <v>9</v>
      </c>
      <c r="C5082" s="47">
        <v>45301</v>
      </c>
      <c r="D5082" s="74" t="s">
        <v>16</v>
      </c>
      <c r="E5082" s="24" t="s">
        <v>10163</v>
      </c>
      <c r="F5082" s="69" t="s">
        <v>30</v>
      </c>
      <c r="G5082" s="73" t="s">
        <v>49</v>
      </c>
      <c r="H5082" s="24" t="s">
        <v>14</v>
      </c>
      <c r="I5082" s="12" t="str">
        <f>IFERROR(((VLOOKUP(D5082,#REF!,2,FALSE))+C5082)+IF(#REF!="SIM",7,0)+IF(D5082="PROGRAMADA","ERRO",0)," ")</f>
        <v xml:space="preserve"> </v>
      </c>
    </row>
    <row r="5083" spans="1:9" hidden="1">
      <c r="A5083" s="44" t="s">
        <v>10164</v>
      </c>
      <c r="B5083" s="29" t="s">
        <v>9</v>
      </c>
      <c r="C5083" s="47">
        <v>45301</v>
      </c>
      <c r="D5083" s="74" t="s">
        <v>10</v>
      </c>
      <c r="E5083" s="24" t="s">
        <v>10165</v>
      </c>
      <c r="F5083" s="69" t="s">
        <v>30</v>
      </c>
      <c r="G5083" s="73" t="s">
        <v>49</v>
      </c>
      <c r="H5083" s="24" t="s">
        <v>14</v>
      </c>
      <c r="I5083" s="12" t="str">
        <f>IFERROR(((VLOOKUP(D5083,#REF!,2,FALSE))+C5083)+IF(#REF!="SIM",7,0)+IF(D5083="PROGRAMADA","ERRO",0)," ")</f>
        <v xml:space="preserve"> </v>
      </c>
    </row>
    <row r="5084" spans="1:9" ht="30" hidden="1">
      <c r="A5084" s="115" t="s">
        <v>10166</v>
      </c>
      <c r="B5084" s="57" t="s">
        <v>9</v>
      </c>
      <c r="C5084" s="196">
        <v>45301</v>
      </c>
      <c r="D5084" s="58" t="s">
        <v>16</v>
      </c>
      <c r="E5084" s="102" t="s">
        <v>10167</v>
      </c>
      <c r="F5084" s="169" t="s">
        <v>22</v>
      </c>
      <c r="G5084" s="133" t="s">
        <v>13</v>
      </c>
      <c r="H5084" s="159" t="s">
        <v>14972</v>
      </c>
      <c r="I5084" s="12" t="str">
        <f>IFERROR(((VLOOKUP(D5084,#REF!,2,FALSE))+C5084)+IF(#REF!="SIM",7,0)+IF(D5084="PROGRAMADA","ERRO",0)," ")</f>
        <v xml:space="preserve"> </v>
      </c>
    </row>
    <row r="5085" spans="1:9" hidden="1">
      <c r="A5085" s="44" t="s">
        <v>10168</v>
      </c>
      <c r="B5085" s="29" t="s">
        <v>9</v>
      </c>
      <c r="C5085" s="47">
        <v>45301</v>
      </c>
      <c r="D5085" s="74" t="s">
        <v>10</v>
      </c>
      <c r="E5085" s="24" t="s">
        <v>10169</v>
      </c>
      <c r="F5085" s="69" t="s">
        <v>30</v>
      </c>
      <c r="G5085" s="73" t="s">
        <v>23</v>
      </c>
      <c r="H5085" s="24" t="s">
        <v>14</v>
      </c>
      <c r="I5085" s="12" t="str">
        <f>IFERROR(((VLOOKUP(D5085,#REF!,2,FALSE))+C5085)+IF(#REF!="SIM",7,0)+IF(D5085="PROGRAMADA","ERRO",0)," ")</f>
        <v xml:space="preserve"> </v>
      </c>
    </row>
    <row r="5086" spans="1:9" hidden="1">
      <c r="A5086" s="44" t="s">
        <v>10170</v>
      </c>
      <c r="B5086" s="29" t="s">
        <v>9</v>
      </c>
      <c r="C5086" s="47">
        <v>45301</v>
      </c>
      <c r="D5086" s="74" t="s">
        <v>16</v>
      </c>
      <c r="E5086" s="24" t="s">
        <v>10171</v>
      </c>
      <c r="F5086" s="69" t="s">
        <v>34</v>
      </c>
      <c r="G5086" s="73" t="s">
        <v>26</v>
      </c>
      <c r="H5086" s="24" t="s">
        <v>14</v>
      </c>
      <c r="I5086" s="12" t="str">
        <f>IFERROR(((VLOOKUP(D5086,#REF!,2,FALSE))+C5086)+IF(#REF!="SIM",7,0)+IF(D5086="PROGRAMADA","ERRO",0)," ")</f>
        <v xml:space="preserve"> </v>
      </c>
    </row>
    <row r="5087" spans="1:9" hidden="1">
      <c r="A5087" s="44" t="s">
        <v>10172</v>
      </c>
      <c r="B5087" s="29" t="s">
        <v>9</v>
      </c>
      <c r="C5087" s="47">
        <v>45302</v>
      </c>
      <c r="D5087" s="74" t="s">
        <v>16</v>
      </c>
      <c r="E5087" s="24" t="s">
        <v>10173</v>
      </c>
      <c r="F5087" s="69" t="s">
        <v>30</v>
      </c>
      <c r="G5087" s="73" t="s">
        <v>13</v>
      </c>
      <c r="H5087" s="24" t="s">
        <v>14</v>
      </c>
      <c r="I5087" s="12" t="str">
        <f>IFERROR(((VLOOKUP(D5087,#REF!,2,FALSE))+C5087)+IF(#REF!="SIM",7,0)+IF(D5087="PROGRAMADA","ERRO",0)," ")</f>
        <v xml:space="preserve"> </v>
      </c>
    </row>
    <row r="5088" spans="1:9" hidden="1">
      <c r="A5088" s="44" t="s">
        <v>10174</v>
      </c>
      <c r="B5088" s="29" t="s">
        <v>9</v>
      </c>
      <c r="C5088" s="47">
        <v>45302</v>
      </c>
      <c r="D5088" s="74" t="s">
        <v>28</v>
      </c>
      <c r="E5088" s="24" t="s">
        <v>10175</v>
      </c>
      <c r="F5088" s="69" t="s">
        <v>30</v>
      </c>
      <c r="G5088" s="73" t="s">
        <v>49</v>
      </c>
      <c r="H5088" s="24" t="s">
        <v>14</v>
      </c>
      <c r="I5088" s="12" t="str">
        <f>IFERROR(((VLOOKUP(D5088,#REF!,2,FALSE))+C5088)+IF(#REF!="SIM",7,0)+IF(D5088="PROGRAMADA","ERRO",0)," ")</f>
        <v xml:space="preserve"> </v>
      </c>
    </row>
    <row r="5089" spans="1:9" hidden="1">
      <c r="A5089" s="44" t="s">
        <v>10176</v>
      </c>
      <c r="B5089" s="29" t="s">
        <v>9</v>
      </c>
      <c r="C5089" s="47">
        <v>45302</v>
      </c>
      <c r="D5089" s="74" t="s">
        <v>16</v>
      </c>
      <c r="E5089" s="24" t="s">
        <v>10177</v>
      </c>
      <c r="F5089" s="69" t="s">
        <v>22</v>
      </c>
      <c r="G5089" s="73" t="s">
        <v>13</v>
      </c>
      <c r="H5089" s="24" t="s">
        <v>14</v>
      </c>
      <c r="I5089" s="12" t="str">
        <f>IFERROR(((VLOOKUP(D5089,#REF!,2,FALSE))+C5089)+IF(#REF!="SIM",7,0)+IF(D5089="PROGRAMADA","ERRO",0)," ")</f>
        <v xml:space="preserve"> </v>
      </c>
    </row>
    <row r="5090" spans="1:9" hidden="1">
      <c r="A5090" s="44" t="s">
        <v>10178</v>
      </c>
      <c r="B5090" s="29" t="s">
        <v>155</v>
      </c>
      <c r="C5090" s="47">
        <v>45302</v>
      </c>
      <c r="D5090" s="74" t="s">
        <v>28</v>
      </c>
      <c r="E5090" s="24" t="s">
        <v>10179</v>
      </c>
      <c r="F5090" s="69" t="s">
        <v>22</v>
      </c>
      <c r="G5090" s="73" t="s">
        <v>13</v>
      </c>
      <c r="H5090" s="24" t="s">
        <v>157</v>
      </c>
      <c r="I5090" s="12" t="str">
        <f>IFERROR(((VLOOKUP(D5090,#REF!,2,FALSE))+C5090)+IF(#REF!="SIM",7,0)+IF(D5090="PROGRAMADA","ERRO",0)," ")</f>
        <v xml:space="preserve"> </v>
      </c>
    </row>
    <row r="5091" spans="1:9" hidden="1">
      <c r="A5091" s="44" t="s">
        <v>10180</v>
      </c>
      <c r="B5091" s="29" t="s">
        <v>9</v>
      </c>
      <c r="C5091" s="47">
        <v>45302</v>
      </c>
      <c r="D5091" s="74" t="s">
        <v>28</v>
      </c>
      <c r="E5091" s="24" t="s">
        <v>10181</v>
      </c>
      <c r="F5091" s="69" t="s">
        <v>34</v>
      </c>
      <c r="G5091" s="73" t="s">
        <v>49</v>
      </c>
      <c r="H5091" s="24" t="s">
        <v>14</v>
      </c>
      <c r="I5091" s="12" t="str">
        <f>IFERROR(((VLOOKUP(D5091,#REF!,2,FALSE))+C5091)+IF(#REF!="SIM",7,0)+IF(D5091="PROGRAMADA","ERRO",0)," ")</f>
        <v xml:space="preserve"> </v>
      </c>
    </row>
    <row r="5092" spans="1:9" hidden="1">
      <c r="A5092" s="44" t="s">
        <v>10182</v>
      </c>
      <c r="B5092" s="29" t="s">
        <v>9</v>
      </c>
      <c r="C5092" s="47">
        <v>45303</v>
      </c>
      <c r="D5092" s="74" t="s">
        <v>16</v>
      </c>
      <c r="E5092" s="24" t="s">
        <v>10183</v>
      </c>
      <c r="F5092" s="69" t="s">
        <v>22</v>
      </c>
      <c r="G5092" s="73" t="s">
        <v>26</v>
      </c>
      <c r="H5092" s="24" t="s">
        <v>14</v>
      </c>
      <c r="I5092" s="12" t="str">
        <f>IFERROR(((VLOOKUP(D5092,#REF!,2,FALSE))+C5092)+IF(#REF!="SIM",7,0)+IF(D5092="PROGRAMADA","ERRO",0)," ")</f>
        <v xml:space="preserve"> </v>
      </c>
    </row>
    <row r="5093" spans="1:9" hidden="1">
      <c r="A5093" s="44" t="s">
        <v>10184</v>
      </c>
      <c r="B5093" s="29" t="s">
        <v>9</v>
      </c>
      <c r="C5093" s="47">
        <v>45303</v>
      </c>
      <c r="D5093" s="74" t="s">
        <v>28</v>
      </c>
      <c r="E5093" s="24" t="s">
        <v>10185</v>
      </c>
      <c r="F5093" s="69" t="s">
        <v>30</v>
      </c>
      <c r="G5093" s="73" t="s">
        <v>13</v>
      </c>
      <c r="H5093" s="24" t="s">
        <v>14</v>
      </c>
      <c r="I5093" s="12" t="str">
        <f>IFERROR(((VLOOKUP(D5093,#REF!,2,FALSE))+C5093)+IF(#REF!="SIM",7,0)+IF(D5093="PROGRAMADA","ERRO",0)," ")</f>
        <v xml:space="preserve"> </v>
      </c>
    </row>
    <row r="5094" spans="1:9" hidden="1">
      <c r="A5094" s="44" t="s">
        <v>10186</v>
      </c>
      <c r="B5094" s="29" t="s">
        <v>9</v>
      </c>
      <c r="C5094" s="47">
        <v>45303</v>
      </c>
      <c r="D5094" s="74" t="s">
        <v>32</v>
      </c>
      <c r="E5094" s="24" t="s">
        <v>10187</v>
      </c>
      <c r="F5094" s="69" t="s">
        <v>34</v>
      </c>
      <c r="G5094" s="73" t="s">
        <v>116</v>
      </c>
      <c r="H5094" s="24" t="s">
        <v>14</v>
      </c>
      <c r="I5094" s="25">
        <v>45306</v>
      </c>
    </row>
    <row r="5095" spans="1:9" hidden="1">
      <c r="A5095" s="44" t="s">
        <v>10188</v>
      </c>
      <c r="B5095" s="29" t="s">
        <v>9</v>
      </c>
      <c r="C5095" s="47">
        <v>45303</v>
      </c>
      <c r="D5095" s="74" t="s">
        <v>32</v>
      </c>
      <c r="E5095" s="24" t="s">
        <v>10189</v>
      </c>
      <c r="F5095" s="69" t="s">
        <v>34</v>
      </c>
      <c r="G5095" s="73" t="s">
        <v>23</v>
      </c>
      <c r="H5095" s="24" t="s">
        <v>14</v>
      </c>
      <c r="I5095" s="25">
        <v>45351</v>
      </c>
    </row>
    <row r="5096" spans="1:9" hidden="1">
      <c r="A5096" s="44" t="s">
        <v>10190</v>
      </c>
      <c r="B5096" s="29" t="s">
        <v>9</v>
      </c>
      <c r="C5096" s="47">
        <v>45303</v>
      </c>
      <c r="D5096" s="74" t="s">
        <v>16</v>
      </c>
      <c r="E5096" s="24" t="s">
        <v>10191</v>
      </c>
      <c r="F5096" s="69" t="s">
        <v>30</v>
      </c>
      <c r="G5096" s="73" t="s">
        <v>26</v>
      </c>
      <c r="H5096" s="24" t="s">
        <v>14</v>
      </c>
      <c r="I5096" s="12" t="str">
        <f>IFERROR(((VLOOKUP(D5096,#REF!,2,FALSE))+C5096)+IF(#REF!="SIM",7,0)+IF(D5096="PROGRAMADA","ERRO",0)," ")</f>
        <v xml:space="preserve"> </v>
      </c>
    </row>
    <row r="5097" spans="1:9" hidden="1">
      <c r="A5097" s="44" t="s">
        <v>10192</v>
      </c>
      <c r="B5097" s="29" t="s">
        <v>9</v>
      </c>
      <c r="C5097" s="47">
        <v>45306</v>
      </c>
      <c r="D5097" s="74" t="s">
        <v>16</v>
      </c>
      <c r="E5097" s="24" t="s">
        <v>10193</v>
      </c>
      <c r="F5097" s="69" t="s">
        <v>30</v>
      </c>
      <c r="G5097" s="73" t="s">
        <v>128</v>
      </c>
      <c r="H5097" s="24" t="s">
        <v>14</v>
      </c>
      <c r="I5097" s="12" t="str">
        <f>IFERROR(((VLOOKUP(D5097,#REF!,2,FALSE))+C5097)+IF(#REF!="SIM",7,0)+IF(D5097="PROGRAMADA","ERRO",0)," ")</f>
        <v xml:space="preserve"> </v>
      </c>
    </row>
    <row r="5098" spans="1:9" hidden="1">
      <c r="A5098" s="44" t="s">
        <v>10194</v>
      </c>
      <c r="B5098" s="29" t="s">
        <v>9</v>
      </c>
      <c r="C5098" s="47">
        <v>45306</v>
      </c>
      <c r="D5098" s="74" t="s">
        <v>16</v>
      </c>
      <c r="E5098" s="24" t="s">
        <v>10195</v>
      </c>
      <c r="F5098" s="69" t="s">
        <v>30</v>
      </c>
      <c r="G5098" s="73" t="s">
        <v>49</v>
      </c>
      <c r="H5098" s="24" t="s">
        <v>14</v>
      </c>
      <c r="I5098" s="12" t="str">
        <f>IFERROR(((VLOOKUP(D5098,#REF!,2,FALSE))+C5098)+IF(#REF!="SIM",7,0)+IF(D5098="PROGRAMADA","ERRO",0)," ")</f>
        <v xml:space="preserve"> </v>
      </c>
    </row>
    <row r="5099" spans="1:9" hidden="1">
      <c r="A5099" s="44" t="s">
        <v>10196</v>
      </c>
      <c r="B5099" s="29" t="s">
        <v>9</v>
      </c>
      <c r="C5099" s="47">
        <v>45306</v>
      </c>
      <c r="D5099" s="74" t="s">
        <v>16</v>
      </c>
      <c r="E5099" s="24" t="s">
        <v>10197</v>
      </c>
      <c r="F5099" s="69" t="s">
        <v>34</v>
      </c>
      <c r="G5099" s="73" t="s">
        <v>26</v>
      </c>
      <c r="H5099" s="24" t="s">
        <v>14</v>
      </c>
      <c r="I5099" s="12" t="str">
        <f>IFERROR(((VLOOKUP(D5099,#REF!,2,FALSE))+C5099)+IF(#REF!="SIM",7,0)+IF(D5099="PROGRAMADA","ERRO",0)," ")</f>
        <v xml:space="preserve"> </v>
      </c>
    </row>
    <row r="5100" spans="1:9" hidden="1">
      <c r="A5100" s="44" t="s">
        <v>10198</v>
      </c>
      <c r="B5100" s="29" t="s">
        <v>9</v>
      </c>
      <c r="C5100" s="47">
        <v>45306</v>
      </c>
      <c r="D5100" s="74" t="s">
        <v>28</v>
      </c>
      <c r="E5100" s="24" t="s">
        <v>10199</v>
      </c>
      <c r="F5100" s="69" t="s">
        <v>30</v>
      </c>
      <c r="G5100" s="73" t="s">
        <v>49</v>
      </c>
      <c r="H5100" s="24" t="s">
        <v>14</v>
      </c>
      <c r="I5100" s="12" t="str">
        <f>IFERROR(((VLOOKUP(D5100,#REF!,2,FALSE))+C5100)+IF(#REF!="SIM",7,0)+IF(D5100="PROGRAMADA","ERRO",0)," ")</f>
        <v xml:space="preserve"> </v>
      </c>
    </row>
    <row r="5101" spans="1:9" hidden="1">
      <c r="A5101" s="44" t="s">
        <v>10200</v>
      </c>
      <c r="B5101" s="29" t="s">
        <v>9</v>
      </c>
      <c r="C5101" s="47">
        <v>45306</v>
      </c>
      <c r="D5101" s="74" t="s">
        <v>28</v>
      </c>
      <c r="E5101" s="24" t="s">
        <v>10201</v>
      </c>
      <c r="F5101" s="69" t="s">
        <v>34</v>
      </c>
      <c r="G5101" s="73" t="s">
        <v>26</v>
      </c>
      <c r="H5101" s="24" t="s">
        <v>14</v>
      </c>
      <c r="I5101" s="12" t="str">
        <f>IFERROR(((VLOOKUP(D5101,#REF!,2,FALSE))+C5101)+IF(#REF!="SIM",7,0)+IF(D5101="PROGRAMADA","ERRO",0)," ")</f>
        <v xml:space="preserve"> </v>
      </c>
    </row>
    <row r="5102" spans="1:9" hidden="1">
      <c r="A5102" s="44" t="s">
        <v>10202</v>
      </c>
      <c r="B5102" s="29" t="s">
        <v>9</v>
      </c>
      <c r="C5102" s="47">
        <v>45306</v>
      </c>
      <c r="D5102" s="74" t="s">
        <v>28</v>
      </c>
      <c r="E5102" s="24" t="s">
        <v>10203</v>
      </c>
      <c r="F5102" s="69" t="s">
        <v>34</v>
      </c>
      <c r="G5102" s="73" t="s">
        <v>23</v>
      </c>
      <c r="H5102" s="24" t="s">
        <v>14</v>
      </c>
      <c r="I5102" s="12" t="str">
        <f>IFERROR(((VLOOKUP(D5102,#REF!,2,FALSE))+C5102)+IF(#REF!="SIM",7,0)+IF(D5102="PROGRAMADA","ERRO",0)," ")</f>
        <v xml:space="preserve"> </v>
      </c>
    </row>
    <row r="5103" spans="1:9" ht="60" hidden="1">
      <c r="A5103" s="115" t="s">
        <v>10204</v>
      </c>
      <c r="B5103" s="57" t="s">
        <v>9</v>
      </c>
      <c r="C5103" s="196">
        <v>45306</v>
      </c>
      <c r="D5103" s="58" t="s">
        <v>16</v>
      </c>
      <c r="E5103" s="102" t="s">
        <v>10205</v>
      </c>
      <c r="F5103" s="169" t="s">
        <v>22</v>
      </c>
      <c r="G5103" s="133" t="s">
        <v>49</v>
      </c>
      <c r="H5103" s="159" t="s">
        <v>14972</v>
      </c>
      <c r="I5103" s="12" t="str">
        <f>IFERROR(((VLOOKUP(D5103,#REF!,2,FALSE))+C5103)+IF(#REF!="SIM",7,0)+IF(D5103="PROGRAMADA","ERRO",0)," ")</f>
        <v xml:space="preserve"> </v>
      </c>
    </row>
    <row r="5104" spans="1:9" ht="15.75" hidden="1">
      <c r="A5104" s="44" t="s">
        <v>10206</v>
      </c>
      <c r="B5104" s="29" t="s">
        <v>9</v>
      </c>
      <c r="C5104" s="47">
        <v>45306</v>
      </c>
      <c r="D5104" s="74" t="s">
        <v>16</v>
      </c>
      <c r="E5104" s="24" t="s">
        <v>10207</v>
      </c>
      <c r="F5104" s="69" t="s">
        <v>22</v>
      </c>
      <c r="G5104" s="73" t="s">
        <v>13</v>
      </c>
      <c r="H5104" s="497" t="s">
        <v>14614</v>
      </c>
      <c r="I5104" s="12" t="str">
        <f>IFERROR(((VLOOKUP(D5104,#REF!,2,FALSE))+C5104)+IF(#REF!="SIM",7,0)+IF(D5104="PROGRAMADA","ERRO",0)," ")</f>
        <v xml:space="preserve"> </v>
      </c>
    </row>
    <row r="5105" spans="1:9" hidden="1">
      <c r="A5105" s="44" t="s">
        <v>10208</v>
      </c>
      <c r="B5105" s="29" t="s">
        <v>9</v>
      </c>
      <c r="C5105" s="47">
        <v>45306</v>
      </c>
      <c r="D5105" s="74" t="s">
        <v>32</v>
      </c>
      <c r="E5105" s="24" t="s">
        <v>10209</v>
      </c>
      <c r="F5105" s="69" t="s">
        <v>34</v>
      </c>
      <c r="G5105" s="73" t="s">
        <v>23</v>
      </c>
      <c r="H5105" s="24" t="s">
        <v>14</v>
      </c>
      <c r="I5105" s="25">
        <v>45306</v>
      </c>
    </row>
    <row r="5106" spans="1:9" hidden="1">
      <c r="A5106" s="44" t="s">
        <v>10210</v>
      </c>
      <c r="B5106" s="29" t="s">
        <v>9</v>
      </c>
      <c r="C5106" s="47">
        <v>45306</v>
      </c>
      <c r="D5106" s="74" t="s">
        <v>32</v>
      </c>
      <c r="E5106" s="24" t="s">
        <v>10211</v>
      </c>
      <c r="F5106" s="69" t="s">
        <v>30</v>
      </c>
      <c r="G5106" s="73" t="s">
        <v>13</v>
      </c>
      <c r="H5106" s="24" t="s">
        <v>14</v>
      </c>
      <c r="I5106" s="25">
        <v>45322</v>
      </c>
    </row>
    <row r="5107" spans="1:9" hidden="1">
      <c r="A5107" s="44" t="s">
        <v>10212</v>
      </c>
      <c r="B5107" s="29" t="s">
        <v>9</v>
      </c>
      <c r="C5107" s="47">
        <v>45317</v>
      </c>
      <c r="D5107" s="74" t="s">
        <v>32</v>
      </c>
      <c r="E5107" s="24" t="s">
        <v>10213</v>
      </c>
      <c r="F5107" s="69" t="s">
        <v>30</v>
      </c>
      <c r="G5107" s="73" t="s">
        <v>116</v>
      </c>
      <c r="H5107" s="24" t="s">
        <v>14</v>
      </c>
      <c r="I5107" s="25">
        <v>45348</v>
      </c>
    </row>
    <row r="5108" spans="1:9" hidden="1">
      <c r="A5108" s="44" t="s">
        <v>10214</v>
      </c>
      <c r="B5108" s="29" t="s">
        <v>9</v>
      </c>
      <c r="C5108" s="47">
        <v>45306</v>
      </c>
      <c r="D5108" s="74" t="s">
        <v>32</v>
      </c>
      <c r="E5108" s="24" t="s">
        <v>10215</v>
      </c>
      <c r="F5108" s="69" t="s">
        <v>30</v>
      </c>
      <c r="G5108" s="73" t="s">
        <v>13</v>
      </c>
      <c r="H5108" s="24" t="s">
        <v>14</v>
      </c>
      <c r="I5108" s="25">
        <v>45322</v>
      </c>
    </row>
    <row r="5109" spans="1:9" hidden="1">
      <c r="A5109" s="44" t="s">
        <v>10216</v>
      </c>
      <c r="B5109" s="29" t="s">
        <v>155</v>
      </c>
      <c r="C5109" s="47">
        <v>45306</v>
      </c>
      <c r="D5109" s="74" t="s">
        <v>32</v>
      </c>
      <c r="E5109" s="24" t="s">
        <v>10217</v>
      </c>
      <c r="F5109" s="69" t="s">
        <v>34</v>
      </c>
      <c r="G5109" s="73" t="s">
        <v>26</v>
      </c>
      <c r="H5109" s="24" t="s">
        <v>157</v>
      </c>
      <c r="I5109" s="25">
        <v>45406</v>
      </c>
    </row>
    <row r="5110" spans="1:9" hidden="1">
      <c r="A5110" s="44" t="s">
        <v>10218</v>
      </c>
      <c r="B5110" s="29" t="s">
        <v>9</v>
      </c>
      <c r="C5110" s="47">
        <v>45306</v>
      </c>
      <c r="D5110" s="74" t="s">
        <v>16</v>
      </c>
      <c r="E5110" s="24" t="s">
        <v>10219</v>
      </c>
      <c r="F5110" s="69" t="s">
        <v>30</v>
      </c>
      <c r="G5110" s="73" t="s">
        <v>23</v>
      </c>
      <c r="H5110" s="24" t="s">
        <v>14</v>
      </c>
      <c r="I5110" s="12" t="str">
        <f>IFERROR(((VLOOKUP(D5110,#REF!,2,FALSE))+C5110)+IF(#REF!="SIM",7,0)+IF(D5110="PROGRAMADA","ERRO",0)," ")</f>
        <v xml:space="preserve"> </v>
      </c>
    </row>
    <row r="5111" spans="1:9" hidden="1">
      <c r="A5111" s="44" t="s">
        <v>10220</v>
      </c>
      <c r="B5111" s="29" t="s">
        <v>9</v>
      </c>
      <c r="C5111" s="47">
        <v>45306</v>
      </c>
      <c r="D5111" s="74" t="s">
        <v>28</v>
      </c>
      <c r="E5111" s="24" t="s">
        <v>10221</v>
      </c>
      <c r="F5111" s="69" t="s">
        <v>30</v>
      </c>
      <c r="G5111" s="73" t="s">
        <v>49</v>
      </c>
      <c r="H5111" s="24" t="s">
        <v>14</v>
      </c>
      <c r="I5111" s="12" t="str">
        <f>IFERROR(((VLOOKUP(D5111,#REF!,2,FALSE))+C5111)+IF(#REF!="SIM",7,0)+IF(D5111="PROGRAMADA","ERRO",0)," ")</f>
        <v xml:space="preserve"> </v>
      </c>
    </row>
    <row r="5112" spans="1:9" hidden="1">
      <c r="A5112" s="44" t="s">
        <v>10222</v>
      </c>
      <c r="B5112" s="29" t="s">
        <v>9</v>
      </c>
      <c r="C5112" s="47">
        <v>45307</v>
      </c>
      <c r="D5112" s="74" t="s">
        <v>16</v>
      </c>
      <c r="E5112" s="25" t="s">
        <v>10223</v>
      </c>
      <c r="F5112" s="69" t="s">
        <v>30</v>
      </c>
      <c r="G5112" s="73" t="s">
        <v>23</v>
      </c>
      <c r="H5112" s="24" t="s">
        <v>14</v>
      </c>
      <c r="I5112" s="12" t="str">
        <f>IFERROR(((VLOOKUP(D5112,#REF!,2,FALSE))+C5112)+IF(#REF!="SIM",7,0)+IF(D5112="PROGRAMADA","ERRO",0)," ")</f>
        <v xml:space="preserve"> </v>
      </c>
    </row>
    <row r="5113" spans="1:9" hidden="1">
      <c r="A5113" s="44" t="s">
        <v>10224</v>
      </c>
      <c r="B5113" s="29" t="s">
        <v>9</v>
      </c>
      <c r="C5113" s="47">
        <v>45307</v>
      </c>
      <c r="D5113" s="74" t="s">
        <v>10</v>
      </c>
      <c r="E5113" s="24" t="s">
        <v>10225</v>
      </c>
      <c r="F5113" s="69" t="s">
        <v>30</v>
      </c>
      <c r="G5113" s="73" t="s">
        <v>116</v>
      </c>
      <c r="H5113" s="24" t="s">
        <v>14</v>
      </c>
      <c r="I5113" s="12" t="str">
        <f>IFERROR(((VLOOKUP(D5113,#REF!,2,FALSE))+C5113)+IF(#REF!="SIM",7,0)+IF(D5113="PROGRAMADA","ERRO",0)," ")</f>
        <v xml:space="preserve"> </v>
      </c>
    </row>
    <row r="5114" spans="1:9" hidden="1">
      <c r="A5114" s="44" t="s">
        <v>10226</v>
      </c>
      <c r="B5114" s="29" t="s">
        <v>9</v>
      </c>
      <c r="C5114" s="47">
        <v>45307</v>
      </c>
      <c r="D5114" s="74" t="s">
        <v>32</v>
      </c>
      <c r="E5114" s="24" t="s">
        <v>10227</v>
      </c>
      <c r="F5114" s="69" t="s">
        <v>30</v>
      </c>
      <c r="G5114" s="73" t="s">
        <v>23</v>
      </c>
      <c r="H5114" s="24" t="s">
        <v>14</v>
      </c>
      <c r="I5114" s="25">
        <v>45322</v>
      </c>
    </row>
    <row r="5115" spans="1:9" hidden="1">
      <c r="A5115" s="44" t="s">
        <v>10228</v>
      </c>
      <c r="B5115" s="29" t="s">
        <v>9</v>
      </c>
      <c r="C5115" s="47">
        <v>45307</v>
      </c>
      <c r="D5115" s="74" t="s">
        <v>32</v>
      </c>
      <c r="E5115" s="24" t="s">
        <v>10229</v>
      </c>
      <c r="F5115" s="69" t="s">
        <v>30</v>
      </c>
      <c r="G5115" s="73" t="s">
        <v>23</v>
      </c>
      <c r="H5115" s="24" t="s">
        <v>14</v>
      </c>
      <c r="I5115" s="25">
        <v>45322</v>
      </c>
    </row>
    <row r="5116" spans="1:9" hidden="1">
      <c r="A5116" s="44" t="s">
        <v>10230</v>
      </c>
      <c r="B5116" s="29" t="s">
        <v>9</v>
      </c>
      <c r="C5116" s="47">
        <v>45307</v>
      </c>
      <c r="D5116" s="74" t="s">
        <v>32</v>
      </c>
      <c r="E5116" s="24" t="s">
        <v>10231</v>
      </c>
      <c r="F5116" s="69" t="s">
        <v>30</v>
      </c>
      <c r="G5116" s="73" t="s">
        <v>288</v>
      </c>
      <c r="H5116" s="24" t="s">
        <v>14</v>
      </c>
      <c r="I5116" s="25">
        <v>45322</v>
      </c>
    </row>
    <row r="5117" spans="1:9" hidden="1">
      <c r="A5117" s="44" t="s">
        <v>10232</v>
      </c>
      <c r="B5117" s="29" t="s">
        <v>9</v>
      </c>
      <c r="C5117" s="47">
        <v>45309</v>
      </c>
      <c r="D5117" s="74" t="s">
        <v>16</v>
      </c>
      <c r="E5117" s="24" t="s">
        <v>10233</v>
      </c>
      <c r="F5117" s="69" t="s">
        <v>22</v>
      </c>
      <c r="G5117" s="73" t="s">
        <v>49</v>
      </c>
      <c r="H5117" s="24" t="s">
        <v>14</v>
      </c>
      <c r="I5117" s="12" t="str">
        <f>IFERROR(((VLOOKUP(D5117,#REF!,2,FALSE))+C5117)+IF(#REF!="SIM",7,0)+IF(D5117="PROGRAMADA","ERRO",0)," ")</f>
        <v xml:space="preserve"> </v>
      </c>
    </row>
    <row r="5118" spans="1:9" hidden="1">
      <c r="A5118" s="44" t="s">
        <v>10234</v>
      </c>
      <c r="B5118" s="29" t="s">
        <v>9</v>
      </c>
      <c r="C5118" s="47">
        <v>45309</v>
      </c>
      <c r="D5118" s="74" t="s">
        <v>16</v>
      </c>
      <c r="E5118" s="24" t="s">
        <v>10235</v>
      </c>
      <c r="F5118" s="69" t="s">
        <v>22</v>
      </c>
      <c r="G5118" s="73" t="s">
        <v>26</v>
      </c>
      <c r="H5118" s="24" t="s">
        <v>14</v>
      </c>
      <c r="I5118" s="12" t="str">
        <f>IFERROR(((VLOOKUP(D5118,#REF!,2,FALSE))+C5118)+IF(#REF!="SIM",7,0)+IF(D5118="PROGRAMADA","ERRO",0)," ")</f>
        <v xml:space="preserve"> </v>
      </c>
    </row>
    <row r="5119" spans="1:9" hidden="1">
      <c r="A5119" s="44" t="s">
        <v>10236</v>
      </c>
      <c r="B5119" s="29" t="s">
        <v>9</v>
      </c>
      <c r="C5119" s="47">
        <v>45309</v>
      </c>
      <c r="D5119" s="74" t="s">
        <v>16</v>
      </c>
      <c r="E5119" s="24" t="s">
        <v>10237</v>
      </c>
      <c r="F5119" s="69" t="s">
        <v>22</v>
      </c>
      <c r="G5119" s="73" t="s">
        <v>26</v>
      </c>
      <c r="H5119" s="24" t="s">
        <v>14</v>
      </c>
      <c r="I5119" s="12" t="str">
        <f>IFERROR(((VLOOKUP(D5119,#REF!,2,FALSE))+C5119)+IF(#REF!="SIM",7,0)+IF(D5119="PROGRAMADA","ERRO",0)," ")</f>
        <v xml:space="preserve"> </v>
      </c>
    </row>
    <row r="5120" spans="1:9" hidden="1">
      <c r="A5120" s="44" t="s">
        <v>10238</v>
      </c>
      <c r="B5120" s="29" t="s">
        <v>9</v>
      </c>
      <c r="C5120" s="47">
        <v>45309</v>
      </c>
      <c r="D5120" s="74" t="s">
        <v>16</v>
      </c>
      <c r="E5120" s="24" t="s">
        <v>10239</v>
      </c>
      <c r="F5120" s="69" t="s">
        <v>30</v>
      </c>
      <c r="G5120" s="73" t="s">
        <v>149</v>
      </c>
      <c r="H5120" s="24" t="s">
        <v>14</v>
      </c>
      <c r="I5120" s="12" t="str">
        <f>IFERROR(((VLOOKUP(D5120,#REF!,2,FALSE))+C5120)+IF(#REF!="SIM",7,0)+IF(D5120="PROGRAMADA","ERRO",0)," ")</f>
        <v xml:space="preserve"> </v>
      </c>
    </row>
    <row r="5121" spans="1:9" hidden="1">
      <c r="A5121" s="44" t="s">
        <v>10240</v>
      </c>
      <c r="B5121" s="29" t="s">
        <v>155</v>
      </c>
      <c r="C5121" s="47">
        <v>45309</v>
      </c>
      <c r="D5121" s="74" t="s">
        <v>28</v>
      </c>
      <c r="E5121" s="24" t="s">
        <v>10241</v>
      </c>
      <c r="F5121" s="69" t="s">
        <v>34</v>
      </c>
      <c r="G5121" s="73" t="s">
        <v>23</v>
      </c>
      <c r="H5121" s="24" t="s">
        <v>157</v>
      </c>
      <c r="I5121" s="12" t="str">
        <f>IFERROR(((VLOOKUP(D5121,#REF!,2,FALSE))+C5121)+IF(#REF!="SIM",7,0)+IF(D5121="PROGRAMADA","ERRO",0)," ")</f>
        <v xml:space="preserve"> </v>
      </c>
    </row>
    <row r="5122" spans="1:9" ht="60">
      <c r="A5122" s="113" t="s">
        <v>10242</v>
      </c>
      <c r="B5122" s="104" t="s">
        <v>2996</v>
      </c>
      <c r="C5122" s="56">
        <v>45309</v>
      </c>
      <c r="D5122" s="104" t="s">
        <v>10</v>
      </c>
      <c r="E5122" s="102" t="s">
        <v>10243</v>
      </c>
      <c r="F5122" s="104" t="s">
        <v>30</v>
      </c>
      <c r="G5122" s="133" t="s">
        <v>23</v>
      </c>
      <c r="H5122" s="136" t="s">
        <v>15662</v>
      </c>
      <c r="I5122" s="12" t="str">
        <f>IFERROR(((VLOOKUP(D5122,#REF!,2,FALSE))+C5122)+IF(#REF!="SIM",7,0)+IF(D5122="PROGRAMADA","ERRO",0)," ")</f>
        <v xml:space="preserve"> </v>
      </c>
    </row>
    <row r="5123" spans="1:9" hidden="1">
      <c r="A5123" s="44" t="s">
        <v>10244</v>
      </c>
      <c r="B5123" s="29" t="s">
        <v>9</v>
      </c>
      <c r="C5123" s="47">
        <v>45309</v>
      </c>
      <c r="D5123" s="74" t="s">
        <v>28</v>
      </c>
      <c r="E5123" s="24" t="s">
        <v>10245</v>
      </c>
      <c r="F5123" s="69" t="s">
        <v>22</v>
      </c>
      <c r="G5123" s="73" t="s">
        <v>26</v>
      </c>
      <c r="H5123" s="24" t="s">
        <v>14</v>
      </c>
      <c r="I5123" s="12" t="str">
        <f>IFERROR(((VLOOKUP(D5123,#REF!,2,FALSE))+C5123)+IF(#REF!="SIM",7,0)+IF(D5123="PROGRAMADA","ERRO",0)," ")</f>
        <v xml:space="preserve"> </v>
      </c>
    </row>
    <row r="5124" spans="1:9" hidden="1">
      <c r="A5124" s="44" t="s">
        <v>10246</v>
      </c>
      <c r="B5124" s="29" t="s">
        <v>9</v>
      </c>
      <c r="C5124" s="47">
        <v>45309</v>
      </c>
      <c r="D5124" s="74" t="s">
        <v>16</v>
      </c>
      <c r="E5124" s="24" t="s">
        <v>10247</v>
      </c>
      <c r="F5124" s="69" t="s">
        <v>30</v>
      </c>
      <c r="G5124" s="73" t="s">
        <v>49</v>
      </c>
      <c r="H5124" s="24" t="s">
        <v>14</v>
      </c>
      <c r="I5124" s="12" t="str">
        <f>IFERROR(((VLOOKUP(D5124,#REF!,2,FALSE))+C5124)+IF(#REF!="SIM",7,0)+IF(D5124="PROGRAMADA","ERRO",0)," ")</f>
        <v xml:space="preserve"> </v>
      </c>
    </row>
    <row r="5125" spans="1:9" hidden="1">
      <c r="A5125" s="44" t="s">
        <v>10248</v>
      </c>
      <c r="B5125" s="29" t="s">
        <v>9</v>
      </c>
      <c r="C5125" s="47">
        <v>45310</v>
      </c>
      <c r="D5125" s="74" t="s">
        <v>28</v>
      </c>
      <c r="E5125" s="24" t="s">
        <v>10249</v>
      </c>
      <c r="F5125" s="69" t="s">
        <v>30</v>
      </c>
      <c r="G5125" s="73" t="s">
        <v>23</v>
      </c>
      <c r="H5125" s="24" t="s">
        <v>14</v>
      </c>
      <c r="I5125" s="12" t="str">
        <f>IFERROR(((VLOOKUP(D5125,#REF!,2,FALSE))+C5125)+IF(#REF!="SIM",7,0)+IF(D5125="PROGRAMADA","ERRO",0)," ")</f>
        <v xml:space="preserve"> </v>
      </c>
    </row>
    <row r="5126" spans="1:9" hidden="1">
      <c r="A5126" s="44" t="s">
        <v>10250</v>
      </c>
      <c r="B5126" s="29" t="s">
        <v>9</v>
      </c>
      <c r="C5126" s="47">
        <v>45310</v>
      </c>
      <c r="D5126" s="74" t="s">
        <v>16</v>
      </c>
      <c r="E5126" s="24" t="s">
        <v>10251</v>
      </c>
      <c r="F5126" s="69" t="s">
        <v>30</v>
      </c>
      <c r="G5126" s="73" t="s">
        <v>13</v>
      </c>
      <c r="H5126" s="73" t="s">
        <v>14</v>
      </c>
      <c r="I5126" s="12" t="str">
        <f>IFERROR(((VLOOKUP(D5126,#REF!,2,FALSE))+C5126)+IF(#REF!="SIM",7,0)+IF(D5126="PROGRAMADA","ERRO",0)," ")</f>
        <v xml:space="preserve"> </v>
      </c>
    </row>
    <row r="5127" spans="1:9" ht="60" hidden="1">
      <c r="A5127" s="214" t="s">
        <v>10252</v>
      </c>
      <c r="B5127" s="104" t="s">
        <v>9</v>
      </c>
      <c r="C5127" s="56">
        <v>45310</v>
      </c>
      <c r="D5127" s="104" t="s">
        <v>28</v>
      </c>
      <c r="E5127" s="102" t="s">
        <v>10253</v>
      </c>
      <c r="F5127" s="104" t="s">
        <v>30</v>
      </c>
      <c r="G5127" s="188" t="s">
        <v>49</v>
      </c>
      <c r="H5127" s="159" t="s">
        <v>14836</v>
      </c>
      <c r="I5127" s="134" t="str">
        <f>IFERROR(((VLOOKUP(D5127,#REF!,2,FALSE))+C5127)+IF(#REF!="SIM",7,0)+IF(D5127="PROGRAMADA","ERRO",0)," ")</f>
        <v xml:space="preserve"> </v>
      </c>
    </row>
    <row r="5128" spans="1:9" hidden="1">
      <c r="A5128" s="44" t="s">
        <v>10254</v>
      </c>
      <c r="B5128" s="29" t="s">
        <v>9</v>
      </c>
      <c r="C5128" s="47">
        <v>45310</v>
      </c>
      <c r="D5128" s="74" t="s">
        <v>16</v>
      </c>
      <c r="E5128" s="24" t="s">
        <v>10255</v>
      </c>
      <c r="F5128" s="69" t="s">
        <v>34</v>
      </c>
      <c r="G5128" s="73" t="s">
        <v>26</v>
      </c>
      <c r="H5128" s="22" t="s">
        <v>14</v>
      </c>
      <c r="I5128" s="12" t="str">
        <f>IFERROR(((VLOOKUP(D5128,#REF!,2,FALSE))+C5128)+IF(#REF!="SIM",7,0)+IF(D5128="PROGRAMADA","ERRO",0)," ")</f>
        <v xml:space="preserve"> </v>
      </c>
    </row>
    <row r="5129" spans="1:9" hidden="1">
      <c r="A5129" s="44" t="s">
        <v>10256</v>
      </c>
      <c r="B5129" s="29" t="s">
        <v>9</v>
      </c>
      <c r="C5129" s="47">
        <v>45310</v>
      </c>
      <c r="D5129" s="74" t="s">
        <v>28</v>
      </c>
      <c r="E5129" s="24" t="s">
        <v>10257</v>
      </c>
      <c r="F5129" s="69" t="s">
        <v>34</v>
      </c>
      <c r="G5129" s="73" t="s">
        <v>23</v>
      </c>
      <c r="H5129" s="24" t="s">
        <v>14</v>
      </c>
      <c r="I5129" s="12" t="str">
        <f>IFERROR(((VLOOKUP(D5129,#REF!,2,FALSE))+C5129)+IF(#REF!="SIM",7,0)+IF(D5129="PROGRAMADA","ERRO",0)," ")</f>
        <v xml:space="preserve"> </v>
      </c>
    </row>
    <row r="5130" spans="1:9" hidden="1">
      <c r="A5130" s="44" t="s">
        <v>10258</v>
      </c>
      <c r="B5130" s="29" t="s">
        <v>9</v>
      </c>
      <c r="C5130" s="47">
        <v>45310</v>
      </c>
      <c r="D5130" s="74" t="s">
        <v>28</v>
      </c>
      <c r="E5130" s="24" t="s">
        <v>10259</v>
      </c>
      <c r="F5130" s="69" t="s">
        <v>34</v>
      </c>
      <c r="G5130" s="73" t="s">
        <v>23</v>
      </c>
      <c r="H5130" s="24" t="s">
        <v>14</v>
      </c>
      <c r="I5130" s="12" t="str">
        <f>IFERROR(((VLOOKUP(D5130,#REF!,2,FALSE))+C5130)+IF(#REF!="SIM",7,0)+IF(D5130="PROGRAMADA","ERRO",0)," ")</f>
        <v xml:space="preserve"> </v>
      </c>
    </row>
    <row r="5131" spans="1:9" hidden="1">
      <c r="A5131" s="44" t="s">
        <v>10260</v>
      </c>
      <c r="B5131" s="29" t="s">
        <v>9</v>
      </c>
      <c r="C5131" s="47">
        <v>45310</v>
      </c>
      <c r="D5131" s="74" t="s">
        <v>10</v>
      </c>
      <c r="E5131" s="24" t="s">
        <v>10261</v>
      </c>
      <c r="F5131" s="69" t="s">
        <v>30</v>
      </c>
      <c r="G5131" s="73" t="s">
        <v>23</v>
      </c>
      <c r="H5131" s="24" t="s">
        <v>14</v>
      </c>
      <c r="I5131" s="12" t="str">
        <f>IFERROR(((VLOOKUP(D5131,#REF!,2,FALSE))+C5131)+IF(#REF!="SIM",7,0)+IF(D5131="PROGRAMADA","ERRO",0)," ")</f>
        <v xml:space="preserve"> </v>
      </c>
    </row>
    <row r="5132" spans="1:9" hidden="1">
      <c r="A5132" s="44" t="s">
        <v>10262</v>
      </c>
      <c r="B5132" s="29" t="s">
        <v>155</v>
      </c>
      <c r="C5132" s="47">
        <v>45311</v>
      </c>
      <c r="D5132" s="74" t="s">
        <v>32</v>
      </c>
      <c r="E5132" s="24" t="s">
        <v>10263</v>
      </c>
      <c r="F5132" s="69" t="s">
        <v>34</v>
      </c>
      <c r="G5132" s="73" t="s">
        <v>116</v>
      </c>
      <c r="H5132" s="24" t="s">
        <v>157</v>
      </c>
      <c r="I5132" s="25">
        <v>45317</v>
      </c>
    </row>
    <row r="5133" spans="1:9" hidden="1">
      <c r="A5133" s="44" t="s">
        <v>10264</v>
      </c>
      <c r="B5133" s="29" t="s">
        <v>9</v>
      </c>
      <c r="C5133" s="47">
        <v>45313</v>
      </c>
      <c r="D5133" s="74" t="s">
        <v>16</v>
      </c>
      <c r="E5133" s="24" t="s">
        <v>10265</v>
      </c>
      <c r="F5133" s="69" t="s">
        <v>30</v>
      </c>
      <c r="G5133" s="73" t="s">
        <v>23</v>
      </c>
      <c r="H5133" s="24" t="s">
        <v>14</v>
      </c>
      <c r="I5133" s="12" t="str">
        <f>IFERROR(((VLOOKUP(D5133,#REF!,2,FALSE))+C5133)+IF(#REF!="SIM",7,0)+IF(D5133="PROGRAMADA","ERRO",0)," ")</f>
        <v xml:space="preserve"> </v>
      </c>
    </row>
    <row r="5134" spans="1:9" hidden="1">
      <c r="A5134" s="44" t="s">
        <v>10266</v>
      </c>
      <c r="B5134" s="29" t="s">
        <v>9</v>
      </c>
      <c r="C5134" s="47">
        <v>45313</v>
      </c>
      <c r="D5134" s="74" t="s">
        <v>32</v>
      </c>
      <c r="E5134" s="24" t="s">
        <v>10267</v>
      </c>
      <c r="F5134" s="69" t="s">
        <v>30</v>
      </c>
      <c r="G5134" s="73" t="s">
        <v>23</v>
      </c>
      <c r="H5134" s="24" t="s">
        <v>14</v>
      </c>
      <c r="I5134" s="25">
        <v>45337</v>
      </c>
    </row>
    <row r="5135" spans="1:9" hidden="1">
      <c r="A5135" s="44" t="s">
        <v>10268</v>
      </c>
      <c r="B5135" s="29" t="s">
        <v>9</v>
      </c>
      <c r="C5135" s="47">
        <v>45313</v>
      </c>
      <c r="D5135" s="74" t="s">
        <v>16</v>
      </c>
      <c r="E5135" s="24" t="s">
        <v>10269</v>
      </c>
      <c r="F5135" s="69" t="s">
        <v>22</v>
      </c>
      <c r="G5135" s="73" t="s">
        <v>13</v>
      </c>
      <c r="H5135" s="24" t="s">
        <v>14</v>
      </c>
      <c r="I5135" s="12" t="str">
        <f>IFERROR(((VLOOKUP(D5135,#REF!,2,FALSE))+C5135)+IF(#REF!="SIM",7,0)+IF(D5135="PROGRAMADA","ERRO",0)," ")</f>
        <v xml:space="preserve"> </v>
      </c>
    </row>
    <row r="5136" spans="1:9" hidden="1">
      <c r="A5136" s="44" t="s">
        <v>10270</v>
      </c>
      <c r="B5136" s="29" t="s">
        <v>9</v>
      </c>
      <c r="C5136" s="47">
        <v>45313</v>
      </c>
      <c r="D5136" s="74" t="s">
        <v>16</v>
      </c>
      <c r="E5136" s="24" t="s">
        <v>10271</v>
      </c>
      <c r="F5136" s="69" t="s">
        <v>22</v>
      </c>
      <c r="G5136" s="73" t="s">
        <v>23</v>
      </c>
      <c r="H5136" s="24" t="s">
        <v>14</v>
      </c>
      <c r="I5136" s="12" t="str">
        <f>IFERROR(((VLOOKUP(D5136,#REF!,2,FALSE))+C5136)+IF(#REF!="SIM",7,0)+IF(D5136="PROGRAMADA","ERRO",0)," ")</f>
        <v xml:space="preserve"> </v>
      </c>
    </row>
    <row r="5137" spans="1:9" hidden="1">
      <c r="A5137" s="44" t="s">
        <v>10272</v>
      </c>
      <c r="B5137" s="29" t="s">
        <v>9</v>
      </c>
      <c r="C5137" s="47">
        <v>45313</v>
      </c>
      <c r="D5137" s="74" t="s">
        <v>16</v>
      </c>
      <c r="E5137" s="24" t="s">
        <v>10273</v>
      </c>
      <c r="F5137" s="69" t="s">
        <v>22</v>
      </c>
      <c r="G5137" s="73" t="s">
        <v>23</v>
      </c>
      <c r="H5137" s="24" t="s">
        <v>14</v>
      </c>
      <c r="I5137" s="12" t="str">
        <f>IFERROR(((VLOOKUP(D5137,#REF!,2,FALSE))+C5137)+IF(#REF!="SIM",7,0)+IF(D5137="PROGRAMADA","ERRO",0)," ")</f>
        <v xml:space="preserve"> </v>
      </c>
    </row>
    <row r="5138" spans="1:9" hidden="1">
      <c r="A5138" s="44" t="s">
        <v>10274</v>
      </c>
      <c r="B5138" s="29" t="s">
        <v>9</v>
      </c>
      <c r="C5138" s="47">
        <v>45313</v>
      </c>
      <c r="D5138" s="74" t="s">
        <v>16</v>
      </c>
      <c r="E5138" s="24" t="s">
        <v>10275</v>
      </c>
      <c r="F5138" s="69" t="s">
        <v>30</v>
      </c>
      <c r="G5138" s="73" t="s">
        <v>26</v>
      </c>
      <c r="H5138" s="24" t="s">
        <v>14</v>
      </c>
      <c r="I5138" s="12" t="str">
        <f>IFERROR(((VLOOKUP(D5138,#REF!,2,FALSE))+C5138)+IF(#REF!="SIM",7,0)+IF(D5138="PROGRAMADA","ERRO",0)," ")</f>
        <v xml:space="preserve"> </v>
      </c>
    </row>
    <row r="5139" spans="1:9" hidden="1">
      <c r="A5139" s="44" t="s">
        <v>10276</v>
      </c>
      <c r="B5139" s="29" t="s">
        <v>9</v>
      </c>
      <c r="C5139" s="47">
        <v>45313</v>
      </c>
      <c r="D5139" s="74" t="s">
        <v>32</v>
      </c>
      <c r="E5139" s="24" t="s">
        <v>10277</v>
      </c>
      <c r="F5139" s="69" t="s">
        <v>30</v>
      </c>
      <c r="G5139" s="73" t="s">
        <v>35</v>
      </c>
      <c r="H5139" s="24" t="s">
        <v>14</v>
      </c>
      <c r="I5139" s="25">
        <v>45337</v>
      </c>
    </row>
    <row r="5140" spans="1:9" hidden="1">
      <c r="A5140" s="44" t="s">
        <v>10278</v>
      </c>
      <c r="B5140" s="29" t="s">
        <v>9</v>
      </c>
      <c r="C5140" s="47">
        <v>45313</v>
      </c>
      <c r="D5140" s="74" t="s">
        <v>16</v>
      </c>
      <c r="E5140" s="24" t="s">
        <v>10279</v>
      </c>
      <c r="F5140" s="69" t="s">
        <v>30</v>
      </c>
      <c r="G5140" s="73" t="s">
        <v>26</v>
      </c>
      <c r="H5140" s="24" t="s">
        <v>14</v>
      </c>
      <c r="I5140" s="12" t="str">
        <f>IFERROR(((VLOOKUP(D5140,#REF!,2,FALSE))+C5140)+IF(#REF!="SIM",7,0)+IF(D5140="PROGRAMADA","ERRO",0)," ")</f>
        <v xml:space="preserve"> </v>
      </c>
    </row>
    <row r="5141" spans="1:9" hidden="1">
      <c r="A5141" s="44" t="s">
        <v>10280</v>
      </c>
      <c r="B5141" s="29" t="s">
        <v>9</v>
      </c>
      <c r="C5141" s="47">
        <v>45313</v>
      </c>
      <c r="D5141" s="74" t="s">
        <v>32</v>
      </c>
      <c r="E5141" s="24" t="s">
        <v>10281</v>
      </c>
      <c r="F5141" s="69" t="s">
        <v>22</v>
      </c>
      <c r="G5141" s="73" t="s">
        <v>13</v>
      </c>
      <c r="H5141" s="24" t="s">
        <v>14</v>
      </c>
      <c r="I5141" s="25">
        <v>45344</v>
      </c>
    </row>
    <row r="5142" spans="1:9" hidden="1">
      <c r="A5142" s="44" t="s">
        <v>10282</v>
      </c>
      <c r="B5142" s="29" t="s">
        <v>9</v>
      </c>
      <c r="C5142" s="47">
        <v>45313</v>
      </c>
      <c r="D5142" s="74" t="s">
        <v>28</v>
      </c>
      <c r="E5142" s="24" t="s">
        <v>10283</v>
      </c>
      <c r="F5142" s="69" t="s">
        <v>34</v>
      </c>
      <c r="G5142" s="73" t="s">
        <v>13</v>
      </c>
      <c r="H5142" s="24" t="s">
        <v>14</v>
      </c>
      <c r="I5142" s="12" t="str">
        <f>IFERROR(((VLOOKUP(D5142,#REF!,2,FALSE))+C5142)+IF(#REF!="SIM",7,0)+IF(D5142="PROGRAMADA","ERRO",0)," ")</f>
        <v xml:space="preserve"> </v>
      </c>
    </row>
    <row r="5143" spans="1:9" hidden="1">
      <c r="A5143" s="44" t="s">
        <v>10284</v>
      </c>
      <c r="B5143" s="29" t="s">
        <v>155</v>
      </c>
      <c r="C5143" s="47">
        <v>45314</v>
      </c>
      <c r="D5143" s="74" t="s">
        <v>32</v>
      </c>
      <c r="E5143" s="24" t="s">
        <v>10285</v>
      </c>
      <c r="F5143" s="69" t="s">
        <v>22</v>
      </c>
      <c r="G5143" s="73" t="s">
        <v>116</v>
      </c>
      <c r="H5143" s="24" t="s">
        <v>157</v>
      </c>
      <c r="I5143" s="25">
        <v>45345</v>
      </c>
    </row>
    <row r="5144" spans="1:9" hidden="1">
      <c r="A5144" s="44" t="s">
        <v>10286</v>
      </c>
      <c r="B5144" s="29" t="s">
        <v>9</v>
      </c>
      <c r="C5144" s="47">
        <v>45314</v>
      </c>
      <c r="D5144" s="74" t="s">
        <v>28</v>
      </c>
      <c r="E5144" s="24" t="s">
        <v>10287</v>
      </c>
      <c r="F5144" s="69" t="s">
        <v>146</v>
      </c>
      <c r="G5144" s="73" t="s">
        <v>49</v>
      </c>
      <c r="H5144" s="24" t="s">
        <v>14</v>
      </c>
      <c r="I5144" s="12" t="str">
        <f>IFERROR(((VLOOKUP(D5144,#REF!,2,FALSE))+C5144)+IF(#REF!="SIM",7,0)+IF(D5144="PROGRAMADA","ERRO",0)," ")</f>
        <v xml:space="preserve"> </v>
      </c>
    </row>
    <row r="5145" spans="1:9" hidden="1">
      <c r="A5145" s="44" t="s">
        <v>10288</v>
      </c>
      <c r="B5145" s="29" t="s">
        <v>9</v>
      </c>
      <c r="C5145" s="47">
        <v>45314</v>
      </c>
      <c r="D5145" s="74" t="s">
        <v>28</v>
      </c>
      <c r="E5145" s="24" t="s">
        <v>10289</v>
      </c>
      <c r="F5145" s="69" t="s">
        <v>146</v>
      </c>
      <c r="G5145" s="73" t="s">
        <v>46</v>
      </c>
      <c r="H5145" s="24" t="s">
        <v>14</v>
      </c>
      <c r="I5145" s="12" t="str">
        <f>IFERROR(((VLOOKUP(D5145,#REF!,2,FALSE))+C5145)+IF(#REF!="SIM",7,0)+IF(D5145="PROGRAMADA","ERRO",0)," ")</f>
        <v xml:space="preserve"> </v>
      </c>
    </row>
    <row r="5146" spans="1:9" hidden="1">
      <c r="A5146" s="44" t="s">
        <v>10290</v>
      </c>
      <c r="B5146" s="29" t="s">
        <v>9</v>
      </c>
      <c r="C5146" s="47">
        <v>45314</v>
      </c>
      <c r="D5146" s="74" t="s">
        <v>28</v>
      </c>
      <c r="E5146" s="24" t="s">
        <v>10291</v>
      </c>
      <c r="F5146" s="69" t="s">
        <v>30</v>
      </c>
      <c r="G5146" s="73" t="s">
        <v>13</v>
      </c>
      <c r="H5146" s="24" t="s">
        <v>14</v>
      </c>
      <c r="I5146" s="12" t="str">
        <f>IFERROR(((VLOOKUP(D5146,#REF!,2,FALSE))+C5146)+IF(#REF!="SIM",7,0)+IF(D5146="PROGRAMADA","ERRO",0)," ")</f>
        <v xml:space="preserve"> </v>
      </c>
    </row>
    <row r="5147" spans="1:9" hidden="1">
      <c r="A5147" s="44" t="s">
        <v>10292</v>
      </c>
      <c r="B5147" s="29" t="s">
        <v>9</v>
      </c>
      <c r="C5147" s="47">
        <v>45314</v>
      </c>
      <c r="D5147" s="74" t="s">
        <v>10</v>
      </c>
      <c r="E5147" s="24" t="s">
        <v>10293</v>
      </c>
      <c r="F5147" s="69" t="s">
        <v>30</v>
      </c>
      <c r="G5147" s="73" t="s">
        <v>23</v>
      </c>
      <c r="H5147" s="24" t="s">
        <v>14</v>
      </c>
      <c r="I5147" s="12" t="str">
        <f>IFERROR(((VLOOKUP(D5147,#REF!,2,FALSE))+C5147)+IF(#REF!="SIM",7,0)+IF(D5147="PROGRAMADA","ERRO",0)," ")</f>
        <v xml:space="preserve"> </v>
      </c>
    </row>
    <row r="5148" spans="1:9" hidden="1">
      <c r="A5148" s="44" t="s">
        <v>10294</v>
      </c>
      <c r="B5148" s="29" t="s">
        <v>9</v>
      </c>
      <c r="C5148" s="47">
        <v>45314</v>
      </c>
      <c r="D5148" s="74" t="s">
        <v>16</v>
      </c>
      <c r="E5148" s="24" t="s">
        <v>10295</v>
      </c>
      <c r="F5148" s="69" t="s">
        <v>30</v>
      </c>
      <c r="G5148" s="73" t="s">
        <v>19</v>
      </c>
      <c r="H5148" s="24" t="s">
        <v>14</v>
      </c>
      <c r="I5148" s="12" t="str">
        <f>IFERROR(((VLOOKUP(D5148,#REF!,2,FALSE))+C5148)+IF(#REF!="SIM",7,0)+IF(D5148="PROGRAMADA","ERRO",0)," ")</f>
        <v xml:space="preserve"> </v>
      </c>
    </row>
    <row r="5149" spans="1:9" hidden="1">
      <c r="A5149" s="44" t="s">
        <v>10296</v>
      </c>
      <c r="B5149" s="29" t="s">
        <v>9</v>
      </c>
      <c r="C5149" s="47">
        <v>45314</v>
      </c>
      <c r="D5149" s="74" t="s">
        <v>32</v>
      </c>
      <c r="E5149" s="24" t="s">
        <v>10297</v>
      </c>
      <c r="F5149" s="69" t="s">
        <v>30</v>
      </c>
      <c r="G5149" s="73" t="s">
        <v>13</v>
      </c>
      <c r="H5149" s="24" t="s">
        <v>14</v>
      </c>
      <c r="I5149" s="25">
        <v>45347</v>
      </c>
    </row>
    <row r="5150" spans="1:9" ht="30" hidden="1">
      <c r="A5150" s="214" t="s">
        <v>10298</v>
      </c>
      <c r="B5150" s="104" t="s">
        <v>9</v>
      </c>
      <c r="C5150" s="56">
        <v>45314</v>
      </c>
      <c r="D5150" s="104" t="s">
        <v>32</v>
      </c>
      <c r="E5150" s="102" t="s">
        <v>10299</v>
      </c>
      <c r="F5150" s="104" t="s">
        <v>22</v>
      </c>
      <c r="G5150" s="188" t="s">
        <v>13</v>
      </c>
      <c r="H5150" s="159" t="s">
        <v>14928</v>
      </c>
      <c r="I5150" s="25">
        <v>45346</v>
      </c>
    </row>
    <row r="5151" spans="1:9" hidden="1">
      <c r="A5151" s="44" t="s">
        <v>10300</v>
      </c>
      <c r="B5151" s="29" t="s">
        <v>9</v>
      </c>
      <c r="C5151" s="47">
        <v>45314</v>
      </c>
      <c r="D5151" s="74" t="s">
        <v>28</v>
      </c>
      <c r="E5151" s="24" t="s">
        <v>10301</v>
      </c>
      <c r="F5151" s="69" t="s">
        <v>30</v>
      </c>
      <c r="G5151" s="73" t="s">
        <v>49</v>
      </c>
      <c r="H5151" s="24" t="s">
        <v>14</v>
      </c>
      <c r="I5151" s="12" t="str">
        <f>IFERROR(((VLOOKUP(D5151,#REF!,2,FALSE))+C5151)+IF(#REF!="SIM",7,0)+IF(D5151="PROGRAMADA","ERRO",0)," ")</f>
        <v xml:space="preserve"> </v>
      </c>
    </row>
    <row r="5152" spans="1:9" hidden="1">
      <c r="A5152" s="44" t="s">
        <v>10302</v>
      </c>
      <c r="B5152" s="29" t="s">
        <v>9</v>
      </c>
      <c r="C5152" s="47">
        <v>45315</v>
      </c>
      <c r="D5152" s="74" t="s">
        <v>32</v>
      </c>
      <c r="E5152" s="24" t="s">
        <v>10303</v>
      </c>
      <c r="F5152" s="69" t="s">
        <v>30</v>
      </c>
      <c r="G5152" s="73" t="s">
        <v>13</v>
      </c>
      <c r="H5152" s="24" t="s">
        <v>14</v>
      </c>
      <c r="I5152" s="25">
        <v>45338</v>
      </c>
    </row>
    <row r="5153" spans="1:9" hidden="1">
      <c r="A5153" s="44" t="s">
        <v>10304</v>
      </c>
      <c r="B5153" s="29" t="s">
        <v>9</v>
      </c>
      <c r="C5153" s="47">
        <v>45315</v>
      </c>
      <c r="D5153" s="74" t="s">
        <v>16</v>
      </c>
      <c r="E5153" s="24" t="s">
        <v>10305</v>
      </c>
      <c r="F5153" s="69" t="s">
        <v>30</v>
      </c>
      <c r="G5153" s="73" t="s">
        <v>23</v>
      </c>
      <c r="H5153" s="24" t="s">
        <v>14</v>
      </c>
      <c r="I5153" s="12" t="str">
        <f>IFERROR(((VLOOKUP(D5153,#REF!,2,FALSE))+C5153)+IF(#REF!="SIM",7,0)+IF(D5153="PROGRAMADA","ERRO",0)," ")</f>
        <v xml:space="preserve"> </v>
      </c>
    </row>
    <row r="5154" spans="1:9" hidden="1">
      <c r="A5154" s="44" t="s">
        <v>10306</v>
      </c>
      <c r="B5154" s="29" t="s">
        <v>9</v>
      </c>
      <c r="C5154" s="47">
        <v>45315</v>
      </c>
      <c r="D5154" s="74" t="s">
        <v>28</v>
      </c>
      <c r="E5154" s="24" t="s">
        <v>10307</v>
      </c>
      <c r="F5154" s="69" t="s">
        <v>22</v>
      </c>
      <c r="G5154" s="73" t="s">
        <v>128</v>
      </c>
      <c r="H5154" s="24" t="s">
        <v>14</v>
      </c>
      <c r="I5154" s="12" t="str">
        <f>IFERROR(((VLOOKUP(D5154,#REF!,2,FALSE))+C5154)+IF(#REF!="SIM",7,0)+IF(D5154="PROGRAMADA","ERRO",0)," ")</f>
        <v xml:space="preserve"> </v>
      </c>
    </row>
    <row r="5155" spans="1:9" hidden="1">
      <c r="A5155" s="44" t="s">
        <v>10308</v>
      </c>
      <c r="B5155" s="29" t="s">
        <v>9</v>
      </c>
      <c r="C5155" s="47">
        <v>45315</v>
      </c>
      <c r="D5155" s="74" t="s">
        <v>28</v>
      </c>
      <c r="E5155" s="24" t="s">
        <v>10309</v>
      </c>
      <c r="F5155" s="69" t="s">
        <v>34</v>
      </c>
      <c r="G5155" s="73" t="s">
        <v>13</v>
      </c>
      <c r="H5155" s="24" t="s">
        <v>14</v>
      </c>
      <c r="I5155" s="12" t="str">
        <f>IFERROR(((VLOOKUP(D5155,#REF!,2,FALSE))+C5155)+IF(#REF!="SIM",7,0)+IF(D5155="PROGRAMADA","ERRO",0)," ")</f>
        <v xml:space="preserve"> </v>
      </c>
    </row>
    <row r="5156" spans="1:9" hidden="1">
      <c r="A5156" s="44" t="s">
        <v>10310</v>
      </c>
      <c r="B5156" s="29" t="s">
        <v>9</v>
      </c>
      <c r="C5156" s="47">
        <v>45315</v>
      </c>
      <c r="D5156" s="74" t="s">
        <v>28</v>
      </c>
      <c r="E5156" s="24" t="s">
        <v>10311</v>
      </c>
      <c r="F5156" s="69" t="s">
        <v>34</v>
      </c>
      <c r="G5156" s="73" t="s">
        <v>49</v>
      </c>
      <c r="H5156" s="24" t="s">
        <v>14</v>
      </c>
      <c r="I5156" s="12" t="str">
        <f>IFERROR(((VLOOKUP(D5156,#REF!,2,FALSE))+C5156)+IF(#REF!="SIM",7,0)+IF(D5156="PROGRAMADA","ERRO",0)," ")</f>
        <v xml:space="preserve"> </v>
      </c>
    </row>
    <row r="5157" spans="1:9" hidden="1">
      <c r="A5157" s="44" t="s">
        <v>10312</v>
      </c>
      <c r="B5157" s="29" t="s">
        <v>155</v>
      </c>
      <c r="C5157" s="47">
        <v>45315</v>
      </c>
      <c r="D5157" s="74" t="s">
        <v>16</v>
      </c>
      <c r="E5157" s="24" t="s">
        <v>10313</v>
      </c>
      <c r="F5157" s="69" t="s">
        <v>30</v>
      </c>
      <c r="G5157" s="73" t="s">
        <v>35</v>
      </c>
      <c r="H5157" s="24" t="s">
        <v>157</v>
      </c>
      <c r="I5157" s="25">
        <v>45337</v>
      </c>
    </row>
    <row r="5158" spans="1:9" ht="78.75">
      <c r="A5158" s="113" t="s">
        <v>10314</v>
      </c>
      <c r="B5158" s="104" t="s">
        <v>2996</v>
      </c>
      <c r="C5158" s="56">
        <v>45315</v>
      </c>
      <c r="D5158" s="104" t="s">
        <v>32</v>
      </c>
      <c r="E5158" s="102" t="s">
        <v>10315</v>
      </c>
      <c r="F5158" s="104" t="s">
        <v>30</v>
      </c>
      <c r="G5158" s="133" t="s">
        <v>23</v>
      </c>
      <c r="H5158" s="136" t="s">
        <v>15569</v>
      </c>
      <c r="I5158" s="25">
        <v>45346</v>
      </c>
    </row>
    <row r="5159" spans="1:9" ht="60" hidden="1">
      <c r="A5159" s="214" t="s">
        <v>10316</v>
      </c>
      <c r="B5159" s="104" t="s">
        <v>9</v>
      </c>
      <c r="C5159" s="56">
        <v>45315</v>
      </c>
      <c r="D5159" s="104" t="s">
        <v>10</v>
      </c>
      <c r="E5159" s="102" t="s">
        <v>10317</v>
      </c>
      <c r="F5159" s="104" t="s">
        <v>30</v>
      </c>
      <c r="G5159" s="133" t="s">
        <v>13</v>
      </c>
      <c r="H5159" s="159" t="s">
        <v>14131</v>
      </c>
      <c r="I5159" s="12" t="str">
        <f>IFERROR(((VLOOKUP(D5159,#REF!,2,FALSE))+C5159)+IF(#REF!="SIM",7,0)+IF(D5159="PROGRAMADA","ERRO",0)," ")</f>
        <v xml:space="preserve"> </v>
      </c>
    </row>
    <row r="5160" spans="1:9" hidden="1">
      <c r="A5160" s="44" t="s">
        <v>10318</v>
      </c>
      <c r="B5160" s="29" t="s">
        <v>155</v>
      </c>
      <c r="C5160" s="47">
        <v>45315</v>
      </c>
      <c r="D5160" s="74" t="s">
        <v>10</v>
      </c>
      <c r="E5160" s="24" t="s">
        <v>10319</v>
      </c>
      <c r="F5160" s="69" t="s">
        <v>30</v>
      </c>
      <c r="G5160" s="73" t="s">
        <v>13</v>
      </c>
      <c r="H5160" s="24" t="s">
        <v>157</v>
      </c>
      <c r="I5160" s="12" t="str">
        <f>IFERROR(((VLOOKUP(D5160,#REF!,2,FALSE))+C5160)+IF(#REF!="SIM",7,0)+IF(D5160="PROGRAMADA","ERRO",0)," ")</f>
        <v xml:space="preserve"> </v>
      </c>
    </row>
    <row r="5161" spans="1:9" hidden="1">
      <c r="A5161" s="44" t="s">
        <v>10320</v>
      </c>
      <c r="B5161" s="29" t="s">
        <v>155</v>
      </c>
      <c r="C5161" s="47">
        <v>45315</v>
      </c>
      <c r="D5161" s="74" t="s">
        <v>32</v>
      </c>
      <c r="E5161" s="24" t="s">
        <v>10321</v>
      </c>
      <c r="F5161" s="69" t="s">
        <v>34</v>
      </c>
      <c r="G5161" s="73" t="s">
        <v>116</v>
      </c>
      <c r="H5161" s="24" t="s">
        <v>157</v>
      </c>
      <c r="I5161" s="25">
        <v>45346</v>
      </c>
    </row>
    <row r="5162" spans="1:9" hidden="1">
      <c r="A5162" s="44" t="s">
        <v>10322</v>
      </c>
      <c r="B5162" s="29" t="s">
        <v>9</v>
      </c>
      <c r="C5162" s="47">
        <v>45316</v>
      </c>
      <c r="D5162" s="74" t="s">
        <v>16</v>
      </c>
      <c r="E5162" s="24" t="s">
        <v>10323</v>
      </c>
      <c r="F5162" s="69" t="s">
        <v>30</v>
      </c>
      <c r="G5162" s="73" t="s">
        <v>13</v>
      </c>
      <c r="H5162" s="24" t="s">
        <v>14</v>
      </c>
      <c r="I5162" s="12" t="str">
        <f>IFERROR(((VLOOKUP(D5162,#REF!,2,FALSE))+C5162)+IF(#REF!="SIM",7,0)+IF(D5162="PROGRAMADA","ERRO",0)," ")</f>
        <v xml:space="preserve"> </v>
      </c>
    </row>
    <row r="5163" spans="1:9" hidden="1">
      <c r="A5163" s="44" t="s">
        <v>10324</v>
      </c>
      <c r="B5163" s="29" t="s">
        <v>9</v>
      </c>
      <c r="C5163" s="47">
        <v>45316</v>
      </c>
      <c r="D5163" s="74" t="s">
        <v>32</v>
      </c>
      <c r="E5163" s="24" t="s">
        <v>10325</v>
      </c>
      <c r="F5163" s="69" t="s">
        <v>30</v>
      </c>
      <c r="G5163" s="73" t="s">
        <v>26</v>
      </c>
      <c r="H5163" s="24" t="s">
        <v>14</v>
      </c>
      <c r="I5163" s="25">
        <v>45328</v>
      </c>
    </row>
    <row r="5164" spans="1:9" hidden="1">
      <c r="A5164" s="44" t="s">
        <v>10326</v>
      </c>
      <c r="B5164" s="29" t="s">
        <v>9</v>
      </c>
      <c r="C5164" s="47">
        <v>45316</v>
      </c>
      <c r="D5164" s="74" t="s">
        <v>16</v>
      </c>
      <c r="E5164" s="24" t="s">
        <v>10327</v>
      </c>
      <c r="F5164" s="69" t="s">
        <v>34</v>
      </c>
      <c r="G5164" s="73" t="s">
        <v>26</v>
      </c>
      <c r="H5164" s="24" t="s">
        <v>14</v>
      </c>
      <c r="I5164" s="12" t="str">
        <f>IFERROR(((VLOOKUP(D5164,#REF!,2,FALSE))+C5164)+IF(#REF!="SIM",7,0)+IF(D5164="PROGRAMADA","ERRO",0)," ")</f>
        <v xml:space="preserve"> </v>
      </c>
    </row>
    <row r="5165" spans="1:9" hidden="1">
      <c r="A5165" s="44" t="s">
        <v>10328</v>
      </c>
      <c r="B5165" s="29" t="s">
        <v>9</v>
      </c>
      <c r="C5165" s="47">
        <v>45316</v>
      </c>
      <c r="D5165" s="74" t="s">
        <v>16</v>
      </c>
      <c r="E5165" s="24" t="s">
        <v>10329</v>
      </c>
      <c r="F5165" s="69" t="s">
        <v>30</v>
      </c>
      <c r="G5165" s="73" t="s">
        <v>23</v>
      </c>
      <c r="H5165" s="24" t="s">
        <v>14</v>
      </c>
      <c r="I5165" s="12" t="str">
        <f>IFERROR(((VLOOKUP(D5165,#REF!,2,FALSE))+C5165)+IF(#REF!="SIM",7,0)+IF(D5165="PROGRAMADA","ERRO",0)," ")</f>
        <v xml:space="preserve"> </v>
      </c>
    </row>
    <row r="5166" spans="1:9" hidden="1">
      <c r="A5166" s="44" t="s">
        <v>10330</v>
      </c>
      <c r="B5166" s="29" t="s">
        <v>9</v>
      </c>
      <c r="C5166" s="47">
        <v>45314</v>
      </c>
      <c r="D5166" s="74" t="s">
        <v>16</v>
      </c>
      <c r="E5166" s="24" t="s">
        <v>10331</v>
      </c>
      <c r="F5166" s="69" t="s">
        <v>30</v>
      </c>
      <c r="G5166" s="73" t="s">
        <v>13</v>
      </c>
      <c r="H5166" s="24" t="s">
        <v>14</v>
      </c>
      <c r="I5166" s="12" t="str">
        <f>IFERROR(((VLOOKUP(D5166,#REF!,2,FALSE))+C5166)+IF(#REF!="SIM",7,0)+IF(D5166="PROGRAMADA","ERRO",0)," ")</f>
        <v xml:space="preserve"> </v>
      </c>
    </row>
    <row r="5167" spans="1:9" hidden="1">
      <c r="A5167" s="44" t="s">
        <v>10332</v>
      </c>
      <c r="B5167" s="29" t="s">
        <v>9</v>
      </c>
      <c r="C5167" s="47">
        <v>45317</v>
      </c>
      <c r="D5167" s="74" t="s">
        <v>16</v>
      </c>
      <c r="E5167" s="24" t="s">
        <v>10333</v>
      </c>
      <c r="F5167" s="69" t="s">
        <v>34</v>
      </c>
      <c r="G5167" s="73" t="s">
        <v>26</v>
      </c>
      <c r="H5167" s="24" t="s">
        <v>14</v>
      </c>
      <c r="I5167" s="12" t="str">
        <f>IFERROR(((VLOOKUP(D5167,#REF!,2,FALSE))+C5167)+IF(#REF!="SIM",7,0)+IF(D5167="PROGRAMADA","ERRO",0)," ")</f>
        <v xml:space="preserve"> </v>
      </c>
    </row>
    <row r="5168" spans="1:9" hidden="1">
      <c r="A5168" s="44" t="s">
        <v>10334</v>
      </c>
      <c r="B5168" s="29" t="s">
        <v>9</v>
      </c>
      <c r="C5168" s="47">
        <v>45317</v>
      </c>
      <c r="D5168" s="74" t="s">
        <v>28</v>
      </c>
      <c r="E5168" s="24" t="s">
        <v>10335</v>
      </c>
      <c r="F5168" s="69" t="s">
        <v>34</v>
      </c>
      <c r="G5168" s="73" t="s">
        <v>26</v>
      </c>
      <c r="H5168" s="24" t="s">
        <v>14</v>
      </c>
      <c r="I5168" s="12" t="str">
        <f>IFERROR(((VLOOKUP(D5168,#REF!,2,FALSE))+C5168)+IF(#REF!="SIM",7,0)+IF(D5168="PROGRAMADA","ERRO",0)," ")</f>
        <v xml:space="preserve"> </v>
      </c>
    </row>
    <row r="5169" spans="1:9" hidden="1">
      <c r="A5169" s="44" t="s">
        <v>10336</v>
      </c>
      <c r="B5169" s="29" t="s">
        <v>9</v>
      </c>
      <c r="C5169" s="47">
        <v>45317</v>
      </c>
      <c r="D5169" s="74" t="s">
        <v>28</v>
      </c>
      <c r="E5169" s="24" t="s">
        <v>10337</v>
      </c>
      <c r="F5169" s="69" t="s">
        <v>30</v>
      </c>
      <c r="G5169" s="73" t="s">
        <v>128</v>
      </c>
      <c r="H5169" s="24" t="s">
        <v>14</v>
      </c>
      <c r="I5169" s="12" t="str">
        <f>IFERROR(((VLOOKUP(D5169,#REF!,2,FALSE))+C5169)+IF(#REF!="SIM",7,0)+IF(D5169="PROGRAMADA","ERRO",0)," ")</f>
        <v xml:space="preserve"> </v>
      </c>
    </row>
    <row r="5170" spans="1:9" hidden="1">
      <c r="A5170" s="44" t="s">
        <v>10338</v>
      </c>
      <c r="B5170" s="29" t="s">
        <v>155</v>
      </c>
      <c r="C5170" s="47">
        <v>45317</v>
      </c>
      <c r="D5170" s="74" t="s">
        <v>16</v>
      </c>
      <c r="E5170" s="24" t="s">
        <v>10339</v>
      </c>
      <c r="F5170" s="69" t="s">
        <v>22</v>
      </c>
      <c r="G5170" s="73" t="s">
        <v>13</v>
      </c>
      <c r="H5170" s="24" t="s">
        <v>157</v>
      </c>
      <c r="I5170" s="12" t="str">
        <f>IFERROR(((VLOOKUP(D5170,#REF!,2,FALSE))+C5170)+IF(#REF!="SIM",7,0)+IF(D5170="PROGRAMADA","ERRO",0)," ")</f>
        <v xml:space="preserve"> </v>
      </c>
    </row>
    <row r="5171" spans="1:9" hidden="1">
      <c r="A5171" s="44" t="s">
        <v>10340</v>
      </c>
      <c r="B5171" s="29" t="s">
        <v>9</v>
      </c>
      <c r="C5171" s="47">
        <v>45317</v>
      </c>
      <c r="D5171" s="74" t="s">
        <v>16</v>
      </c>
      <c r="E5171" s="24" t="s">
        <v>10341</v>
      </c>
      <c r="F5171" s="69" t="s">
        <v>30</v>
      </c>
      <c r="G5171" s="73" t="s">
        <v>26</v>
      </c>
      <c r="H5171" s="24" t="s">
        <v>14</v>
      </c>
      <c r="I5171" s="12" t="str">
        <f>IFERROR(((VLOOKUP(D5171,#REF!,2,FALSE))+C5171)+IF(#REF!="SIM",7,0)+IF(D5171="PROGRAMADA","ERRO",0)," ")</f>
        <v xml:space="preserve"> </v>
      </c>
    </row>
    <row r="5172" spans="1:9" hidden="1">
      <c r="A5172" s="44" t="s">
        <v>10342</v>
      </c>
      <c r="B5172" s="29" t="s">
        <v>9</v>
      </c>
      <c r="C5172" s="47">
        <v>45320</v>
      </c>
      <c r="D5172" s="74" t="s">
        <v>16</v>
      </c>
      <c r="E5172" s="24" t="s">
        <v>10343</v>
      </c>
      <c r="F5172" s="69" t="s">
        <v>22</v>
      </c>
      <c r="G5172" s="73" t="s">
        <v>128</v>
      </c>
      <c r="H5172" s="24" t="s">
        <v>14</v>
      </c>
      <c r="I5172" s="12" t="str">
        <f>IFERROR(((VLOOKUP(D5172,#REF!,2,FALSE))+C5172)+IF(#REF!="SIM",7,0)+IF(D5172="PROGRAMADA","ERRO",0)," ")</f>
        <v xml:space="preserve"> </v>
      </c>
    </row>
    <row r="5173" spans="1:9" hidden="1">
      <c r="A5173" s="44" t="s">
        <v>10344</v>
      </c>
      <c r="B5173" s="29" t="s">
        <v>9</v>
      </c>
      <c r="C5173" s="47">
        <v>45320</v>
      </c>
      <c r="D5173" s="74" t="s">
        <v>28</v>
      </c>
      <c r="E5173" s="24" t="s">
        <v>10345</v>
      </c>
      <c r="F5173" s="69" t="s">
        <v>22</v>
      </c>
      <c r="G5173" s="73" t="s">
        <v>23</v>
      </c>
      <c r="H5173" s="24" t="s">
        <v>14</v>
      </c>
      <c r="I5173" s="12" t="str">
        <f>IFERROR(((VLOOKUP(D5173,#REF!,2,FALSE))+C5173)+IF(#REF!="SIM",7,0)+IF(D5173="PROGRAMADA","ERRO",0)," ")</f>
        <v xml:space="preserve"> </v>
      </c>
    </row>
    <row r="5174" spans="1:9" hidden="1">
      <c r="A5174" s="44" t="s">
        <v>10346</v>
      </c>
      <c r="B5174" s="29" t="s">
        <v>9</v>
      </c>
      <c r="C5174" s="47">
        <v>45320</v>
      </c>
      <c r="D5174" s="74" t="s">
        <v>28</v>
      </c>
      <c r="E5174" s="24" t="s">
        <v>10347</v>
      </c>
      <c r="F5174" s="69" t="s">
        <v>22</v>
      </c>
      <c r="G5174" s="73" t="s">
        <v>23</v>
      </c>
      <c r="H5174" s="24" t="s">
        <v>14</v>
      </c>
      <c r="I5174" s="12" t="str">
        <f>IFERROR(((VLOOKUP(D5174,#REF!,2,FALSE))+C5174)+IF(#REF!="SIM",7,0)+IF(D5174="PROGRAMADA","ERRO",0)," ")</f>
        <v xml:space="preserve"> </v>
      </c>
    </row>
    <row r="5175" spans="1:9" hidden="1">
      <c r="A5175" s="44" t="s">
        <v>10348</v>
      </c>
      <c r="B5175" s="29" t="s">
        <v>9</v>
      </c>
      <c r="C5175" s="47">
        <v>45320</v>
      </c>
      <c r="D5175" s="74" t="s">
        <v>28</v>
      </c>
      <c r="E5175" s="24" t="s">
        <v>10349</v>
      </c>
      <c r="F5175" s="69" t="s">
        <v>22</v>
      </c>
      <c r="G5175" s="73" t="s">
        <v>26</v>
      </c>
      <c r="H5175" s="24" t="s">
        <v>14</v>
      </c>
      <c r="I5175" s="12" t="str">
        <f>IFERROR(((VLOOKUP(D5175,#REF!,2,FALSE))+C5175)+IF(#REF!="SIM",7,0)+IF(D5175="PROGRAMADA","ERRO",0)," ")</f>
        <v xml:space="preserve"> </v>
      </c>
    </row>
    <row r="5176" spans="1:9" hidden="1">
      <c r="A5176" s="44" t="s">
        <v>10350</v>
      </c>
      <c r="B5176" s="29" t="s">
        <v>9</v>
      </c>
      <c r="C5176" s="47">
        <v>45320</v>
      </c>
      <c r="D5176" s="74" t="s">
        <v>28</v>
      </c>
      <c r="E5176" s="24" t="s">
        <v>10351</v>
      </c>
      <c r="F5176" s="69" t="s">
        <v>22</v>
      </c>
      <c r="G5176" s="73" t="s">
        <v>13</v>
      </c>
      <c r="H5176" s="24" t="s">
        <v>14</v>
      </c>
      <c r="I5176" s="12" t="str">
        <f>IFERROR(((VLOOKUP(D5176,#REF!,2,FALSE))+C5176)+IF(#REF!="SIM",7,0)+IF(D5176="PROGRAMADA","ERRO",0)," ")</f>
        <v xml:space="preserve"> </v>
      </c>
    </row>
    <row r="5177" spans="1:9" hidden="1">
      <c r="A5177" s="44" t="s">
        <v>10352</v>
      </c>
      <c r="B5177" s="29" t="s">
        <v>9</v>
      </c>
      <c r="C5177" s="47">
        <v>45320</v>
      </c>
      <c r="D5177" s="74" t="s">
        <v>28</v>
      </c>
      <c r="E5177" s="24" t="s">
        <v>10353</v>
      </c>
      <c r="F5177" s="69" t="s">
        <v>22</v>
      </c>
      <c r="G5177" s="73" t="s">
        <v>23</v>
      </c>
      <c r="H5177" s="24" t="s">
        <v>14</v>
      </c>
      <c r="I5177" s="12" t="str">
        <f>IFERROR(((VLOOKUP(D5177,#REF!,2,FALSE))+C5177)+IF(#REF!="SIM",7,0)+IF(D5177="PROGRAMADA","ERRO",0)," ")</f>
        <v xml:space="preserve"> </v>
      </c>
    </row>
    <row r="5178" spans="1:9" hidden="1">
      <c r="A5178" s="44" t="s">
        <v>10354</v>
      </c>
      <c r="B5178" s="29" t="s">
        <v>9</v>
      </c>
      <c r="C5178" s="47">
        <v>45320</v>
      </c>
      <c r="D5178" s="74" t="s">
        <v>28</v>
      </c>
      <c r="E5178" s="24" t="s">
        <v>10355</v>
      </c>
      <c r="F5178" s="69" t="s">
        <v>30</v>
      </c>
      <c r="G5178" s="73" t="s">
        <v>128</v>
      </c>
      <c r="H5178" s="24" t="s">
        <v>14</v>
      </c>
      <c r="I5178" s="12" t="str">
        <f>IFERROR(((VLOOKUP(D5178,#REF!,2,FALSE))+C5178)+IF(#REF!="SIM",7,0)+IF(D5178="PROGRAMADA","ERRO",0)," ")</f>
        <v xml:space="preserve"> </v>
      </c>
    </row>
    <row r="5179" spans="1:9" hidden="1">
      <c r="A5179" s="44" t="s">
        <v>10356</v>
      </c>
      <c r="B5179" s="29" t="s">
        <v>9</v>
      </c>
      <c r="C5179" s="47">
        <v>45320</v>
      </c>
      <c r="D5179" s="74" t="s">
        <v>10</v>
      </c>
      <c r="E5179" s="24" t="s">
        <v>10357</v>
      </c>
      <c r="F5179" s="69" t="s">
        <v>34</v>
      </c>
      <c r="G5179" s="73" t="s">
        <v>13</v>
      </c>
      <c r="H5179" s="24" t="s">
        <v>14</v>
      </c>
      <c r="I5179" s="12" t="str">
        <f>IFERROR(((VLOOKUP(D5179,#REF!,2,FALSE))+C5179)+IF(#REF!="SIM",7,0)+IF(D5179="PROGRAMADA","ERRO",0)," ")</f>
        <v xml:space="preserve"> </v>
      </c>
    </row>
    <row r="5180" spans="1:9" hidden="1">
      <c r="A5180" s="44" t="s">
        <v>10358</v>
      </c>
      <c r="B5180" s="29" t="s">
        <v>9</v>
      </c>
      <c r="C5180" s="47">
        <v>45320</v>
      </c>
      <c r="D5180" s="74" t="s">
        <v>16</v>
      </c>
      <c r="E5180" s="24" t="s">
        <v>10359</v>
      </c>
      <c r="F5180" s="69" t="s">
        <v>22</v>
      </c>
      <c r="G5180" s="73" t="s">
        <v>13</v>
      </c>
      <c r="H5180" s="24" t="s">
        <v>14</v>
      </c>
      <c r="I5180" s="12" t="str">
        <f>IFERROR(((VLOOKUP(D5180,#REF!,2,FALSE))+C5180)+IF(#REF!="SIM",7,0)+IF(D5180="PROGRAMADA","ERRO",0)," ")</f>
        <v xml:space="preserve"> </v>
      </c>
    </row>
    <row r="5181" spans="1:9" hidden="1">
      <c r="A5181" s="44" t="s">
        <v>10360</v>
      </c>
      <c r="B5181" s="29" t="s">
        <v>9</v>
      </c>
      <c r="C5181" s="47">
        <v>45320</v>
      </c>
      <c r="D5181" s="74" t="s">
        <v>16</v>
      </c>
      <c r="E5181" s="24" t="s">
        <v>10361</v>
      </c>
      <c r="F5181" s="69" t="s">
        <v>30</v>
      </c>
      <c r="G5181" s="73" t="s">
        <v>26</v>
      </c>
      <c r="H5181" s="24" t="s">
        <v>14</v>
      </c>
      <c r="I5181" s="12" t="str">
        <f>IFERROR(((VLOOKUP(D5181,#REF!,2,FALSE))+C5181)+IF(#REF!="SIM",7,0)+IF(D5181="PROGRAMADA","ERRO",0)," ")</f>
        <v xml:space="preserve"> </v>
      </c>
    </row>
    <row r="5182" spans="1:9" hidden="1">
      <c r="A5182" s="44" t="s">
        <v>10362</v>
      </c>
      <c r="B5182" s="29" t="s">
        <v>9</v>
      </c>
      <c r="C5182" s="47">
        <v>45321</v>
      </c>
      <c r="D5182" s="74" t="s">
        <v>16</v>
      </c>
      <c r="E5182" s="24" t="s">
        <v>10363</v>
      </c>
      <c r="F5182" s="69" t="s">
        <v>30</v>
      </c>
      <c r="G5182" s="73" t="s">
        <v>49</v>
      </c>
      <c r="H5182" s="24" t="s">
        <v>14</v>
      </c>
      <c r="I5182" s="12" t="str">
        <f>IFERROR(((VLOOKUP(D5182,#REF!,2,FALSE))+C5182)+IF(#REF!="SIM",7,0)+IF(D5182="PROGRAMADA","ERRO",0)," ")</f>
        <v xml:space="preserve"> </v>
      </c>
    </row>
    <row r="5183" spans="1:9" hidden="1">
      <c r="A5183" s="44" t="s">
        <v>10364</v>
      </c>
      <c r="B5183" s="29" t="s">
        <v>9</v>
      </c>
      <c r="C5183" s="47">
        <v>45321</v>
      </c>
      <c r="D5183" s="74" t="s">
        <v>16</v>
      </c>
      <c r="E5183" s="24" t="s">
        <v>10365</v>
      </c>
      <c r="F5183" s="69" t="s">
        <v>30</v>
      </c>
      <c r="G5183" s="73" t="s">
        <v>26</v>
      </c>
      <c r="H5183" s="24" t="s">
        <v>14</v>
      </c>
      <c r="I5183" s="12" t="str">
        <f>IFERROR(((VLOOKUP(D5183,#REF!,2,FALSE))+C5183)+IF(#REF!="SIM",7,0)+IF(D5183="PROGRAMADA","ERRO",0)," ")</f>
        <v xml:space="preserve"> </v>
      </c>
    </row>
    <row r="5184" spans="1:9" hidden="1">
      <c r="A5184" s="44" t="s">
        <v>10366</v>
      </c>
      <c r="B5184" s="29" t="s">
        <v>9</v>
      </c>
      <c r="C5184" s="47">
        <v>45321</v>
      </c>
      <c r="D5184" s="74" t="s">
        <v>16</v>
      </c>
      <c r="E5184" s="24" t="s">
        <v>10367</v>
      </c>
      <c r="F5184" s="69" t="s">
        <v>30</v>
      </c>
      <c r="G5184" s="73" t="s">
        <v>26</v>
      </c>
      <c r="H5184" s="24" t="s">
        <v>14</v>
      </c>
      <c r="I5184" s="12" t="str">
        <f>IFERROR(((VLOOKUP(D5184,#REF!,2,FALSE))+C5184)+IF(#REF!="SIM",7,0)+IF(D5184="PROGRAMADA","ERRO",0)," ")</f>
        <v xml:space="preserve"> </v>
      </c>
    </row>
    <row r="5185" spans="1:9" hidden="1">
      <c r="A5185" s="44" t="s">
        <v>10368</v>
      </c>
      <c r="B5185" s="29" t="s">
        <v>155</v>
      </c>
      <c r="C5185" s="47">
        <v>45321</v>
      </c>
      <c r="D5185" s="74" t="s">
        <v>16</v>
      </c>
      <c r="E5185" s="24" t="s">
        <v>10369</v>
      </c>
      <c r="F5185" s="69" t="s">
        <v>30</v>
      </c>
      <c r="G5185" s="73" t="s">
        <v>23</v>
      </c>
      <c r="H5185" s="24" t="s">
        <v>157</v>
      </c>
      <c r="I5185" s="12" t="str">
        <f>IFERROR(((VLOOKUP(D5185,#REF!,2,FALSE))+C5185)+IF(#REF!="SIM",7,0)+IF(D5185="PROGRAMADA","ERRO",0)," ")</f>
        <v xml:space="preserve"> </v>
      </c>
    </row>
    <row r="5186" spans="1:9" hidden="1">
      <c r="A5186" s="44" t="s">
        <v>10370</v>
      </c>
      <c r="B5186" s="29" t="s">
        <v>9</v>
      </c>
      <c r="C5186" s="47">
        <v>45321</v>
      </c>
      <c r="D5186" s="74" t="s">
        <v>28</v>
      </c>
      <c r="E5186" s="24" t="s">
        <v>10371</v>
      </c>
      <c r="F5186" s="69" t="s">
        <v>30</v>
      </c>
      <c r="G5186" s="73" t="s">
        <v>128</v>
      </c>
      <c r="H5186" s="24" t="s">
        <v>14</v>
      </c>
      <c r="I5186" s="12" t="str">
        <f>IFERROR(((VLOOKUP(D5186,#REF!,2,FALSE))+C5186)+IF(#REF!="SIM",7,0)+IF(D5186="PROGRAMADA","ERRO",0)," ")</f>
        <v xml:space="preserve"> </v>
      </c>
    </row>
    <row r="5187" spans="1:9" hidden="1">
      <c r="A5187" s="44" t="s">
        <v>10372</v>
      </c>
      <c r="B5187" s="29" t="s">
        <v>155</v>
      </c>
      <c r="C5187" s="47">
        <v>45321</v>
      </c>
      <c r="D5187" s="74" t="s">
        <v>28</v>
      </c>
      <c r="E5187" s="24" t="s">
        <v>10373</v>
      </c>
      <c r="F5187" s="69" t="s">
        <v>30</v>
      </c>
      <c r="G5187" s="73" t="s">
        <v>128</v>
      </c>
      <c r="H5187" s="24" t="s">
        <v>157</v>
      </c>
      <c r="I5187" s="12" t="str">
        <f>IFERROR(((VLOOKUP(D5187,#REF!,2,FALSE))+C5187)+IF(#REF!="SIM",7,0)+IF(D5187="PROGRAMADA","ERRO",0)," ")</f>
        <v xml:space="preserve"> </v>
      </c>
    </row>
    <row r="5188" spans="1:9" hidden="1">
      <c r="A5188" s="44" t="s">
        <v>10374</v>
      </c>
      <c r="B5188" s="29" t="s">
        <v>9</v>
      </c>
      <c r="C5188" s="47">
        <v>45321</v>
      </c>
      <c r="D5188" s="74" t="s">
        <v>32</v>
      </c>
      <c r="E5188" s="24" t="s">
        <v>10375</v>
      </c>
      <c r="F5188" s="69" t="s">
        <v>30</v>
      </c>
      <c r="G5188" s="73" t="s">
        <v>23</v>
      </c>
      <c r="H5188" s="24" t="s">
        <v>14</v>
      </c>
      <c r="I5188" s="25">
        <v>45322</v>
      </c>
    </row>
    <row r="5189" spans="1:9" ht="60">
      <c r="A5189" s="113" t="s">
        <v>10376</v>
      </c>
      <c r="B5189" s="104" t="s">
        <v>2996</v>
      </c>
      <c r="C5189" s="56">
        <v>45321</v>
      </c>
      <c r="D5189" s="104" t="s">
        <v>10</v>
      </c>
      <c r="E5189" s="102" t="s">
        <v>10377</v>
      </c>
      <c r="F5189" s="104" t="s">
        <v>22</v>
      </c>
      <c r="G5189" s="133" t="s">
        <v>23</v>
      </c>
      <c r="H5189" s="203" t="s">
        <v>13946</v>
      </c>
      <c r="I5189" s="12" t="str">
        <f>IFERROR(((VLOOKUP(D5189,#REF!,2,FALSE))+C5189)+IF(#REF!="SIM",7,0)+IF(D5189="PROGRAMADA","ERRO",0)," ")</f>
        <v xml:space="preserve"> </v>
      </c>
    </row>
    <row r="5190" spans="1:9" ht="45" hidden="1">
      <c r="A5190" s="115" t="s">
        <v>10378</v>
      </c>
      <c r="B5190" s="114" t="s">
        <v>9</v>
      </c>
      <c r="C5190" s="56">
        <v>45321</v>
      </c>
      <c r="D5190" s="104" t="s">
        <v>28</v>
      </c>
      <c r="E5190" s="102" t="s">
        <v>10379</v>
      </c>
      <c r="F5190" s="104" t="s">
        <v>30</v>
      </c>
      <c r="G5190" s="188" t="s">
        <v>13</v>
      </c>
      <c r="H5190" s="159" t="s">
        <v>13947</v>
      </c>
      <c r="I5190" s="134" t="str">
        <f>IFERROR(((VLOOKUP(D5190,#REF!,2,FALSE))+C5190)+IF(#REF!="SIM",7,0)+IF(D5190="PROGRAMADA","ERRO",0)," ")</f>
        <v xml:space="preserve"> </v>
      </c>
    </row>
    <row r="5191" spans="1:9" hidden="1">
      <c r="A5191" s="44" t="s">
        <v>10380</v>
      </c>
      <c r="B5191" s="29" t="s">
        <v>9</v>
      </c>
      <c r="C5191" s="47">
        <v>45321</v>
      </c>
      <c r="D5191" s="74" t="s">
        <v>28</v>
      </c>
      <c r="E5191" s="24" t="s">
        <v>10381</v>
      </c>
      <c r="F5191" s="69" t="s">
        <v>30</v>
      </c>
      <c r="G5191" s="73" t="s">
        <v>49</v>
      </c>
      <c r="H5191" s="22" t="s">
        <v>14</v>
      </c>
      <c r="I5191" s="12" t="str">
        <f>IFERROR(((VLOOKUP(D5191,#REF!,2,FALSE))+C5191)+IF(#REF!="SIM",7,0)+IF(D5191="PROGRAMADA","ERRO",0)," ")</f>
        <v xml:space="preserve"> </v>
      </c>
    </row>
    <row r="5192" spans="1:9" hidden="1">
      <c r="A5192" s="44" t="s">
        <v>10382</v>
      </c>
      <c r="B5192" s="29" t="s">
        <v>9</v>
      </c>
      <c r="C5192" s="47">
        <v>45321</v>
      </c>
      <c r="D5192" s="74" t="s">
        <v>10</v>
      </c>
      <c r="E5192" s="24" t="s">
        <v>10383</v>
      </c>
      <c r="F5192" s="69" t="s">
        <v>22</v>
      </c>
      <c r="G5192" s="73" t="s">
        <v>13</v>
      </c>
      <c r="H5192" s="24" t="s">
        <v>14</v>
      </c>
      <c r="I5192" s="12" t="str">
        <f>IFERROR(((VLOOKUP(D5192,#REF!,2,FALSE))+C5192)+IF(#REF!="SIM",7,0)+IF(D5192="PROGRAMADA","ERRO",0)," ")</f>
        <v xml:space="preserve"> </v>
      </c>
    </row>
    <row r="5193" spans="1:9" hidden="1">
      <c r="A5193" s="44" t="s">
        <v>10384</v>
      </c>
      <c r="B5193" s="29" t="s">
        <v>9</v>
      </c>
      <c r="C5193" s="47">
        <v>45321</v>
      </c>
      <c r="D5193" s="74" t="s">
        <v>16</v>
      </c>
      <c r="E5193" s="24" t="s">
        <v>10385</v>
      </c>
      <c r="F5193" s="69" t="s">
        <v>22</v>
      </c>
      <c r="G5193" s="73" t="s">
        <v>49</v>
      </c>
      <c r="H5193" s="24" t="s">
        <v>14</v>
      </c>
      <c r="I5193" s="12" t="str">
        <f>IFERROR(((VLOOKUP(D5193,#REF!,2,FALSE))+C5193)+IF(#REF!="SIM",7,0)+IF(D5193="PROGRAMADA","ERRO",0)," ")</f>
        <v xml:space="preserve"> </v>
      </c>
    </row>
    <row r="5194" spans="1:9" hidden="1">
      <c r="A5194" s="44" t="s">
        <v>10386</v>
      </c>
      <c r="B5194" s="29" t="s">
        <v>9</v>
      </c>
      <c r="C5194" s="47">
        <v>45321</v>
      </c>
      <c r="D5194" s="74" t="s">
        <v>16</v>
      </c>
      <c r="E5194" s="24" t="s">
        <v>10387</v>
      </c>
      <c r="F5194" s="69" t="s">
        <v>22</v>
      </c>
      <c r="G5194" s="73" t="s">
        <v>26</v>
      </c>
      <c r="H5194" s="24" t="s">
        <v>14</v>
      </c>
      <c r="I5194" s="12" t="str">
        <f>IFERROR(((VLOOKUP(D5194,#REF!,2,FALSE))+C5194)+IF(#REF!="SIM",7,0)+IF(D5194="PROGRAMADA","ERRO",0)," ")</f>
        <v xml:space="preserve"> </v>
      </c>
    </row>
    <row r="5195" spans="1:9" hidden="1">
      <c r="A5195" s="44" t="s">
        <v>10388</v>
      </c>
      <c r="B5195" s="29" t="s">
        <v>9</v>
      </c>
      <c r="C5195" s="47">
        <v>45321</v>
      </c>
      <c r="D5195" s="74" t="s">
        <v>28</v>
      </c>
      <c r="E5195" s="24" t="s">
        <v>10389</v>
      </c>
      <c r="F5195" s="69" t="s">
        <v>22</v>
      </c>
      <c r="G5195" s="73" t="s">
        <v>13</v>
      </c>
      <c r="H5195" s="24" t="s">
        <v>14</v>
      </c>
      <c r="I5195" s="12" t="str">
        <f>IFERROR(((VLOOKUP(D5195,#REF!,2,FALSE))+C5195)+IF(#REF!="SIM",7,0)+IF(D5195="PROGRAMADA","ERRO",0)," ")</f>
        <v xml:space="preserve"> </v>
      </c>
    </row>
    <row r="5196" spans="1:9" hidden="1">
      <c r="A5196" s="44" t="s">
        <v>10390</v>
      </c>
      <c r="B5196" s="29" t="s">
        <v>155</v>
      </c>
      <c r="C5196" s="47">
        <v>45322</v>
      </c>
      <c r="D5196" s="74" t="s">
        <v>16</v>
      </c>
      <c r="E5196" s="24" t="s">
        <v>10391</v>
      </c>
      <c r="F5196" s="69" t="s">
        <v>30</v>
      </c>
      <c r="G5196" s="73" t="s">
        <v>23</v>
      </c>
      <c r="H5196" s="24" t="s">
        <v>157</v>
      </c>
      <c r="I5196" s="12" t="str">
        <f>IFERROR(((VLOOKUP(D5196,#REF!,2,FALSE))+C5196)+IF(#REF!="SIM",7,0)+IF(D5196="PROGRAMADA","ERRO",0)," ")</f>
        <v xml:space="preserve"> </v>
      </c>
    </row>
    <row r="5197" spans="1:9" hidden="1">
      <c r="A5197" s="44" t="s">
        <v>10392</v>
      </c>
      <c r="B5197" s="29" t="s">
        <v>9</v>
      </c>
      <c r="C5197" s="47">
        <v>45322</v>
      </c>
      <c r="D5197" s="74" t="s">
        <v>16</v>
      </c>
      <c r="E5197" s="24" t="s">
        <v>10393</v>
      </c>
      <c r="F5197" s="69" t="s">
        <v>30</v>
      </c>
      <c r="G5197" s="73" t="s">
        <v>128</v>
      </c>
      <c r="H5197" s="73" t="s">
        <v>14</v>
      </c>
      <c r="I5197" s="12" t="str">
        <f>IFERROR(((VLOOKUP(D5197,#REF!,2,FALSE))+C5197)+IF(#REF!="SIM",7,0)+IF(D5197="PROGRAMADA","ERRO",0)," ")</f>
        <v xml:space="preserve"> </v>
      </c>
    </row>
    <row r="5198" spans="1:9" ht="30" hidden="1">
      <c r="A5198" s="115" t="s">
        <v>10394</v>
      </c>
      <c r="B5198" s="57" t="s">
        <v>9</v>
      </c>
      <c r="C5198" s="196">
        <v>45322</v>
      </c>
      <c r="D5198" s="58" t="s">
        <v>16</v>
      </c>
      <c r="E5198" s="102" t="s">
        <v>10395</v>
      </c>
      <c r="F5198" s="169" t="s">
        <v>30</v>
      </c>
      <c r="G5198" s="133" t="s">
        <v>13</v>
      </c>
      <c r="H5198" s="159" t="s">
        <v>13948</v>
      </c>
      <c r="I5198" s="134" t="str">
        <f>IFERROR(((VLOOKUP(D5198,#REF!,2,FALSE))+C5198)+IF(#REF!="SIM",7,0)+IF(D5198="PROGRAMADA","ERRO",0)," ")</f>
        <v xml:space="preserve"> </v>
      </c>
    </row>
    <row r="5199" spans="1:9" hidden="1">
      <c r="A5199" s="44" t="s">
        <v>10396</v>
      </c>
      <c r="B5199" s="29" t="s">
        <v>155</v>
      </c>
      <c r="C5199" s="47">
        <v>45322</v>
      </c>
      <c r="D5199" s="74" t="s">
        <v>16</v>
      </c>
      <c r="E5199" s="24" t="s">
        <v>10397</v>
      </c>
      <c r="F5199" s="69" t="s">
        <v>22</v>
      </c>
      <c r="G5199" s="73" t="s">
        <v>13</v>
      </c>
      <c r="H5199" s="22" t="s">
        <v>157</v>
      </c>
      <c r="I5199" s="12" t="str">
        <f>IFERROR(((VLOOKUP(D5199,#REF!,2,FALSE))+C5199)+IF(#REF!="SIM",7,0)+IF(D5199="PROGRAMADA","ERRO",0)," ")</f>
        <v xml:space="preserve"> </v>
      </c>
    </row>
    <row r="5200" spans="1:9" hidden="1">
      <c r="A5200" s="44" t="s">
        <v>10398</v>
      </c>
      <c r="B5200" s="29" t="s">
        <v>9</v>
      </c>
      <c r="C5200" s="47">
        <v>45322</v>
      </c>
      <c r="D5200" s="74" t="s">
        <v>16</v>
      </c>
      <c r="E5200" s="24" t="s">
        <v>10399</v>
      </c>
      <c r="F5200" s="69" t="s">
        <v>34</v>
      </c>
      <c r="G5200" s="73" t="s">
        <v>13</v>
      </c>
      <c r="H5200" s="24" t="s">
        <v>14</v>
      </c>
      <c r="I5200" s="12" t="str">
        <f>IFERROR(((VLOOKUP(D5200,#REF!,2,FALSE))+C5200)+IF(#REF!="SIM",7,0)+IF(D5200="PROGRAMADA","ERRO",0)," ")</f>
        <v xml:space="preserve"> </v>
      </c>
    </row>
    <row r="5201" spans="1:9" hidden="1">
      <c r="A5201" s="44" t="s">
        <v>10400</v>
      </c>
      <c r="B5201" s="29" t="s">
        <v>9</v>
      </c>
      <c r="C5201" s="47">
        <v>45322</v>
      </c>
      <c r="D5201" s="74" t="s">
        <v>16</v>
      </c>
      <c r="E5201" s="24" t="s">
        <v>10401</v>
      </c>
      <c r="F5201" s="69" t="s">
        <v>30</v>
      </c>
      <c r="G5201" s="73" t="s">
        <v>13</v>
      </c>
      <c r="H5201" s="24" t="s">
        <v>14</v>
      </c>
      <c r="I5201" s="12" t="str">
        <f>IFERROR(((VLOOKUP(D5201,#REF!,2,FALSE))+C5201)+IF(#REF!="SIM",7,0)+IF(D5201="PROGRAMADA","ERRO",0)," ")</f>
        <v xml:space="preserve"> </v>
      </c>
    </row>
    <row r="5202" spans="1:9" hidden="1">
      <c r="A5202" s="44" t="s">
        <v>10402</v>
      </c>
      <c r="B5202" s="29" t="s">
        <v>9</v>
      </c>
      <c r="C5202" s="47">
        <v>45322</v>
      </c>
      <c r="D5202" s="74" t="s">
        <v>32</v>
      </c>
      <c r="E5202" s="24" t="s">
        <v>10403</v>
      </c>
      <c r="F5202" s="69" t="s">
        <v>30</v>
      </c>
      <c r="G5202" s="73" t="s">
        <v>13</v>
      </c>
      <c r="H5202" s="24" t="s">
        <v>14</v>
      </c>
      <c r="I5202" s="25">
        <v>45351</v>
      </c>
    </row>
    <row r="5203" spans="1:9" hidden="1">
      <c r="A5203" s="44" t="s">
        <v>10404</v>
      </c>
      <c r="B5203" s="29" t="s">
        <v>155</v>
      </c>
      <c r="C5203" s="47">
        <v>45322</v>
      </c>
      <c r="D5203" s="74" t="s">
        <v>32</v>
      </c>
      <c r="E5203" s="24" t="s">
        <v>10405</v>
      </c>
      <c r="F5203" s="69" t="s">
        <v>22</v>
      </c>
      <c r="G5203" s="73" t="s">
        <v>13</v>
      </c>
      <c r="H5203" s="24" t="s">
        <v>157</v>
      </c>
      <c r="I5203" s="25">
        <v>45382</v>
      </c>
    </row>
    <row r="5204" spans="1:9" hidden="1">
      <c r="A5204" s="44" t="s">
        <v>10406</v>
      </c>
      <c r="B5204" s="29" t="s">
        <v>155</v>
      </c>
      <c r="C5204" s="47">
        <v>45322</v>
      </c>
      <c r="D5204" s="74" t="s">
        <v>32</v>
      </c>
      <c r="E5204" s="24" t="s">
        <v>10407</v>
      </c>
      <c r="F5204" s="69" t="s">
        <v>34</v>
      </c>
      <c r="G5204" s="73" t="s">
        <v>13</v>
      </c>
      <c r="H5204" s="73" t="s">
        <v>157</v>
      </c>
      <c r="I5204" s="25">
        <v>45382</v>
      </c>
    </row>
    <row r="5205" spans="1:9" ht="45" hidden="1">
      <c r="A5205" s="113" t="s">
        <v>10408</v>
      </c>
      <c r="B5205" s="104" t="s">
        <v>2996</v>
      </c>
      <c r="C5205" s="56">
        <v>45322</v>
      </c>
      <c r="D5205" s="104" t="s">
        <v>32</v>
      </c>
      <c r="E5205" s="102" t="s">
        <v>10409</v>
      </c>
      <c r="F5205" s="104" t="s">
        <v>30</v>
      </c>
      <c r="G5205" s="133" t="s">
        <v>13</v>
      </c>
      <c r="H5205" s="203" t="s">
        <v>15278</v>
      </c>
      <c r="I5205" s="134">
        <v>45382</v>
      </c>
    </row>
    <row r="5206" spans="1:9" hidden="1">
      <c r="A5206" s="44" t="s">
        <v>10410</v>
      </c>
      <c r="B5206" s="29" t="s">
        <v>155</v>
      </c>
      <c r="C5206" s="47">
        <v>45322</v>
      </c>
      <c r="D5206" s="74" t="s">
        <v>28</v>
      </c>
      <c r="E5206" s="24" t="s">
        <v>10411</v>
      </c>
      <c r="F5206" s="69" t="s">
        <v>30</v>
      </c>
      <c r="G5206" s="73" t="s">
        <v>13</v>
      </c>
      <c r="H5206" s="22" t="s">
        <v>157</v>
      </c>
      <c r="I5206" s="12" t="str">
        <f>IFERROR(((VLOOKUP(D5206,#REF!,2,FALSE))+C5206)+IF(#REF!="SIM",7,0)+IF(D5206="PROGRAMADA","ERRO",0)," ")</f>
        <v xml:space="preserve"> </v>
      </c>
    </row>
    <row r="5207" spans="1:9" ht="75" hidden="1">
      <c r="A5207" s="113" t="s">
        <v>10412</v>
      </c>
      <c r="B5207" s="104" t="s">
        <v>2996</v>
      </c>
      <c r="C5207" s="56">
        <v>45322</v>
      </c>
      <c r="D5207" s="104" t="s">
        <v>32</v>
      </c>
      <c r="E5207" s="102" t="s">
        <v>10413</v>
      </c>
      <c r="F5207" s="104" t="s">
        <v>30</v>
      </c>
      <c r="G5207" s="133" t="s">
        <v>13</v>
      </c>
      <c r="H5207" s="136" t="s">
        <v>14949</v>
      </c>
      <c r="I5207" s="25">
        <v>45351</v>
      </c>
    </row>
    <row r="5208" spans="1:9" hidden="1">
      <c r="A5208" s="44" t="s">
        <v>10414</v>
      </c>
      <c r="B5208" s="29" t="s">
        <v>155</v>
      </c>
      <c r="C5208" s="47">
        <v>45322</v>
      </c>
      <c r="D5208" s="74" t="s">
        <v>32</v>
      </c>
      <c r="E5208" s="24" t="s">
        <v>10415</v>
      </c>
      <c r="F5208" s="69" t="s">
        <v>30</v>
      </c>
      <c r="G5208" s="73" t="s">
        <v>13</v>
      </c>
      <c r="H5208" s="24" t="s">
        <v>157</v>
      </c>
      <c r="I5208" s="25">
        <v>45382</v>
      </c>
    </row>
    <row r="5209" spans="1:9" hidden="1">
      <c r="A5209" s="44" t="s">
        <v>10416</v>
      </c>
      <c r="B5209" s="29" t="s">
        <v>9</v>
      </c>
      <c r="C5209" s="47">
        <v>45322</v>
      </c>
      <c r="D5209" s="74" t="s">
        <v>32</v>
      </c>
      <c r="E5209" s="24" t="s">
        <v>10417</v>
      </c>
      <c r="F5209" s="69" t="s">
        <v>34</v>
      </c>
      <c r="G5209" s="73" t="s">
        <v>35</v>
      </c>
      <c r="H5209" s="24" t="s">
        <v>14</v>
      </c>
      <c r="I5209" s="25">
        <v>45351</v>
      </c>
    </row>
    <row r="5210" spans="1:9" hidden="1">
      <c r="A5210" s="44" t="s">
        <v>10418</v>
      </c>
      <c r="B5210" s="29" t="s">
        <v>9</v>
      </c>
      <c r="C5210" s="47">
        <v>45322</v>
      </c>
      <c r="D5210" s="74" t="s">
        <v>10</v>
      </c>
      <c r="E5210" s="24" t="s">
        <v>10419</v>
      </c>
      <c r="F5210" s="69" t="s">
        <v>30</v>
      </c>
      <c r="G5210" s="73" t="s">
        <v>23</v>
      </c>
      <c r="H5210" s="24" t="s">
        <v>14</v>
      </c>
      <c r="I5210" s="12" t="str">
        <f>IFERROR(((VLOOKUP(D5210,#REF!,2,FALSE))+C5210)+IF(#REF!="SIM",7,0)+IF(D5210="PROGRAMADA","ERRO",0)," ")</f>
        <v xml:space="preserve"> </v>
      </c>
    </row>
    <row r="5211" spans="1:9" hidden="1">
      <c r="A5211" s="44" t="s">
        <v>10420</v>
      </c>
      <c r="B5211" s="29" t="s">
        <v>155</v>
      </c>
      <c r="C5211" s="47">
        <v>45322</v>
      </c>
      <c r="D5211" s="74" t="s">
        <v>32</v>
      </c>
      <c r="E5211" s="24" t="s">
        <v>10421</v>
      </c>
      <c r="F5211" s="69" t="s">
        <v>22</v>
      </c>
      <c r="G5211" s="73" t="s">
        <v>128</v>
      </c>
      <c r="H5211" s="24" t="s">
        <v>157</v>
      </c>
      <c r="I5211" s="25">
        <v>45323</v>
      </c>
    </row>
    <row r="5212" spans="1:9" ht="60" hidden="1">
      <c r="A5212" s="113" t="s">
        <v>10422</v>
      </c>
      <c r="B5212" s="218" t="s">
        <v>2996</v>
      </c>
      <c r="C5212" s="56">
        <v>45322</v>
      </c>
      <c r="D5212" s="104" t="s">
        <v>28</v>
      </c>
      <c r="E5212" s="102" t="s">
        <v>10423</v>
      </c>
      <c r="F5212" s="104" t="s">
        <v>34</v>
      </c>
      <c r="G5212" s="188" t="s">
        <v>13</v>
      </c>
      <c r="H5212" s="136" t="s">
        <v>13949</v>
      </c>
      <c r="I5212" s="12" t="str">
        <f>IFERROR(((VLOOKUP(D5212,#REF!,2,FALSE))+C5212)+IF(#REF!="SIM",7,0)+IF(D5212="PROGRAMADA","ERRO",0)," ")</f>
        <v xml:space="preserve"> </v>
      </c>
    </row>
    <row r="5213" spans="1:9" hidden="1">
      <c r="A5213" s="44" t="s">
        <v>10424</v>
      </c>
      <c r="B5213" s="29" t="s">
        <v>9</v>
      </c>
      <c r="C5213" s="47">
        <v>45322</v>
      </c>
      <c r="D5213" s="74" t="s">
        <v>16</v>
      </c>
      <c r="E5213" s="24" t="s">
        <v>10425</v>
      </c>
      <c r="F5213" s="69" t="s">
        <v>22</v>
      </c>
      <c r="G5213" s="73" t="s">
        <v>23</v>
      </c>
      <c r="H5213" s="24" t="s">
        <v>14</v>
      </c>
      <c r="I5213" s="12" t="str">
        <f>IFERROR(((VLOOKUP(D5213,#REF!,2,FALSE))+C5213)+IF(#REF!="SIM",7,0)+IF(D5213="PROGRAMADA","ERRO",0)," ")</f>
        <v xml:space="preserve"> </v>
      </c>
    </row>
    <row r="5214" spans="1:9" hidden="1">
      <c r="A5214" s="44" t="s">
        <v>10426</v>
      </c>
      <c r="B5214" s="29" t="s">
        <v>9</v>
      </c>
      <c r="C5214" s="47">
        <v>45323</v>
      </c>
      <c r="D5214" s="74" t="s">
        <v>16</v>
      </c>
      <c r="E5214" s="24" t="s">
        <v>10427</v>
      </c>
      <c r="F5214" s="69" t="s">
        <v>30</v>
      </c>
      <c r="G5214" s="73" t="s">
        <v>13</v>
      </c>
      <c r="H5214" s="24" t="s">
        <v>14</v>
      </c>
      <c r="I5214" s="12" t="str">
        <f>IFERROR(((VLOOKUP(D5214,#REF!,2,FALSE))+C5214)+IF(#REF!="SIM",7,0)+IF(D5214="PROGRAMADA","ERRO",0)," ")</f>
        <v xml:space="preserve"> </v>
      </c>
    </row>
    <row r="5215" spans="1:9" hidden="1">
      <c r="A5215" s="44" t="s">
        <v>10428</v>
      </c>
      <c r="B5215" s="29" t="s">
        <v>155</v>
      </c>
      <c r="C5215" s="47">
        <v>45323</v>
      </c>
      <c r="D5215" s="74" t="s">
        <v>28</v>
      </c>
      <c r="E5215" s="24" t="s">
        <v>10429</v>
      </c>
      <c r="F5215" s="69" t="s">
        <v>30</v>
      </c>
      <c r="G5215" s="73" t="s">
        <v>13</v>
      </c>
      <c r="H5215" s="24" t="s">
        <v>157</v>
      </c>
      <c r="I5215" s="25">
        <v>45323</v>
      </c>
    </row>
    <row r="5216" spans="1:9" hidden="1">
      <c r="A5216" s="44" t="s">
        <v>10430</v>
      </c>
      <c r="B5216" s="29" t="s">
        <v>155</v>
      </c>
      <c r="C5216" s="47">
        <v>45323</v>
      </c>
      <c r="D5216" s="74" t="s">
        <v>28</v>
      </c>
      <c r="E5216" s="24" t="s">
        <v>10431</v>
      </c>
      <c r="F5216" s="69" t="s">
        <v>30</v>
      </c>
      <c r="G5216" s="73" t="s">
        <v>49</v>
      </c>
      <c r="H5216" s="24" t="s">
        <v>157</v>
      </c>
      <c r="I5216" s="12" t="str">
        <f>IFERROR(((VLOOKUP(D5216,#REF!,2,FALSE))+C5216)+IF(#REF!="SIM",7,0)+IF(D5216="PROGRAMADA","ERRO",0)," ")</f>
        <v xml:space="preserve"> </v>
      </c>
    </row>
    <row r="5217" spans="1:9" hidden="1">
      <c r="A5217" s="44" t="s">
        <v>10432</v>
      </c>
      <c r="B5217" s="29" t="s">
        <v>155</v>
      </c>
      <c r="C5217" s="47">
        <v>45323</v>
      </c>
      <c r="D5217" s="74" t="s">
        <v>16</v>
      </c>
      <c r="E5217" s="24" t="s">
        <v>10433</v>
      </c>
      <c r="F5217" s="69" t="s">
        <v>22</v>
      </c>
      <c r="G5217" s="73" t="s">
        <v>46</v>
      </c>
      <c r="H5217" s="24" t="s">
        <v>157</v>
      </c>
      <c r="I5217" s="12" t="str">
        <f>IFERROR(((VLOOKUP(D5217,#REF!,2,FALSE))+C5217)+IF(#REF!="SIM",7,0)+IF(D5217="PROGRAMADA","ERRO",0)," ")</f>
        <v xml:space="preserve"> </v>
      </c>
    </row>
    <row r="5218" spans="1:9" hidden="1">
      <c r="A5218" s="44" t="s">
        <v>10434</v>
      </c>
      <c r="B5218" s="29" t="s">
        <v>9</v>
      </c>
      <c r="C5218" s="47">
        <v>45323</v>
      </c>
      <c r="D5218" s="74" t="s">
        <v>10</v>
      </c>
      <c r="E5218" s="24" t="s">
        <v>10435</v>
      </c>
      <c r="F5218" s="69" t="s">
        <v>34</v>
      </c>
      <c r="G5218" s="73" t="s">
        <v>23</v>
      </c>
      <c r="H5218" s="24" t="s">
        <v>14</v>
      </c>
      <c r="I5218" s="12" t="str">
        <f>IFERROR(((VLOOKUP(D5218,#REF!,2,FALSE))+C5218)+IF(#REF!="SIM",7,0)+IF(D5218="PROGRAMADA","ERRO",0)," ")</f>
        <v xml:space="preserve"> </v>
      </c>
    </row>
    <row r="5219" spans="1:9" hidden="1">
      <c r="A5219" s="44" t="s">
        <v>10436</v>
      </c>
      <c r="B5219" s="29" t="s">
        <v>9</v>
      </c>
      <c r="C5219" s="47">
        <v>45327</v>
      </c>
      <c r="D5219" s="74" t="s">
        <v>16</v>
      </c>
      <c r="E5219" s="24" t="s">
        <v>10437</v>
      </c>
      <c r="F5219" s="69" t="s">
        <v>30</v>
      </c>
      <c r="G5219" s="73" t="s">
        <v>26</v>
      </c>
      <c r="H5219" s="24" t="s">
        <v>14</v>
      </c>
      <c r="I5219" s="12" t="str">
        <f>IFERROR(((VLOOKUP(D5219,#REF!,2,FALSE))+C5219)+IF(#REF!="SIM",7,0)+IF(D5219="PROGRAMADA","ERRO",0)," ")</f>
        <v xml:space="preserve"> </v>
      </c>
    </row>
    <row r="5220" spans="1:9" hidden="1">
      <c r="A5220" s="44" t="s">
        <v>10438</v>
      </c>
      <c r="B5220" s="29" t="s">
        <v>9</v>
      </c>
      <c r="C5220" s="47">
        <v>45323</v>
      </c>
      <c r="D5220" s="74" t="s">
        <v>16</v>
      </c>
      <c r="E5220" s="24" t="s">
        <v>10439</v>
      </c>
      <c r="F5220" s="69" t="s">
        <v>22</v>
      </c>
      <c r="G5220" s="73" t="s">
        <v>26</v>
      </c>
      <c r="H5220" s="24" t="s">
        <v>14</v>
      </c>
      <c r="I5220" s="12" t="str">
        <f>IFERROR(((VLOOKUP(D5220,#REF!,2,FALSE))+C5220)+IF(#REF!="SIM",7,0)+IF(D5220="PROGRAMADA","ERRO",0)," ")</f>
        <v xml:space="preserve"> </v>
      </c>
    </row>
    <row r="5221" spans="1:9" ht="45" hidden="1">
      <c r="A5221" s="214" t="s">
        <v>10440</v>
      </c>
      <c r="B5221" s="218" t="s">
        <v>9</v>
      </c>
      <c r="C5221" s="56">
        <v>45323</v>
      </c>
      <c r="D5221" s="104" t="s">
        <v>10</v>
      </c>
      <c r="E5221" s="102" t="s">
        <v>10441</v>
      </c>
      <c r="F5221" s="104" t="s">
        <v>34</v>
      </c>
      <c r="G5221" s="188" t="s">
        <v>49</v>
      </c>
      <c r="H5221" s="159" t="s">
        <v>14955</v>
      </c>
      <c r="I5221" s="12" t="str">
        <f>IFERROR(((VLOOKUP(D5221,#REF!,2,FALSE))+C5221)+IF(#REF!="SIM",7,0)+IF(D5221="PROGRAMADA","ERRO",0)," ")</f>
        <v xml:space="preserve"> </v>
      </c>
    </row>
    <row r="5222" spans="1:9" hidden="1">
      <c r="A5222" s="44" t="s">
        <v>10442</v>
      </c>
      <c r="B5222" s="29" t="s">
        <v>9</v>
      </c>
      <c r="C5222" s="47">
        <v>45327</v>
      </c>
      <c r="D5222" s="74" t="s">
        <v>16</v>
      </c>
      <c r="E5222" s="24" t="s">
        <v>10443</v>
      </c>
      <c r="F5222" s="69" t="s">
        <v>30</v>
      </c>
      <c r="G5222" s="73" t="s">
        <v>26</v>
      </c>
      <c r="H5222" s="24" t="s">
        <v>14</v>
      </c>
      <c r="I5222" s="12" t="str">
        <f>IFERROR(((VLOOKUP(D5222,#REF!,2,FALSE))+C5222)+IF(#REF!="SIM",7,0)+IF(D5222="PROGRAMADA","ERRO",0)," ")</f>
        <v xml:space="preserve"> </v>
      </c>
    </row>
    <row r="5223" spans="1:9" hidden="1">
      <c r="A5223" s="44" t="s">
        <v>10444</v>
      </c>
      <c r="B5223" s="29" t="s">
        <v>155</v>
      </c>
      <c r="C5223" s="47">
        <v>45327</v>
      </c>
      <c r="D5223" s="74" t="s">
        <v>16</v>
      </c>
      <c r="E5223" s="24" t="s">
        <v>10445</v>
      </c>
      <c r="F5223" s="69" t="s">
        <v>22</v>
      </c>
      <c r="G5223" s="73" t="s">
        <v>46</v>
      </c>
      <c r="H5223" s="24" t="s">
        <v>157</v>
      </c>
      <c r="I5223" s="12" t="str">
        <f>IFERROR(((VLOOKUP(D5223,#REF!,2,FALSE))+C5223)+IF(#REF!="SIM",7,0)+IF(D5223="PROGRAMADA","ERRO",0)," ")</f>
        <v xml:space="preserve"> </v>
      </c>
    </row>
    <row r="5224" spans="1:9" hidden="1">
      <c r="A5224" s="44" t="s">
        <v>10446</v>
      </c>
      <c r="B5224" s="29" t="s">
        <v>9</v>
      </c>
      <c r="C5224" s="47">
        <v>45327</v>
      </c>
      <c r="D5224" s="74" t="s">
        <v>16</v>
      </c>
      <c r="E5224" s="24" t="s">
        <v>10447</v>
      </c>
      <c r="F5224" s="69" t="s">
        <v>22</v>
      </c>
      <c r="G5224" s="73" t="s">
        <v>13</v>
      </c>
      <c r="H5224" s="24" t="s">
        <v>14</v>
      </c>
      <c r="I5224" s="12" t="str">
        <f>IFERROR(((VLOOKUP(D5224,#REF!,2,FALSE))+C5224)+IF(#REF!="SIM",7,0)+IF(D5224="PROGRAMADA","ERRO",0)," ")</f>
        <v xml:space="preserve"> </v>
      </c>
    </row>
    <row r="5225" spans="1:9" hidden="1">
      <c r="A5225" s="44" t="s">
        <v>10448</v>
      </c>
      <c r="B5225" s="29" t="s">
        <v>9</v>
      </c>
      <c r="C5225" s="47">
        <v>45327</v>
      </c>
      <c r="D5225" s="74" t="s">
        <v>32</v>
      </c>
      <c r="E5225" s="24" t="s">
        <v>10449</v>
      </c>
      <c r="F5225" s="69" t="s">
        <v>34</v>
      </c>
      <c r="G5225" s="73" t="s">
        <v>13</v>
      </c>
      <c r="H5225" s="24" t="s">
        <v>14</v>
      </c>
      <c r="I5225" s="25">
        <v>45383</v>
      </c>
    </row>
    <row r="5226" spans="1:9" hidden="1">
      <c r="A5226" s="44" t="s">
        <v>10450</v>
      </c>
      <c r="B5226" s="29" t="s">
        <v>9</v>
      </c>
      <c r="C5226" s="47">
        <v>45327</v>
      </c>
      <c r="D5226" s="74" t="s">
        <v>10</v>
      </c>
      <c r="E5226" s="24" t="s">
        <v>10451</v>
      </c>
      <c r="F5226" s="69" t="s">
        <v>34</v>
      </c>
      <c r="G5226" s="73" t="s">
        <v>13</v>
      </c>
      <c r="H5226" s="24" t="s">
        <v>14</v>
      </c>
      <c r="I5226" s="12" t="str">
        <f>IFERROR(((VLOOKUP(D5226,#REF!,2,FALSE))+C5226)+IF(#REF!="SIM",7,0)+IF(D5226="PROGRAMADA","ERRO",0)," ")</f>
        <v xml:space="preserve"> </v>
      </c>
    </row>
    <row r="5227" spans="1:9" hidden="1">
      <c r="A5227" s="44" t="s">
        <v>10452</v>
      </c>
      <c r="B5227" s="29" t="s">
        <v>9</v>
      </c>
      <c r="C5227" s="47">
        <v>45327</v>
      </c>
      <c r="D5227" s="74" t="s">
        <v>28</v>
      </c>
      <c r="E5227" s="24" t="s">
        <v>10453</v>
      </c>
      <c r="F5227" s="69" t="s">
        <v>30</v>
      </c>
      <c r="G5227" s="73" t="s">
        <v>26</v>
      </c>
      <c r="H5227" s="24" t="s">
        <v>14</v>
      </c>
      <c r="I5227" s="12" t="str">
        <f>IFERROR(((VLOOKUP(D5227,#REF!,2,FALSE))+C5227)+IF(#REF!="SIM",7,0)+IF(D5227="PROGRAMADA","ERRO",0)," ")</f>
        <v xml:space="preserve"> </v>
      </c>
    </row>
    <row r="5228" spans="1:9" hidden="1">
      <c r="A5228" s="44" t="s">
        <v>10454</v>
      </c>
      <c r="B5228" s="29" t="s">
        <v>9</v>
      </c>
      <c r="C5228" s="47">
        <v>45328</v>
      </c>
      <c r="D5228" s="74" t="s">
        <v>10</v>
      </c>
      <c r="E5228" s="24" t="s">
        <v>10455</v>
      </c>
      <c r="F5228" s="69" t="s">
        <v>30</v>
      </c>
      <c r="G5228" s="73" t="s">
        <v>26</v>
      </c>
      <c r="H5228" s="24" t="s">
        <v>14</v>
      </c>
      <c r="I5228" s="12" t="str">
        <f>IFERROR(((VLOOKUP(D5228,#REF!,2,FALSE))+C5228)+IF(#REF!="SIM",7,0)+IF(D5228="PROGRAMADA","ERRO",0)," ")</f>
        <v xml:space="preserve"> </v>
      </c>
    </row>
    <row r="5229" spans="1:9" hidden="1">
      <c r="A5229" s="44" t="s">
        <v>10456</v>
      </c>
      <c r="B5229" s="29" t="s">
        <v>9</v>
      </c>
      <c r="C5229" s="47">
        <v>45328</v>
      </c>
      <c r="D5229" s="74" t="s">
        <v>32</v>
      </c>
      <c r="E5229" s="24" t="s">
        <v>10457</v>
      </c>
      <c r="F5229" s="69" t="s">
        <v>30</v>
      </c>
      <c r="G5229" s="73" t="s">
        <v>26</v>
      </c>
      <c r="H5229" s="24" t="s">
        <v>14</v>
      </c>
      <c r="I5229" s="25">
        <v>45345</v>
      </c>
    </row>
    <row r="5230" spans="1:9" hidden="1">
      <c r="A5230" s="44" t="s">
        <v>10458</v>
      </c>
      <c r="B5230" s="29" t="s">
        <v>9</v>
      </c>
      <c r="C5230" s="47">
        <v>45328</v>
      </c>
      <c r="D5230" s="74" t="s">
        <v>32</v>
      </c>
      <c r="E5230" s="24" t="s">
        <v>10459</v>
      </c>
      <c r="F5230" s="69" t="s">
        <v>30</v>
      </c>
      <c r="G5230" s="73" t="s">
        <v>23</v>
      </c>
      <c r="H5230" s="24" t="s">
        <v>14</v>
      </c>
      <c r="I5230" s="25">
        <v>45345</v>
      </c>
    </row>
    <row r="5231" spans="1:9" hidden="1">
      <c r="A5231" s="44" t="s">
        <v>10460</v>
      </c>
      <c r="B5231" s="29" t="s">
        <v>9</v>
      </c>
      <c r="C5231" s="47">
        <v>45329</v>
      </c>
      <c r="D5231" s="74" t="s">
        <v>28</v>
      </c>
      <c r="E5231" s="24" t="s">
        <v>10461</v>
      </c>
      <c r="F5231" s="69" t="s">
        <v>30</v>
      </c>
      <c r="G5231" s="73" t="s">
        <v>49</v>
      </c>
      <c r="H5231" s="24" t="s">
        <v>14</v>
      </c>
      <c r="I5231" s="12" t="str">
        <f>IFERROR(((VLOOKUP(D5231,#REF!,2,FALSE))+C5231)+IF(#REF!="SIM",7,0)+IF(D5231="PROGRAMADA","ERRO",0)," ")</f>
        <v xml:space="preserve"> </v>
      </c>
    </row>
    <row r="5232" spans="1:9" hidden="1">
      <c r="A5232" s="44" t="s">
        <v>10462</v>
      </c>
      <c r="B5232" s="29" t="s">
        <v>9</v>
      </c>
      <c r="C5232" s="47">
        <v>45329</v>
      </c>
      <c r="D5232" s="74" t="s">
        <v>10</v>
      </c>
      <c r="E5232" s="24" t="s">
        <v>10463</v>
      </c>
      <c r="F5232" s="69" t="s">
        <v>34</v>
      </c>
      <c r="G5232" s="73" t="s">
        <v>23</v>
      </c>
      <c r="H5232" s="24" t="s">
        <v>14</v>
      </c>
      <c r="I5232" s="12" t="str">
        <f>IFERROR(((VLOOKUP(D5232,#REF!,2,FALSE))+C5232)+IF(#REF!="SIM",7,0)+IF(D5232="PROGRAMADA","ERRO",0)," ")</f>
        <v xml:space="preserve"> </v>
      </c>
    </row>
    <row r="5233" spans="1:9" hidden="1">
      <c r="A5233" s="44" t="s">
        <v>10464</v>
      </c>
      <c r="B5233" s="29" t="s">
        <v>9</v>
      </c>
      <c r="C5233" s="47">
        <v>45330</v>
      </c>
      <c r="D5233" s="74" t="s">
        <v>10</v>
      </c>
      <c r="E5233" s="24" t="s">
        <v>10465</v>
      </c>
      <c r="F5233" s="69" t="s">
        <v>30</v>
      </c>
      <c r="G5233" s="73" t="s">
        <v>23</v>
      </c>
      <c r="H5233" s="24" t="s">
        <v>14</v>
      </c>
      <c r="I5233" s="12" t="str">
        <f>IFERROR(((VLOOKUP(D5233,#REF!,2,FALSE))+C5233)+IF(#REF!="SIM",7,0)+IF(D5233="PROGRAMADA","ERRO",0)," ")</f>
        <v xml:space="preserve"> </v>
      </c>
    </row>
    <row r="5234" spans="1:9" hidden="1">
      <c r="A5234" s="44" t="s">
        <v>10466</v>
      </c>
      <c r="B5234" s="29" t="s">
        <v>9</v>
      </c>
      <c r="C5234" s="47">
        <v>45330</v>
      </c>
      <c r="D5234" s="74" t="s">
        <v>32</v>
      </c>
      <c r="E5234" s="24" t="s">
        <v>10467</v>
      </c>
      <c r="F5234" s="69" t="s">
        <v>30</v>
      </c>
      <c r="G5234" s="73" t="s">
        <v>49</v>
      </c>
      <c r="H5234" s="24" t="s">
        <v>14</v>
      </c>
      <c r="I5234" s="25">
        <v>45351</v>
      </c>
    </row>
    <row r="5235" spans="1:9" ht="30" hidden="1">
      <c r="A5235" s="214" t="s">
        <v>10468</v>
      </c>
      <c r="B5235" s="114" t="s">
        <v>9</v>
      </c>
      <c r="C5235" s="56">
        <v>45330</v>
      </c>
      <c r="D5235" s="104" t="s">
        <v>10</v>
      </c>
      <c r="E5235" s="102" t="s">
        <v>10469</v>
      </c>
      <c r="F5235" s="104" t="s">
        <v>34</v>
      </c>
      <c r="G5235" s="133" t="s">
        <v>23</v>
      </c>
      <c r="H5235" s="159" t="s">
        <v>13947</v>
      </c>
      <c r="I5235" s="12" t="str">
        <f>IFERROR(((VLOOKUP(D5235,#REF!,2,FALSE))+C5235)+IF(#REF!="SIM",7,0)+IF(D5235="PROGRAMADA","ERRO",0)," ")</f>
        <v xml:space="preserve"> </v>
      </c>
    </row>
    <row r="5236" spans="1:9" hidden="1">
      <c r="A5236" s="44" t="s">
        <v>10470</v>
      </c>
      <c r="B5236" s="29" t="s">
        <v>9</v>
      </c>
      <c r="C5236" s="47">
        <v>45330</v>
      </c>
      <c r="D5236" s="74" t="s">
        <v>32</v>
      </c>
      <c r="E5236" s="24" t="s">
        <v>10471</v>
      </c>
      <c r="F5236" s="69" t="s">
        <v>30</v>
      </c>
      <c r="G5236" s="73" t="s">
        <v>49</v>
      </c>
      <c r="H5236" s="24" t="s">
        <v>14</v>
      </c>
      <c r="I5236" s="25">
        <v>45351</v>
      </c>
    </row>
    <row r="5237" spans="1:9" hidden="1">
      <c r="A5237" s="44" t="s">
        <v>10472</v>
      </c>
      <c r="B5237" s="29" t="s">
        <v>9</v>
      </c>
      <c r="C5237" s="47">
        <v>45330</v>
      </c>
      <c r="D5237" s="74" t="s">
        <v>10</v>
      </c>
      <c r="E5237" s="24" t="s">
        <v>10473</v>
      </c>
      <c r="F5237" s="69" t="s">
        <v>22</v>
      </c>
      <c r="G5237" s="73" t="s">
        <v>23</v>
      </c>
      <c r="H5237" s="24" t="s">
        <v>14</v>
      </c>
      <c r="I5237" s="12" t="str">
        <f>IFERROR(((VLOOKUP(D5237,#REF!,2,FALSE))+C5237)+IF(#REF!="SIM",7,0)+IF(D5237="PROGRAMADA","ERRO",0)," ")</f>
        <v xml:space="preserve"> </v>
      </c>
    </row>
    <row r="5238" spans="1:9" hidden="1">
      <c r="A5238" s="44" t="s">
        <v>10474</v>
      </c>
      <c r="B5238" s="29" t="s">
        <v>9</v>
      </c>
      <c r="C5238" s="47">
        <v>45330</v>
      </c>
      <c r="D5238" s="74" t="s">
        <v>10</v>
      </c>
      <c r="E5238" s="24" t="s">
        <v>10475</v>
      </c>
      <c r="F5238" s="69" t="s">
        <v>34</v>
      </c>
      <c r="G5238" s="73" t="s">
        <v>23</v>
      </c>
      <c r="H5238" s="24" t="s">
        <v>14</v>
      </c>
      <c r="I5238" s="12" t="str">
        <f>IFERROR(((VLOOKUP(D5238,#REF!,2,FALSE))+C5238)+IF(#REF!="SIM",7,0)+IF(D5238="PROGRAMADA","ERRO",0)," ")</f>
        <v xml:space="preserve"> </v>
      </c>
    </row>
    <row r="5239" spans="1:9" hidden="1">
      <c r="A5239" s="44" t="s">
        <v>10476</v>
      </c>
      <c r="B5239" s="29" t="s">
        <v>9</v>
      </c>
      <c r="C5239" s="47">
        <v>45330</v>
      </c>
      <c r="D5239" s="74" t="s">
        <v>10</v>
      </c>
      <c r="E5239" s="24" t="s">
        <v>10477</v>
      </c>
      <c r="F5239" s="69" t="s">
        <v>30</v>
      </c>
      <c r="G5239" s="73" t="s">
        <v>23</v>
      </c>
      <c r="H5239" s="24" t="s">
        <v>14</v>
      </c>
      <c r="I5239" s="12" t="str">
        <f>IFERROR(((VLOOKUP(D5239,#REF!,2,FALSE))+C5239)+IF(#REF!="SIM",7,0)+IF(D5239="PROGRAMADA","ERRO",0)," ")</f>
        <v xml:space="preserve"> </v>
      </c>
    </row>
    <row r="5240" spans="1:9" hidden="1">
      <c r="A5240" s="44" t="s">
        <v>10478</v>
      </c>
      <c r="B5240" s="29" t="s">
        <v>9</v>
      </c>
      <c r="C5240" s="47">
        <v>45330</v>
      </c>
      <c r="D5240" s="74" t="s">
        <v>16</v>
      </c>
      <c r="E5240" s="24" t="s">
        <v>10479</v>
      </c>
      <c r="F5240" s="69" t="s">
        <v>22</v>
      </c>
      <c r="G5240" s="73" t="s">
        <v>23</v>
      </c>
      <c r="H5240" s="24" t="s">
        <v>14</v>
      </c>
      <c r="I5240" s="12" t="str">
        <f>IFERROR(((VLOOKUP(D5240,#REF!,2,FALSE))+C5240)+IF(#REF!="SIM",7,0)+IF(D5240="PROGRAMADA","ERRO",0)," ")</f>
        <v xml:space="preserve"> </v>
      </c>
    </row>
    <row r="5241" spans="1:9" hidden="1">
      <c r="A5241" s="44" t="s">
        <v>10480</v>
      </c>
      <c r="B5241" s="29" t="s">
        <v>9</v>
      </c>
      <c r="C5241" s="47">
        <v>45331</v>
      </c>
      <c r="D5241" s="74" t="s">
        <v>16</v>
      </c>
      <c r="E5241" s="24" t="s">
        <v>10481</v>
      </c>
      <c r="F5241" s="69" t="s">
        <v>22</v>
      </c>
      <c r="G5241" s="73" t="s">
        <v>49</v>
      </c>
      <c r="H5241" s="24" t="s">
        <v>14</v>
      </c>
      <c r="I5241" s="12" t="str">
        <f>IFERROR(((VLOOKUP(D5241,#REF!,2,FALSE))+C5241)+IF(#REF!="SIM",7,0)+IF(D5241="PROGRAMADA","ERRO",0)," ")</f>
        <v xml:space="preserve"> </v>
      </c>
    </row>
    <row r="5242" spans="1:9" hidden="1">
      <c r="A5242" s="44" t="s">
        <v>10482</v>
      </c>
      <c r="B5242" s="29" t="s">
        <v>9</v>
      </c>
      <c r="C5242" s="47">
        <v>45331</v>
      </c>
      <c r="D5242" s="74" t="s">
        <v>28</v>
      </c>
      <c r="E5242" s="24" t="s">
        <v>10483</v>
      </c>
      <c r="F5242" s="69" t="s">
        <v>30</v>
      </c>
      <c r="G5242" s="73" t="s">
        <v>13</v>
      </c>
      <c r="H5242" s="24" t="s">
        <v>14</v>
      </c>
      <c r="I5242" s="12" t="str">
        <f>IFERROR(((VLOOKUP(D5242,#REF!,2,FALSE))+C5242)+IF(#REF!="SIM",7,0)+IF(D5242="PROGRAMADA","ERRO",0)," ")</f>
        <v xml:space="preserve"> </v>
      </c>
    </row>
    <row r="5243" spans="1:9" hidden="1">
      <c r="A5243" s="44" t="s">
        <v>10484</v>
      </c>
      <c r="B5243" s="29" t="s">
        <v>9</v>
      </c>
      <c r="C5243" s="47">
        <v>45331</v>
      </c>
      <c r="D5243" s="74" t="s">
        <v>16</v>
      </c>
      <c r="E5243" s="24" t="s">
        <v>10485</v>
      </c>
      <c r="F5243" s="69" t="s">
        <v>22</v>
      </c>
      <c r="G5243" s="73" t="s">
        <v>26</v>
      </c>
      <c r="H5243" s="24" t="s">
        <v>14</v>
      </c>
      <c r="I5243" s="12" t="str">
        <f>IFERROR(((VLOOKUP(D5243,#REF!,2,FALSE))+C5243)+IF(#REF!="SIM",7,0)+IF(D5243="PROGRAMADA","ERRO",0)," ")</f>
        <v xml:space="preserve"> </v>
      </c>
    </row>
    <row r="5244" spans="1:9" hidden="1">
      <c r="A5244" s="44" t="s">
        <v>10486</v>
      </c>
      <c r="B5244" s="29" t="s">
        <v>9</v>
      </c>
      <c r="C5244" s="47">
        <v>45331</v>
      </c>
      <c r="D5244" s="74" t="s">
        <v>10</v>
      </c>
      <c r="E5244" s="24" t="s">
        <v>10487</v>
      </c>
      <c r="F5244" s="69" t="s">
        <v>30</v>
      </c>
      <c r="G5244" s="73" t="s">
        <v>23</v>
      </c>
      <c r="H5244" s="24" t="s">
        <v>14</v>
      </c>
      <c r="I5244" s="12" t="str">
        <f>IFERROR(((VLOOKUP(D5244,#REF!,2,FALSE))+C5244)+IF(#REF!="SIM",7,0)+IF(D5244="PROGRAMADA","ERRO",0)," ")</f>
        <v xml:space="preserve"> </v>
      </c>
    </row>
    <row r="5245" spans="1:9" hidden="1">
      <c r="A5245" s="44" t="s">
        <v>10488</v>
      </c>
      <c r="B5245" s="29" t="s">
        <v>9</v>
      </c>
      <c r="C5245" s="47">
        <v>45331</v>
      </c>
      <c r="D5245" s="74" t="s">
        <v>28</v>
      </c>
      <c r="E5245" s="24" t="s">
        <v>10489</v>
      </c>
      <c r="F5245" s="69" t="s">
        <v>30</v>
      </c>
      <c r="G5245" s="73" t="s">
        <v>49</v>
      </c>
      <c r="H5245" s="24" t="s">
        <v>14</v>
      </c>
      <c r="I5245" s="12" t="str">
        <f>IFERROR(((VLOOKUP(D5245,#REF!,2,FALSE))+C5245)+IF(#REF!="SIM",7,0)+IF(D5245="PROGRAMADA","ERRO",0)," ")</f>
        <v xml:space="preserve"> </v>
      </c>
    </row>
    <row r="5246" spans="1:9" hidden="1">
      <c r="A5246" s="44" t="s">
        <v>10490</v>
      </c>
      <c r="B5246" s="29" t="s">
        <v>9</v>
      </c>
      <c r="C5246" s="47">
        <v>45331</v>
      </c>
      <c r="D5246" s="74" t="s">
        <v>28</v>
      </c>
      <c r="E5246" s="24" t="s">
        <v>10491</v>
      </c>
      <c r="F5246" s="69" t="s">
        <v>30</v>
      </c>
      <c r="G5246" s="73" t="s">
        <v>49</v>
      </c>
      <c r="H5246" s="24" t="s">
        <v>14</v>
      </c>
      <c r="I5246" s="12" t="str">
        <f>IFERROR(((VLOOKUP(D5246,#REF!,2,FALSE))+C5246)+IF(#REF!="SIM",7,0)+IF(D5246="PROGRAMADA","ERRO",0)," ")</f>
        <v xml:space="preserve"> </v>
      </c>
    </row>
    <row r="5247" spans="1:9" hidden="1">
      <c r="A5247" s="44" t="s">
        <v>10492</v>
      </c>
      <c r="B5247" s="29" t="s">
        <v>9</v>
      </c>
      <c r="C5247" s="47">
        <v>45331</v>
      </c>
      <c r="D5247" s="74" t="s">
        <v>28</v>
      </c>
      <c r="E5247" s="24" t="s">
        <v>10493</v>
      </c>
      <c r="F5247" s="69" t="s">
        <v>30</v>
      </c>
      <c r="G5247" s="73" t="s">
        <v>49</v>
      </c>
      <c r="H5247" s="24" t="s">
        <v>14</v>
      </c>
      <c r="I5247" s="12" t="str">
        <f>IFERROR(((VLOOKUP(D5247,#REF!,2,FALSE))+C5247)+IF(#REF!="SIM",7,0)+IF(D5247="PROGRAMADA","ERRO",0)," ")</f>
        <v xml:space="preserve"> </v>
      </c>
    </row>
    <row r="5248" spans="1:9" hidden="1">
      <c r="A5248" s="44" t="s">
        <v>10494</v>
      </c>
      <c r="B5248" s="29" t="s">
        <v>9</v>
      </c>
      <c r="C5248" s="47">
        <v>45331</v>
      </c>
      <c r="D5248" s="74" t="s">
        <v>10</v>
      </c>
      <c r="E5248" s="24" t="s">
        <v>10495</v>
      </c>
      <c r="F5248" s="69" t="s">
        <v>30</v>
      </c>
      <c r="G5248" s="73" t="s">
        <v>49</v>
      </c>
      <c r="H5248" s="24" t="s">
        <v>14</v>
      </c>
      <c r="I5248" s="12" t="str">
        <f>IFERROR(((VLOOKUP(D5248,#REF!,2,FALSE))+C5248)+IF(#REF!="SIM",7,0)+IF(D5248="PROGRAMADA","ERRO",0)," ")</f>
        <v xml:space="preserve"> </v>
      </c>
    </row>
    <row r="5249" spans="1:9" hidden="1">
      <c r="A5249" s="44" t="s">
        <v>10496</v>
      </c>
      <c r="B5249" s="29" t="s">
        <v>9</v>
      </c>
      <c r="C5249" s="47">
        <v>45331</v>
      </c>
      <c r="D5249" s="74" t="s">
        <v>10</v>
      </c>
      <c r="E5249" s="24" t="s">
        <v>10497</v>
      </c>
      <c r="F5249" s="69" t="s">
        <v>30</v>
      </c>
      <c r="G5249" s="73" t="s">
        <v>49</v>
      </c>
      <c r="H5249" s="24" t="s">
        <v>14</v>
      </c>
      <c r="I5249" s="12" t="str">
        <f>IFERROR(((VLOOKUP(D5249,#REF!,2,FALSE))+C5249)+IF(#REF!="SIM",7,0)+IF(D5249="PROGRAMADA","ERRO",0)," ")</f>
        <v xml:space="preserve"> </v>
      </c>
    </row>
    <row r="5250" spans="1:9" hidden="1">
      <c r="A5250" s="44" t="s">
        <v>10498</v>
      </c>
      <c r="B5250" s="29" t="s">
        <v>9</v>
      </c>
      <c r="C5250" s="47">
        <v>45331</v>
      </c>
      <c r="D5250" s="74" t="s">
        <v>10</v>
      </c>
      <c r="E5250" s="24" t="s">
        <v>10499</v>
      </c>
      <c r="F5250" s="69" t="s">
        <v>30</v>
      </c>
      <c r="G5250" s="73" t="s">
        <v>49</v>
      </c>
      <c r="H5250" s="24" t="s">
        <v>14</v>
      </c>
      <c r="I5250" s="12" t="str">
        <f>IFERROR(((VLOOKUP(D5250,#REF!,2,FALSE))+C5250)+IF(#REF!="SIM",7,0)+IF(D5250="PROGRAMADA","ERRO",0)," ")</f>
        <v xml:space="preserve"> </v>
      </c>
    </row>
    <row r="5251" spans="1:9" hidden="1">
      <c r="A5251" s="44" t="s">
        <v>10500</v>
      </c>
      <c r="B5251" s="29" t="s">
        <v>155</v>
      </c>
      <c r="C5251" s="47">
        <v>45336</v>
      </c>
      <c r="D5251" s="74" t="s">
        <v>28</v>
      </c>
      <c r="E5251" s="24" t="s">
        <v>10501</v>
      </c>
      <c r="F5251" s="69" t="s">
        <v>30</v>
      </c>
      <c r="G5251" s="73" t="s">
        <v>23</v>
      </c>
      <c r="H5251" s="24" t="s">
        <v>157</v>
      </c>
      <c r="I5251" s="12" t="str">
        <f>IFERROR(((VLOOKUP(D5251,#REF!,2,FALSE))+C5251)+IF(#REF!="SIM",7,0)+IF(D5251="PROGRAMADA","ERRO",0)," ")</f>
        <v xml:space="preserve"> </v>
      </c>
    </row>
    <row r="5252" spans="1:9" ht="30" hidden="1">
      <c r="A5252" s="115" t="s">
        <v>10502</v>
      </c>
      <c r="B5252" s="218" t="s">
        <v>9</v>
      </c>
      <c r="C5252" s="56">
        <v>45336</v>
      </c>
      <c r="D5252" s="104" t="s">
        <v>28</v>
      </c>
      <c r="E5252" s="102" t="s">
        <v>10503</v>
      </c>
      <c r="F5252" s="104" t="s">
        <v>22</v>
      </c>
      <c r="G5252" s="188" t="s">
        <v>13</v>
      </c>
      <c r="H5252" s="159" t="s">
        <v>15250</v>
      </c>
      <c r="I5252" s="12" t="str">
        <f>IFERROR(((VLOOKUP(D5252,#REF!,2,FALSE))+C5252)+IF(#REF!="SIM",7,0)+IF(D5252="PROGRAMADA","ERRO",0)," ")</f>
        <v xml:space="preserve"> </v>
      </c>
    </row>
    <row r="5253" spans="1:9" ht="30" hidden="1">
      <c r="A5253" s="214" t="s">
        <v>10504</v>
      </c>
      <c r="B5253" s="218" t="s">
        <v>9</v>
      </c>
      <c r="C5253" s="56">
        <v>45336</v>
      </c>
      <c r="D5253" s="104" t="s">
        <v>28</v>
      </c>
      <c r="E5253" s="102" t="s">
        <v>10505</v>
      </c>
      <c r="F5253" s="104" t="s">
        <v>30</v>
      </c>
      <c r="G5253" s="188" t="s">
        <v>128</v>
      </c>
      <c r="H5253" s="159" t="s">
        <v>15262</v>
      </c>
      <c r="I5253" s="12" t="str">
        <f>IFERROR(((VLOOKUP(D5253,#REF!,2,FALSE))+C5253)+IF(#REF!="SIM",7,0)+IF(D5253="PROGRAMADA","ERRO",0)," ")</f>
        <v xml:space="preserve"> </v>
      </c>
    </row>
    <row r="5254" spans="1:9" hidden="1">
      <c r="A5254" s="44" t="s">
        <v>10506</v>
      </c>
      <c r="B5254" s="29" t="s">
        <v>9</v>
      </c>
      <c r="C5254" s="47">
        <v>45336</v>
      </c>
      <c r="D5254" s="74" t="s">
        <v>32</v>
      </c>
      <c r="E5254" s="24" t="s">
        <v>10507</v>
      </c>
      <c r="F5254" s="69" t="s">
        <v>34</v>
      </c>
      <c r="G5254" s="73" t="s">
        <v>13</v>
      </c>
      <c r="H5254" s="24" t="s">
        <v>14</v>
      </c>
      <c r="I5254" s="25">
        <v>45372</v>
      </c>
    </row>
    <row r="5255" spans="1:9" hidden="1">
      <c r="A5255" s="44" t="s">
        <v>10508</v>
      </c>
      <c r="B5255" s="29" t="s">
        <v>9</v>
      </c>
      <c r="C5255" s="47">
        <v>45336</v>
      </c>
      <c r="D5255" s="74" t="s">
        <v>28</v>
      </c>
      <c r="E5255" s="24" t="s">
        <v>10509</v>
      </c>
      <c r="F5255" s="69" t="s">
        <v>30</v>
      </c>
      <c r="G5255" s="73" t="s">
        <v>26</v>
      </c>
      <c r="H5255" s="24" t="s">
        <v>14</v>
      </c>
      <c r="I5255" s="12" t="str">
        <f>IFERROR(((VLOOKUP(D5255,#REF!,2,FALSE))+C5255)+IF(#REF!="SIM",7,0)+IF(D5255="PROGRAMADA","ERRO",0)," ")</f>
        <v xml:space="preserve"> </v>
      </c>
    </row>
    <row r="5256" spans="1:9" hidden="1">
      <c r="A5256" s="44" t="s">
        <v>10510</v>
      </c>
      <c r="B5256" s="29" t="s">
        <v>9</v>
      </c>
      <c r="C5256" s="47">
        <v>45336</v>
      </c>
      <c r="D5256" s="74" t="s">
        <v>28</v>
      </c>
      <c r="E5256" s="24" t="s">
        <v>10511</v>
      </c>
      <c r="F5256" s="69" t="s">
        <v>22</v>
      </c>
      <c r="G5256" s="73" t="s">
        <v>49</v>
      </c>
      <c r="H5256" s="24" t="s">
        <v>14</v>
      </c>
      <c r="I5256" s="12" t="str">
        <f>IFERROR(((VLOOKUP(D5256,#REF!,2,FALSE))+C5256)+IF(#REF!="SIM",7,0)+IF(D5256="PROGRAMADA","ERRO",0)," ")</f>
        <v xml:space="preserve"> </v>
      </c>
    </row>
    <row r="5257" spans="1:9" hidden="1">
      <c r="A5257" s="44" t="s">
        <v>10512</v>
      </c>
      <c r="B5257" s="29" t="s">
        <v>9</v>
      </c>
      <c r="C5257" s="47">
        <v>45337</v>
      </c>
      <c r="D5257" s="74" t="s">
        <v>16</v>
      </c>
      <c r="E5257" s="24" t="s">
        <v>10513</v>
      </c>
      <c r="F5257" s="69" t="s">
        <v>30</v>
      </c>
      <c r="G5257" s="73" t="s">
        <v>26</v>
      </c>
      <c r="H5257" s="24" t="s">
        <v>14</v>
      </c>
      <c r="I5257" s="12" t="str">
        <f>IFERROR(((VLOOKUP(D5257,#REF!,2,FALSE))+C5257)+IF(#REF!="SIM",7,0)+IF(D5257="PROGRAMADA","ERRO",0)," ")</f>
        <v xml:space="preserve"> </v>
      </c>
    </row>
    <row r="5258" spans="1:9" hidden="1">
      <c r="A5258" s="44" t="s">
        <v>10514</v>
      </c>
      <c r="B5258" s="29" t="s">
        <v>155</v>
      </c>
      <c r="C5258" s="47">
        <v>45337</v>
      </c>
      <c r="D5258" s="74" t="s">
        <v>32</v>
      </c>
      <c r="E5258" s="24" t="s">
        <v>10515</v>
      </c>
      <c r="F5258" s="69" t="s">
        <v>30</v>
      </c>
      <c r="G5258" s="73" t="s">
        <v>13</v>
      </c>
      <c r="H5258" s="24" t="s">
        <v>157</v>
      </c>
      <c r="I5258" s="25">
        <v>45341</v>
      </c>
    </row>
    <row r="5259" spans="1:9" hidden="1">
      <c r="A5259" s="44" t="s">
        <v>10516</v>
      </c>
      <c r="B5259" s="29" t="s">
        <v>155</v>
      </c>
      <c r="C5259" s="47">
        <v>45337</v>
      </c>
      <c r="D5259" s="74" t="s">
        <v>28</v>
      </c>
      <c r="E5259" s="24" t="s">
        <v>10517</v>
      </c>
      <c r="F5259" s="69" t="s">
        <v>30</v>
      </c>
      <c r="G5259" s="73" t="s">
        <v>49</v>
      </c>
      <c r="H5259" s="24" t="s">
        <v>157</v>
      </c>
      <c r="I5259" s="25">
        <v>45337</v>
      </c>
    </row>
    <row r="5260" spans="1:9" hidden="1">
      <c r="A5260" s="44" t="s">
        <v>10518</v>
      </c>
      <c r="B5260" s="29" t="s">
        <v>9</v>
      </c>
      <c r="C5260" s="47">
        <v>45337</v>
      </c>
      <c r="D5260" s="74" t="s">
        <v>28</v>
      </c>
      <c r="E5260" s="24" t="s">
        <v>10519</v>
      </c>
      <c r="F5260" s="69" t="s">
        <v>30</v>
      </c>
      <c r="G5260" s="73" t="s">
        <v>49</v>
      </c>
      <c r="H5260" s="24" t="s">
        <v>14</v>
      </c>
      <c r="I5260" s="12" t="str">
        <f>IFERROR(((VLOOKUP(D5260,#REF!,2,FALSE))+C5260)+IF(#REF!="SIM",7,0)+IF(D5260="PROGRAMADA","ERRO",0)," ")</f>
        <v xml:space="preserve"> </v>
      </c>
    </row>
    <row r="5261" spans="1:9" hidden="1">
      <c r="A5261" s="44" t="s">
        <v>10520</v>
      </c>
      <c r="B5261" s="29" t="s">
        <v>9</v>
      </c>
      <c r="C5261" s="47">
        <v>45337</v>
      </c>
      <c r="D5261" s="74" t="s">
        <v>10</v>
      </c>
      <c r="E5261" s="24" t="s">
        <v>10521</v>
      </c>
      <c r="F5261" s="69" t="s">
        <v>34</v>
      </c>
      <c r="G5261" s="73" t="s">
        <v>23</v>
      </c>
      <c r="H5261" s="24" t="s">
        <v>14</v>
      </c>
      <c r="I5261" s="12" t="str">
        <f>IFERROR(((VLOOKUP(D5261,#REF!,2,FALSE))+C5261)+IF(#REF!="SIM",7,0)+IF(D5261="PROGRAMADA","ERRO",0)," ")</f>
        <v xml:space="preserve"> </v>
      </c>
    </row>
    <row r="5262" spans="1:9" hidden="1">
      <c r="A5262" s="44" t="s">
        <v>10522</v>
      </c>
      <c r="B5262" s="29" t="s">
        <v>9</v>
      </c>
      <c r="C5262" s="47">
        <v>45337</v>
      </c>
      <c r="D5262" s="74" t="s">
        <v>28</v>
      </c>
      <c r="E5262" s="24" t="s">
        <v>10523</v>
      </c>
      <c r="F5262" s="69" t="s">
        <v>22</v>
      </c>
      <c r="G5262" s="73" t="s">
        <v>26</v>
      </c>
      <c r="H5262" s="24" t="s">
        <v>14</v>
      </c>
      <c r="I5262" s="12" t="str">
        <f>IFERROR(((VLOOKUP(D5262,#REF!,2,FALSE))+C5262)+IF(#REF!="SIM",7,0)+IF(D5262="PROGRAMADA","ERRO",0)," ")</f>
        <v xml:space="preserve"> </v>
      </c>
    </row>
    <row r="5263" spans="1:9" hidden="1">
      <c r="A5263" s="44" t="s">
        <v>10524</v>
      </c>
      <c r="B5263" s="29" t="s">
        <v>9</v>
      </c>
      <c r="C5263" s="47">
        <v>45337</v>
      </c>
      <c r="D5263" s="74" t="s">
        <v>16</v>
      </c>
      <c r="E5263" s="24" t="s">
        <v>10525</v>
      </c>
      <c r="F5263" s="69" t="s">
        <v>22</v>
      </c>
      <c r="G5263" s="73" t="s">
        <v>26</v>
      </c>
      <c r="H5263" s="24" t="s">
        <v>14</v>
      </c>
      <c r="I5263" s="12" t="str">
        <f>IFERROR(((VLOOKUP(D5263,#REF!,2,FALSE))+C5263)+IF(#REF!="SIM",7,0)+IF(D5263="PROGRAMADA","ERRO",0)," ")</f>
        <v xml:space="preserve"> </v>
      </c>
    </row>
    <row r="5264" spans="1:9" hidden="1">
      <c r="A5264" s="44" t="s">
        <v>10526</v>
      </c>
      <c r="B5264" s="29" t="s">
        <v>9</v>
      </c>
      <c r="C5264" s="47">
        <v>45337</v>
      </c>
      <c r="D5264" s="74" t="s">
        <v>16</v>
      </c>
      <c r="E5264" s="24" t="s">
        <v>10527</v>
      </c>
      <c r="F5264" s="69" t="s">
        <v>22</v>
      </c>
      <c r="G5264" s="73" t="s">
        <v>13</v>
      </c>
      <c r="H5264" s="24" t="s">
        <v>14</v>
      </c>
      <c r="I5264" s="12" t="str">
        <f>IFERROR(((VLOOKUP(D5264,#REF!,2,FALSE))+C5264)+IF(#REF!="SIM",7,0)+IF(D5264="PROGRAMADA","ERRO",0)," ")</f>
        <v xml:space="preserve"> </v>
      </c>
    </row>
    <row r="5265" spans="1:9" hidden="1">
      <c r="A5265" s="44" t="s">
        <v>10528</v>
      </c>
      <c r="B5265" s="29" t="s">
        <v>9</v>
      </c>
      <c r="C5265" s="47">
        <v>45337</v>
      </c>
      <c r="D5265" s="74" t="s">
        <v>32</v>
      </c>
      <c r="E5265" s="24" t="s">
        <v>10529</v>
      </c>
      <c r="F5265" s="69" t="s">
        <v>22</v>
      </c>
      <c r="G5265" s="73" t="s">
        <v>49</v>
      </c>
      <c r="H5265" s="24" t="s">
        <v>14</v>
      </c>
      <c r="I5265" s="25">
        <v>45342</v>
      </c>
    </row>
    <row r="5266" spans="1:9" hidden="1">
      <c r="A5266" s="44" t="s">
        <v>10530</v>
      </c>
      <c r="B5266" s="29" t="s">
        <v>155</v>
      </c>
      <c r="C5266" s="47">
        <v>45338</v>
      </c>
      <c r="D5266" s="74" t="s">
        <v>16</v>
      </c>
      <c r="E5266" s="24" t="s">
        <v>10531</v>
      </c>
      <c r="F5266" s="69" t="s">
        <v>30</v>
      </c>
      <c r="G5266" s="73" t="s">
        <v>128</v>
      </c>
      <c r="H5266" s="24" t="s">
        <v>157</v>
      </c>
      <c r="I5266" s="12" t="str">
        <f>IFERROR(((VLOOKUP(D5266,#REF!,2,FALSE))+C5266)+IF(#REF!="SIM",7,0)+IF(D5266="PROGRAMADA","ERRO",0)," ")</f>
        <v xml:space="preserve"> </v>
      </c>
    </row>
    <row r="5267" spans="1:9" hidden="1">
      <c r="A5267" s="44" t="s">
        <v>10532</v>
      </c>
      <c r="B5267" s="29" t="s">
        <v>9</v>
      </c>
      <c r="C5267" s="47">
        <v>45338</v>
      </c>
      <c r="D5267" s="74" t="s">
        <v>16</v>
      </c>
      <c r="E5267" s="24" t="s">
        <v>10533</v>
      </c>
      <c r="F5267" s="69" t="s">
        <v>30</v>
      </c>
      <c r="G5267" s="73" t="s">
        <v>26</v>
      </c>
      <c r="H5267" s="24" t="s">
        <v>14</v>
      </c>
      <c r="I5267" s="12" t="str">
        <f>IFERROR(((VLOOKUP(D5267,#REF!,2,FALSE))+C5267)+IF(#REF!="SIM",7,0)+IF(D5267="PROGRAMADA","ERRO",0)," ")</f>
        <v xml:space="preserve"> </v>
      </c>
    </row>
    <row r="5268" spans="1:9" hidden="1">
      <c r="A5268" s="44" t="s">
        <v>10534</v>
      </c>
      <c r="B5268" s="29" t="s">
        <v>155</v>
      </c>
      <c r="C5268" s="47">
        <v>45338</v>
      </c>
      <c r="D5268" s="74" t="s">
        <v>28</v>
      </c>
      <c r="E5268" s="24" t="s">
        <v>10535</v>
      </c>
      <c r="F5268" s="69" t="s">
        <v>22</v>
      </c>
      <c r="G5268" s="73" t="s">
        <v>13</v>
      </c>
      <c r="H5268" s="24" t="s">
        <v>157</v>
      </c>
      <c r="I5268" s="12" t="str">
        <f>IFERROR(((VLOOKUP(D5268,#REF!,2,FALSE))+C5268)+IF(#REF!="SIM",7,0)+IF(D5268="PROGRAMADA","ERRO",0)," ")</f>
        <v xml:space="preserve"> </v>
      </c>
    </row>
    <row r="5269" spans="1:9" hidden="1">
      <c r="A5269" s="44" t="s">
        <v>10536</v>
      </c>
      <c r="B5269" s="29" t="s">
        <v>155</v>
      </c>
      <c r="C5269" s="47">
        <v>45338</v>
      </c>
      <c r="D5269" s="74" t="s">
        <v>32</v>
      </c>
      <c r="E5269" s="24" t="s">
        <v>10537</v>
      </c>
      <c r="F5269" s="69" t="s">
        <v>30</v>
      </c>
      <c r="G5269" s="73" t="s">
        <v>35</v>
      </c>
      <c r="H5269" s="24" t="s">
        <v>157</v>
      </c>
      <c r="I5269" s="25">
        <v>45338</v>
      </c>
    </row>
    <row r="5270" spans="1:9" hidden="1">
      <c r="A5270" s="44" t="s">
        <v>10538</v>
      </c>
      <c r="B5270" s="29" t="s">
        <v>155</v>
      </c>
      <c r="C5270" s="47">
        <v>45338</v>
      </c>
      <c r="D5270" s="74" t="s">
        <v>32</v>
      </c>
      <c r="E5270" s="24" t="s">
        <v>10539</v>
      </c>
      <c r="F5270" s="69" t="s">
        <v>22</v>
      </c>
      <c r="G5270" s="73" t="s">
        <v>13</v>
      </c>
      <c r="H5270" s="24" t="s">
        <v>157</v>
      </c>
      <c r="I5270" s="25">
        <v>45359</v>
      </c>
    </row>
    <row r="5271" spans="1:9" hidden="1">
      <c r="A5271" s="44" t="s">
        <v>10540</v>
      </c>
      <c r="B5271" s="29" t="s">
        <v>9</v>
      </c>
      <c r="C5271" s="47">
        <v>45338</v>
      </c>
      <c r="D5271" s="74" t="s">
        <v>10</v>
      </c>
      <c r="E5271" s="24" t="s">
        <v>10541</v>
      </c>
      <c r="F5271" s="69" t="s">
        <v>22</v>
      </c>
      <c r="G5271" s="73" t="s">
        <v>23</v>
      </c>
      <c r="H5271" s="24" t="s">
        <v>14</v>
      </c>
      <c r="I5271" s="12" t="str">
        <f>IFERROR(((VLOOKUP(D5271,#REF!,2,FALSE))+C5271)+IF(#REF!="SIM",7,0)+IF(D5271="PROGRAMADA","ERRO",0)," ")</f>
        <v xml:space="preserve"> </v>
      </c>
    </row>
    <row r="5272" spans="1:9" hidden="1">
      <c r="A5272" s="44" t="s">
        <v>10542</v>
      </c>
      <c r="B5272" s="29" t="s">
        <v>9</v>
      </c>
      <c r="C5272" s="47">
        <v>45338</v>
      </c>
      <c r="D5272" s="74" t="s">
        <v>28</v>
      </c>
      <c r="E5272" s="24" t="s">
        <v>10543</v>
      </c>
      <c r="F5272" s="69" t="s">
        <v>30</v>
      </c>
      <c r="G5272" s="73" t="s">
        <v>13</v>
      </c>
      <c r="H5272" s="24" t="s">
        <v>14</v>
      </c>
      <c r="I5272" s="12" t="str">
        <f>IFERROR(((VLOOKUP(D5272,#REF!,2,FALSE))+C5272)+IF(#REF!="SIM",7,0)+IF(D5272="PROGRAMADA","ERRO",0)," ")</f>
        <v xml:space="preserve"> </v>
      </c>
    </row>
    <row r="5273" spans="1:9" hidden="1">
      <c r="A5273" s="44" t="s">
        <v>10544</v>
      </c>
      <c r="B5273" s="29" t="s">
        <v>9</v>
      </c>
      <c r="C5273" s="47">
        <v>45338</v>
      </c>
      <c r="D5273" s="74" t="s">
        <v>28</v>
      </c>
      <c r="E5273" s="24" t="s">
        <v>10545</v>
      </c>
      <c r="F5273" s="69" t="s">
        <v>30</v>
      </c>
      <c r="G5273" s="73" t="s">
        <v>13</v>
      </c>
      <c r="H5273" s="24" t="s">
        <v>14</v>
      </c>
      <c r="I5273" s="12" t="str">
        <f>IFERROR(((VLOOKUP(D5273,#REF!,2,FALSE))+C5273)+IF(#REF!="SIM",7,0)+IF(D5273="PROGRAMADA","ERRO",0)," ")</f>
        <v xml:space="preserve"> </v>
      </c>
    </row>
    <row r="5274" spans="1:9" hidden="1">
      <c r="A5274" s="44" t="s">
        <v>10546</v>
      </c>
      <c r="B5274" s="29" t="s">
        <v>9</v>
      </c>
      <c r="C5274" s="47">
        <v>45338</v>
      </c>
      <c r="D5274" s="74" t="s">
        <v>10</v>
      </c>
      <c r="E5274" s="24" t="s">
        <v>10547</v>
      </c>
      <c r="F5274" s="69" t="s">
        <v>34</v>
      </c>
      <c r="G5274" s="73" t="s">
        <v>23</v>
      </c>
      <c r="H5274" s="24" t="s">
        <v>14</v>
      </c>
      <c r="I5274" s="12" t="str">
        <f>IFERROR(((VLOOKUP(D5274,#REF!,2,FALSE))+C5274)+IF(#REF!="SIM",7,0)+IF(D5274="PROGRAMADA","ERRO",0)," ")</f>
        <v xml:space="preserve"> </v>
      </c>
    </row>
    <row r="5275" spans="1:9" hidden="1">
      <c r="A5275" s="44" t="s">
        <v>10548</v>
      </c>
      <c r="B5275" s="29" t="s">
        <v>9</v>
      </c>
      <c r="C5275" s="47">
        <v>45338</v>
      </c>
      <c r="D5275" s="74" t="s">
        <v>28</v>
      </c>
      <c r="E5275" s="24" t="s">
        <v>10549</v>
      </c>
      <c r="F5275" s="69" t="s">
        <v>34</v>
      </c>
      <c r="G5275" s="73" t="s">
        <v>49</v>
      </c>
      <c r="H5275" s="24" t="s">
        <v>14</v>
      </c>
      <c r="I5275" s="12" t="str">
        <f>IFERROR(((VLOOKUP(D5275,#REF!,2,FALSE))+C5275)+IF(#REF!="SIM",7,0)+IF(D5275="PROGRAMADA","ERRO",0)," ")</f>
        <v xml:space="preserve"> </v>
      </c>
    </row>
    <row r="5276" spans="1:9" hidden="1">
      <c r="A5276" s="44" t="s">
        <v>10550</v>
      </c>
      <c r="B5276" s="29" t="s">
        <v>9</v>
      </c>
      <c r="C5276" s="47">
        <v>45341</v>
      </c>
      <c r="D5276" s="74" t="s">
        <v>10</v>
      </c>
      <c r="E5276" s="24" t="s">
        <v>10551</v>
      </c>
      <c r="F5276" s="69" t="s">
        <v>34</v>
      </c>
      <c r="G5276" s="73" t="s">
        <v>23</v>
      </c>
      <c r="H5276" s="24" t="s">
        <v>14</v>
      </c>
      <c r="I5276" s="12" t="str">
        <f>IFERROR(((VLOOKUP(D5276,#REF!,2,FALSE))+C5276)+IF(#REF!="SIM",7,0)+IF(D5276="PROGRAMADA","ERRO",0)," ")</f>
        <v xml:space="preserve"> </v>
      </c>
    </row>
    <row r="5277" spans="1:9" hidden="1">
      <c r="A5277" s="44" t="s">
        <v>10552</v>
      </c>
      <c r="B5277" s="29" t="s">
        <v>9</v>
      </c>
      <c r="C5277" s="47">
        <v>45341</v>
      </c>
      <c r="D5277" s="74" t="s">
        <v>10</v>
      </c>
      <c r="E5277" s="24" t="s">
        <v>10553</v>
      </c>
      <c r="F5277" s="69" t="s">
        <v>34</v>
      </c>
      <c r="G5277" s="73" t="s">
        <v>23</v>
      </c>
      <c r="H5277" s="24" t="s">
        <v>14</v>
      </c>
      <c r="I5277" s="12" t="str">
        <f>IFERROR(((VLOOKUP(D5277,#REF!,2,FALSE))+C5277)+IF(#REF!="SIM",7,0)+IF(D5277="PROGRAMADA","ERRO",0)," ")</f>
        <v xml:space="preserve"> </v>
      </c>
    </row>
    <row r="5278" spans="1:9" hidden="1">
      <c r="A5278" s="44" t="s">
        <v>10554</v>
      </c>
      <c r="B5278" s="29" t="s">
        <v>9</v>
      </c>
      <c r="C5278" s="47">
        <v>45341</v>
      </c>
      <c r="D5278" s="74" t="s">
        <v>28</v>
      </c>
      <c r="E5278" s="24" t="s">
        <v>10555</v>
      </c>
      <c r="F5278" s="69" t="s">
        <v>22</v>
      </c>
      <c r="G5278" s="73" t="s">
        <v>49</v>
      </c>
      <c r="H5278" s="24" t="s">
        <v>14</v>
      </c>
      <c r="I5278" s="12" t="str">
        <f>IFERROR(((VLOOKUP(D5278,#REF!,2,FALSE))+C5278)+IF(#REF!="SIM",7,0)+IF(D5278="PROGRAMADA","ERRO",0)," ")</f>
        <v xml:space="preserve"> </v>
      </c>
    </row>
    <row r="5279" spans="1:9" hidden="1">
      <c r="A5279" s="44" t="s">
        <v>10556</v>
      </c>
      <c r="B5279" s="29" t="s">
        <v>9</v>
      </c>
      <c r="C5279" s="47">
        <v>45341</v>
      </c>
      <c r="D5279" s="74" t="s">
        <v>10</v>
      </c>
      <c r="E5279" s="24" t="s">
        <v>10557</v>
      </c>
      <c r="F5279" s="69" t="s">
        <v>22</v>
      </c>
      <c r="G5279" s="73" t="s">
        <v>23</v>
      </c>
      <c r="H5279" s="24" t="s">
        <v>14</v>
      </c>
      <c r="I5279" s="12" t="str">
        <f>IFERROR(((VLOOKUP(D5279,#REF!,2,FALSE))+C5279)+IF(#REF!="SIM",7,0)+IF(D5279="PROGRAMADA","ERRO",0)," ")</f>
        <v xml:space="preserve"> </v>
      </c>
    </row>
    <row r="5280" spans="1:9" hidden="1">
      <c r="A5280" s="44" t="s">
        <v>10558</v>
      </c>
      <c r="B5280" s="29" t="s">
        <v>9</v>
      </c>
      <c r="C5280" s="47">
        <v>45341</v>
      </c>
      <c r="D5280" s="74" t="s">
        <v>16</v>
      </c>
      <c r="E5280" s="24" t="s">
        <v>10559</v>
      </c>
      <c r="F5280" s="69" t="s">
        <v>22</v>
      </c>
      <c r="G5280" s="73" t="s">
        <v>49</v>
      </c>
      <c r="H5280" s="24" t="s">
        <v>14</v>
      </c>
      <c r="I5280" s="12" t="str">
        <f>IFERROR(((VLOOKUP(D5280,#REF!,2,FALSE))+C5280)+IF(#REF!="SIM",7,0)+IF(D5280="PROGRAMADA","ERRO",0)," ")</f>
        <v xml:space="preserve"> </v>
      </c>
    </row>
    <row r="5281" spans="1:9" hidden="1">
      <c r="A5281" s="44" t="s">
        <v>10560</v>
      </c>
      <c r="B5281" s="29" t="s">
        <v>9</v>
      </c>
      <c r="C5281" s="47">
        <v>45345</v>
      </c>
      <c r="D5281" s="74" t="s">
        <v>16</v>
      </c>
      <c r="E5281" s="24" t="s">
        <v>10561</v>
      </c>
      <c r="F5281" s="69" t="s">
        <v>22</v>
      </c>
      <c r="G5281" s="73" t="s">
        <v>116</v>
      </c>
      <c r="H5281" s="24" t="s">
        <v>14</v>
      </c>
      <c r="I5281" s="12" t="str">
        <f>IFERROR(((VLOOKUP(D5281,#REF!,2,FALSE))+C5281)+IF(#REF!="SIM",7,0)+IF(D5281="PROGRAMADA","ERRO",0)," ")</f>
        <v xml:space="preserve"> </v>
      </c>
    </row>
    <row r="5282" spans="1:9" hidden="1">
      <c r="A5282" s="44" t="s">
        <v>10562</v>
      </c>
      <c r="B5282" s="29" t="s">
        <v>9</v>
      </c>
      <c r="C5282" s="47">
        <v>45341</v>
      </c>
      <c r="D5282" s="74" t="s">
        <v>16</v>
      </c>
      <c r="E5282" s="24" t="s">
        <v>10563</v>
      </c>
      <c r="F5282" s="69" t="s">
        <v>34</v>
      </c>
      <c r="G5282" s="73" t="s">
        <v>26</v>
      </c>
      <c r="H5282" s="24" t="s">
        <v>14</v>
      </c>
      <c r="I5282" s="12" t="str">
        <f>IFERROR(((VLOOKUP(D5282,#REF!,2,FALSE))+C5282)+IF(#REF!="SIM",7,0)+IF(D5282="PROGRAMADA","ERRO",0)," ")</f>
        <v xml:space="preserve"> </v>
      </c>
    </row>
    <row r="5283" spans="1:9" hidden="1">
      <c r="A5283" s="44" t="s">
        <v>10564</v>
      </c>
      <c r="B5283" s="29" t="s">
        <v>9</v>
      </c>
      <c r="C5283" s="47">
        <v>45341</v>
      </c>
      <c r="D5283" s="74" t="s">
        <v>16</v>
      </c>
      <c r="E5283" s="24" t="s">
        <v>10565</v>
      </c>
      <c r="F5283" s="69" t="s">
        <v>22</v>
      </c>
      <c r="G5283" s="73" t="s">
        <v>23</v>
      </c>
      <c r="H5283" s="24" t="s">
        <v>14</v>
      </c>
      <c r="I5283" s="12" t="str">
        <f>IFERROR(((VLOOKUP(D5283,#REF!,2,FALSE))+C5283)+IF(#REF!="SIM",7,0)+IF(D5283="PROGRAMADA","ERRO",0)," ")</f>
        <v xml:space="preserve"> </v>
      </c>
    </row>
    <row r="5284" spans="1:9" hidden="1">
      <c r="A5284" s="44" t="s">
        <v>10566</v>
      </c>
      <c r="B5284" s="29" t="s">
        <v>9</v>
      </c>
      <c r="C5284" s="47">
        <v>45341</v>
      </c>
      <c r="D5284" s="74" t="s">
        <v>10</v>
      </c>
      <c r="E5284" s="24" t="s">
        <v>10567</v>
      </c>
      <c r="F5284" s="69" t="s">
        <v>34</v>
      </c>
      <c r="G5284" s="73" t="s">
        <v>23</v>
      </c>
      <c r="H5284" s="24" t="s">
        <v>14</v>
      </c>
      <c r="I5284" s="12" t="str">
        <f>IFERROR(((VLOOKUP(D5284,#REF!,2,FALSE))+C5284)+IF(#REF!="SIM",7,0)+IF(D5284="PROGRAMADA","ERRO",0)," ")</f>
        <v xml:space="preserve"> </v>
      </c>
    </row>
    <row r="5285" spans="1:9" hidden="1">
      <c r="A5285" s="44" t="s">
        <v>10568</v>
      </c>
      <c r="B5285" s="29" t="s">
        <v>9</v>
      </c>
      <c r="C5285" s="47">
        <v>45341</v>
      </c>
      <c r="D5285" s="74" t="s">
        <v>16</v>
      </c>
      <c r="E5285" s="24" t="s">
        <v>10569</v>
      </c>
      <c r="F5285" s="69" t="s">
        <v>30</v>
      </c>
      <c r="G5285" s="73" t="s">
        <v>23</v>
      </c>
      <c r="H5285" s="24" t="s">
        <v>14</v>
      </c>
      <c r="I5285" s="12" t="str">
        <f>IFERROR(((VLOOKUP(D5285,#REF!,2,FALSE))+C5285)+IF(#REF!="SIM",7,0)+IF(D5285="PROGRAMADA","ERRO",0)," ")</f>
        <v xml:space="preserve"> </v>
      </c>
    </row>
    <row r="5286" spans="1:9" hidden="1">
      <c r="A5286" s="44" t="s">
        <v>10570</v>
      </c>
      <c r="B5286" s="29" t="s">
        <v>9</v>
      </c>
      <c r="C5286" s="47">
        <v>45341</v>
      </c>
      <c r="D5286" s="74" t="s">
        <v>28</v>
      </c>
      <c r="E5286" s="24" t="s">
        <v>10571</v>
      </c>
      <c r="F5286" s="69" t="s">
        <v>34</v>
      </c>
      <c r="G5286" s="73" t="s">
        <v>13</v>
      </c>
      <c r="H5286" s="24" t="s">
        <v>14</v>
      </c>
      <c r="I5286" s="12" t="str">
        <f>IFERROR(((VLOOKUP(D5286,#REF!,2,FALSE))+C5286)+IF(#REF!="SIM",7,0)+IF(D5286="PROGRAMADA","ERRO",0)," ")</f>
        <v xml:space="preserve"> </v>
      </c>
    </row>
    <row r="5287" spans="1:9" hidden="1">
      <c r="A5287" s="44" t="s">
        <v>10572</v>
      </c>
      <c r="B5287" s="29" t="s">
        <v>9</v>
      </c>
      <c r="C5287" s="47">
        <v>45341</v>
      </c>
      <c r="D5287" s="74" t="s">
        <v>28</v>
      </c>
      <c r="E5287" s="24" t="s">
        <v>10573</v>
      </c>
      <c r="F5287" s="69" t="s">
        <v>22</v>
      </c>
      <c r="G5287" s="73" t="s">
        <v>13</v>
      </c>
      <c r="H5287" s="24" t="s">
        <v>14</v>
      </c>
      <c r="I5287" s="12" t="str">
        <f>IFERROR(((VLOOKUP(D5287,#REF!,2,FALSE))+C5287)+IF(#REF!="SIM",7,0)+IF(D5287="PROGRAMADA","ERRO",0)," ")</f>
        <v xml:space="preserve"> </v>
      </c>
    </row>
    <row r="5288" spans="1:9" hidden="1">
      <c r="A5288" s="44" t="s">
        <v>10574</v>
      </c>
      <c r="B5288" s="29" t="s">
        <v>9</v>
      </c>
      <c r="C5288" s="47">
        <v>45341</v>
      </c>
      <c r="D5288" s="74" t="s">
        <v>28</v>
      </c>
      <c r="E5288" s="24" t="s">
        <v>10575</v>
      </c>
      <c r="F5288" s="69" t="s">
        <v>34</v>
      </c>
      <c r="G5288" s="73" t="s">
        <v>13</v>
      </c>
      <c r="H5288" s="24" t="s">
        <v>14</v>
      </c>
      <c r="I5288" s="12" t="str">
        <f>IFERROR(((VLOOKUP(D5288,#REF!,2,FALSE))+C5288)+IF(#REF!="SIM",7,0)+IF(D5288="PROGRAMADA","ERRO",0)," ")</f>
        <v xml:space="preserve"> </v>
      </c>
    </row>
    <row r="5289" spans="1:9" hidden="1">
      <c r="A5289" s="44" t="s">
        <v>10576</v>
      </c>
      <c r="B5289" s="29" t="s">
        <v>9</v>
      </c>
      <c r="C5289" s="47">
        <v>45341</v>
      </c>
      <c r="D5289" s="74" t="s">
        <v>16</v>
      </c>
      <c r="E5289" s="24" t="s">
        <v>10577</v>
      </c>
      <c r="F5289" s="69" t="s">
        <v>22</v>
      </c>
      <c r="G5289" s="73" t="s">
        <v>23</v>
      </c>
      <c r="H5289" s="24" t="s">
        <v>14</v>
      </c>
      <c r="I5289" s="12" t="str">
        <f>IFERROR(((VLOOKUP(D5289,#REF!,2,FALSE))+C5289)+IF(#REF!="SIM",7,0)+IF(D5289="PROGRAMADA","ERRO",0)," ")</f>
        <v xml:space="preserve"> </v>
      </c>
    </row>
    <row r="5290" spans="1:9" hidden="1">
      <c r="A5290" s="44" t="s">
        <v>10578</v>
      </c>
      <c r="B5290" s="29" t="s">
        <v>9</v>
      </c>
      <c r="C5290" s="47">
        <v>45341</v>
      </c>
      <c r="D5290" s="74" t="s">
        <v>10</v>
      </c>
      <c r="E5290" s="24" t="s">
        <v>10579</v>
      </c>
      <c r="F5290" s="69" t="s">
        <v>34</v>
      </c>
      <c r="G5290" s="73" t="s">
        <v>23</v>
      </c>
      <c r="H5290" s="24" t="s">
        <v>14</v>
      </c>
      <c r="I5290" s="12" t="str">
        <f>IFERROR(((VLOOKUP(D5290,#REF!,2,FALSE))+C5290)+IF(#REF!="SIM",7,0)+IF(D5290="PROGRAMADA","ERRO",0)," ")</f>
        <v xml:space="preserve"> </v>
      </c>
    </row>
    <row r="5291" spans="1:9" hidden="1">
      <c r="A5291" s="44" t="s">
        <v>10580</v>
      </c>
      <c r="B5291" s="29" t="s">
        <v>9</v>
      </c>
      <c r="C5291" s="47">
        <v>45342</v>
      </c>
      <c r="D5291" s="74" t="s">
        <v>16</v>
      </c>
      <c r="E5291" s="24" t="s">
        <v>10581</v>
      </c>
      <c r="F5291" s="69" t="s">
        <v>34</v>
      </c>
      <c r="G5291" s="73" t="s">
        <v>26</v>
      </c>
      <c r="H5291" s="24" t="s">
        <v>14</v>
      </c>
      <c r="I5291" s="12" t="str">
        <f>IFERROR(((VLOOKUP(D5291,#REF!,2,FALSE))+C5291)+IF(#REF!="SIM",7,0)+IF(D5291="PROGRAMADA","ERRO",0)," ")</f>
        <v xml:space="preserve"> </v>
      </c>
    </row>
    <row r="5292" spans="1:9" hidden="1">
      <c r="A5292" s="44" t="s">
        <v>10582</v>
      </c>
      <c r="B5292" s="29" t="s">
        <v>9</v>
      </c>
      <c r="C5292" s="47">
        <v>45342</v>
      </c>
      <c r="D5292" s="74" t="s">
        <v>16</v>
      </c>
      <c r="E5292" s="24" t="s">
        <v>10583</v>
      </c>
      <c r="F5292" s="69" t="s">
        <v>30</v>
      </c>
      <c r="G5292" s="73" t="s">
        <v>23</v>
      </c>
      <c r="H5292" s="24" t="s">
        <v>14</v>
      </c>
      <c r="I5292" s="12" t="str">
        <f>IFERROR(((VLOOKUP(D5292,#REF!,2,FALSE))+C5292)+IF(#REF!="SIM",7,0)+IF(D5292="PROGRAMADA","ERRO",0)," ")</f>
        <v xml:space="preserve"> </v>
      </c>
    </row>
    <row r="5293" spans="1:9" hidden="1">
      <c r="A5293" s="44" t="s">
        <v>10584</v>
      </c>
      <c r="B5293" s="29" t="s">
        <v>9</v>
      </c>
      <c r="C5293" s="47">
        <v>45342</v>
      </c>
      <c r="D5293" s="74" t="s">
        <v>16</v>
      </c>
      <c r="E5293" s="24" t="s">
        <v>10585</v>
      </c>
      <c r="F5293" s="69" t="s">
        <v>30</v>
      </c>
      <c r="G5293" s="73" t="s">
        <v>49</v>
      </c>
      <c r="H5293" s="24" t="s">
        <v>14</v>
      </c>
      <c r="I5293" s="12" t="str">
        <f>IFERROR(((VLOOKUP(D5293,#REF!,2,FALSE))+C5293)+IF(#REF!="SIM",7,0)+IF(D5293="PROGRAMADA","ERRO",0)," ")</f>
        <v xml:space="preserve"> </v>
      </c>
    </row>
    <row r="5294" spans="1:9" hidden="1">
      <c r="A5294" s="44" t="s">
        <v>10586</v>
      </c>
      <c r="B5294" s="29" t="s">
        <v>9</v>
      </c>
      <c r="C5294" s="47">
        <v>45342</v>
      </c>
      <c r="D5294" s="74" t="s">
        <v>16</v>
      </c>
      <c r="E5294" s="24" t="s">
        <v>10587</v>
      </c>
      <c r="F5294" s="69" t="s">
        <v>22</v>
      </c>
      <c r="G5294" s="73" t="s">
        <v>13</v>
      </c>
      <c r="H5294" s="24" t="s">
        <v>14</v>
      </c>
      <c r="I5294" s="12" t="str">
        <f>IFERROR(((VLOOKUP(D5294,#REF!,2,FALSE))+C5294)+IF(#REF!="SIM",7,0)+IF(D5294="PROGRAMADA","ERRO",0)," ")</f>
        <v xml:space="preserve"> </v>
      </c>
    </row>
    <row r="5295" spans="1:9" hidden="1">
      <c r="A5295" s="44" t="s">
        <v>10588</v>
      </c>
      <c r="B5295" s="29" t="s">
        <v>9</v>
      </c>
      <c r="C5295" s="47">
        <v>45342</v>
      </c>
      <c r="D5295" s="74" t="s">
        <v>10</v>
      </c>
      <c r="E5295" s="24" t="s">
        <v>10589</v>
      </c>
      <c r="F5295" s="69" t="s">
        <v>30</v>
      </c>
      <c r="G5295" s="73" t="s">
        <v>23</v>
      </c>
      <c r="H5295" s="24" t="s">
        <v>14</v>
      </c>
      <c r="I5295" s="12" t="str">
        <f>IFERROR(((VLOOKUP(D5295,#REF!,2,FALSE))+C5295)+IF(#REF!="SIM",7,0)+IF(D5295="PROGRAMADA","ERRO",0)," ")</f>
        <v xml:space="preserve"> </v>
      </c>
    </row>
    <row r="5296" spans="1:9" hidden="1">
      <c r="A5296" s="44" t="s">
        <v>10590</v>
      </c>
      <c r="B5296" s="29" t="s">
        <v>9</v>
      </c>
      <c r="C5296" s="47">
        <v>45342</v>
      </c>
      <c r="D5296" s="74" t="s">
        <v>10</v>
      </c>
      <c r="E5296" s="24" t="s">
        <v>10591</v>
      </c>
      <c r="F5296" s="69" t="s">
        <v>34</v>
      </c>
      <c r="G5296" s="73" t="s">
        <v>23</v>
      </c>
      <c r="H5296" s="24" t="s">
        <v>14</v>
      </c>
      <c r="I5296" s="12" t="str">
        <f>IFERROR(((VLOOKUP(D5296,#REF!,2,FALSE))+C5296)+IF(#REF!="SIM",7,0)+IF(D5296="PROGRAMADA","ERRO",0)," ")</f>
        <v xml:space="preserve"> </v>
      </c>
    </row>
    <row r="5297" spans="1:9" hidden="1">
      <c r="A5297" s="44" t="s">
        <v>10592</v>
      </c>
      <c r="B5297" s="29" t="s">
        <v>9</v>
      </c>
      <c r="C5297" s="47">
        <v>45342</v>
      </c>
      <c r="D5297" s="74" t="s">
        <v>16</v>
      </c>
      <c r="E5297" s="24" t="s">
        <v>10593</v>
      </c>
      <c r="F5297" s="69" t="s">
        <v>30</v>
      </c>
      <c r="G5297" s="73" t="s">
        <v>13</v>
      </c>
      <c r="H5297" s="24" t="s">
        <v>14</v>
      </c>
      <c r="I5297" s="12" t="str">
        <f>IFERROR(((VLOOKUP(D5297,#REF!,2,FALSE))+C5297)+IF(#REF!="SIM",7,0)+IF(D5297="PROGRAMADA","ERRO",0)," ")</f>
        <v xml:space="preserve"> </v>
      </c>
    </row>
    <row r="5298" spans="1:9" hidden="1">
      <c r="A5298" s="44" t="s">
        <v>10594</v>
      </c>
      <c r="B5298" s="29" t="s">
        <v>155</v>
      </c>
      <c r="C5298" s="47">
        <v>45342</v>
      </c>
      <c r="D5298" s="74" t="s">
        <v>28</v>
      </c>
      <c r="E5298" s="24" t="s">
        <v>10595</v>
      </c>
      <c r="F5298" s="69" t="s">
        <v>34</v>
      </c>
      <c r="G5298" s="73" t="s">
        <v>128</v>
      </c>
      <c r="H5298" s="24" t="s">
        <v>157</v>
      </c>
      <c r="I5298" s="12" t="str">
        <f>IFERROR(((VLOOKUP(D5298,#REF!,2,FALSE))+C5298)+IF(#REF!="SIM",7,0)+IF(D5298="PROGRAMADA","ERRO",0)," ")</f>
        <v xml:space="preserve"> </v>
      </c>
    </row>
    <row r="5299" spans="1:9" ht="60" hidden="1">
      <c r="A5299" s="113" t="s">
        <v>10596</v>
      </c>
      <c r="B5299" s="57" t="s">
        <v>2996</v>
      </c>
      <c r="C5299" s="56">
        <v>45342</v>
      </c>
      <c r="D5299" s="58" t="s">
        <v>16</v>
      </c>
      <c r="E5299" s="102" t="s">
        <v>10597</v>
      </c>
      <c r="F5299" s="169" t="s">
        <v>22</v>
      </c>
      <c r="G5299" s="188" t="s">
        <v>49</v>
      </c>
      <c r="H5299" s="136" t="s">
        <v>15626</v>
      </c>
      <c r="I5299" s="12" t="str">
        <f>IFERROR(((VLOOKUP(D5299,#REF!,2,FALSE))+C5299)+IF(#REF!="SIM",7,0)+IF(D5299="PROGRAMADA","ERRO",0)," ")</f>
        <v xml:space="preserve"> </v>
      </c>
    </row>
    <row r="5300" spans="1:9" ht="33.75" hidden="1">
      <c r="A5300" s="44" t="s">
        <v>10598</v>
      </c>
      <c r="B5300" s="29" t="s">
        <v>9</v>
      </c>
      <c r="C5300" s="47">
        <v>45342</v>
      </c>
      <c r="D5300" s="74" t="s">
        <v>28</v>
      </c>
      <c r="E5300" s="24" t="s">
        <v>10599</v>
      </c>
      <c r="F5300" s="69" t="s">
        <v>34</v>
      </c>
      <c r="G5300" s="73" t="s">
        <v>23</v>
      </c>
      <c r="H5300" s="172" t="s">
        <v>14588</v>
      </c>
      <c r="I5300" s="12" t="str">
        <f>IFERROR(((VLOOKUP(D5300,#REF!,2,FALSE))+C5300)+IF(#REF!="SIM",7,0)+IF(D5300="PROGRAMADA","ERRO",0)," ")</f>
        <v xml:space="preserve"> </v>
      </c>
    </row>
    <row r="5301" spans="1:9" hidden="1">
      <c r="A5301" s="44" t="s">
        <v>10600</v>
      </c>
      <c r="B5301" s="29" t="s">
        <v>9</v>
      </c>
      <c r="C5301" s="47">
        <v>45342</v>
      </c>
      <c r="D5301" s="74" t="s">
        <v>16</v>
      </c>
      <c r="E5301" s="24" t="s">
        <v>10601</v>
      </c>
      <c r="F5301" s="69" t="s">
        <v>30</v>
      </c>
      <c r="G5301" s="73" t="s">
        <v>26</v>
      </c>
      <c r="H5301" s="24" t="s">
        <v>14</v>
      </c>
      <c r="I5301" s="12" t="str">
        <f>IFERROR(((VLOOKUP(D5301,#REF!,2,FALSE))+C5301)+IF(#REF!="SIM",7,0)+IF(D5301="PROGRAMADA","ERRO",0)," ")</f>
        <v xml:space="preserve"> </v>
      </c>
    </row>
    <row r="5302" spans="1:9" hidden="1">
      <c r="A5302" s="44" t="s">
        <v>10602</v>
      </c>
      <c r="B5302" s="29" t="s">
        <v>9</v>
      </c>
      <c r="C5302" s="47">
        <v>45342</v>
      </c>
      <c r="D5302" s="74" t="s">
        <v>16</v>
      </c>
      <c r="E5302" s="24" t="s">
        <v>10603</v>
      </c>
      <c r="F5302" s="69" t="s">
        <v>30</v>
      </c>
      <c r="G5302" s="73" t="s">
        <v>23</v>
      </c>
      <c r="H5302" s="24" t="s">
        <v>14</v>
      </c>
      <c r="I5302" s="12" t="str">
        <f>IFERROR(((VLOOKUP(D5302,#REF!,2,FALSE))+C5302)+IF(#REF!="SIM",7,0)+IF(D5302="PROGRAMADA","ERRO",0)," ")</f>
        <v xml:space="preserve"> </v>
      </c>
    </row>
    <row r="5303" spans="1:9" hidden="1">
      <c r="A5303" s="44" t="s">
        <v>10604</v>
      </c>
      <c r="B5303" s="29" t="s">
        <v>9</v>
      </c>
      <c r="C5303" s="47">
        <v>45342</v>
      </c>
      <c r="D5303" s="74" t="s">
        <v>28</v>
      </c>
      <c r="E5303" s="24" t="s">
        <v>10605</v>
      </c>
      <c r="F5303" s="69" t="s">
        <v>30</v>
      </c>
      <c r="G5303" s="73" t="s">
        <v>49</v>
      </c>
      <c r="H5303" s="24" t="s">
        <v>14</v>
      </c>
      <c r="I5303" s="12" t="str">
        <f>IFERROR(((VLOOKUP(D5303,#REF!,2,FALSE))+C5303)+IF(#REF!="SIM",7,0)+IF(D5303="PROGRAMADA","ERRO",0)," ")</f>
        <v xml:space="preserve"> </v>
      </c>
    </row>
    <row r="5304" spans="1:9" hidden="1">
      <c r="A5304" s="44" t="s">
        <v>10606</v>
      </c>
      <c r="B5304" s="29" t="s">
        <v>9</v>
      </c>
      <c r="C5304" s="47">
        <v>45342</v>
      </c>
      <c r="D5304" s="74" t="s">
        <v>28</v>
      </c>
      <c r="E5304" s="24" t="s">
        <v>10607</v>
      </c>
      <c r="F5304" s="69" t="s">
        <v>34</v>
      </c>
      <c r="G5304" s="73" t="s">
        <v>26</v>
      </c>
      <c r="H5304" s="24" t="s">
        <v>14</v>
      </c>
      <c r="I5304" s="12" t="str">
        <f>IFERROR(((VLOOKUP(D5304,#REF!,2,FALSE))+C5304)+IF(#REF!="SIM",7,0)+IF(D5304="PROGRAMADA","ERRO",0)," ")</f>
        <v xml:space="preserve"> </v>
      </c>
    </row>
    <row r="5305" spans="1:9" hidden="1">
      <c r="A5305" s="44" t="s">
        <v>10608</v>
      </c>
      <c r="B5305" s="29" t="s">
        <v>9</v>
      </c>
      <c r="C5305" s="47">
        <v>45342</v>
      </c>
      <c r="D5305" s="74" t="s">
        <v>28</v>
      </c>
      <c r="E5305" s="24" t="s">
        <v>10609</v>
      </c>
      <c r="F5305" s="69" t="s">
        <v>34</v>
      </c>
      <c r="G5305" s="73" t="s">
        <v>19</v>
      </c>
      <c r="H5305" s="24" t="s">
        <v>14</v>
      </c>
      <c r="I5305" s="12" t="str">
        <f>IFERROR(((VLOOKUP(D5305,#REF!,2,FALSE))+C5305)+IF(#REF!="SIM",7,0)+IF(D5305="PROGRAMADA","ERRO",0)," ")</f>
        <v xml:space="preserve"> </v>
      </c>
    </row>
    <row r="5306" spans="1:9" hidden="1">
      <c r="A5306" s="44" t="s">
        <v>10610</v>
      </c>
      <c r="B5306" s="29" t="s">
        <v>9</v>
      </c>
      <c r="C5306" s="47">
        <v>45342</v>
      </c>
      <c r="D5306" s="74" t="s">
        <v>10</v>
      </c>
      <c r="E5306" s="24" t="s">
        <v>10611</v>
      </c>
      <c r="F5306" s="69" t="s">
        <v>34</v>
      </c>
      <c r="G5306" s="73" t="s">
        <v>23</v>
      </c>
      <c r="H5306" s="24" t="s">
        <v>14</v>
      </c>
      <c r="I5306" s="12" t="str">
        <f>IFERROR(((VLOOKUP(D5306,#REF!,2,FALSE))+C5306)+IF(#REF!="SIM",7,0)+IF(D5306="PROGRAMADA","ERRO",0)," ")</f>
        <v xml:space="preserve"> </v>
      </c>
    </row>
    <row r="5307" spans="1:9" hidden="1">
      <c r="A5307" s="44" t="s">
        <v>10612</v>
      </c>
      <c r="B5307" s="29" t="s">
        <v>9</v>
      </c>
      <c r="C5307" s="47">
        <v>45343</v>
      </c>
      <c r="D5307" s="74" t="s">
        <v>28</v>
      </c>
      <c r="E5307" s="24" t="s">
        <v>10613</v>
      </c>
      <c r="F5307" s="69" t="s">
        <v>30</v>
      </c>
      <c r="G5307" s="73" t="s">
        <v>23</v>
      </c>
      <c r="H5307" s="24" t="s">
        <v>14</v>
      </c>
      <c r="I5307" s="12" t="str">
        <f>IFERROR(((VLOOKUP(D5307,#REF!,2,FALSE))+C5307)+IF(#REF!="SIM",7,0)+IF(D5307="PROGRAMADA","ERRO",0)," ")</f>
        <v xml:space="preserve"> </v>
      </c>
    </row>
    <row r="5308" spans="1:9" hidden="1">
      <c r="A5308" s="44" t="s">
        <v>10614</v>
      </c>
      <c r="B5308" s="29" t="s">
        <v>9</v>
      </c>
      <c r="C5308" s="47">
        <v>45343</v>
      </c>
      <c r="D5308" s="74" t="s">
        <v>28</v>
      </c>
      <c r="E5308" s="24" t="s">
        <v>10615</v>
      </c>
      <c r="F5308" s="69" t="s">
        <v>34</v>
      </c>
      <c r="G5308" s="73" t="s">
        <v>13</v>
      </c>
      <c r="H5308" s="24" t="s">
        <v>14</v>
      </c>
      <c r="I5308" s="12" t="str">
        <f>IFERROR(((VLOOKUP(D5308,#REF!,2,FALSE))+C5308)+IF(#REF!="SIM",7,0)+IF(D5308="PROGRAMADA","ERRO",0)," ")</f>
        <v xml:space="preserve"> </v>
      </c>
    </row>
    <row r="5309" spans="1:9" hidden="1">
      <c r="A5309" s="44" t="s">
        <v>10616</v>
      </c>
      <c r="B5309" s="29" t="s">
        <v>9</v>
      </c>
      <c r="C5309" s="47">
        <v>45343</v>
      </c>
      <c r="D5309" s="74" t="s">
        <v>28</v>
      </c>
      <c r="E5309" s="24" t="s">
        <v>10617</v>
      </c>
      <c r="F5309" s="69" t="s">
        <v>30</v>
      </c>
      <c r="G5309" s="73" t="s">
        <v>23</v>
      </c>
      <c r="H5309" s="24" t="s">
        <v>14</v>
      </c>
      <c r="I5309" s="12" t="str">
        <f>IFERROR(((VLOOKUP(D5309,#REF!,2,FALSE))+C5309)+IF(#REF!="SIM",7,0)+IF(D5309="PROGRAMADA","ERRO",0)," ")</f>
        <v xml:space="preserve"> </v>
      </c>
    </row>
    <row r="5310" spans="1:9" hidden="1">
      <c r="A5310" s="44" t="s">
        <v>10618</v>
      </c>
      <c r="B5310" s="29" t="s">
        <v>9</v>
      </c>
      <c r="C5310" s="47">
        <v>45343</v>
      </c>
      <c r="D5310" s="74" t="s">
        <v>28</v>
      </c>
      <c r="E5310" s="24" t="s">
        <v>10619</v>
      </c>
      <c r="F5310" s="69" t="s">
        <v>34</v>
      </c>
      <c r="G5310" s="73" t="s">
        <v>23</v>
      </c>
      <c r="H5310" s="24" t="s">
        <v>14</v>
      </c>
      <c r="I5310" s="12" t="str">
        <f>IFERROR(((VLOOKUP(D5310,#REF!,2,FALSE))+C5310)+IF(#REF!="SIM",7,0)+IF(D5310="PROGRAMADA","ERRO",0)," ")</f>
        <v xml:space="preserve"> </v>
      </c>
    </row>
    <row r="5311" spans="1:9" hidden="1">
      <c r="A5311" s="44" t="s">
        <v>10620</v>
      </c>
      <c r="B5311" s="29" t="s">
        <v>9</v>
      </c>
      <c r="C5311" s="47">
        <v>45343</v>
      </c>
      <c r="D5311" s="74" t="s">
        <v>28</v>
      </c>
      <c r="E5311" s="24" t="s">
        <v>10621</v>
      </c>
      <c r="F5311" s="69" t="s">
        <v>22</v>
      </c>
      <c r="G5311" s="73" t="s">
        <v>13</v>
      </c>
      <c r="H5311" s="24" t="s">
        <v>14</v>
      </c>
      <c r="I5311" s="12" t="str">
        <f>IFERROR(((VLOOKUP(D5311,#REF!,2,FALSE))+C5311)+IF(#REF!="SIM",7,0)+IF(D5311="PROGRAMADA","ERRO",0)," ")</f>
        <v xml:space="preserve"> </v>
      </c>
    </row>
    <row r="5312" spans="1:9" hidden="1">
      <c r="A5312" s="44" t="s">
        <v>10622</v>
      </c>
      <c r="B5312" s="29" t="s">
        <v>9</v>
      </c>
      <c r="C5312" s="47">
        <v>45343</v>
      </c>
      <c r="D5312" s="74" t="s">
        <v>16</v>
      </c>
      <c r="E5312" s="24" t="s">
        <v>10623</v>
      </c>
      <c r="F5312" s="69" t="s">
        <v>30</v>
      </c>
      <c r="G5312" s="73" t="s">
        <v>23</v>
      </c>
      <c r="H5312" s="24" t="s">
        <v>14</v>
      </c>
      <c r="I5312" s="12" t="str">
        <f>IFERROR(((VLOOKUP(D5312,#REF!,2,FALSE))+C5312)+IF(#REF!="SIM",7,0)+IF(D5312="PROGRAMADA","ERRO",0)," ")</f>
        <v xml:space="preserve"> </v>
      </c>
    </row>
    <row r="5313" spans="1:9" hidden="1">
      <c r="A5313" s="44" t="s">
        <v>10624</v>
      </c>
      <c r="B5313" s="29" t="s">
        <v>9</v>
      </c>
      <c r="C5313" s="47">
        <v>45344</v>
      </c>
      <c r="D5313" s="74" t="s">
        <v>10</v>
      </c>
      <c r="E5313" s="24" t="s">
        <v>10625</v>
      </c>
      <c r="F5313" s="69" t="s">
        <v>34</v>
      </c>
      <c r="G5313" s="73" t="s">
        <v>23</v>
      </c>
      <c r="H5313" s="24" t="s">
        <v>14</v>
      </c>
      <c r="I5313" s="12" t="str">
        <f>IFERROR(((VLOOKUP(D5313,#REF!,2,FALSE))+C5313)+IF(#REF!="SIM",7,0)+IF(D5313="PROGRAMADA","ERRO",0)," ")</f>
        <v xml:space="preserve"> </v>
      </c>
    </row>
    <row r="5314" spans="1:9" hidden="1">
      <c r="A5314" s="44" t="s">
        <v>10626</v>
      </c>
      <c r="B5314" s="29" t="s">
        <v>9</v>
      </c>
      <c r="C5314" s="47">
        <v>45344</v>
      </c>
      <c r="D5314" s="74" t="s">
        <v>16</v>
      </c>
      <c r="E5314" s="24" t="s">
        <v>10627</v>
      </c>
      <c r="F5314" s="69" t="s">
        <v>34</v>
      </c>
      <c r="G5314" s="73" t="s">
        <v>23</v>
      </c>
      <c r="H5314" s="24" t="s">
        <v>14</v>
      </c>
      <c r="I5314" s="12" t="str">
        <f>IFERROR(((VLOOKUP(D5314,#REF!,2,FALSE))+C5314)+IF(#REF!="SIM",7,0)+IF(D5314="PROGRAMADA","ERRO",0)," ")</f>
        <v xml:space="preserve"> </v>
      </c>
    </row>
    <row r="5315" spans="1:9" hidden="1">
      <c r="A5315" s="44" t="s">
        <v>10628</v>
      </c>
      <c r="B5315" s="29" t="s">
        <v>155</v>
      </c>
      <c r="C5315" s="47">
        <v>45343</v>
      </c>
      <c r="D5315" s="74" t="s">
        <v>16</v>
      </c>
      <c r="E5315" s="24" t="s">
        <v>10629</v>
      </c>
      <c r="F5315" s="69" t="s">
        <v>34</v>
      </c>
      <c r="G5315" s="73" t="s">
        <v>23</v>
      </c>
      <c r="H5315" s="24" t="s">
        <v>157</v>
      </c>
      <c r="I5315" s="12" t="str">
        <f>IFERROR(((VLOOKUP(D5315,#REF!,2,FALSE))+C5315)+IF(#REF!="SIM",7,0)+IF(D5315="PROGRAMADA","ERRO",0)," ")</f>
        <v xml:space="preserve"> </v>
      </c>
    </row>
    <row r="5316" spans="1:9" hidden="1">
      <c r="A5316" s="44" t="s">
        <v>10630</v>
      </c>
      <c r="B5316" s="29" t="s">
        <v>9</v>
      </c>
      <c r="C5316" s="47">
        <v>45344</v>
      </c>
      <c r="D5316" s="74" t="s">
        <v>32</v>
      </c>
      <c r="E5316" s="24" t="s">
        <v>10631</v>
      </c>
      <c r="F5316" s="69" t="s">
        <v>34</v>
      </c>
      <c r="G5316" s="73" t="s">
        <v>49</v>
      </c>
      <c r="H5316" s="24" t="s">
        <v>14</v>
      </c>
      <c r="I5316" s="25">
        <v>45373</v>
      </c>
    </row>
    <row r="5317" spans="1:9" hidden="1">
      <c r="A5317" s="44" t="s">
        <v>10632</v>
      </c>
      <c r="B5317" s="29" t="s">
        <v>9</v>
      </c>
      <c r="C5317" s="47">
        <v>45344</v>
      </c>
      <c r="D5317" s="74" t="s">
        <v>16</v>
      </c>
      <c r="E5317" s="24" t="s">
        <v>10633</v>
      </c>
      <c r="F5317" s="69" t="s">
        <v>34</v>
      </c>
      <c r="G5317" s="73" t="s">
        <v>23</v>
      </c>
      <c r="H5317" s="24" t="s">
        <v>14</v>
      </c>
      <c r="I5317" s="12" t="str">
        <f>IFERROR(((VLOOKUP(D5317,#REF!,2,FALSE))+C5317)+IF(#REF!="SIM",7,0)+IF(D5317="PROGRAMADA","ERRO",0)," ")</f>
        <v xml:space="preserve"> </v>
      </c>
    </row>
    <row r="5318" spans="1:9" hidden="1">
      <c r="A5318" s="44" t="s">
        <v>10634</v>
      </c>
      <c r="B5318" s="29" t="s">
        <v>9</v>
      </c>
      <c r="C5318" s="47">
        <v>45344</v>
      </c>
      <c r="D5318" s="74" t="s">
        <v>28</v>
      </c>
      <c r="E5318" s="24" t="s">
        <v>10635</v>
      </c>
      <c r="F5318" s="69" t="s">
        <v>22</v>
      </c>
      <c r="G5318" s="73" t="s">
        <v>19</v>
      </c>
      <c r="H5318" s="24" t="s">
        <v>14</v>
      </c>
      <c r="I5318" s="12" t="str">
        <f>IFERROR(((VLOOKUP(D5318,#REF!,2,FALSE))+C5318)+IF(#REF!="SIM",7,0)+IF(D5318="PROGRAMADA","ERRO",0)," ")</f>
        <v xml:space="preserve"> </v>
      </c>
    </row>
    <row r="5319" spans="1:9" hidden="1">
      <c r="A5319" s="44" t="s">
        <v>10636</v>
      </c>
      <c r="B5319" s="29" t="s">
        <v>9</v>
      </c>
      <c r="C5319" s="47">
        <v>45344</v>
      </c>
      <c r="D5319" s="74" t="s">
        <v>16</v>
      </c>
      <c r="E5319" s="24" t="s">
        <v>10637</v>
      </c>
      <c r="F5319" s="69" t="s">
        <v>22</v>
      </c>
      <c r="G5319" s="73" t="s">
        <v>23</v>
      </c>
      <c r="H5319" s="24" t="s">
        <v>14</v>
      </c>
      <c r="I5319" s="12" t="str">
        <f>IFERROR(((VLOOKUP(D5319,#REF!,2,FALSE))+C5319)+IF(#REF!="SIM",7,0)+IF(D5319="PROGRAMADA","ERRO",0)," ")</f>
        <v xml:space="preserve"> </v>
      </c>
    </row>
    <row r="5320" spans="1:9" hidden="1">
      <c r="A5320" s="44" t="s">
        <v>10638</v>
      </c>
      <c r="B5320" s="29" t="s">
        <v>9</v>
      </c>
      <c r="C5320" s="47">
        <v>45344</v>
      </c>
      <c r="D5320" s="74" t="s">
        <v>16</v>
      </c>
      <c r="E5320" s="24" t="s">
        <v>10639</v>
      </c>
      <c r="F5320" s="69" t="s">
        <v>30</v>
      </c>
      <c r="G5320" s="73" t="s">
        <v>26</v>
      </c>
      <c r="H5320" s="24" t="s">
        <v>14</v>
      </c>
      <c r="I5320" s="12" t="str">
        <f>IFERROR(((VLOOKUP(D5320,#REF!,2,FALSE))+C5320)+IF(#REF!="SIM",7,0)+IF(D5320="PROGRAMADA","ERRO",0)," ")</f>
        <v xml:space="preserve"> </v>
      </c>
    </row>
    <row r="5321" spans="1:9" hidden="1">
      <c r="A5321" s="44" t="s">
        <v>10640</v>
      </c>
      <c r="B5321" s="29" t="s">
        <v>155</v>
      </c>
      <c r="C5321" s="47">
        <v>45344</v>
      </c>
      <c r="D5321" s="74" t="s">
        <v>32</v>
      </c>
      <c r="E5321" s="24" t="s">
        <v>10641</v>
      </c>
      <c r="F5321" s="69" t="s">
        <v>22</v>
      </c>
      <c r="G5321" s="73" t="s">
        <v>116</v>
      </c>
      <c r="H5321" s="24" t="s">
        <v>157</v>
      </c>
      <c r="I5321" s="25">
        <v>45373</v>
      </c>
    </row>
    <row r="5322" spans="1:9" hidden="1">
      <c r="A5322" s="44" t="s">
        <v>10642</v>
      </c>
      <c r="B5322" s="29" t="s">
        <v>9</v>
      </c>
      <c r="C5322" s="47">
        <v>45345</v>
      </c>
      <c r="D5322" s="74" t="s">
        <v>16</v>
      </c>
      <c r="E5322" s="24" t="s">
        <v>10643</v>
      </c>
      <c r="F5322" s="69" t="s">
        <v>22</v>
      </c>
      <c r="G5322" s="73" t="s">
        <v>116</v>
      </c>
      <c r="H5322" s="24" t="s">
        <v>14</v>
      </c>
      <c r="I5322" s="12" t="str">
        <f>IFERROR(((VLOOKUP(D5322,#REF!,2,FALSE))+C5322)+IF(#REF!="SIM",7,0)+IF(D5322="PROGRAMADA","ERRO",0)," ")</f>
        <v xml:space="preserve"> </v>
      </c>
    </row>
    <row r="5323" spans="1:9" hidden="1">
      <c r="A5323" s="44" t="s">
        <v>10644</v>
      </c>
      <c r="B5323" s="29" t="s">
        <v>9</v>
      </c>
      <c r="C5323" s="47">
        <v>45344</v>
      </c>
      <c r="D5323" s="74" t="s">
        <v>32</v>
      </c>
      <c r="E5323" s="24" t="s">
        <v>10645</v>
      </c>
      <c r="F5323" s="69" t="s">
        <v>30</v>
      </c>
      <c r="G5323" s="73" t="s">
        <v>26</v>
      </c>
      <c r="H5323" s="24" t="s">
        <v>14</v>
      </c>
      <c r="I5323" s="25">
        <v>45352</v>
      </c>
    </row>
    <row r="5324" spans="1:9" hidden="1">
      <c r="A5324" s="44" t="s">
        <v>10646</v>
      </c>
      <c r="B5324" s="29" t="s">
        <v>9</v>
      </c>
      <c r="C5324" s="47">
        <v>45344</v>
      </c>
      <c r="D5324" s="74" t="s">
        <v>28</v>
      </c>
      <c r="E5324" s="24" t="s">
        <v>10647</v>
      </c>
      <c r="F5324" s="69" t="s">
        <v>22</v>
      </c>
      <c r="G5324" s="73" t="s">
        <v>13</v>
      </c>
      <c r="H5324" s="24" t="s">
        <v>14</v>
      </c>
      <c r="I5324" s="12" t="str">
        <f>IFERROR(((VLOOKUP(D5324,#REF!,2,FALSE))+C5324)+IF(#REF!="SIM",7,0)+IF(D5324="PROGRAMADA","ERRO",0)," ")</f>
        <v xml:space="preserve"> </v>
      </c>
    </row>
    <row r="5325" spans="1:9" hidden="1">
      <c r="A5325" s="44" t="s">
        <v>10648</v>
      </c>
      <c r="B5325" s="29" t="s">
        <v>9</v>
      </c>
      <c r="C5325" s="47">
        <v>45344</v>
      </c>
      <c r="D5325" s="74" t="s">
        <v>16</v>
      </c>
      <c r="E5325" s="24" t="s">
        <v>10649</v>
      </c>
      <c r="F5325" s="69" t="s">
        <v>22</v>
      </c>
      <c r="G5325" s="73" t="s">
        <v>26</v>
      </c>
      <c r="H5325" s="24" t="s">
        <v>14</v>
      </c>
      <c r="I5325" s="12" t="str">
        <f>IFERROR(((VLOOKUP(D5325,#REF!,2,FALSE))+C5325)+IF(#REF!="SIM",7,0)+IF(D5325="PROGRAMADA","ERRO",0)," ")</f>
        <v xml:space="preserve"> </v>
      </c>
    </row>
    <row r="5326" spans="1:9" hidden="1">
      <c r="A5326" s="44" t="s">
        <v>10650</v>
      </c>
      <c r="B5326" s="29" t="s">
        <v>9</v>
      </c>
      <c r="C5326" s="47">
        <v>45344</v>
      </c>
      <c r="D5326" s="74" t="s">
        <v>10</v>
      </c>
      <c r="E5326" s="24" t="s">
        <v>10651</v>
      </c>
      <c r="F5326" s="69" t="s">
        <v>34</v>
      </c>
      <c r="G5326" s="73" t="s">
        <v>23</v>
      </c>
      <c r="H5326" s="24" t="s">
        <v>14</v>
      </c>
      <c r="I5326" s="12" t="str">
        <f>IFERROR(((VLOOKUP(D5326,#REF!,2,FALSE))+C5326)+IF(#REF!="SIM",7,0)+IF(D5326="PROGRAMADA","ERRO",0)," ")</f>
        <v xml:space="preserve"> </v>
      </c>
    </row>
    <row r="5327" spans="1:9" hidden="1">
      <c r="A5327" s="44" t="s">
        <v>10652</v>
      </c>
      <c r="B5327" s="29" t="s">
        <v>9</v>
      </c>
      <c r="C5327" s="47">
        <v>45344</v>
      </c>
      <c r="D5327" s="74" t="s">
        <v>16</v>
      </c>
      <c r="E5327" s="24" t="s">
        <v>10653</v>
      </c>
      <c r="F5327" s="69" t="s">
        <v>22</v>
      </c>
      <c r="G5327" s="73" t="s">
        <v>26</v>
      </c>
      <c r="H5327" s="24" t="s">
        <v>14</v>
      </c>
      <c r="I5327" s="12" t="str">
        <f>IFERROR(((VLOOKUP(D5327,#REF!,2,FALSE))+C5327)+IF(#REF!="SIM",7,0)+IF(D5327="PROGRAMADA","ERRO",0)," ")</f>
        <v xml:space="preserve"> </v>
      </c>
    </row>
    <row r="5328" spans="1:9" hidden="1">
      <c r="A5328" s="44" t="s">
        <v>10654</v>
      </c>
      <c r="B5328" s="29" t="s">
        <v>9</v>
      </c>
      <c r="C5328" s="47">
        <v>45344</v>
      </c>
      <c r="D5328" s="74" t="s">
        <v>28</v>
      </c>
      <c r="E5328" s="24" t="s">
        <v>10655</v>
      </c>
      <c r="F5328" s="69" t="s">
        <v>34</v>
      </c>
      <c r="G5328" s="73" t="s">
        <v>46</v>
      </c>
      <c r="H5328" s="24" t="s">
        <v>14</v>
      </c>
      <c r="I5328" s="12" t="str">
        <f>IFERROR(((VLOOKUP(D5328,#REF!,2,FALSE))+C5328)+IF(#REF!="SIM",7,0)+IF(D5328="PROGRAMADA","ERRO",0)," ")</f>
        <v xml:space="preserve"> </v>
      </c>
    </row>
    <row r="5329" spans="1:9" ht="30" hidden="1">
      <c r="A5329" s="215" t="s">
        <v>10656</v>
      </c>
      <c r="B5329" s="57" t="s">
        <v>9</v>
      </c>
      <c r="C5329" s="56">
        <v>45344</v>
      </c>
      <c r="D5329" s="104" t="s">
        <v>28</v>
      </c>
      <c r="E5329" s="102" t="s">
        <v>10657</v>
      </c>
      <c r="F5329" s="104" t="s">
        <v>22</v>
      </c>
      <c r="G5329" s="59" t="s">
        <v>13</v>
      </c>
      <c r="H5329" s="159" t="s">
        <v>14175</v>
      </c>
      <c r="I5329" s="12" t="str">
        <f>IFERROR(((VLOOKUP(D5329,#REF!,2,FALSE))+C5329)+IF(#REF!="SIM",7,0)+IF(D5329="PROGRAMADA","ERRO",0)," ")</f>
        <v xml:space="preserve"> </v>
      </c>
    </row>
    <row r="5330" spans="1:9" hidden="1">
      <c r="A5330" s="44" t="s">
        <v>10658</v>
      </c>
      <c r="B5330" s="29" t="s">
        <v>9</v>
      </c>
      <c r="C5330" s="47">
        <v>45344</v>
      </c>
      <c r="D5330" s="74" t="s">
        <v>28</v>
      </c>
      <c r="E5330" s="24" t="s">
        <v>10659</v>
      </c>
      <c r="F5330" s="69" t="s">
        <v>34</v>
      </c>
      <c r="G5330" s="73" t="s">
        <v>49</v>
      </c>
      <c r="H5330" s="24" t="s">
        <v>14</v>
      </c>
      <c r="I5330" s="12" t="str">
        <f>IFERROR(((VLOOKUP(D5330,#REF!,2,FALSE))+C5330)+IF(#REF!="SIM",7,0)+IF(D5330="PROGRAMADA","ERRO",0)," ")</f>
        <v xml:space="preserve"> </v>
      </c>
    </row>
    <row r="5331" spans="1:9" hidden="1">
      <c r="A5331" s="44" t="s">
        <v>10660</v>
      </c>
      <c r="B5331" s="29" t="s">
        <v>155</v>
      </c>
      <c r="C5331" s="47">
        <v>45343</v>
      </c>
      <c r="D5331" s="74" t="s">
        <v>32</v>
      </c>
      <c r="E5331" s="24" t="s">
        <v>10661</v>
      </c>
      <c r="F5331" s="69" t="s">
        <v>34</v>
      </c>
      <c r="G5331" s="73" t="s">
        <v>23</v>
      </c>
      <c r="H5331" s="24" t="s">
        <v>157</v>
      </c>
      <c r="I5331" s="25">
        <v>45344</v>
      </c>
    </row>
    <row r="5332" spans="1:9" hidden="1">
      <c r="A5332" s="44" t="s">
        <v>10662</v>
      </c>
      <c r="B5332" s="29" t="s">
        <v>155</v>
      </c>
      <c r="C5332" s="47">
        <v>45345</v>
      </c>
      <c r="D5332" s="74" t="s">
        <v>28</v>
      </c>
      <c r="E5332" s="24" t="s">
        <v>10663</v>
      </c>
      <c r="F5332" s="69" t="s">
        <v>34</v>
      </c>
      <c r="G5332" s="73" t="s">
        <v>26</v>
      </c>
      <c r="H5332" s="24" t="s">
        <v>157</v>
      </c>
      <c r="I5332" s="12" t="str">
        <f>IFERROR(((VLOOKUP(D5332,#REF!,2,FALSE))+C5332)+IF(#REF!="SIM",7,0)+IF(D5332="PROGRAMADA","ERRO",0)," ")</f>
        <v xml:space="preserve"> </v>
      </c>
    </row>
    <row r="5333" spans="1:9" hidden="1">
      <c r="A5333" s="44" t="s">
        <v>10664</v>
      </c>
      <c r="B5333" s="29" t="s">
        <v>9</v>
      </c>
      <c r="C5333" s="47">
        <v>45345</v>
      </c>
      <c r="D5333" s="74" t="s">
        <v>10</v>
      </c>
      <c r="E5333" s="24" t="s">
        <v>10665</v>
      </c>
      <c r="F5333" s="69" t="s">
        <v>34</v>
      </c>
      <c r="G5333" s="73" t="s">
        <v>23</v>
      </c>
      <c r="H5333" s="24" t="s">
        <v>14</v>
      </c>
      <c r="I5333" s="12" t="str">
        <f>IFERROR(((VLOOKUP(D5333,#REF!,2,FALSE))+C5333)+IF(#REF!="SIM",7,0)+IF(D5333="PROGRAMADA","ERRO",0)," ")</f>
        <v xml:space="preserve"> </v>
      </c>
    </row>
    <row r="5334" spans="1:9" hidden="1">
      <c r="A5334" s="44" t="s">
        <v>10666</v>
      </c>
      <c r="B5334" s="29" t="s">
        <v>9</v>
      </c>
      <c r="C5334" s="47">
        <v>45345</v>
      </c>
      <c r="D5334" s="74" t="s">
        <v>16</v>
      </c>
      <c r="E5334" s="24" t="s">
        <v>10667</v>
      </c>
      <c r="F5334" s="69" t="s">
        <v>30</v>
      </c>
      <c r="G5334" s="73" t="s">
        <v>26</v>
      </c>
      <c r="H5334" s="24" t="s">
        <v>14</v>
      </c>
      <c r="I5334" s="12" t="str">
        <f>IFERROR(((VLOOKUP(D5334,#REF!,2,FALSE))+C5334)+IF(#REF!="SIM",7,0)+IF(D5334="PROGRAMADA","ERRO",0)," ")</f>
        <v xml:space="preserve"> </v>
      </c>
    </row>
    <row r="5335" spans="1:9" hidden="1">
      <c r="A5335" s="44" t="s">
        <v>10668</v>
      </c>
      <c r="B5335" s="29" t="s">
        <v>9</v>
      </c>
      <c r="C5335" s="47">
        <v>45345</v>
      </c>
      <c r="D5335" s="74" t="s">
        <v>16</v>
      </c>
      <c r="E5335" s="24" t="s">
        <v>10669</v>
      </c>
      <c r="F5335" s="69" t="s">
        <v>22</v>
      </c>
      <c r="G5335" s="73" t="s">
        <v>23</v>
      </c>
      <c r="H5335" s="24" t="s">
        <v>14</v>
      </c>
      <c r="I5335" s="12" t="str">
        <f>IFERROR(((VLOOKUP(D5335,#REF!,2,FALSE))+C5335)+IF(#REF!="SIM",7,0)+IF(D5335="PROGRAMADA","ERRO",0)," ")</f>
        <v xml:space="preserve"> </v>
      </c>
    </row>
    <row r="5336" spans="1:9" hidden="1">
      <c r="A5336" s="44" t="s">
        <v>10670</v>
      </c>
      <c r="B5336" s="29" t="s">
        <v>9</v>
      </c>
      <c r="C5336" s="47">
        <v>45345</v>
      </c>
      <c r="D5336" s="74" t="s">
        <v>28</v>
      </c>
      <c r="E5336" s="24" t="s">
        <v>10671</v>
      </c>
      <c r="F5336" s="69" t="s">
        <v>34</v>
      </c>
      <c r="G5336" s="73" t="s">
        <v>13</v>
      </c>
      <c r="H5336" s="24" t="s">
        <v>14</v>
      </c>
      <c r="I5336" s="12" t="str">
        <f>IFERROR(((VLOOKUP(D5336,#REF!,2,FALSE))+C5336)+IF(#REF!="SIM",7,0)+IF(D5336="PROGRAMADA","ERRO",0)," ")</f>
        <v xml:space="preserve"> </v>
      </c>
    </row>
    <row r="5337" spans="1:9" ht="45" hidden="1">
      <c r="A5337" s="113" t="s">
        <v>10672</v>
      </c>
      <c r="B5337" s="114" t="s">
        <v>9</v>
      </c>
      <c r="C5337" s="56">
        <v>45345</v>
      </c>
      <c r="D5337" s="104" t="s">
        <v>32</v>
      </c>
      <c r="E5337" s="102" t="s">
        <v>10673</v>
      </c>
      <c r="F5337" s="104" t="s">
        <v>22</v>
      </c>
      <c r="G5337" s="133" t="s">
        <v>49</v>
      </c>
      <c r="H5337" s="159" t="s">
        <v>14044</v>
      </c>
      <c r="I5337" s="25">
        <v>45355</v>
      </c>
    </row>
    <row r="5338" spans="1:9" hidden="1">
      <c r="A5338" s="44" t="s">
        <v>10674</v>
      </c>
      <c r="B5338" s="29" t="s">
        <v>9</v>
      </c>
      <c r="C5338" s="47">
        <v>45345</v>
      </c>
      <c r="D5338" s="74" t="s">
        <v>28</v>
      </c>
      <c r="E5338" s="24" t="s">
        <v>10675</v>
      </c>
      <c r="F5338" s="69" t="s">
        <v>34</v>
      </c>
      <c r="G5338" s="73" t="s">
        <v>23</v>
      </c>
      <c r="H5338" s="24" t="s">
        <v>14</v>
      </c>
      <c r="I5338" s="12" t="str">
        <f>IFERROR(((VLOOKUP(D5338,#REF!,2,FALSE))+C5338)+IF(#REF!="SIM",7,0)+IF(D5338="PROGRAMADA","ERRO",0)," ")</f>
        <v xml:space="preserve"> </v>
      </c>
    </row>
    <row r="5339" spans="1:9" hidden="1">
      <c r="A5339" s="44" t="s">
        <v>10676</v>
      </c>
      <c r="B5339" s="29" t="s">
        <v>9</v>
      </c>
      <c r="C5339" s="47">
        <v>45348</v>
      </c>
      <c r="D5339" s="74" t="s">
        <v>16</v>
      </c>
      <c r="E5339" s="24" t="s">
        <v>10677</v>
      </c>
      <c r="F5339" s="69" t="s">
        <v>22</v>
      </c>
      <c r="G5339" s="73" t="s">
        <v>26</v>
      </c>
      <c r="H5339" s="24" t="s">
        <v>14</v>
      </c>
      <c r="I5339" s="12" t="str">
        <f>IFERROR(((VLOOKUP(D5339,#REF!,2,FALSE))+C5339)+IF(#REF!="SIM",7,0)+IF(D5339="PROGRAMADA","ERRO",0)," ")</f>
        <v xml:space="preserve"> </v>
      </c>
    </row>
    <row r="5340" spans="1:9" hidden="1">
      <c r="A5340" s="44" t="s">
        <v>10678</v>
      </c>
      <c r="B5340" s="29" t="s">
        <v>155</v>
      </c>
      <c r="C5340" s="47">
        <v>45348</v>
      </c>
      <c r="D5340" s="74" t="s">
        <v>28</v>
      </c>
      <c r="E5340" s="24" t="s">
        <v>10679</v>
      </c>
      <c r="F5340" s="69" t="s">
        <v>34</v>
      </c>
      <c r="G5340" s="73" t="s">
        <v>49</v>
      </c>
      <c r="H5340" s="24" t="s">
        <v>157</v>
      </c>
      <c r="I5340" s="12" t="str">
        <f>IFERROR(((VLOOKUP(D5340,#REF!,2,FALSE))+C5340)+IF(#REF!="SIM",7,0)+IF(D5340="PROGRAMADA","ERRO",0)," ")</f>
        <v xml:space="preserve"> </v>
      </c>
    </row>
    <row r="5341" spans="1:9" hidden="1">
      <c r="A5341" s="44" t="s">
        <v>10680</v>
      </c>
      <c r="B5341" s="29" t="s">
        <v>9</v>
      </c>
      <c r="C5341" s="47">
        <v>45348</v>
      </c>
      <c r="D5341" s="74" t="s">
        <v>28</v>
      </c>
      <c r="E5341" s="24" t="s">
        <v>10681</v>
      </c>
      <c r="F5341" s="69" t="s">
        <v>34</v>
      </c>
      <c r="G5341" s="73" t="s">
        <v>49</v>
      </c>
      <c r="H5341" s="24" t="s">
        <v>14</v>
      </c>
      <c r="I5341" s="12" t="str">
        <f>IFERROR(((VLOOKUP(D5341,#REF!,2,FALSE))+C5341)+IF(#REF!="SIM",7,0)+IF(D5341="PROGRAMADA","ERRO",0)," ")</f>
        <v xml:space="preserve"> </v>
      </c>
    </row>
    <row r="5342" spans="1:9" hidden="1">
      <c r="A5342" s="44" t="s">
        <v>10682</v>
      </c>
      <c r="B5342" s="29" t="s">
        <v>9</v>
      </c>
      <c r="C5342" s="47">
        <v>45348</v>
      </c>
      <c r="D5342" s="74" t="s">
        <v>28</v>
      </c>
      <c r="E5342" s="24" t="s">
        <v>10683</v>
      </c>
      <c r="F5342" s="69" t="s">
        <v>30</v>
      </c>
      <c r="G5342" s="73" t="s">
        <v>13</v>
      </c>
      <c r="H5342" s="24" t="s">
        <v>14</v>
      </c>
      <c r="I5342" s="12" t="str">
        <f>IFERROR(((VLOOKUP(D5342,#REF!,2,FALSE))+C5342)+IF(#REF!="SIM",7,0)+IF(D5342="PROGRAMADA","ERRO",0)," ")</f>
        <v xml:space="preserve"> </v>
      </c>
    </row>
    <row r="5343" spans="1:9" hidden="1">
      <c r="A5343" s="44" t="s">
        <v>10684</v>
      </c>
      <c r="B5343" s="29" t="s">
        <v>9</v>
      </c>
      <c r="C5343" s="47">
        <v>45348</v>
      </c>
      <c r="D5343" s="74" t="s">
        <v>28</v>
      </c>
      <c r="E5343" s="24" t="s">
        <v>10685</v>
      </c>
      <c r="F5343" s="69" t="s">
        <v>22</v>
      </c>
      <c r="G5343" s="73" t="s">
        <v>49</v>
      </c>
      <c r="H5343" s="24" t="s">
        <v>14</v>
      </c>
      <c r="I5343" s="12" t="str">
        <f>IFERROR(((VLOOKUP(D5343,#REF!,2,FALSE))+C5343)+IF(#REF!="SIM",7,0)+IF(D5343="PROGRAMADA","ERRO",0)," ")</f>
        <v xml:space="preserve"> </v>
      </c>
    </row>
    <row r="5344" spans="1:9" hidden="1">
      <c r="A5344" s="44" t="s">
        <v>10686</v>
      </c>
      <c r="B5344" s="29" t="s">
        <v>9</v>
      </c>
      <c r="C5344" s="47">
        <v>45348</v>
      </c>
      <c r="D5344" s="74" t="s">
        <v>16</v>
      </c>
      <c r="E5344" s="24" t="s">
        <v>10687</v>
      </c>
      <c r="F5344" s="69" t="s">
        <v>22</v>
      </c>
      <c r="G5344" s="73" t="s">
        <v>49</v>
      </c>
      <c r="H5344" s="24" t="s">
        <v>14</v>
      </c>
      <c r="I5344" s="12" t="str">
        <f>IFERROR(((VLOOKUP(D5344,#REF!,2,FALSE))+C5344)+IF(#REF!="SIM",7,0)+IF(D5344="PROGRAMADA","ERRO",0)," ")</f>
        <v xml:space="preserve"> </v>
      </c>
    </row>
    <row r="5345" spans="1:9" hidden="1">
      <c r="A5345" s="44" t="s">
        <v>10688</v>
      </c>
      <c r="B5345" s="29" t="s">
        <v>9</v>
      </c>
      <c r="C5345" s="47">
        <v>45348</v>
      </c>
      <c r="D5345" s="74" t="s">
        <v>28</v>
      </c>
      <c r="E5345" s="24" t="s">
        <v>10689</v>
      </c>
      <c r="F5345" s="69" t="s">
        <v>30</v>
      </c>
      <c r="G5345" s="73" t="s">
        <v>49</v>
      </c>
      <c r="H5345" s="24" t="s">
        <v>14</v>
      </c>
      <c r="I5345" s="12" t="str">
        <f>IFERROR(((VLOOKUP(D5345,#REF!,2,FALSE))+C5345)+IF(#REF!="SIM",7,0)+IF(D5345="PROGRAMADA","ERRO",0)," ")</f>
        <v xml:space="preserve"> </v>
      </c>
    </row>
    <row r="5346" spans="1:9" hidden="1">
      <c r="A5346" s="44" t="s">
        <v>10690</v>
      </c>
      <c r="B5346" s="29" t="s">
        <v>9</v>
      </c>
      <c r="C5346" s="47">
        <v>45348</v>
      </c>
      <c r="D5346" s="74" t="s">
        <v>16</v>
      </c>
      <c r="E5346" s="24" t="s">
        <v>10691</v>
      </c>
      <c r="F5346" s="69" t="s">
        <v>34</v>
      </c>
      <c r="G5346" s="73" t="s">
        <v>26</v>
      </c>
      <c r="H5346" s="24" t="s">
        <v>14</v>
      </c>
      <c r="I5346" s="12" t="str">
        <f>IFERROR(((VLOOKUP(D5346,#REF!,2,FALSE))+C5346)+IF(#REF!="SIM",7,0)+IF(D5346="PROGRAMADA","ERRO",0)," ")</f>
        <v xml:space="preserve"> </v>
      </c>
    </row>
    <row r="5347" spans="1:9" hidden="1">
      <c r="A5347" s="44" t="s">
        <v>10692</v>
      </c>
      <c r="B5347" s="29" t="s">
        <v>9</v>
      </c>
      <c r="C5347" s="47">
        <v>45348</v>
      </c>
      <c r="D5347" s="74" t="s">
        <v>10</v>
      </c>
      <c r="E5347" s="24" t="s">
        <v>10693</v>
      </c>
      <c r="F5347" s="69" t="s">
        <v>34</v>
      </c>
      <c r="G5347" s="73" t="s">
        <v>23</v>
      </c>
      <c r="H5347" s="24" t="s">
        <v>14</v>
      </c>
      <c r="I5347" s="12" t="str">
        <f>IFERROR(((VLOOKUP(D5347,#REF!,2,FALSE))+C5347)+IF(#REF!="SIM",7,0)+IF(D5347="PROGRAMADA","ERRO",0)," ")</f>
        <v xml:space="preserve"> </v>
      </c>
    </row>
    <row r="5348" spans="1:9" hidden="1">
      <c r="A5348" s="44" t="s">
        <v>10694</v>
      </c>
      <c r="B5348" s="29" t="s">
        <v>9</v>
      </c>
      <c r="C5348" s="47">
        <v>45348</v>
      </c>
      <c r="D5348" s="74" t="s">
        <v>10</v>
      </c>
      <c r="E5348" s="24" t="s">
        <v>10695</v>
      </c>
      <c r="F5348" s="69" t="s">
        <v>34</v>
      </c>
      <c r="G5348" s="73" t="s">
        <v>23</v>
      </c>
      <c r="H5348" s="24" t="s">
        <v>14</v>
      </c>
      <c r="I5348" s="12" t="str">
        <f>IFERROR(((VLOOKUP(D5348,#REF!,2,FALSE))+C5348)+IF(#REF!="SIM",7,0)+IF(D5348="PROGRAMADA","ERRO",0)," ")</f>
        <v xml:space="preserve"> </v>
      </c>
    </row>
    <row r="5349" spans="1:9" hidden="1">
      <c r="A5349" s="44" t="s">
        <v>10696</v>
      </c>
      <c r="B5349" s="29" t="s">
        <v>9</v>
      </c>
      <c r="C5349" s="47">
        <v>45348</v>
      </c>
      <c r="D5349" s="74" t="s">
        <v>10</v>
      </c>
      <c r="E5349" s="24" t="s">
        <v>10697</v>
      </c>
      <c r="F5349" s="69" t="s">
        <v>34</v>
      </c>
      <c r="G5349" s="73" t="s">
        <v>23</v>
      </c>
      <c r="H5349" s="24" t="s">
        <v>14</v>
      </c>
      <c r="I5349" s="12" t="str">
        <f>IFERROR(((VLOOKUP(D5349,#REF!,2,FALSE))+C5349)+IF(#REF!="SIM",7,0)+IF(D5349="PROGRAMADA","ERRO",0)," ")</f>
        <v xml:space="preserve"> </v>
      </c>
    </row>
    <row r="5350" spans="1:9" hidden="1">
      <c r="A5350" s="44" t="s">
        <v>10698</v>
      </c>
      <c r="B5350" s="29" t="s">
        <v>9</v>
      </c>
      <c r="C5350" s="47">
        <v>45348</v>
      </c>
      <c r="D5350" s="74" t="s">
        <v>28</v>
      </c>
      <c r="E5350" s="24" t="s">
        <v>10699</v>
      </c>
      <c r="F5350" s="69" t="s">
        <v>34</v>
      </c>
      <c r="G5350" s="73" t="s">
        <v>46</v>
      </c>
      <c r="H5350" s="24" t="s">
        <v>14</v>
      </c>
      <c r="I5350" s="12" t="str">
        <f>IFERROR(((VLOOKUP(D5350,#REF!,2,FALSE))+C5350)+IF(#REF!="SIM",7,0)+IF(D5350="PROGRAMADA","ERRO",0)," ")</f>
        <v xml:space="preserve"> </v>
      </c>
    </row>
    <row r="5351" spans="1:9" hidden="1">
      <c r="A5351" s="44" t="s">
        <v>10700</v>
      </c>
      <c r="B5351" s="29" t="s">
        <v>9</v>
      </c>
      <c r="C5351" s="47">
        <v>45348</v>
      </c>
      <c r="D5351" s="74" t="s">
        <v>10</v>
      </c>
      <c r="E5351" s="24" t="s">
        <v>10701</v>
      </c>
      <c r="F5351" s="69" t="s">
        <v>34</v>
      </c>
      <c r="G5351" s="73" t="s">
        <v>116</v>
      </c>
      <c r="H5351" s="24" t="s">
        <v>14</v>
      </c>
      <c r="I5351" s="12" t="str">
        <f>IFERROR(((VLOOKUP(D5351,#REF!,2,FALSE))+C5351)+IF(#REF!="SIM",7,0)+IF(D5351="PROGRAMADA","ERRO",0)," ")</f>
        <v xml:space="preserve"> </v>
      </c>
    </row>
    <row r="5352" spans="1:9" hidden="1">
      <c r="A5352" s="44" t="s">
        <v>10702</v>
      </c>
      <c r="B5352" s="29" t="s">
        <v>9</v>
      </c>
      <c r="C5352" s="47">
        <v>45348</v>
      </c>
      <c r="D5352" s="74" t="s">
        <v>16</v>
      </c>
      <c r="E5352" s="24" t="s">
        <v>10703</v>
      </c>
      <c r="F5352" s="69" t="s">
        <v>34</v>
      </c>
      <c r="G5352" s="73" t="s">
        <v>26</v>
      </c>
      <c r="H5352" s="24" t="s">
        <v>14</v>
      </c>
      <c r="I5352" s="12" t="str">
        <f>IFERROR(((VLOOKUP(D5352,#REF!,2,FALSE))+C5352)+IF(#REF!="SIM",7,0)+IF(D5352="PROGRAMADA","ERRO",0)," ")</f>
        <v xml:space="preserve"> </v>
      </c>
    </row>
    <row r="5353" spans="1:9" hidden="1">
      <c r="A5353" s="44" t="s">
        <v>10704</v>
      </c>
      <c r="B5353" s="29" t="s">
        <v>9</v>
      </c>
      <c r="C5353" s="47">
        <v>45348</v>
      </c>
      <c r="D5353" s="74" t="s">
        <v>28</v>
      </c>
      <c r="E5353" s="24" t="s">
        <v>10705</v>
      </c>
      <c r="F5353" s="69" t="s">
        <v>30</v>
      </c>
      <c r="G5353" s="73" t="s">
        <v>23</v>
      </c>
      <c r="H5353" s="24" t="s">
        <v>14</v>
      </c>
      <c r="I5353" s="12" t="str">
        <f>IFERROR(((VLOOKUP(D5353,#REF!,2,FALSE))+C5353)+IF(#REF!="SIM",7,0)+IF(D5353="PROGRAMADA","ERRO",0)," ")</f>
        <v xml:space="preserve"> </v>
      </c>
    </row>
    <row r="5354" spans="1:9" hidden="1">
      <c r="A5354" s="44" t="s">
        <v>10706</v>
      </c>
      <c r="B5354" s="29" t="s">
        <v>9</v>
      </c>
      <c r="C5354" s="47">
        <v>45348</v>
      </c>
      <c r="D5354" s="74" t="s">
        <v>28</v>
      </c>
      <c r="E5354" s="24" t="s">
        <v>10707</v>
      </c>
      <c r="F5354" s="69" t="s">
        <v>30</v>
      </c>
      <c r="G5354" s="73" t="s">
        <v>23</v>
      </c>
      <c r="H5354" s="24" t="s">
        <v>14</v>
      </c>
      <c r="I5354" s="12" t="str">
        <f>IFERROR(((VLOOKUP(D5354,#REF!,2,FALSE))+C5354)+IF(#REF!="SIM",7,0)+IF(D5354="PROGRAMADA","ERRO",0)," ")</f>
        <v xml:space="preserve"> </v>
      </c>
    </row>
    <row r="5355" spans="1:9" hidden="1">
      <c r="A5355" s="44" t="s">
        <v>10708</v>
      </c>
      <c r="B5355" s="29" t="s">
        <v>9</v>
      </c>
      <c r="C5355" s="47">
        <v>45348</v>
      </c>
      <c r="D5355" s="74" t="s">
        <v>28</v>
      </c>
      <c r="E5355" s="24" t="s">
        <v>10709</v>
      </c>
      <c r="F5355" s="69" t="s">
        <v>30</v>
      </c>
      <c r="G5355" s="73" t="s">
        <v>23</v>
      </c>
      <c r="H5355" s="24" t="s">
        <v>14</v>
      </c>
      <c r="I5355" s="12" t="str">
        <f>IFERROR(((VLOOKUP(D5355,#REF!,2,FALSE))+C5355)+IF(#REF!="SIM",7,0)+IF(D5355="PROGRAMADA","ERRO",0)," ")</f>
        <v xml:space="preserve"> </v>
      </c>
    </row>
    <row r="5356" spans="1:9" hidden="1">
      <c r="A5356" s="44" t="s">
        <v>10710</v>
      </c>
      <c r="B5356" s="29" t="s">
        <v>9</v>
      </c>
      <c r="C5356" s="47">
        <v>45348</v>
      </c>
      <c r="D5356" s="74" t="s">
        <v>28</v>
      </c>
      <c r="E5356" s="24" t="s">
        <v>10711</v>
      </c>
      <c r="F5356" s="69" t="s">
        <v>30</v>
      </c>
      <c r="G5356" s="73" t="s">
        <v>23</v>
      </c>
      <c r="H5356" s="24" t="s">
        <v>14</v>
      </c>
      <c r="I5356" s="12" t="str">
        <f>IFERROR(((VLOOKUP(D5356,#REF!,2,FALSE))+C5356)+IF(#REF!="SIM",7,0)+IF(D5356="PROGRAMADA","ERRO",0)," ")</f>
        <v xml:space="preserve"> </v>
      </c>
    </row>
    <row r="5357" spans="1:9" hidden="1">
      <c r="A5357" s="44" t="s">
        <v>10712</v>
      </c>
      <c r="B5357" s="29" t="s">
        <v>9</v>
      </c>
      <c r="C5357" s="47">
        <v>45348</v>
      </c>
      <c r="D5357" s="74" t="s">
        <v>28</v>
      </c>
      <c r="E5357" s="24" t="s">
        <v>10713</v>
      </c>
      <c r="F5357" s="69" t="s">
        <v>30</v>
      </c>
      <c r="G5357" s="73" t="s">
        <v>26</v>
      </c>
      <c r="H5357" s="24" t="s">
        <v>14</v>
      </c>
      <c r="I5357" s="12" t="str">
        <f>IFERROR(((VLOOKUP(D5357,#REF!,2,FALSE))+C5357)+IF(#REF!="SIM",7,0)+IF(D5357="PROGRAMADA","ERRO",0)," ")</f>
        <v xml:space="preserve"> </v>
      </c>
    </row>
    <row r="5358" spans="1:9" hidden="1">
      <c r="A5358" s="44" t="s">
        <v>10714</v>
      </c>
      <c r="B5358" s="29" t="s">
        <v>155</v>
      </c>
      <c r="C5358" s="47">
        <v>45349</v>
      </c>
      <c r="D5358" s="74" t="s">
        <v>16</v>
      </c>
      <c r="E5358" s="24" t="s">
        <v>10715</v>
      </c>
      <c r="F5358" s="69" t="s">
        <v>30</v>
      </c>
      <c r="G5358" s="73" t="s">
        <v>26</v>
      </c>
      <c r="H5358" s="24" t="s">
        <v>157</v>
      </c>
      <c r="I5358" s="12" t="str">
        <f>IFERROR(((VLOOKUP(D5358,#REF!,2,FALSE))+C5358)+IF(#REF!="SIM",7,0)+IF(D5358="PROGRAMADA","ERRO",0)," ")</f>
        <v xml:space="preserve"> </v>
      </c>
    </row>
    <row r="5359" spans="1:9" hidden="1">
      <c r="A5359" s="44" t="s">
        <v>10716</v>
      </c>
      <c r="B5359" s="29" t="s">
        <v>9</v>
      </c>
      <c r="C5359" s="47">
        <v>45349</v>
      </c>
      <c r="D5359" s="74" t="s">
        <v>10</v>
      </c>
      <c r="E5359" s="24" t="s">
        <v>10717</v>
      </c>
      <c r="F5359" s="69" t="s">
        <v>34</v>
      </c>
      <c r="G5359" s="73" t="s">
        <v>23</v>
      </c>
      <c r="H5359" s="24" t="s">
        <v>14</v>
      </c>
      <c r="I5359" s="12" t="str">
        <f>IFERROR(((VLOOKUP(D5359,#REF!,2,FALSE))+C5359)+IF(#REF!="SIM",7,0)+IF(D5359="PROGRAMADA","ERRO",0)," ")</f>
        <v xml:space="preserve"> </v>
      </c>
    </row>
    <row r="5360" spans="1:9" hidden="1">
      <c r="A5360" s="44" t="s">
        <v>10718</v>
      </c>
      <c r="B5360" s="29" t="s">
        <v>9</v>
      </c>
      <c r="C5360" s="47">
        <v>45349</v>
      </c>
      <c r="D5360" s="74" t="s">
        <v>16</v>
      </c>
      <c r="E5360" s="24" t="s">
        <v>10719</v>
      </c>
      <c r="F5360" s="69" t="s">
        <v>30</v>
      </c>
      <c r="G5360" s="73" t="s">
        <v>26</v>
      </c>
      <c r="H5360" s="24" t="s">
        <v>14</v>
      </c>
      <c r="I5360" s="12" t="str">
        <f>IFERROR(((VLOOKUP(D5360,#REF!,2,FALSE))+C5360)+IF(#REF!="SIM",7,0)+IF(D5360="PROGRAMADA","ERRO",0)," ")</f>
        <v xml:space="preserve"> </v>
      </c>
    </row>
    <row r="5361" spans="1:9" hidden="1">
      <c r="A5361" s="44" t="s">
        <v>10720</v>
      </c>
      <c r="B5361" s="29" t="s">
        <v>9</v>
      </c>
      <c r="C5361" s="47">
        <v>45349</v>
      </c>
      <c r="D5361" s="74" t="s">
        <v>16</v>
      </c>
      <c r="E5361" s="24" t="s">
        <v>10721</v>
      </c>
      <c r="F5361" s="69" t="s">
        <v>30</v>
      </c>
      <c r="G5361" s="73" t="s">
        <v>26</v>
      </c>
      <c r="H5361" s="24" t="s">
        <v>14</v>
      </c>
      <c r="I5361" s="12" t="str">
        <f>IFERROR(((VLOOKUP(D5361,#REF!,2,FALSE))+C5361)+IF(#REF!="SIM",7,0)+IF(D5361="PROGRAMADA","ERRO",0)," ")</f>
        <v xml:space="preserve"> </v>
      </c>
    </row>
    <row r="5362" spans="1:9" hidden="1">
      <c r="A5362" s="44" t="s">
        <v>10722</v>
      </c>
      <c r="B5362" s="29" t="s">
        <v>9</v>
      </c>
      <c r="C5362" s="47">
        <v>45349</v>
      </c>
      <c r="D5362" s="74" t="s">
        <v>28</v>
      </c>
      <c r="E5362" s="24" t="s">
        <v>10723</v>
      </c>
      <c r="F5362" s="69" t="s">
        <v>34</v>
      </c>
      <c r="G5362" s="73" t="s">
        <v>128</v>
      </c>
      <c r="H5362" s="24" t="s">
        <v>14</v>
      </c>
      <c r="I5362" s="12" t="str">
        <f>IFERROR(((VLOOKUP(D5362,#REF!,2,FALSE))+C5362)+IF(#REF!="SIM",7,0)+IF(D5362="PROGRAMADA","ERRO",0)," ")</f>
        <v xml:space="preserve"> </v>
      </c>
    </row>
    <row r="5363" spans="1:9" hidden="1">
      <c r="A5363" s="44" t="s">
        <v>10724</v>
      </c>
      <c r="B5363" s="29" t="s">
        <v>155</v>
      </c>
      <c r="C5363" s="47">
        <v>45349</v>
      </c>
      <c r="D5363" s="74" t="s">
        <v>28</v>
      </c>
      <c r="E5363" s="24" t="s">
        <v>10725</v>
      </c>
      <c r="F5363" s="69" t="s">
        <v>30</v>
      </c>
      <c r="G5363" s="73" t="s">
        <v>49</v>
      </c>
      <c r="H5363" s="24" t="s">
        <v>157</v>
      </c>
      <c r="I5363" s="12" t="str">
        <f>IFERROR(((VLOOKUP(D5363,#REF!,2,FALSE))+C5363)+IF(#REF!="SIM",7,0)+IF(D5363="PROGRAMADA","ERRO",0)," ")</f>
        <v xml:space="preserve"> </v>
      </c>
    </row>
    <row r="5364" spans="1:9" hidden="1">
      <c r="A5364" s="44" t="s">
        <v>10726</v>
      </c>
      <c r="B5364" s="29" t="s">
        <v>9</v>
      </c>
      <c r="C5364" s="47">
        <v>45349</v>
      </c>
      <c r="D5364" s="74" t="s">
        <v>10</v>
      </c>
      <c r="E5364" s="24" t="s">
        <v>10727</v>
      </c>
      <c r="F5364" s="69" t="s">
        <v>30</v>
      </c>
      <c r="G5364" s="73" t="s">
        <v>35</v>
      </c>
      <c r="H5364" s="24" t="s">
        <v>14</v>
      </c>
      <c r="I5364" s="12" t="str">
        <f>IFERROR(((VLOOKUP(D5364,#REF!,2,FALSE))+C5364)+IF(#REF!="SIM",7,0)+IF(D5364="PROGRAMADA","ERRO",0)," ")</f>
        <v xml:space="preserve"> </v>
      </c>
    </row>
    <row r="5365" spans="1:9" hidden="1">
      <c r="A5365" s="44" t="s">
        <v>10728</v>
      </c>
      <c r="B5365" s="29" t="s">
        <v>9</v>
      </c>
      <c r="C5365" s="47">
        <v>45349</v>
      </c>
      <c r="D5365" s="74" t="s">
        <v>28</v>
      </c>
      <c r="E5365" s="24" t="s">
        <v>10729</v>
      </c>
      <c r="F5365" s="69" t="s">
        <v>22</v>
      </c>
      <c r="G5365" s="73" t="s">
        <v>13</v>
      </c>
      <c r="H5365" s="24" t="s">
        <v>14</v>
      </c>
      <c r="I5365" s="12" t="str">
        <f>IFERROR(((VLOOKUP(D5365,#REF!,2,FALSE))+C5365)+IF(#REF!="SIM",7,0)+IF(D5365="PROGRAMADA","ERRO",0)," ")</f>
        <v xml:space="preserve"> </v>
      </c>
    </row>
    <row r="5366" spans="1:9" hidden="1">
      <c r="A5366" s="44" t="s">
        <v>10730</v>
      </c>
      <c r="B5366" s="29" t="s">
        <v>9</v>
      </c>
      <c r="C5366" s="47">
        <v>45349</v>
      </c>
      <c r="D5366" s="74" t="s">
        <v>28</v>
      </c>
      <c r="E5366" s="24" t="s">
        <v>10731</v>
      </c>
      <c r="F5366" s="69" t="s">
        <v>34</v>
      </c>
      <c r="G5366" s="73" t="s">
        <v>49</v>
      </c>
      <c r="H5366" s="24" t="s">
        <v>14</v>
      </c>
      <c r="I5366" s="12" t="str">
        <f>IFERROR(((VLOOKUP(D5366,#REF!,2,FALSE))+C5366)+IF(#REF!="SIM",7,0)+IF(D5366="PROGRAMADA","ERRO",0)," ")</f>
        <v xml:space="preserve"> </v>
      </c>
    </row>
    <row r="5367" spans="1:9" hidden="1">
      <c r="A5367" s="44" t="s">
        <v>10732</v>
      </c>
      <c r="B5367" s="29" t="s">
        <v>9</v>
      </c>
      <c r="C5367" s="47">
        <v>45349</v>
      </c>
      <c r="D5367" s="74" t="s">
        <v>10</v>
      </c>
      <c r="E5367" s="24" t="s">
        <v>10733</v>
      </c>
      <c r="F5367" s="69" t="s">
        <v>34</v>
      </c>
      <c r="G5367" s="73" t="s">
        <v>23</v>
      </c>
      <c r="H5367" s="24" t="s">
        <v>14</v>
      </c>
      <c r="I5367" s="12" t="str">
        <f>IFERROR(((VLOOKUP(D5367,#REF!,2,FALSE))+C5367)+IF(#REF!="SIM",7,0)+IF(D5367="PROGRAMADA","ERRO",0)," ")</f>
        <v xml:space="preserve"> </v>
      </c>
    </row>
    <row r="5368" spans="1:9" hidden="1">
      <c r="A5368" s="44" t="s">
        <v>10734</v>
      </c>
      <c r="B5368" s="29" t="s">
        <v>155</v>
      </c>
      <c r="C5368" s="47">
        <v>45349</v>
      </c>
      <c r="D5368" s="74" t="s">
        <v>16</v>
      </c>
      <c r="E5368" s="24" t="s">
        <v>10735</v>
      </c>
      <c r="F5368" s="69" t="s">
        <v>30</v>
      </c>
      <c r="G5368" s="73" t="s">
        <v>26</v>
      </c>
      <c r="H5368" s="24" t="s">
        <v>157</v>
      </c>
      <c r="I5368" s="12" t="str">
        <f>IFERROR(((VLOOKUP(D5368,#REF!,2,FALSE))+C5368)+IF(#REF!="SIM",7,0)+IF(D5368="PROGRAMADA","ERRO",0)," ")</f>
        <v xml:space="preserve"> </v>
      </c>
    </row>
    <row r="5369" spans="1:9" hidden="1">
      <c r="A5369" s="44" t="s">
        <v>10736</v>
      </c>
      <c r="B5369" s="29" t="s">
        <v>9</v>
      </c>
      <c r="C5369" s="47">
        <v>45350</v>
      </c>
      <c r="D5369" s="74" t="s">
        <v>28</v>
      </c>
      <c r="E5369" s="24" t="s">
        <v>10737</v>
      </c>
      <c r="F5369" s="69" t="s">
        <v>30</v>
      </c>
      <c r="G5369" s="73" t="s">
        <v>26</v>
      </c>
      <c r="H5369" s="24" t="s">
        <v>14</v>
      </c>
      <c r="I5369" s="12" t="str">
        <f>IFERROR(((VLOOKUP(D5369,#REF!,2,FALSE))+C5369)+IF(#REF!="SIM",7,0)+IF(D5369="PROGRAMADA","ERRO",0)," ")</f>
        <v xml:space="preserve"> </v>
      </c>
    </row>
    <row r="5370" spans="1:9" hidden="1">
      <c r="A5370" s="44" t="s">
        <v>10738</v>
      </c>
      <c r="B5370" s="29" t="s">
        <v>155</v>
      </c>
      <c r="C5370" s="47">
        <v>45350</v>
      </c>
      <c r="D5370" s="74" t="s">
        <v>16</v>
      </c>
      <c r="E5370" s="24" t="s">
        <v>10739</v>
      </c>
      <c r="F5370" s="69" t="s">
        <v>30</v>
      </c>
      <c r="G5370" s="73" t="s">
        <v>23</v>
      </c>
      <c r="H5370" s="24" t="s">
        <v>157</v>
      </c>
      <c r="I5370" s="12" t="str">
        <f>IFERROR(((VLOOKUP(D5370,#REF!,2,FALSE))+C5370)+IF(#REF!="SIM",7,0)+IF(D5370="PROGRAMADA","ERRO",0)," ")</f>
        <v xml:space="preserve"> </v>
      </c>
    </row>
    <row r="5371" spans="1:9" hidden="1">
      <c r="A5371" s="44" t="s">
        <v>10740</v>
      </c>
      <c r="B5371" s="29" t="s">
        <v>9</v>
      </c>
      <c r="C5371" s="47">
        <v>45350</v>
      </c>
      <c r="D5371" s="74" t="s">
        <v>10</v>
      </c>
      <c r="E5371" s="24" t="s">
        <v>10741</v>
      </c>
      <c r="F5371" s="69" t="s">
        <v>34</v>
      </c>
      <c r="G5371" s="73" t="s">
        <v>23</v>
      </c>
      <c r="H5371" s="24" t="s">
        <v>14</v>
      </c>
      <c r="I5371" s="12" t="str">
        <f>IFERROR(((VLOOKUP(D5371,#REF!,2,FALSE))+C5371)+IF(#REF!="SIM",7,0)+IF(D5371="PROGRAMADA","ERRO",0)," ")</f>
        <v xml:space="preserve"> </v>
      </c>
    </row>
    <row r="5372" spans="1:9" hidden="1">
      <c r="A5372" s="44" t="s">
        <v>10742</v>
      </c>
      <c r="B5372" s="29" t="s">
        <v>9</v>
      </c>
      <c r="C5372" s="47">
        <v>45350</v>
      </c>
      <c r="D5372" s="74" t="s">
        <v>10</v>
      </c>
      <c r="E5372" s="24" t="s">
        <v>10743</v>
      </c>
      <c r="F5372" s="69" t="s">
        <v>34</v>
      </c>
      <c r="G5372" s="73" t="s">
        <v>23</v>
      </c>
      <c r="H5372" s="24" t="s">
        <v>14</v>
      </c>
      <c r="I5372" s="12" t="str">
        <f>IFERROR(((VLOOKUP(D5372,#REF!,2,FALSE))+C5372)+IF(#REF!="SIM",7,0)+IF(D5372="PROGRAMADA","ERRO",0)," ")</f>
        <v xml:space="preserve"> </v>
      </c>
    </row>
    <row r="5373" spans="1:9" hidden="1">
      <c r="A5373" s="44" t="s">
        <v>10744</v>
      </c>
      <c r="B5373" s="29" t="s">
        <v>9</v>
      </c>
      <c r="C5373" s="47">
        <v>45350</v>
      </c>
      <c r="D5373" s="74" t="s">
        <v>16</v>
      </c>
      <c r="E5373" s="24" t="s">
        <v>10745</v>
      </c>
      <c r="F5373" s="69" t="s">
        <v>30</v>
      </c>
      <c r="G5373" s="73" t="s">
        <v>13</v>
      </c>
      <c r="H5373" s="24" t="s">
        <v>14</v>
      </c>
      <c r="I5373" s="12" t="str">
        <f>IFERROR(((VLOOKUP(D5373,#REF!,2,FALSE))+C5373)+IF(#REF!="SIM",7,0)+IF(D5373="PROGRAMADA","ERRO",0)," ")</f>
        <v xml:space="preserve"> </v>
      </c>
    </row>
    <row r="5374" spans="1:9" hidden="1">
      <c r="A5374" s="44" t="s">
        <v>10746</v>
      </c>
      <c r="B5374" s="29" t="s">
        <v>9</v>
      </c>
      <c r="C5374" s="47">
        <v>45350</v>
      </c>
      <c r="D5374" s="74" t="s">
        <v>10</v>
      </c>
      <c r="E5374" s="24" t="s">
        <v>10747</v>
      </c>
      <c r="F5374" s="69" t="s">
        <v>34</v>
      </c>
      <c r="G5374" s="73" t="s">
        <v>23</v>
      </c>
      <c r="H5374" s="24" t="s">
        <v>14</v>
      </c>
      <c r="I5374" s="12" t="str">
        <f>IFERROR(((VLOOKUP(D5374,#REF!,2,FALSE))+C5374)+IF(#REF!="SIM",7,0)+IF(D5374="PROGRAMADA","ERRO",0)," ")</f>
        <v xml:space="preserve"> </v>
      </c>
    </row>
    <row r="5375" spans="1:9" hidden="1">
      <c r="A5375" s="44" t="s">
        <v>10748</v>
      </c>
      <c r="B5375" s="29" t="s">
        <v>9</v>
      </c>
      <c r="C5375" s="47">
        <v>45350</v>
      </c>
      <c r="D5375" s="74" t="s">
        <v>28</v>
      </c>
      <c r="E5375" s="24" t="s">
        <v>10749</v>
      </c>
      <c r="F5375" s="69" t="s">
        <v>22</v>
      </c>
      <c r="G5375" s="73" t="s">
        <v>26</v>
      </c>
      <c r="H5375" s="24" t="s">
        <v>14</v>
      </c>
      <c r="I5375" s="12" t="str">
        <f>IFERROR(((VLOOKUP(D5375,#REF!,2,FALSE))+C5375)+IF(#REF!="SIM",7,0)+IF(D5375="PROGRAMADA","ERRO",0)," ")</f>
        <v xml:space="preserve"> </v>
      </c>
    </row>
    <row r="5376" spans="1:9" hidden="1">
      <c r="A5376" s="44" t="s">
        <v>10750</v>
      </c>
      <c r="B5376" s="29" t="s">
        <v>9</v>
      </c>
      <c r="C5376" s="47">
        <v>45350</v>
      </c>
      <c r="D5376" s="74" t="s">
        <v>28</v>
      </c>
      <c r="E5376" s="24" t="s">
        <v>10751</v>
      </c>
      <c r="F5376" s="69" t="s">
        <v>30</v>
      </c>
      <c r="G5376" s="73" t="s">
        <v>23</v>
      </c>
      <c r="H5376" s="24" t="s">
        <v>14</v>
      </c>
      <c r="I5376" s="12" t="str">
        <f>IFERROR(((VLOOKUP(D5376,#REF!,2,FALSE))+C5376)+IF(#REF!="SIM",7,0)+IF(D5376="PROGRAMADA","ERRO",0)," ")</f>
        <v xml:space="preserve"> </v>
      </c>
    </row>
    <row r="5377" spans="1:9" hidden="1">
      <c r="A5377" s="44" t="s">
        <v>10752</v>
      </c>
      <c r="B5377" s="29" t="s">
        <v>155</v>
      </c>
      <c r="C5377" s="47">
        <v>45350</v>
      </c>
      <c r="D5377" s="74" t="s">
        <v>10</v>
      </c>
      <c r="E5377" s="24" t="s">
        <v>10753</v>
      </c>
      <c r="F5377" s="69" t="s">
        <v>22</v>
      </c>
      <c r="G5377" s="73" t="s">
        <v>19</v>
      </c>
      <c r="H5377" s="24" t="s">
        <v>157</v>
      </c>
      <c r="I5377" s="12" t="str">
        <f>IFERROR(((VLOOKUP(D5377,#REF!,2,FALSE))+C5377)+IF(#REF!="SIM",7,0)+IF(D5377="PROGRAMADA","ERRO",0)," ")</f>
        <v xml:space="preserve"> </v>
      </c>
    </row>
    <row r="5378" spans="1:9" hidden="1">
      <c r="A5378" s="44" t="s">
        <v>10754</v>
      </c>
      <c r="B5378" s="29" t="s">
        <v>9</v>
      </c>
      <c r="C5378" s="47">
        <v>45350</v>
      </c>
      <c r="D5378" s="74" t="s">
        <v>16</v>
      </c>
      <c r="E5378" s="24" t="s">
        <v>10755</v>
      </c>
      <c r="F5378" s="69" t="s">
        <v>34</v>
      </c>
      <c r="G5378" s="73" t="s">
        <v>49</v>
      </c>
      <c r="H5378" s="24" t="s">
        <v>14</v>
      </c>
      <c r="I5378" s="12" t="str">
        <f>IFERROR(((VLOOKUP(D5378,#REF!,2,FALSE))+C5378)+IF(#REF!="SIM",7,0)+IF(D5378="PROGRAMADA","ERRO",0)," ")</f>
        <v xml:space="preserve"> </v>
      </c>
    </row>
    <row r="5379" spans="1:9" hidden="1">
      <c r="A5379" s="44" t="s">
        <v>10756</v>
      </c>
      <c r="B5379" s="29" t="s">
        <v>9</v>
      </c>
      <c r="C5379" s="47">
        <v>45350</v>
      </c>
      <c r="D5379" s="74" t="s">
        <v>28</v>
      </c>
      <c r="E5379" s="24" t="s">
        <v>10757</v>
      </c>
      <c r="F5379" s="69" t="s">
        <v>22</v>
      </c>
      <c r="G5379" s="73" t="s">
        <v>49</v>
      </c>
      <c r="H5379" s="24" t="s">
        <v>14</v>
      </c>
      <c r="I5379" s="12" t="str">
        <f>IFERROR(((VLOOKUP(D5379,#REF!,2,FALSE))+C5379)+IF(#REF!="SIM",7,0)+IF(D5379="PROGRAMADA","ERRO",0)," ")</f>
        <v xml:space="preserve"> </v>
      </c>
    </row>
    <row r="5380" spans="1:9" hidden="1">
      <c r="A5380" s="44" t="s">
        <v>10758</v>
      </c>
      <c r="B5380" s="29" t="s">
        <v>155</v>
      </c>
      <c r="C5380" s="47">
        <v>45350</v>
      </c>
      <c r="D5380" s="74" t="s">
        <v>10</v>
      </c>
      <c r="E5380" s="24" t="s">
        <v>10759</v>
      </c>
      <c r="F5380" s="69" t="s">
        <v>22</v>
      </c>
      <c r="G5380" s="73" t="s">
        <v>23</v>
      </c>
      <c r="H5380" s="24" t="s">
        <v>157</v>
      </c>
      <c r="I5380" s="12" t="str">
        <f>IFERROR(((VLOOKUP(D5380,#REF!,2,FALSE))+C5380)+IF(#REF!="SIM",7,0)+IF(D5380="PROGRAMADA","ERRO",0)," ")</f>
        <v xml:space="preserve"> </v>
      </c>
    </row>
    <row r="5381" spans="1:9" hidden="1">
      <c r="A5381" s="44" t="s">
        <v>10760</v>
      </c>
      <c r="B5381" s="29" t="s">
        <v>9</v>
      </c>
      <c r="C5381" s="47">
        <v>45350</v>
      </c>
      <c r="D5381" s="74" t="s">
        <v>16</v>
      </c>
      <c r="E5381" s="24" t="s">
        <v>10761</v>
      </c>
      <c r="F5381" s="69" t="s">
        <v>30</v>
      </c>
      <c r="G5381" s="73" t="s">
        <v>23</v>
      </c>
      <c r="H5381" s="24" t="s">
        <v>14</v>
      </c>
      <c r="I5381" s="12" t="str">
        <f>IFERROR(((VLOOKUP(D5381,#REF!,2,FALSE))+C5381)+IF(#REF!="SIM",7,0)+IF(D5381="PROGRAMADA","ERRO",0)," ")</f>
        <v xml:space="preserve"> </v>
      </c>
    </row>
    <row r="5382" spans="1:9" hidden="1">
      <c r="A5382" s="44" t="s">
        <v>10762</v>
      </c>
      <c r="B5382" s="29" t="s">
        <v>9</v>
      </c>
      <c r="C5382" s="47">
        <v>45350</v>
      </c>
      <c r="D5382" s="74" t="s">
        <v>10</v>
      </c>
      <c r="E5382" s="24" t="s">
        <v>10763</v>
      </c>
      <c r="F5382" s="69" t="s">
        <v>34</v>
      </c>
      <c r="G5382" s="73" t="s">
        <v>23</v>
      </c>
      <c r="H5382" s="24" t="s">
        <v>14</v>
      </c>
      <c r="I5382" s="12" t="str">
        <f>IFERROR(((VLOOKUP(D5382,#REF!,2,FALSE))+C5382)+IF(#REF!="SIM",7,0)+IF(D5382="PROGRAMADA","ERRO",0)," ")</f>
        <v xml:space="preserve"> </v>
      </c>
    </row>
    <row r="5383" spans="1:9" hidden="1">
      <c r="A5383" s="44" t="s">
        <v>10764</v>
      </c>
      <c r="B5383" s="29" t="s">
        <v>9</v>
      </c>
      <c r="C5383" s="47">
        <v>45350</v>
      </c>
      <c r="D5383" s="74" t="s">
        <v>28</v>
      </c>
      <c r="E5383" s="24" t="s">
        <v>10765</v>
      </c>
      <c r="F5383" s="69" t="s">
        <v>34</v>
      </c>
      <c r="G5383" s="73" t="s">
        <v>49</v>
      </c>
      <c r="H5383" s="24" t="s">
        <v>14</v>
      </c>
      <c r="I5383" s="12" t="str">
        <f>IFERROR(((VLOOKUP(D5383,#REF!,2,FALSE))+C5383)+IF(#REF!="SIM",7,0)+IF(D5383="PROGRAMADA","ERRO",0)," ")</f>
        <v xml:space="preserve"> </v>
      </c>
    </row>
    <row r="5384" spans="1:9" ht="30" hidden="1">
      <c r="A5384" s="113" t="s">
        <v>10766</v>
      </c>
      <c r="B5384" s="104" t="s">
        <v>9</v>
      </c>
      <c r="C5384" s="56">
        <v>45351</v>
      </c>
      <c r="D5384" s="104" t="s">
        <v>10</v>
      </c>
      <c r="E5384" s="102" t="s">
        <v>10767</v>
      </c>
      <c r="F5384" s="104" t="s">
        <v>22</v>
      </c>
      <c r="G5384" s="133" t="s">
        <v>49</v>
      </c>
      <c r="H5384" s="159" t="s">
        <v>15132</v>
      </c>
      <c r="I5384" s="12" t="str">
        <f>IFERROR(((VLOOKUP(D5384,#REF!,2,FALSE))+C5384)+IF(#REF!="SIM",7,0)+IF(D5384="PROGRAMADA","ERRO",0)," ")</f>
        <v xml:space="preserve"> </v>
      </c>
    </row>
    <row r="5385" spans="1:9" ht="33.75" hidden="1">
      <c r="A5385" s="44" t="s">
        <v>10768</v>
      </c>
      <c r="B5385" s="29" t="s">
        <v>9</v>
      </c>
      <c r="C5385" s="47">
        <v>45351</v>
      </c>
      <c r="D5385" s="74" t="s">
        <v>16</v>
      </c>
      <c r="E5385" s="24" t="s">
        <v>10769</v>
      </c>
      <c r="F5385" s="69" t="s">
        <v>30</v>
      </c>
      <c r="G5385" s="73" t="s">
        <v>26</v>
      </c>
      <c r="H5385" s="172" t="s">
        <v>14588</v>
      </c>
      <c r="I5385" s="12" t="str">
        <f>IFERROR(((VLOOKUP(D5385,#REF!,2,FALSE))+C5385)+IF(#REF!="SIM",7,0)+IF(D5385="PROGRAMADA","ERRO",0)," ")</f>
        <v xml:space="preserve"> </v>
      </c>
    </row>
    <row r="5386" spans="1:9" hidden="1">
      <c r="A5386" s="44" t="s">
        <v>10770</v>
      </c>
      <c r="B5386" s="29" t="s">
        <v>155</v>
      </c>
      <c r="C5386" s="47">
        <v>45351</v>
      </c>
      <c r="D5386" s="74" t="s">
        <v>28</v>
      </c>
      <c r="E5386" s="24" t="s">
        <v>10771</v>
      </c>
      <c r="F5386" s="69" t="s">
        <v>22</v>
      </c>
      <c r="G5386" s="73" t="s">
        <v>49</v>
      </c>
      <c r="H5386" s="24" t="s">
        <v>157</v>
      </c>
      <c r="I5386" s="12" t="str">
        <f>IFERROR(((VLOOKUP(D5386,#REF!,2,FALSE))+C5386)+IF(#REF!="SIM",7,0)+IF(D5386="PROGRAMADA","ERRO",0)," ")</f>
        <v xml:space="preserve"> </v>
      </c>
    </row>
    <row r="5387" spans="1:9" hidden="1">
      <c r="A5387" s="44" t="s">
        <v>10772</v>
      </c>
      <c r="B5387" s="29" t="s">
        <v>9</v>
      </c>
      <c r="C5387" s="47">
        <v>45351</v>
      </c>
      <c r="D5387" s="74" t="s">
        <v>28</v>
      </c>
      <c r="E5387" s="24" t="s">
        <v>10773</v>
      </c>
      <c r="F5387" s="69" t="s">
        <v>22</v>
      </c>
      <c r="G5387" s="73" t="s">
        <v>23</v>
      </c>
      <c r="H5387" s="24" t="s">
        <v>14</v>
      </c>
      <c r="I5387" s="12" t="str">
        <f>IFERROR(((VLOOKUP(D5387,#REF!,2,FALSE))+C5387)+IF(#REF!="SIM",7,0)+IF(D5387="PROGRAMADA","ERRO",0)," ")</f>
        <v xml:space="preserve"> </v>
      </c>
    </row>
    <row r="5388" spans="1:9" hidden="1">
      <c r="A5388" s="44" t="s">
        <v>10774</v>
      </c>
      <c r="B5388" s="29" t="s">
        <v>9</v>
      </c>
      <c r="C5388" s="47">
        <v>45351</v>
      </c>
      <c r="D5388" s="74" t="s">
        <v>10</v>
      </c>
      <c r="E5388" s="24" t="s">
        <v>10775</v>
      </c>
      <c r="F5388" s="69" t="s">
        <v>22</v>
      </c>
      <c r="G5388" s="73" t="s">
        <v>23</v>
      </c>
      <c r="H5388" s="24" t="s">
        <v>14</v>
      </c>
      <c r="I5388" s="12" t="str">
        <f>IFERROR(((VLOOKUP(D5388,#REF!,2,FALSE))+C5388)+IF(#REF!="SIM",7,0)+IF(D5388="PROGRAMADA","ERRO",0)," ")</f>
        <v xml:space="preserve"> </v>
      </c>
    </row>
    <row r="5389" spans="1:9" hidden="1">
      <c r="A5389" s="44" t="s">
        <v>10776</v>
      </c>
      <c r="B5389" s="29" t="s">
        <v>9</v>
      </c>
      <c r="C5389" s="47">
        <v>45351</v>
      </c>
      <c r="D5389" s="74" t="s">
        <v>28</v>
      </c>
      <c r="E5389" s="24" t="s">
        <v>10777</v>
      </c>
      <c r="F5389" s="69" t="s">
        <v>30</v>
      </c>
      <c r="G5389" s="73" t="s">
        <v>23</v>
      </c>
      <c r="H5389" s="24" t="s">
        <v>14</v>
      </c>
      <c r="I5389" s="12" t="str">
        <f>IFERROR(((VLOOKUP(D5389,#REF!,2,FALSE))+C5389)+IF(#REF!="SIM",7,0)+IF(D5389="PROGRAMADA","ERRO",0)," ")</f>
        <v xml:space="preserve"> </v>
      </c>
    </row>
    <row r="5390" spans="1:9" hidden="1">
      <c r="A5390" s="44" t="s">
        <v>10778</v>
      </c>
      <c r="B5390" s="29" t="s">
        <v>9</v>
      </c>
      <c r="C5390" s="47">
        <v>45351</v>
      </c>
      <c r="D5390" s="74" t="s">
        <v>16</v>
      </c>
      <c r="E5390" s="24" t="s">
        <v>10779</v>
      </c>
      <c r="F5390" s="69" t="s">
        <v>22</v>
      </c>
      <c r="G5390" s="73" t="s">
        <v>46</v>
      </c>
      <c r="H5390" s="24" t="s">
        <v>14</v>
      </c>
      <c r="I5390" s="12" t="str">
        <f>IFERROR(((VLOOKUP(D5390,#REF!,2,FALSE))+C5390)+IF(#REF!="SIM",7,0)+IF(D5390="PROGRAMADA","ERRO",0)," ")</f>
        <v xml:space="preserve"> </v>
      </c>
    </row>
    <row r="5391" spans="1:9" hidden="1">
      <c r="A5391" s="44" t="s">
        <v>10780</v>
      </c>
      <c r="B5391" s="29" t="s">
        <v>9</v>
      </c>
      <c r="C5391" s="47">
        <v>45351</v>
      </c>
      <c r="D5391" s="74" t="s">
        <v>10</v>
      </c>
      <c r="E5391" s="24" t="s">
        <v>10781</v>
      </c>
      <c r="F5391" s="69" t="s">
        <v>30</v>
      </c>
      <c r="G5391" s="73" t="s">
        <v>23</v>
      </c>
      <c r="H5391" s="24" t="s">
        <v>14</v>
      </c>
      <c r="I5391" s="12" t="str">
        <f>IFERROR(((VLOOKUP(D5391,#REF!,2,FALSE))+C5391)+IF(#REF!="SIM",7,0)+IF(D5391="PROGRAMADA","ERRO",0)," ")</f>
        <v xml:space="preserve"> </v>
      </c>
    </row>
    <row r="5392" spans="1:9" hidden="1">
      <c r="A5392" s="44" t="s">
        <v>10782</v>
      </c>
      <c r="B5392" s="29" t="s">
        <v>9</v>
      </c>
      <c r="C5392" s="47">
        <v>45351</v>
      </c>
      <c r="D5392" s="74" t="s">
        <v>16</v>
      </c>
      <c r="E5392" s="24" t="s">
        <v>10783</v>
      </c>
      <c r="F5392" s="69" t="s">
        <v>30</v>
      </c>
      <c r="G5392" s="73" t="s">
        <v>49</v>
      </c>
      <c r="H5392" s="24" t="s">
        <v>14</v>
      </c>
      <c r="I5392" s="12" t="str">
        <f>IFERROR(((VLOOKUP(D5392,#REF!,2,FALSE))+C5392)+IF(#REF!="SIM",7,0)+IF(D5392="PROGRAMADA","ERRO",0)," ")</f>
        <v xml:space="preserve"> </v>
      </c>
    </row>
    <row r="5393" spans="1:9" hidden="1">
      <c r="A5393" s="44" t="s">
        <v>10784</v>
      </c>
      <c r="B5393" s="29" t="s">
        <v>9</v>
      </c>
      <c r="C5393" s="47">
        <v>45351</v>
      </c>
      <c r="D5393" s="74" t="s">
        <v>16</v>
      </c>
      <c r="E5393" s="24" t="s">
        <v>10785</v>
      </c>
      <c r="F5393" s="69" t="s">
        <v>30</v>
      </c>
      <c r="G5393" s="73" t="s">
        <v>23</v>
      </c>
      <c r="H5393" s="24" t="s">
        <v>14</v>
      </c>
      <c r="I5393" s="12" t="str">
        <f>IFERROR(((VLOOKUP(D5393,#REF!,2,FALSE))+C5393)+IF(#REF!="SIM",7,0)+IF(D5393="PROGRAMADA","ERRO",0)," ")</f>
        <v xml:space="preserve"> </v>
      </c>
    </row>
    <row r="5394" spans="1:9" hidden="1">
      <c r="A5394" s="44" t="s">
        <v>10786</v>
      </c>
      <c r="B5394" s="29" t="s">
        <v>9</v>
      </c>
      <c r="C5394" s="47">
        <v>45352</v>
      </c>
      <c r="D5394" s="74" t="s">
        <v>16</v>
      </c>
      <c r="E5394" s="24" t="s">
        <v>10787</v>
      </c>
      <c r="F5394" s="69" t="s">
        <v>34</v>
      </c>
      <c r="G5394" s="73" t="s">
        <v>23</v>
      </c>
      <c r="H5394" s="24" t="s">
        <v>14</v>
      </c>
      <c r="I5394" s="12" t="str">
        <f>IFERROR(((VLOOKUP(D5394,#REF!,2,FALSE))+C5394)+IF(#REF!="SIM",7,0)+IF(D5394="PROGRAMADA","ERRO",0)," ")</f>
        <v xml:space="preserve"> </v>
      </c>
    </row>
    <row r="5395" spans="1:9" hidden="1">
      <c r="A5395" s="44" t="s">
        <v>10788</v>
      </c>
      <c r="B5395" s="29" t="s">
        <v>9</v>
      </c>
      <c r="C5395" s="47">
        <v>45352</v>
      </c>
      <c r="D5395" s="74" t="s">
        <v>16</v>
      </c>
      <c r="E5395" s="24" t="s">
        <v>10789</v>
      </c>
      <c r="F5395" s="69" t="s">
        <v>30</v>
      </c>
      <c r="G5395" s="73" t="s">
        <v>13</v>
      </c>
      <c r="H5395" s="24" t="s">
        <v>14</v>
      </c>
      <c r="I5395" s="12" t="str">
        <f>IFERROR(((VLOOKUP(D5395,#REF!,2,FALSE))+C5395)+IF(#REF!="SIM",7,0)+IF(D5395="PROGRAMADA","ERRO",0)," ")</f>
        <v xml:space="preserve"> </v>
      </c>
    </row>
    <row r="5396" spans="1:9" hidden="1">
      <c r="A5396" s="44" t="s">
        <v>10790</v>
      </c>
      <c r="B5396" s="29" t="s">
        <v>9</v>
      </c>
      <c r="C5396" s="47">
        <v>45352</v>
      </c>
      <c r="D5396" s="74" t="s">
        <v>16</v>
      </c>
      <c r="E5396" s="24" t="s">
        <v>10791</v>
      </c>
      <c r="F5396" s="69" t="s">
        <v>22</v>
      </c>
      <c r="G5396" s="73" t="s">
        <v>13</v>
      </c>
      <c r="H5396" s="24" t="s">
        <v>14</v>
      </c>
      <c r="I5396" s="12" t="str">
        <f>IFERROR(((VLOOKUP(D5396,#REF!,2,FALSE))+C5396)+IF(#REF!="SIM",7,0)+IF(D5396="PROGRAMADA","ERRO",0)," ")</f>
        <v xml:space="preserve"> </v>
      </c>
    </row>
    <row r="5397" spans="1:9" hidden="1">
      <c r="A5397" s="44" t="s">
        <v>10792</v>
      </c>
      <c r="B5397" s="29" t="s">
        <v>9</v>
      </c>
      <c r="C5397" s="47">
        <v>45352</v>
      </c>
      <c r="D5397" s="74" t="s">
        <v>10</v>
      </c>
      <c r="E5397" s="24" t="s">
        <v>10793</v>
      </c>
      <c r="F5397" s="69" t="s">
        <v>34</v>
      </c>
      <c r="G5397" s="73" t="s">
        <v>23</v>
      </c>
      <c r="H5397" s="24" t="s">
        <v>14</v>
      </c>
      <c r="I5397" s="12" t="str">
        <f>IFERROR(((VLOOKUP(D5397,#REF!,2,FALSE))+C5397)+IF(#REF!="SIM",7,0)+IF(D5397="PROGRAMADA","ERRO",0)," ")</f>
        <v xml:space="preserve"> </v>
      </c>
    </row>
    <row r="5398" spans="1:9" hidden="1">
      <c r="A5398" s="44" t="s">
        <v>10794</v>
      </c>
      <c r="B5398" s="29" t="s">
        <v>9</v>
      </c>
      <c r="C5398" s="47">
        <v>45352</v>
      </c>
      <c r="D5398" s="74" t="s">
        <v>10</v>
      </c>
      <c r="E5398" s="24" t="s">
        <v>10795</v>
      </c>
      <c r="F5398" s="69" t="s">
        <v>34</v>
      </c>
      <c r="G5398" s="73" t="s">
        <v>23</v>
      </c>
      <c r="H5398" s="24" t="s">
        <v>14</v>
      </c>
      <c r="I5398" s="12" t="str">
        <f>IFERROR(((VLOOKUP(D5398,#REF!,2,FALSE))+C5398)+IF(#REF!="SIM",7,0)+IF(D5398="PROGRAMADA","ERRO",0)," ")</f>
        <v xml:space="preserve"> </v>
      </c>
    </row>
    <row r="5399" spans="1:9" hidden="1">
      <c r="A5399" s="44" t="s">
        <v>10796</v>
      </c>
      <c r="B5399" s="29" t="s">
        <v>9</v>
      </c>
      <c r="C5399" s="47">
        <v>45352</v>
      </c>
      <c r="D5399" s="74" t="s">
        <v>10</v>
      </c>
      <c r="E5399" s="24" t="s">
        <v>10797</v>
      </c>
      <c r="F5399" s="69" t="s">
        <v>22</v>
      </c>
      <c r="G5399" s="73" t="s">
        <v>26</v>
      </c>
      <c r="H5399" s="24" t="s">
        <v>14</v>
      </c>
      <c r="I5399" s="12" t="str">
        <f>IFERROR(((VLOOKUP(D5399,#REF!,2,FALSE))+C5399)+IF(#REF!="SIM",7,0)+IF(D5399="PROGRAMADA","ERRO",0)," ")</f>
        <v xml:space="preserve"> </v>
      </c>
    </row>
    <row r="5400" spans="1:9" hidden="1">
      <c r="A5400" s="44" t="s">
        <v>10798</v>
      </c>
      <c r="B5400" s="29" t="s">
        <v>9</v>
      </c>
      <c r="C5400" s="47">
        <v>45352</v>
      </c>
      <c r="D5400" s="74" t="s">
        <v>10</v>
      </c>
      <c r="E5400" s="24" t="s">
        <v>10799</v>
      </c>
      <c r="F5400" s="69" t="s">
        <v>22</v>
      </c>
      <c r="G5400" s="73" t="s">
        <v>26</v>
      </c>
      <c r="H5400" s="24" t="s">
        <v>14</v>
      </c>
      <c r="I5400" s="12" t="str">
        <f>IFERROR(((VLOOKUP(D5400,#REF!,2,FALSE))+C5400)+IF(#REF!="SIM",7,0)+IF(D5400="PROGRAMADA","ERRO",0)," ")</f>
        <v xml:space="preserve"> </v>
      </c>
    </row>
    <row r="5401" spans="1:9" hidden="1">
      <c r="A5401" s="44" t="s">
        <v>10800</v>
      </c>
      <c r="B5401" s="29" t="s">
        <v>9</v>
      </c>
      <c r="C5401" s="47">
        <v>45352</v>
      </c>
      <c r="D5401" s="74" t="s">
        <v>28</v>
      </c>
      <c r="E5401" s="24" t="s">
        <v>10801</v>
      </c>
      <c r="F5401" s="69" t="s">
        <v>131</v>
      </c>
      <c r="G5401" s="73" t="s">
        <v>23</v>
      </c>
      <c r="H5401" s="24" t="s">
        <v>14</v>
      </c>
      <c r="I5401" s="12" t="str">
        <f>IFERROR(((VLOOKUP(D5401,#REF!,2,FALSE))+C5401)+IF(#REF!="SIM",7,0)+IF(D5401="PROGRAMADA","ERRO",0)," ")</f>
        <v xml:space="preserve"> </v>
      </c>
    </row>
    <row r="5402" spans="1:9" hidden="1">
      <c r="A5402" s="44" t="s">
        <v>10802</v>
      </c>
      <c r="B5402" s="29" t="s">
        <v>9</v>
      </c>
      <c r="C5402" s="47">
        <v>45352</v>
      </c>
      <c r="D5402" s="74" t="s">
        <v>28</v>
      </c>
      <c r="E5402" s="24" t="s">
        <v>10803</v>
      </c>
      <c r="F5402" s="69" t="s">
        <v>30</v>
      </c>
      <c r="G5402" s="73" t="s">
        <v>23</v>
      </c>
      <c r="H5402" s="24" t="s">
        <v>14</v>
      </c>
      <c r="I5402" s="12" t="str">
        <f>IFERROR(((VLOOKUP(D5402,#REF!,2,FALSE))+C5402)+IF(#REF!="SIM",7,0)+IF(D5402="PROGRAMADA","ERRO",0)," ")</f>
        <v xml:space="preserve"> </v>
      </c>
    </row>
    <row r="5403" spans="1:9" hidden="1">
      <c r="A5403" s="44" t="s">
        <v>10804</v>
      </c>
      <c r="B5403" s="29" t="s">
        <v>9</v>
      </c>
      <c r="C5403" s="47">
        <v>45352</v>
      </c>
      <c r="D5403" s="74" t="s">
        <v>10</v>
      </c>
      <c r="E5403" s="24" t="s">
        <v>10805</v>
      </c>
      <c r="F5403" s="69" t="s">
        <v>30</v>
      </c>
      <c r="G5403" s="73" t="s">
        <v>23</v>
      </c>
      <c r="H5403" s="24" t="s">
        <v>14</v>
      </c>
      <c r="I5403" s="12" t="str">
        <f>IFERROR(((VLOOKUP(D5403,#REF!,2,FALSE))+C5403)+IF(#REF!="SIM",7,0)+IF(D5403="PROGRAMADA","ERRO",0)," ")</f>
        <v xml:space="preserve"> </v>
      </c>
    </row>
    <row r="5404" spans="1:9" hidden="1">
      <c r="A5404" s="44" t="s">
        <v>10806</v>
      </c>
      <c r="B5404" s="29" t="s">
        <v>9</v>
      </c>
      <c r="C5404" s="47">
        <v>45352</v>
      </c>
      <c r="D5404" s="74" t="s">
        <v>28</v>
      </c>
      <c r="E5404" s="24" t="s">
        <v>10807</v>
      </c>
      <c r="F5404" s="69" t="s">
        <v>34</v>
      </c>
      <c r="G5404" s="73" t="s">
        <v>128</v>
      </c>
      <c r="H5404" s="24" t="s">
        <v>14</v>
      </c>
      <c r="I5404" s="12" t="str">
        <f>IFERROR(((VLOOKUP(D5404,#REF!,2,FALSE))+C5404)+IF(#REF!="SIM",7,0)+IF(D5404="PROGRAMADA","ERRO",0)," ")</f>
        <v xml:space="preserve"> </v>
      </c>
    </row>
    <row r="5405" spans="1:9" hidden="1">
      <c r="A5405" s="44" t="s">
        <v>10808</v>
      </c>
      <c r="B5405" s="29" t="s">
        <v>9</v>
      </c>
      <c r="C5405" s="47">
        <v>45355</v>
      </c>
      <c r="D5405" s="74" t="s">
        <v>28</v>
      </c>
      <c r="E5405" s="24" t="s">
        <v>10809</v>
      </c>
      <c r="F5405" s="69" t="s">
        <v>34</v>
      </c>
      <c r="G5405" s="73" t="s">
        <v>26</v>
      </c>
      <c r="H5405" s="24" t="s">
        <v>14</v>
      </c>
      <c r="I5405" s="12" t="str">
        <f>IFERROR(((VLOOKUP(D5405,#REF!,2,FALSE))+C5405)+IF(#REF!="SIM",7,0)+IF(D5405="PROGRAMADA","ERRO",0)," ")</f>
        <v xml:space="preserve"> </v>
      </c>
    </row>
    <row r="5406" spans="1:9" hidden="1">
      <c r="A5406" s="44" t="s">
        <v>10810</v>
      </c>
      <c r="B5406" s="29" t="s">
        <v>9</v>
      </c>
      <c r="C5406" s="47">
        <v>45355</v>
      </c>
      <c r="D5406" s="74" t="s">
        <v>10</v>
      </c>
      <c r="E5406" s="24" t="s">
        <v>10811</v>
      </c>
      <c r="F5406" s="69" t="s">
        <v>22</v>
      </c>
      <c r="G5406" s="73" t="s">
        <v>23</v>
      </c>
      <c r="H5406" s="24" t="s">
        <v>14</v>
      </c>
      <c r="I5406" s="12" t="str">
        <f>IFERROR(((VLOOKUP(D5406,#REF!,2,FALSE))+C5406)+IF(#REF!="SIM",7,0)+IF(D5406="PROGRAMADA","ERRO",0)," ")</f>
        <v xml:space="preserve"> </v>
      </c>
    </row>
    <row r="5407" spans="1:9" hidden="1">
      <c r="A5407" s="44" t="s">
        <v>10812</v>
      </c>
      <c r="B5407" s="29" t="s">
        <v>9</v>
      </c>
      <c r="C5407" s="47">
        <v>45355</v>
      </c>
      <c r="D5407" s="74" t="s">
        <v>16</v>
      </c>
      <c r="E5407" s="24" t="s">
        <v>10813</v>
      </c>
      <c r="F5407" s="69" t="s">
        <v>22</v>
      </c>
      <c r="G5407" s="73" t="s">
        <v>49</v>
      </c>
      <c r="H5407" s="24" t="s">
        <v>14</v>
      </c>
      <c r="I5407" s="12" t="str">
        <f>IFERROR(((VLOOKUP(D5407,#REF!,2,FALSE))+C5407)+IF(#REF!="SIM",7,0)+IF(D5407="PROGRAMADA","ERRO",0)," ")</f>
        <v xml:space="preserve"> </v>
      </c>
    </row>
    <row r="5408" spans="1:9" hidden="1">
      <c r="A5408" s="44" t="s">
        <v>10814</v>
      </c>
      <c r="B5408" s="29" t="s">
        <v>9</v>
      </c>
      <c r="C5408" s="47">
        <v>45355</v>
      </c>
      <c r="D5408" s="74" t="s">
        <v>16</v>
      </c>
      <c r="E5408" s="24" t="s">
        <v>10815</v>
      </c>
      <c r="F5408" s="69" t="s">
        <v>22</v>
      </c>
      <c r="G5408" s="73" t="s">
        <v>26</v>
      </c>
      <c r="H5408" s="24" t="s">
        <v>14</v>
      </c>
      <c r="I5408" s="12" t="str">
        <f>IFERROR(((VLOOKUP(D5408,#REF!,2,FALSE))+C5408)+IF(#REF!="SIM",7,0)+IF(D5408="PROGRAMADA","ERRO",0)," ")</f>
        <v xml:space="preserve"> </v>
      </c>
    </row>
    <row r="5409" spans="1:9" hidden="1">
      <c r="A5409" s="44" t="s">
        <v>10816</v>
      </c>
      <c r="B5409" s="29" t="s">
        <v>9</v>
      </c>
      <c r="C5409" s="47">
        <v>45355</v>
      </c>
      <c r="D5409" s="74" t="s">
        <v>16</v>
      </c>
      <c r="E5409" s="24" t="s">
        <v>10817</v>
      </c>
      <c r="F5409" s="69" t="s">
        <v>30</v>
      </c>
      <c r="G5409" s="73" t="s">
        <v>26</v>
      </c>
      <c r="H5409" s="24" t="s">
        <v>14</v>
      </c>
      <c r="I5409" s="12" t="str">
        <f>IFERROR(((VLOOKUP(D5409,#REF!,2,FALSE))+C5409)+IF(#REF!="SIM",7,0)+IF(D5409="PROGRAMADA","ERRO",0)," ")</f>
        <v xml:space="preserve"> </v>
      </c>
    </row>
    <row r="5410" spans="1:9" hidden="1">
      <c r="A5410" s="44" t="s">
        <v>10818</v>
      </c>
      <c r="B5410" s="29" t="s">
        <v>9</v>
      </c>
      <c r="C5410" s="47">
        <v>45355</v>
      </c>
      <c r="D5410" s="74" t="s">
        <v>16</v>
      </c>
      <c r="E5410" s="24" t="s">
        <v>10819</v>
      </c>
      <c r="F5410" s="69" t="s">
        <v>30</v>
      </c>
      <c r="G5410" s="73" t="s">
        <v>49</v>
      </c>
      <c r="H5410" s="24" t="s">
        <v>14</v>
      </c>
      <c r="I5410" s="12" t="str">
        <f>IFERROR(((VLOOKUP(D5410,#REF!,2,FALSE))+C5410)+IF(#REF!="SIM",7,0)+IF(D5410="PROGRAMADA","ERRO",0)," ")</f>
        <v xml:space="preserve"> </v>
      </c>
    </row>
    <row r="5411" spans="1:9" ht="90" hidden="1">
      <c r="A5411" s="113" t="s">
        <v>10820</v>
      </c>
      <c r="B5411" s="104" t="s">
        <v>2996</v>
      </c>
      <c r="C5411" s="56">
        <v>45355</v>
      </c>
      <c r="D5411" s="104" t="s">
        <v>32</v>
      </c>
      <c r="E5411" s="102" t="s">
        <v>10821</v>
      </c>
      <c r="F5411" s="104" t="s">
        <v>34</v>
      </c>
      <c r="G5411" s="133" t="s">
        <v>49</v>
      </c>
      <c r="H5411" s="136" t="s">
        <v>15429</v>
      </c>
      <c r="I5411" s="25">
        <v>45416</v>
      </c>
    </row>
    <row r="5412" spans="1:9" hidden="1">
      <c r="A5412" s="44" t="s">
        <v>10822</v>
      </c>
      <c r="B5412" s="29" t="s">
        <v>155</v>
      </c>
      <c r="C5412" s="47">
        <v>45355</v>
      </c>
      <c r="D5412" s="74" t="s">
        <v>16</v>
      </c>
      <c r="E5412" s="24" t="s">
        <v>10823</v>
      </c>
      <c r="F5412" s="69" t="s">
        <v>30</v>
      </c>
      <c r="G5412" s="73" t="s">
        <v>23</v>
      </c>
      <c r="H5412" s="24" t="s">
        <v>157</v>
      </c>
      <c r="I5412" s="12" t="str">
        <f>IFERROR(((VLOOKUP(D5412,#REF!,2,FALSE))+C5412)+IF(#REF!="SIM",7,0)+IF(D5412="PROGRAMADA","ERRO",0)," ")</f>
        <v xml:space="preserve"> </v>
      </c>
    </row>
    <row r="5413" spans="1:9" hidden="1">
      <c r="A5413" s="44" t="s">
        <v>10824</v>
      </c>
      <c r="B5413" s="29" t="s">
        <v>155</v>
      </c>
      <c r="C5413" s="47">
        <v>45355</v>
      </c>
      <c r="D5413" s="74" t="s">
        <v>16</v>
      </c>
      <c r="E5413" s="24" t="s">
        <v>10825</v>
      </c>
      <c r="F5413" s="69" t="s">
        <v>30</v>
      </c>
      <c r="G5413" s="73" t="s">
        <v>49</v>
      </c>
      <c r="H5413" s="24" t="s">
        <v>157</v>
      </c>
      <c r="I5413" s="12" t="str">
        <f>IFERROR(((VLOOKUP(D5413,#REF!,2,FALSE))+C5413)+IF(#REF!="SIM",7,0)+IF(D5413="PROGRAMADA","ERRO",0)," ")</f>
        <v xml:space="preserve"> </v>
      </c>
    </row>
    <row r="5414" spans="1:9" hidden="1">
      <c r="A5414" s="44" t="s">
        <v>10826</v>
      </c>
      <c r="B5414" s="29" t="s">
        <v>9</v>
      </c>
      <c r="C5414" s="47">
        <v>45355</v>
      </c>
      <c r="D5414" s="74" t="s">
        <v>16</v>
      </c>
      <c r="E5414" s="24" t="s">
        <v>10827</v>
      </c>
      <c r="F5414" s="69" t="s">
        <v>30</v>
      </c>
      <c r="G5414" s="73" t="s">
        <v>13</v>
      </c>
      <c r="H5414" s="24" t="s">
        <v>14</v>
      </c>
      <c r="I5414" s="25">
        <v>45387</v>
      </c>
    </row>
    <row r="5415" spans="1:9" hidden="1">
      <c r="A5415" s="44" t="s">
        <v>10828</v>
      </c>
      <c r="B5415" s="29" t="s">
        <v>9</v>
      </c>
      <c r="C5415" s="47">
        <v>45356</v>
      </c>
      <c r="D5415" s="74" t="s">
        <v>32</v>
      </c>
      <c r="E5415" s="24" t="s">
        <v>10829</v>
      </c>
      <c r="F5415" s="69" t="s">
        <v>34</v>
      </c>
      <c r="G5415" s="73" t="s">
        <v>35</v>
      </c>
      <c r="H5415" s="24" t="s">
        <v>14</v>
      </c>
      <c r="I5415" s="25">
        <v>45387</v>
      </c>
    </row>
    <row r="5416" spans="1:9" hidden="1">
      <c r="A5416" s="44" t="s">
        <v>10830</v>
      </c>
      <c r="B5416" s="29" t="s">
        <v>9</v>
      </c>
      <c r="C5416" s="47">
        <v>45356</v>
      </c>
      <c r="D5416" s="74" t="s">
        <v>28</v>
      </c>
      <c r="E5416" s="24" t="s">
        <v>10831</v>
      </c>
      <c r="F5416" s="69" t="s">
        <v>34</v>
      </c>
      <c r="G5416" s="73" t="s">
        <v>13</v>
      </c>
      <c r="H5416" s="24" t="s">
        <v>14</v>
      </c>
      <c r="I5416" s="12" t="str">
        <f>IFERROR(((VLOOKUP(D5416,#REF!,2,FALSE))+C5416)+IF(#REF!="SIM",7,0)+IF(D5416="PROGRAMADA","ERRO",0)," ")</f>
        <v xml:space="preserve"> </v>
      </c>
    </row>
    <row r="5417" spans="1:9" hidden="1">
      <c r="A5417" s="44" t="s">
        <v>10832</v>
      </c>
      <c r="B5417" s="29" t="s">
        <v>9</v>
      </c>
      <c r="C5417" s="47">
        <v>45356</v>
      </c>
      <c r="D5417" s="74" t="s">
        <v>32</v>
      </c>
      <c r="E5417" s="24" t="s">
        <v>10833</v>
      </c>
      <c r="F5417" s="69" t="s">
        <v>34</v>
      </c>
      <c r="G5417" s="73" t="s">
        <v>23</v>
      </c>
      <c r="H5417" s="24" t="s">
        <v>14</v>
      </c>
      <c r="I5417" s="25">
        <v>45360</v>
      </c>
    </row>
    <row r="5418" spans="1:9" hidden="1">
      <c r="A5418" s="44" t="s">
        <v>10834</v>
      </c>
      <c r="B5418" s="29" t="s">
        <v>9</v>
      </c>
      <c r="C5418" s="47">
        <v>45356</v>
      </c>
      <c r="D5418" s="74" t="s">
        <v>16</v>
      </c>
      <c r="E5418" s="24" t="s">
        <v>10835</v>
      </c>
      <c r="F5418" s="69" t="s">
        <v>30</v>
      </c>
      <c r="G5418" s="73" t="s">
        <v>13</v>
      </c>
      <c r="H5418" s="24" t="s">
        <v>14</v>
      </c>
      <c r="I5418" s="12" t="str">
        <f>IFERROR(((VLOOKUP(D5418,#REF!,2,FALSE))+C5418)+IF(#REF!="SIM",7,0)+IF(D5418="PROGRAMADA","ERRO",0)," ")</f>
        <v xml:space="preserve"> </v>
      </c>
    </row>
    <row r="5419" spans="1:9" hidden="1">
      <c r="A5419" s="44" t="s">
        <v>10836</v>
      </c>
      <c r="B5419" s="29" t="s">
        <v>9</v>
      </c>
      <c r="C5419" s="47">
        <v>45356</v>
      </c>
      <c r="D5419" s="74" t="s">
        <v>16</v>
      </c>
      <c r="E5419" s="24" t="s">
        <v>10837</v>
      </c>
      <c r="F5419" s="69" t="s">
        <v>30</v>
      </c>
      <c r="G5419" s="73" t="s">
        <v>26</v>
      </c>
      <c r="H5419" s="24" t="s">
        <v>14</v>
      </c>
      <c r="I5419" s="12" t="str">
        <f>IFERROR(((VLOOKUP(D5419,#REF!,2,FALSE))+C5419)+IF(#REF!="SIM",7,0)+IF(D5419="PROGRAMADA","ERRO",0)," ")</f>
        <v xml:space="preserve"> </v>
      </c>
    </row>
    <row r="5420" spans="1:9" hidden="1">
      <c r="A5420" s="44" t="s">
        <v>10838</v>
      </c>
      <c r="B5420" s="29" t="s">
        <v>9</v>
      </c>
      <c r="C5420" s="47">
        <v>45356</v>
      </c>
      <c r="D5420" s="74" t="s">
        <v>10</v>
      </c>
      <c r="E5420" s="24" t="s">
        <v>10839</v>
      </c>
      <c r="F5420" s="69" t="s">
        <v>30</v>
      </c>
      <c r="G5420" s="73" t="s">
        <v>23</v>
      </c>
      <c r="H5420" s="24" t="s">
        <v>14</v>
      </c>
      <c r="I5420" s="12" t="str">
        <f>IFERROR(((VLOOKUP(D5420,#REF!,2,FALSE))+C5420)+IF(#REF!="SIM",7,0)+IF(D5420="PROGRAMADA","ERRO",0)," ")</f>
        <v xml:space="preserve"> </v>
      </c>
    </row>
    <row r="5421" spans="1:9" hidden="1">
      <c r="A5421" s="44" t="s">
        <v>10840</v>
      </c>
      <c r="B5421" s="29" t="s">
        <v>9</v>
      </c>
      <c r="C5421" s="47">
        <v>45356</v>
      </c>
      <c r="D5421" s="74" t="s">
        <v>28</v>
      </c>
      <c r="E5421" s="24" t="s">
        <v>10841</v>
      </c>
      <c r="F5421" s="69" t="s">
        <v>22</v>
      </c>
      <c r="G5421" s="73" t="s">
        <v>19</v>
      </c>
      <c r="H5421" s="24" t="s">
        <v>14</v>
      </c>
      <c r="I5421" s="12" t="str">
        <f>IFERROR(((VLOOKUP(D5421,#REF!,2,FALSE))+C5421)+IF(#REF!="SIM",7,0)+IF(D5421="PROGRAMADA","ERRO",0)," ")</f>
        <v xml:space="preserve"> </v>
      </c>
    </row>
    <row r="5422" spans="1:9" hidden="1">
      <c r="A5422" s="44" t="s">
        <v>10842</v>
      </c>
      <c r="B5422" s="29" t="s">
        <v>155</v>
      </c>
      <c r="C5422" s="47">
        <v>45356</v>
      </c>
      <c r="D5422" s="74" t="s">
        <v>16</v>
      </c>
      <c r="E5422" s="24" t="s">
        <v>10843</v>
      </c>
      <c r="F5422" s="69" t="s">
        <v>30</v>
      </c>
      <c r="G5422" s="73" t="s">
        <v>23</v>
      </c>
      <c r="H5422" s="24" t="s">
        <v>157</v>
      </c>
      <c r="I5422" s="12" t="str">
        <f>IFERROR(((VLOOKUP(D5422,#REF!,2,FALSE))+C5422)+IF(#REF!="SIM",7,0)+IF(D5422="PROGRAMADA","ERRO",0)," ")</f>
        <v xml:space="preserve"> </v>
      </c>
    </row>
    <row r="5423" spans="1:9" hidden="1">
      <c r="A5423" s="44" t="s">
        <v>10844</v>
      </c>
      <c r="B5423" s="29" t="s">
        <v>9</v>
      </c>
      <c r="C5423" s="47">
        <v>45356</v>
      </c>
      <c r="D5423" s="74" t="s">
        <v>16</v>
      </c>
      <c r="E5423" s="24" t="s">
        <v>10845</v>
      </c>
      <c r="F5423" s="69" t="s">
        <v>30</v>
      </c>
      <c r="G5423" s="73" t="s">
        <v>13</v>
      </c>
      <c r="H5423" s="24" t="s">
        <v>14</v>
      </c>
      <c r="I5423" s="12" t="str">
        <f>IFERROR(((VLOOKUP(D5423,#REF!,2,FALSE))+C5423)+IF(#REF!="SIM",7,0)+IF(D5423="PROGRAMADA","ERRO",0)," ")</f>
        <v xml:space="preserve"> </v>
      </c>
    </row>
    <row r="5424" spans="1:9" hidden="1">
      <c r="A5424" s="44" t="s">
        <v>10846</v>
      </c>
      <c r="B5424" s="29" t="s">
        <v>9</v>
      </c>
      <c r="C5424" s="47">
        <v>45356</v>
      </c>
      <c r="D5424" s="74" t="s">
        <v>10</v>
      </c>
      <c r="E5424" s="24" t="s">
        <v>10847</v>
      </c>
      <c r="F5424" s="69" t="s">
        <v>30</v>
      </c>
      <c r="G5424" s="73" t="s">
        <v>23</v>
      </c>
      <c r="H5424" s="24" t="s">
        <v>14</v>
      </c>
      <c r="I5424" s="12" t="str">
        <f>IFERROR(((VLOOKUP(D5424,#REF!,2,FALSE))+C5424)+IF(#REF!="SIM",7,0)+IF(D5424="PROGRAMADA","ERRO",0)," ")</f>
        <v xml:space="preserve"> </v>
      </c>
    </row>
    <row r="5425" spans="1:9" hidden="1">
      <c r="A5425" s="44" t="s">
        <v>10848</v>
      </c>
      <c r="B5425" s="29" t="s">
        <v>9</v>
      </c>
      <c r="C5425" s="47">
        <v>45358</v>
      </c>
      <c r="D5425" s="74" t="s">
        <v>16</v>
      </c>
      <c r="E5425" s="24" t="s">
        <v>10849</v>
      </c>
      <c r="F5425" s="69" t="s">
        <v>30</v>
      </c>
      <c r="G5425" s="73" t="s">
        <v>23</v>
      </c>
      <c r="H5425" s="24" t="s">
        <v>14</v>
      </c>
      <c r="I5425" s="12" t="str">
        <f>IFERROR(((VLOOKUP(D5425,#REF!,2,FALSE))+C5425)+IF(#REF!="SIM",7,0)+IF(D5425="PROGRAMADA","ERRO",0)," ")</f>
        <v xml:space="preserve"> </v>
      </c>
    </row>
    <row r="5426" spans="1:9" hidden="1">
      <c r="A5426" s="44" t="s">
        <v>10850</v>
      </c>
      <c r="B5426" s="29" t="s">
        <v>9</v>
      </c>
      <c r="C5426" s="47">
        <v>45357</v>
      </c>
      <c r="D5426" s="74" t="s">
        <v>28</v>
      </c>
      <c r="E5426" s="24" t="s">
        <v>10851</v>
      </c>
      <c r="F5426" s="69" t="s">
        <v>22</v>
      </c>
      <c r="G5426" s="73" t="s">
        <v>49</v>
      </c>
      <c r="H5426" s="24" t="s">
        <v>14</v>
      </c>
      <c r="I5426" s="12" t="str">
        <f>IFERROR(((VLOOKUP(D5426,#REF!,2,FALSE))+C5426)+IF(#REF!="SIM",7,0)+IF(D5426="PROGRAMADA","ERRO",0)," ")</f>
        <v xml:space="preserve"> </v>
      </c>
    </row>
    <row r="5427" spans="1:9" hidden="1">
      <c r="A5427" s="44" t="s">
        <v>10852</v>
      </c>
      <c r="B5427" s="29" t="s">
        <v>9</v>
      </c>
      <c r="C5427" s="47">
        <v>45357</v>
      </c>
      <c r="D5427" s="74" t="s">
        <v>16</v>
      </c>
      <c r="E5427" s="24" t="s">
        <v>10853</v>
      </c>
      <c r="F5427" s="69" t="s">
        <v>30</v>
      </c>
      <c r="G5427" s="73" t="s">
        <v>13</v>
      </c>
      <c r="H5427" s="24" t="s">
        <v>14</v>
      </c>
      <c r="I5427" s="12" t="str">
        <f>IFERROR(((VLOOKUP(D5427,#REF!,2,FALSE))+C5427)+IF(#REF!="SIM",7,0)+IF(D5427="PROGRAMADA","ERRO",0)," ")</f>
        <v xml:space="preserve"> </v>
      </c>
    </row>
    <row r="5428" spans="1:9" hidden="1">
      <c r="A5428" s="44" t="s">
        <v>10854</v>
      </c>
      <c r="B5428" s="29" t="s">
        <v>9</v>
      </c>
      <c r="C5428" s="47">
        <v>45358</v>
      </c>
      <c r="D5428" s="74" t="s">
        <v>28</v>
      </c>
      <c r="E5428" s="24" t="s">
        <v>10855</v>
      </c>
      <c r="F5428" s="69" t="s">
        <v>22</v>
      </c>
      <c r="G5428" s="73" t="s">
        <v>23</v>
      </c>
      <c r="H5428" s="24" t="s">
        <v>14</v>
      </c>
      <c r="I5428" s="12" t="str">
        <f>IFERROR(((VLOOKUP(D5428,#REF!,2,FALSE))+C5428)+IF(#REF!="SIM",7,0)+IF(D5428="PROGRAMADA","ERRO",0)," ")</f>
        <v xml:space="preserve"> </v>
      </c>
    </row>
    <row r="5429" spans="1:9" hidden="1">
      <c r="A5429" s="44" t="s">
        <v>10856</v>
      </c>
      <c r="B5429" s="29" t="s">
        <v>9</v>
      </c>
      <c r="C5429" s="47">
        <v>45358</v>
      </c>
      <c r="D5429" s="74" t="s">
        <v>28</v>
      </c>
      <c r="E5429" s="24" t="s">
        <v>10857</v>
      </c>
      <c r="F5429" s="69" t="s">
        <v>30</v>
      </c>
      <c r="G5429" s="73" t="s">
        <v>26</v>
      </c>
      <c r="H5429" s="24" t="s">
        <v>14</v>
      </c>
      <c r="I5429" s="12" t="str">
        <f>IFERROR(((VLOOKUP(D5429,#REF!,2,FALSE))+C5429)+IF(#REF!="SIM",7,0)+IF(D5429="PROGRAMADA","ERRO",0)," ")</f>
        <v xml:space="preserve"> </v>
      </c>
    </row>
    <row r="5430" spans="1:9" ht="60" hidden="1">
      <c r="A5430" s="190" t="s">
        <v>10858</v>
      </c>
      <c r="B5430" s="195" t="s">
        <v>9</v>
      </c>
      <c r="C5430" s="47">
        <v>45358</v>
      </c>
      <c r="D5430" s="74" t="s">
        <v>32</v>
      </c>
      <c r="E5430" s="23" t="s">
        <v>10859</v>
      </c>
      <c r="F5430" s="69" t="s">
        <v>30</v>
      </c>
      <c r="G5430" s="73" t="s">
        <v>23</v>
      </c>
      <c r="H5430" s="159" t="s">
        <v>13951</v>
      </c>
      <c r="I5430" s="25">
        <v>45362</v>
      </c>
    </row>
    <row r="5431" spans="1:9" hidden="1">
      <c r="A5431" s="44" t="s">
        <v>10860</v>
      </c>
      <c r="B5431" s="29" t="s">
        <v>155</v>
      </c>
      <c r="C5431" s="47">
        <v>45359</v>
      </c>
      <c r="D5431" s="74" t="s">
        <v>16</v>
      </c>
      <c r="E5431" s="24" t="s">
        <v>10861</v>
      </c>
      <c r="F5431" s="69" t="s">
        <v>30</v>
      </c>
      <c r="G5431" s="73" t="s">
        <v>35</v>
      </c>
      <c r="H5431" s="24" t="s">
        <v>157</v>
      </c>
      <c r="I5431" s="12" t="str">
        <f>IFERROR(((VLOOKUP(D5431,#REF!,2,FALSE))+C5431)+IF(#REF!="SIM",7,0)+IF(D5431="PROGRAMADA","ERRO",0)," ")</f>
        <v xml:space="preserve"> </v>
      </c>
    </row>
    <row r="5432" spans="1:9" hidden="1">
      <c r="A5432" s="44" t="s">
        <v>10862</v>
      </c>
      <c r="B5432" s="29" t="s">
        <v>9</v>
      </c>
      <c r="C5432" s="47">
        <v>45358</v>
      </c>
      <c r="D5432" s="74" t="s">
        <v>16</v>
      </c>
      <c r="E5432" s="24" t="s">
        <v>10863</v>
      </c>
      <c r="F5432" s="69" t="s">
        <v>34</v>
      </c>
      <c r="G5432" s="73" t="s">
        <v>23</v>
      </c>
      <c r="H5432" s="24" t="s">
        <v>14</v>
      </c>
      <c r="I5432" s="12" t="str">
        <f>IFERROR(((VLOOKUP(D5432,#REF!,2,FALSE))+C5432)+IF(#REF!="SIM",7,0)+IF(D5432="PROGRAMADA","ERRO",0)," ")</f>
        <v xml:space="preserve"> </v>
      </c>
    </row>
    <row r="5433" spans="1:9" hidden="1">
      <c r="A5433" s="44" t="s">
        <v>10864</v>
      </c>
      <c r="B5433" s="29" t="s">
        <v>9</v>
      </c>
      <c r="C5433" s="47">
        <v>45359</v>
      </c>
      <c r="D5433" s="74" t="s">
        <v>16</v>
      </c>
      <c r="E5433" s="24" t="s">
        <v>10865</v>
      </c>
      <c r="F5433" s="69" t="s">
        <v>30</v>
      </c>
      <c r="G5433" s="73" t="s">
        <v>23</v>
      </c>
      <c r="H5433" s="24" t="s">
        <v>14</v>
      </c>
      <c r="I5433" s="12" t="str">
        <f>IFERROR(((VLOOKUP(D5433,#REF!,2,FALSE))+C5433)+IF(#REF!="SIM",7,0)+IF(D5433="PROGRAMADA","ERRO",0)," ")</f>
        <v xml:space="preserve"> </v>
      </c>
    </row>
    <row r="5434" spans="1:9" hidden="1">
      <c r="A5434" s="44" t="s">
        <v>10866</v>
      </c>
      <c r="B5434" s="29" t="s">
        <v>9</v>
      </c>
      <c r="C5434" s="47">
        <v>45358</v>
      </c>
      <c r="D5434" s="74" t="s">
        <v>16</v>
      </c>
      <c r="E5434" s="24" t="s">
        <v>10867</v>
      </c>
      <c r="F5434" s="69" t="s">
        <v>30</v>
      </c>
      <c r="G5434" s="73" t="s">
        <v>49</v>
      </c>
      <c r="H5434" s="24" t="s">
        <v>14</v>
      </c>
      <c r="I5434" s="12" t="str">
        <f>IFERROR(((VLOOKUP(D5434,#REF!,2,FALSE))+C5434)+IF(#REF!="SIM",7,0)+IF(D5434="PROGRAMADA","ERRO",0)," ")</f>
        <v xml:space="preserve"> </v>
      </c>
    </row>
    <row r="5435" spans="1:9" hidden="1">
      <c r="A5435" s="44" t="s">
        <v>10868</v>
      </c>
      <c r="B5435" s="29" t="s">
        <v>9</v>
      </c>
      <c r="C5435" s="47">
        <v>45358</v>
      </c>
      <c r="D5435" s="74" t="s">
        <v>28</v>
      </c>
      <c r="E5435" s="24" t="s">
        <v>10869</v>
      </c>
      <c r="F5435" s="69" t="s">
        <v>22</v>
      </c>
      <c r="G5435" s="73" t="s">
        <v>23</v>
      </c>
      <c r="H5435" s="24" t="s">
        <v>14</v>
      </c>
      <c r="I5435" s="12" t="str">
        <f>IFERROR(((VLOOKUP(D5435,#REF!,2,FALSE))+C5435)+IF(#REF!="SIM",7,0)+IF(D5435="PROGRAMADA","ERRO",0)," ")</f>
        <v xml:space="preserve"> </v>
      </c>
    </row>
    <row r="5436" spans="1:9" hidden="1">
      <c r="A5436" s="44" t="s">
        <v>10870</v>
      </c>
      <c r="B5436" s="29" t="s">
        <v>155</v>
      </c>
      <c r="C5436" s="47">
        <v>45358</v>
      </c>
      <c r="D5436" s="74" t="s">
        <v>32</v>
      </c>
      <c r="E5436" s="24" t="s">
        <v>10871</v>
      </c>
      <c r="F5436" s="69" t="s">
        <v>22</v>
      </c>
      <c r="G5436" s="73" t="s">
        <v>13</v>
      </c>
      <c r="H5436" s="24" t="s">
        <v>157</v>
      </c>
      <c r="I5436" s="25">
        <v>45389</v>
      </c>
    </row>
    <row r="5437" spans="1:9" hidden="1">
      <c r="A5437" s="44" t="s">
        <v>10872</v>
      </c>
      <c r="B5437" s="29" t="s">
        <v>155</v>
      </c>
      <c r="C5437" s="47">
        <v>45359</v>
      </c>
      <c r="D5437" s="74" t="s">
        <v>32</v>
      </c>
      <c r="E5437" s="24" t="s">
        <v>10873</v>
      </c>
      <c r="F5437" s="69" t="s">
        <v>30</v>
      </c>
      <c r="G5437" s="73" t="s">
        <v>116</v>
      </c>
      <c r="H5437" s="24" t="s">
        <v>157</v>
      </c>
      <c r="I5437" s="25">
        <v>45390</v>
      </c>
    </row>
    <row r="5438" spans="1:9" hidden="1">
      <c r="A5438" s="44" t="s">
        <v>10874</v>
      </c>
      <c r="B5438" s="29" t="s">
        <v>9</v>
      </c>
      <c r="C5438" s="47">
        <v>45359</v>
      </c>
      <c r="D5438" s="74" t="s">
        <v>16</v>
      </c>
      <c r="E5438" s="24" t="s">
        <v>10875</v>
      </c>
      <c r="F5438" s="69" t="s">
        <v>22</v>
      </c>
      <c r="G5438" s="73" t="s">
        <v>26</v>
      </c>
      <c r="H5438" s="24" t="s">
        <v>14</v>
      </c>
      <c r="I5438" s="12" t="str">
        <f>IFERROR(((VLOOKUP(D5438,#REF!,2,FALSE))+C5438)+IF(#REF!="SIM",7,0)+IF(D5438="PROGRAMADA","ERRO",0)," ")</f>
        <v xml:space="preserve"> </v>
      </c>
    </row>
    <row r="5439" spans="1:9" ht="45" hidden="1">
      <c r="A5439" s="788" t="s">
        <v>10876</v>
      </c>
      <c r="B5439" s="104" t="s">
        <v>1210</v>
      </c>
      <c r="C5439" s="56">
        <v>45359</v>
      </c>
      <c r="D5439" s="104" t="s">
        <v>28</v>
      </c>
      <c r="E5439" s="102" t="s">
        <v>10877</v>
      </c>
      <c r="F5439" s="104" t="s">
        <v>22</v>
      </c>
      <c r="G5439" s="133" t="s">
        <v>49</v>
      </c>
      <c r="H5439" s="159" t="s">
        <v>15661</v>
      </c>
      <c r="I5439" s="12" t="str">
        <f>IFERROR(((VLOOKUP(D5439,#REF!,2,FALSE))+C5439)+IF(#REF!="SIM",7,0)+IF(D5439="PROGRAMADA","ERRO",0)," ")</f>
        <v xml:space="preserve"> </v>
      </c>
    </row>
    <row r="5440" spans="1:9" hidden="1">
      <c r="A5440" s="44" t="s">
        <v>10878</v>
      </c>
      <c r="B5440" s="29" t="s">
        <v>9</v>
      </c>
      <c r="C5440" s="47">
        <v>45359</v>
      </c>
      <c r="D5440" s="74" t="s">
        <v>10</v>
      </c>
      <c r="E5440" s="24" t="s">
        <v>10879</v>
      </c>
      <c r="F5440" s="69" t="s">
        <v>30</v>
      </c>
      <c r="G5440" s="73" t="s">
        <v>23</v>
      </c>
      <c r="H5440" s="24" t="s">
        <v>14</v>
      </c>
      <c r="I5440" s="12" t="str">
        <f>IFERROR(((VLOOKUP(D5440,#REF!,2,FALSE))+C5440)+IF(#REF!="SIM",7,0)+IF(D5440="PROGRAMADA","ERRO",0)," ")</f>
        <v xml:space="preserve"> </v>
      </c>
    </row>
    <row r="5441" spans="1:9" hidden="1">
      <c r="A5441" s="44" t="s">
        <v>10880</v>
      </c>
      <c r="B5441" s="29" t="s">
        <v>9</v>
      </c>
      <c r="C5441" s="47">
        <v>45359</v>
      </c>
      <c r="D5441" s="74" t="s">
        <v>16</v>
      </c>
      <c r="E5441" s="24" t="s">
        <v>10881</v>
      </c>
      <c r="F5441" s="69" t="s">
        <v>30</v>
      </c>
      <c r="G5441" s="73" t="s">
        <v>13</v>
      </c>
      <c r="H5441" s="24" t="s">
        <v>14</v>
      </c>
      <c r="I5441" s="12" t="str">
        <f>IFERROR(((VLOOKUP(D5441,#REF!,2,FALSE))+C5441)+IF(#REF!="SIM",7,0)+IF(D5441="PROGRAMADA","ERRO",0)," ")</f>
        <v xml:space="preserve"> </v>
      </c>
    </row>
    <row r="5442" spans="1:9" hidden="1">
      <c r="A5442" s="44" t="s">
        <v>10882</v>
      </c>
      <c r="B5442" s="29" t="s">
        <v>9</v>
      </c>
      <c r="C5442" s="47">
        <v>45359</v>
      </c>
      <c r="D5442" s="74" t="s">
        <v>10</v>
      </c>
      <c r="E5442" s="24" t="s">
        <v>10883</v>
      </c>
      <c r="F5442" s="69" t="s">
        <v>22</v>
      </c>
      <c r="G5442" s="73" t="s">
        <v>23</v>
      </c>
      <c r="H5442" s="24" t="s">
        <v>14</v>
      </c>
      <c r="I5442" s="12" t="str">
        <f>IFERROR(((VLOOKUP(D5442,#REF!,2,FALSE))+C5442)+IF(#REF!="SIM",7,0)+IF(D5442="PROGRAMADA","ERRO",0)," ")</f>
        <v xml:space="preserve"> </v>
      </c>
    </row>
    <row r="5443" spans="1:9" hidden="1">
      <c r="A5443" s="44" t="s">
        <v>10884</v>
      </c>
      <c r="B5443" s="29" t="s">
        <v>9</v>
      </c>
      <c r="C5443" s="47">
        <v>45359</v>
      </c>
      <c r="D5443" s="74" t="s">
        <v>28</v>
      </c>
      <c r="E5443" s="24" t="s">
        <v>10885</v>
      </c>
      <c r="F5443" s="69" t="s">
        <v>30</v>
      </c>
      <c r="G5443" s="73" t="s">
        <v>23</v>
      </c>
      <c r="H5443" s="24" t="s">
        <v>14</v>
      </c>
      <c r="I5443" s="12" t="str">
        <f>IFERROR(((VLOOKUP(D5443,#REF!,2,FALSE))+C5443)+IF(#REF!="SIM",7,0)+IF(D5443="PROGRAMADA","ERRO",0)," ")</f>
        <v xml:space="preserve"> </v>
      </c>
    </row>
    <row r="5444" spans="1:9" hidden="1">
      <c r="A5444" s="44" t="s">
        <v>10886</v>
      </c>
      <c r="B5444" s="29" t="s">
        <v>9</v>
      </c>
      <c r="C5444" s="47">
        <v>45359</v>
      </c>
      <c r="D5444" s="74" t="s">
        <v>16</v>
      </c>
      <c r="E5444" s="24" t="s">
        <v>10887</v>
      </c>
      <c r="F5444" s="69" t="s">
        <v>30</v>
      </c>
      <c r="G5444" s="73" t="s">
        <v>49</v>
      </c>
      <c r="H5444" s="24" t="s">
        <v>14</v>
      </c>
      <c r="I5444" s="12" t="str">
        <f>IFERROR(((VLOOKUP(D5444,#REF!,2,FALSE))+C5444)+IF(#REF!="SIM",7,0)+IF(D5444="PROGRAMADA","ERRO",0)," ")</f>
        <v xml:space="preserve"> </v>
      </c>
    </row>
    <row r="5445" spans="1:9" ht="30" hidden="1">
      <c r="A5445" s="604" t="s">
        <v>10888</v>
      </c>
      <c r="B5445" s="104" t="s">
        <v>9</v>
      </c>
      <c r="C5445" s="56">
        <v>45362</v>
      </c>
      <c r="D5445" s="58" t="s">
        <v>28</v>
      </c>
      <c r="E5445" s="102" t="s">
        <v>10889</v>
      </c>
      <c r="F5445" s="169" t="s">
        <v>30</v>
      </c>
      <c r="G5445" s="59" t="s">
        <v>13</v>
      </c>
      <c r="H5445" s="159" t="s">
        <v>15212</v>
      </c>
      <c r="I5445" s="12" t="str">
        <f>IFERROR(((VLOOKUP(D5445,#REF!,2,FALSE))+C5445)+IF(#REF!="SIM",7,0)+IF(D5445="PROGRAMADA","ERRO",0)," ")</f>
        <v xml:space="preserve"> </v>
      </c>
    </row>
    <row r="5446" spans="1:9" hidden="1">
      <c r="A5446" s="44" t="s">
        <v>10890</v>
      </c>
      <c r="B5446" s="29" t="s">
        <v>9</v>
      </c>
      <c r="C5446" s="47">
        <v>45362</v>
      </c>
      <c r="D5446" s="74" t="s">
        <v>28</v>
      </c>
      <c r="E5446" s="24" t="s">
        <v>10891</v>
      </c>
      <c r="F5446" s="69" t="s">
        <v>30</v>
      </c>
      <c r="G5446" s="73" t="s">
        <v>49</v>
      </c>
      <c r="H5446" s="24" t="s">
        <v>14</v>
      </c>
      <c r="I5446" s="12" t="str">
        <f>IFERROR(((VLOOKUP(D5446,#REF!,2,FALSE))+C5446)+IF(#REF!="SIM",7,0)+IF(D5446="PROGRAMADA","ERRO",0)," ")</f>
        <v xml:space="preserve"> </v>
      </c>
    </row>
    <row r="5447" spans="1:9" hidden="1">
      <c r="A5447" s="44" t="s">
        <v>10892</v>
      </c>
      <c r="B5447" s="29" t="s">
        <v>9</v>
      </c>
      <c r="C5447" s="47">
        <v>45362</v>
      </c>
      <c r="D5447" s="74" t="s">
        <v>28</v>
      </c>
      <c r="E5447" s="24" t="s">
        <v>10893</v>
      </c>
      <c r="F5447" s="69" t="s">
        <v>34</v>
      </c>
      <c r="G5447" s="73" t="s">
        <v>26</v>
      </c>
      <c r="H5447" s="24" t="s">
        <v>14</v>
      </c>
      <c r="I5447" s="12" t="str">
        <f>IFERROR(((VLOOKUP(D5447,#REF!,2,FALSE))+C5447)+IF(#REF!="SIM",7,0)+IF(D5447="PROGRAMADA","ERRO",0)," ")</f>
        <v xml:space="preserve"> </v>
      </c>
    </row>
    <row r="5448" spans="1:9" hidden="1">
      <c r="A5448" s="44" t="s">
        <v>10894</v>
      </c>
      <c r="B5448" s="29" t="s">
        <v>155</v>
      </c>
      <c r="C5448" s="47">
        <v>45362</v>
      </c>
      <c r="D5448" s="74" t="s">
        <v>28</v>
      </c>
      <c r="E5448" s="24" t="s">
        <v>10895</v>
      </c>
      <c r="F5448" s="69" t="s">
        <v>30</v>
      </c>
      <c r="G5448" s="73" t="s">
        <v>49</v>
      </c>
      <c r="H5448" s="24" t="s">
        <v>157</v>
      </c>
      <c r="I5448" s="12" t="str">
        <f>IFERROR(((VLOOKUP(D5448,#REF!,2,FALSE))+C5448)+IF(#REF!="SIM",7,0)+IF(D5448="PROGRAMADA","ERRO",0)," ")</f>
        <v xml:space="preserve"> </v>
      </c>
    </row>
    <row r="5449" spans="1:9" hidden="1">
      <c r="A5449" s="44" t="s">
        <v>10896</v>
      </c>
      <c r="B5449" s="29" t="s">
        <v>9</v>
      </c>
      <c r="C5449" s="47">
        <v>45362</v>
      </c>
      <c r="D5449" s="74" t="s">
        <v>16</v>
      </c>
      <c r="E5449" s="24" t="s">
        <v>10897</v>
      </c>
      <c r="F5449" s="69" t="s">
        <v>30</v>
      </c>
      <c r="G5449" s="73" t="s">
        <v>13</v>
      </c>
      <c r="H5449" s="24" t="s">
        <v>14</v>
      </c>
      <c r="I5449" s="12" t="str">
        <f>IFERROR(((VLOOKUP(D5449,#REF!,2,FALSE))+C5449)+IF(#REF!="SIM",7,0)+IF(D5449="PROGRAMADA","ERRO",0)," ")</f>
        <v xml:space="preserve"> </v>
      </c>
    </row>
    <row r="5450" spans="1:9" hidden="1">
      <c r="A5450" s="44" t="s">
        <v>10898</v>
      </c>
      <c r="B5450" s="29" t="s">
        <v>9</v>
      </c>
      <c r="C5450" s="47">
        <v>45362</v>
      </c>
      <c r="D5450" s="74" t="s">
        <v>16</v>
      </c>
      <c r="E5450" s="24" t="s">
        <v>10899</v>
      </c>
      <c r="F5450" s="69" t="s">
        <v>30</v>
      </c>
      <c r="G5450" s="73" t="s">
        <v>13</v>
      </c>
      <c r="H5450" s="24" t="s">
        <v>14</v>
      </c>
      <c r="I5450" s="12" t="str">
        <f>IFERROR(((VLOOKUP(D5450,#REF!,2,FALSE))+C5450)+IF(#REF!="SIM",7,0)+IF(D5450="PROGRAMADA","ERRO",0)," ")</f>
        <v xml:space="preserve"> </v>
      </c>
    </row>
    <row r="5451" spans="1:9" hidden="1">
      <c r="A5451" s="44" t="s">
        <v>10900</v>
      </c>
      <c r="B5451" s="29" t="s">
        <v>9</v>
      </c>
      <c r="C5451" s="47">
        <v>45362</v>
      </c>
      <c r="D5451" s="74" t="s">
        <v>28</v>
      </c>
      <c r="E5451" s="24" t="s">
        <v>10901</v>
      </c>
      <c r="F5451" s="69" t="s">
        <v>30</v>
      </c>
      <c r="G5451" s="73" t="s">
        <v>13</v>
      </c>
      <c r="H5451" s="24" t="s">
        <v>14</v>
      </c>
      <c r="I5451" s="12" t="str">
        <f>IFERROR(((VLOOKUP(D5451,#REF!,2,FALSE))+C5451)+IF(#REF!="SIM",7,0)+IF(D5451="PROGRAMADA","ERRO",0)," ")</f>
        <v xml:space="preserve"> </v>
      </c>
    </row>
    <row r="5452" spans="1:9" hidden="1">
      <c r="A5452" s="44" t="s">
        <v>10902</v>
      </c>
      <c r="B5452" s="29" t="s">
        <v>9</v>
      </c>
      <c r="C5452" s="47">
        <v>45362</v>
      </c>
      <c r="D5452" s="74" t="s">
        <v>16</v>
      </c>
      <c r="E5452" s="24" t="s">
        <v>10903</v>
      </c>
      <c r="F5452" s="69" t="s">
        <v>30</v>
      </c>
      <c r="G5452" s="73" t="s">
        <v>13</v>
      </c>
      <c r="H5452" s="24" t="s">
        <v>14</v>
      </c>
      <c r="I5452" s="12" t="str">
        <f>IFERROR(((VLOOKUP(D5452,#REF!,2,FALSE))+C5452)+IF(#REF!="SIM",7,0)+IF(D5452="PROGRAMADA","ERRO",0)," ")</f>
        <v xml:space="preserve"> </v>
      </c>
    </row>
    <row r="5453" spans="1:9" hidden="1">
      <c r="A5453" s="44" t="s">
        <v>10904</v>
      </c>
      <c r="B5453" s="29" t="s">
        <v>9</v>
      </c>
      <c r="C5453" s="47">
        <v>45362</v>
      </c>
      <c r="D5453" s="74" t="s">
        <v>16</v>
      </c>
      <c r="E5453" s="24" t="s">
        <v>10905</v>
      </c>
      <c r="F5453" s="69" t="s">
        <v>34</v>
      </c>
      <c r="G5453" s="73" t="s">
        <v>26</v>
      </c>
      <c r="H5453" s="24" t="s">
        <v>14</v>
      </c>
      <c r="I5453" s="12" t="str">
        <f>IFERROR(((VLOOKUP(D5453,#REF!,2,FALSE))+C5453)+IF(#REF!="SIM",7,0)+IF(D5453="PROGRAMADA","ERRO",0)," ")</f>
        <v xml:space="preserve"> </v>
      </c>
    </row>
    <row r="5454" spans="1:9" hidden="1">
      <c r="A5454" s="44" t="s">
        <v>10906</v>
      </c>
      <c r="B5454" s="29" t="s">
        <v>9</v>
      </c>
      <c r="C5454" s="47">
        <v>45362</v>
      </c>
      <c r="D5454" s="74" t="s">
        <v>16</v>
      </c>
      <c r="E5454" s="24" t="s">
        <v>10907</v>
      </c>
      <c r="F5454" s="69" t="s">
        <v>34</v>
      </c>
      <c r="G5454" s="73" t="s">
        <v>26</v>
      </c>
      <c r="H5454" s="24" t="s">
        <v>14</v>
      </c>
      <c r="I5454" s="12" t="str">
        <f>IFERROR(((VLOOKUP(D5454,#REF!,2,FALSE))+C5454)+IF(#REF!="SIM",7,0)+IF(D5454="PROGRAMADA","ERRO",0)," ")</f>
        <v xml:space="preserve"> </v>
      </c>
    </row>
    <row r="5455" spans="1:9" hidden="1">
      <c r="A5455" s="44" t="s">
        <v>10908</v>
      </c>
      <c r="B5455" s="29" t="s">
        <v>9</v>
      </c>
      <c r="C5455" s="47">
        <v>45362</v>
      </c>
      <c r="D5455" s="74" t="s">
        <v>28</v>
      </c>
      <c r="E5455" s="24" t="s">
        <v>10909</v>
      </c>
      <c r="F5455" s="69" t="s">
        <v>30</v>
      </c>
      <c r="G5455" s="73" t="s">
        <v>13</v>
      </c>
      <c r="H5455" s="24" t="s">
        <v>14</v>
      </c>
      <c r="I5455" s="12" t="str">
        <f>IFERROR(((VLOOKUP(D5455,#REF!,2,FALSE))+C5455)+IF(#REF!="SIM",7,0)+IF(D5455="PROGRAMADA","ERRO",0)," ")</f>
        <v xml:space="preserve"> </v>
      </c>
    </row>
    <row r="5456" spans="1:9" hidden="1">
      <c r="A5456" s="44" t="s">
        <v>10910</v>
      </c>
      <c r="B5456" s="29" t="s">
        <v>9</v>
      </c>
      <c r="C5456" s="47">
        <v>45362</v>
      </c>
      <c r="D5456" s="74" t="s">
        <v>16</v>
      </c>
      <c r="E5456" s="24" t="s">
        <v>10911</v>
      </c>
      <c r="F5456" s="69" t="s">
        <v>30</v>
      </c>
      <c r="G5456" s="73" t="s">
        <v>49</v>
      </c>
      <c r="H5456" s="24" t="s">
        <v>14</v>
      </c>
      <c r="I5456" s="12" t="str">
        <f>IFERROR(((VLOOKUP(D5456,#REF!,2,FALSE))+C5456)+IF(#REF!="SIM",7,0)+IF(D5456="PROGRAMADA","ERRO",0)," ")</f>
        <v xml:space="preserve"> </v>
      </c>
    </row>
    <row r="5457" spans="1:9" hidden="1">
      <c r="A5457" s="44" t="s">
        <v>10912</v>
      </c>
      <c r="B5457" s="29" t="s">
        <v>9</v>
      </c>
      <c r="C5457" s="47">
        <v>45362</v>
      </c>
      <c r="D5457" s="74" t="s">
        <v>32</v>
      </c>
      <c r="E5457" s="24" t="s">
        <v>10913</v>
      </c>
      <c r="F5457" s="69" t="s">
        <v>30</v>
      </c>
      <c r="G5457" s="73" t="s">
        <v>116</v>
      </c>
      <c r="H5457" s="24" t="s">
        <v>14</v>
      </c>
      <c r="I5457" s="25">
        <v>45393</v>
      </c>
    </row>
    <row r="5458" spans="1:9" hidden="1">
      <c r="A5458" s="44" t="s">
        <v>10914</v>
      </c>
      <c r="B5458" s="29" t="s">
        <v>9</v>
      </c>
      <c r="C5458" s="47">
        <v>45357</v>
      </c>
      <c r="D5458" s="74" t="s">
        <v>28</v>
      </c>
      <c r="E5458" s="24" t="s">
        <v>10915</v>
      </c>
      <c r="F5458" s="69" t="s">
        <v>30</v>
      </c>
      <c r="G5458" s="73" t="s">
        <v>13</v>
      </c>
      <c r="H5458" s="24" t="s">
        <v>14</v>
      </c>
      <c r="I5458" s="12" t="str">
        <f>IFERROR(((VLOOKUP(D5458,#REF!,2,FALSE))+C5458)+IF(#REF!="SIM",7,0)+IF(D5458="PROGRAMADA","ERRO",0)," ")</f>
        <v xml:space="preserve"> </v>
      </c>
    </row>
    <row r="5459" spans="1:9" hidden="1">
      <c r="A5459" s="44" t="s">
        <v>10916</v>
      </c>
      <c r="B5459" s="29" t="s">
        <v>155</v>
      </c>
      <c r="C5459" s="47">
        <v>45363</v>
      </c>
      <c r="D5459" s="74" t="s">
        <v>16</v>
      </c>
      <c r="E5459" s="24" t="s">
        <v>10917</v>
      </c>
      <c r="F5459" s="69" t="s">
        <v>30</v>
      </c>
      <c r="G5459" s="73" t="s">
        <v>13</v>
      </c>
      <c r="H5459" s="24" t="s">
        <v>157</v>
      </c>
      <c r="I5459" s="12" t="str">
        <f>IFERROR(((VLOOKUP(D5459,#REF!,2,FALSE))+C5459)+IF(#REF!="SIM",7,0)+IF(D5459="PROGRAMADA","ERRO",0)," ")</f>
        <v xml:space="preserve"> </v>
      </c>
    </row>
    <row r="5460" spans="1:9" hidden="1">
      <c r="A5460" s="44" t="s">
        <v>10918</v>
      </c>
      <c r="B5460" s="29" t="s">
        <v>9</v>
      </c>
      <c r="C5460" s="47">
        <v>45363</v>
      </c>
      <c r="D5460" s="74" t="s">
        <v>16</v>
      </c>
      <c r="E5460" s="24" t="s">
        <v>10919</v>
      </c>
      <c r="F5460" s="69" t="s">
        <v>34</v>
      </c>
      <c r="G5460" s="73" t="s">
        <v>46</v>
      </c>
      <c r="H5460" s="24" t="s">
        <v>14</v>
      </c>
      <c r="I5460" s="12" t="str">
        <f>IFERROR(((VLOOKUP(D5460,#REF!,2,FALSE))+C5460)+IF(#REF!="SIM",7,0)+IF(D5460="PROGRAMADA","ERRO",0)," ")</f>
        <v xml:space="preserve"> </v>
      </c>
    </row>
    <row r="5461" spans="1:9" hidden="1">
      <c r="A5461" s="44" t="s">
        <v>10920</v>
      </c>
      <c r="B5461" s="29" t="s">
        <v>9</v>
      </c>
      <c r="C5461" s="47">
        <v>45363</v>
      </c>
      <c r="D5461" s="74" t="s">
        <v>28</v>
      </c>
      <c r="E5461" s="24" t="s">
        <v>10921</v>
      </c>
      <c r="F5461" s="69" t="s">
        <v>30</v>
      </c>
      <c r="G5461" s="73" t="s">
        <v>49</v>
      </c>
      <c r="H5461" s="24" t="s">
        <v>14</v>
      </c>
      <c r="I5461" s="12" t="str">
        <f>IFERROR(((VLOOKUP(D5461,#REF!,2,FALSE))+C5461)+IF(#REF!="SIM",7,0)+IF(D5461="PROGRAMADA","ERRO",0)," ")</f>
        <v xml:space="preserve"> </v>
      </c>
    </row>
    <row r="5462" spans="1:9" hidden="1">
      <c r="A5462" s="44" t="s">
        <v>10922</v>
      </c>
      <c r="B5462" s="29" t="s">
        <v>9</v>
      </c>
      <c r="C5462" s="47">
        <v>45363</v>
      </c>
      <c r="D5462" s="74" t="s">
        <v>16</v>
      </c>
      <c r="E5462" s="24" t="s">
        <v>10923</v>
      </c>
      <c r="F5462" s="69" t="s">
        <v>30</v>
      </c>
      <c r="G5462" s="73" t="s">
        <v>23</v>
      </c>
      <c r="H5462" s="24" t="s">
        <v>14</v>
      </c>
      <c r="I5462" s="12" t="str">
        <f>IFERROR(((VLOOKUP(D5462,#REF!,2,FALSE))+C5462)+IF(#REF!="SIM",7,0)+IF(D5462="PROGRAMADA","ERRO",0)," ")</f>
        <v xml:space="preserve"> </v>
      </c>
    </row>
    <row r="5463" spans="1:9" hidden="1">
      <c r="A5463" s="44" t="s">
        <v>10924</v>
      </c>
      <c r="B5463" s="29" t="s">
        <v>9</v>
      </c>
      <c r="C5463" s="47">
        <v>45363</v>
      </c>
      <c r="D5463" s="74" t="s">
        <v>16</v>
      </c>
      <c r="E5463" s="24" t="s">
        <v>10925</v>
      </c>
      <c r="F5463" s="69" t="s">
        <v>34</v>
      </c>
      <c r="G5463" s="73" t="s">
        <v>26</v>
      </c>
      <c r="H5463" s="24" t="s">
        <v>14</v>
      </c>
      <c r="I5463" s="12" t="str">
        <f>IFERROR(((VLOOKUP(D5463,#REF!,2,FALSE))+C5463)+IF(#REF!="SIM",7,0)+IF(D5463="PROGRAMADA","ERRO",0)," ")</f>
        <v xml:space="preserve"> </v>
      </c>
    </row>
    <row r="5464" spans="1:9" hidden="1">
      <c r="A5464" s="44" t="s">
        <v>10926</v>
      </c>
      <c r="B5464" s="29" t="s">
        <v>9</v>
      </c>
      <c r="C5464" s="47">
        <v>45363</v>
      </c>
      <c r="D5464" s="74" t="s">
        <v>16</v>
      </c>
      <c r="E5464" s="24" t="s">
        <v>10927</v>
      </c>
      <c r="F5464" s="69" t="s">
        <v>34</v>
      </c>
      <c r="G5464" s="73" t="s">
        <v>26</v>
      </c>
      <c r="H5464" s="24" t="s">
        <v>14</v>
      </c>
      <c r="I5464" s="12" t="str">
        <f>IFERROR(((VLOOKUP(D5464,#REF!,2,FALSE))+C5464)+IF(#REF!="SIM",7,0)+IF(D5464="PROGRAMADA","ERRO",0)," ")</f>
        <v xml:space="preserve"> </v>
      </c>
    </row>
    <row r="5465" spans="1:9" hidden="1">
      <c r="A5465" s="44" t="s">
        <v>10928</v>
      </c>
      <c r="B5465" s="29" t="s">
        <v>9</v>
      </c>
      <c r="C5465" s="47">
        <v>45363</v>
      </c>
      <c r="D5465" s="74" t="s">
        <v>16</v>
      </c>
      <c r="E5465" s="24" t="s">
        <v>10929</v>
      </c>
      <c r="F5465" s="69" t="s">
        <v>30</v>
      </c>
      <c r="G5465" s="73" t="s">
        <v>13</v>
      </c>
      <c r="H5465" s="24" t="s">
        <v>14</v>
      </c>
      <c r="I5465" s="12" t="str">
        <f>IFERROR(((VLOOKUP(D5465,#REF!,2,FALSE))+C5465)+IF(#REF!="SIM",7,0)+IF(D5465="PROGRAMADA","ERRO",0)," ")</f>
        <v xml:space="preserve"> </v>
      </c>
    </row>
    <row r="5466" spans="1:9" hidden="1">
      <c r="A5466" s="44" t="s">
        <v>10930</v>
      </c>
      <c r="B5466" s="29" t="s">
        <v>9</v>
      </c>
      <c r="C5466" s="47">
        <v>45363</v>
      </c>
      <c r="D5466" s="74" t="s">
        <v>16</v>
      </c>
      <c r="E5466" s="24" t="s">
        <v>10931</v>
      </c>
      <c r="F5466" s="69" t="s">
        <v>30</v>
      </c>
      <c r="G5466" s="73" t="s">
        <v>49</v>
      </c>
      <c r="H5466" s="24" t="s">
        <v>14</v>
      </c>
      <c r="I5466" s="12" t="str">
        <f>IFERROR(((VLOOKUP(D5466,#REF!,2,FALSE))+C5466)+IF(#REF!="SIM",7,0)+IF(D5466="PROGRAMADA","ERRO",0)," ")</f>
        <v xml:space="preserve"> </v>
      </c>
    </row>
    <row r="5467" spans="1:9" hidden="1">
      <c r="A5467" s="44" t="s">
        <v>10932</v>
      </c>
      <c r="B5467" s="29" t="s">
        <v>9</v>
      </c>
      <c r="C5467" s="47">
        <v>45363</v>
      </c>
      <c r="D5467" s="74" t="s">
        <v>10</v>
      </c>
      <c r="E5467" s="24" t="s">
        <v>10933</v>
      </c>
      <c r="F5467" s="69" t="s">
        <v>30</v>
      </c>
      <c r="G5467" s="73" t="s">
        <v>23</v>
      </c>
      <c r="H5467" s="24" t="s">
        <v>14</v>
      </c>
      <c r="I5467" s="12" t="str">
        <f>IFERROR(((VLOOKUP(D5467,#REF!,2,FALSE))+C5467)+IF(#REF!="SIM",7,0)+IF(D5467="PROGRAMADA","ERRO",0)," ")</f>
        <v xml:space="preserve"> </v>
      </c>
    </row>
    <row r="5468" spans="1:9" hidden="1">
      <c r="A5468" s="44" t="s">
        <v>10934</v>
      </c>
      <c r="B5468" s="29" t="s">
        <v>9</v>
      </c>
      <c r="C5468" s="47">
        <v>45363</v>
      </c>
      <c r="D5468" s="74" t="s">
        <v>28</v>
      </c>
      <c r="E5468" s="24" t="s">
        <v>10935</v>
      </c>
      <c r="F5468" s="69" t="s">
        <v>30</v>
      </c>
      <c r="G5468" s="73" t="s">
        <v>19</v>
      </c>
      <c r="H5468" s="24" t="s">
        <v>14</v>
      </c>
      <c r="I5468" s="12" t="str">
        <f>IFERROR(((VLOOKUP(D5468,#REF!,2,FALSE))+C5468)+IF(#REF!="SIM",7,0)+IF(D5468="PROGRAMADA","ERRO",0)," ")</f>
        <v xml:space="preserve"> </v>
      </c>
    </row>
    <row r="5469" spans="1:9" hidden="1">
      <c r="A5469" s="44" t="s">
        <v>10936</v>
      </c>
      <c r="B5469" s="29" t="s">
        <v>9</v>
      </c>
      <c r="C5469" s="47">
        <v>45363</v>
      </c>
      <c r="D5469" s="74" t="s">
        <v>28</v>
      </c>
      <c r="E5469" s="24" t="s">
        <v>10937</v>
      </c>
      <c r="F5469" s="69" t="s">
        <v>30</v>
      </c>
      <c r="G5469" s="73" t="s">
        <v>49</v>
      </c>
      <c r="H5469" s="24" t="s">
        <v>14</v>
      </c>
      <c r="I5469" s="12" t="str">
        <f>IFERROR(((VLOOKUP(D5469,#REF!,2,FALSE))+C5469)+IF(#REF!="SIM",7,0)+IF(D5469="PROGRAMADA","ERRO",0)," ")</f>
        <v xml:space="preserve"> </v>
      </c>
    </row>
    <row r="5470" spans="1:9" hidden="1">
      <c r="A5470" s="44" t="s">
        <v>10938</v>
      </c>
      <c r="B5470" s="29" t="s">
        <v>9</v>
      </c>
      <c r="C5470" s="47">
        <v>45363</v>
      </c>
      <c r="D5470" s="74" t="s">
        <v>28</v>
      </c>
      <c r="E5470" s="24" t="s">
        <v>10939</v>
      </c>
      <c r="F5470" s="69" t="s">
        <v>30</v>
      </c>
      <c r="G5470" s="73" t="s">
        <v>23</v>
      </c>
      <c r="H5470" s="24" t="s">
        <v>14</v>
      </c>
      <c r="I5470" s="12" t="str">
        <f>IFERROR(((VLOOKUP(D5470,#REF!,2,FALSE))+C5470)+IF(#REF!="SIM",7,0)+IF(D5470="PROGRAMADA","ERRO",0)," ")</f>
        <v xml:space="preserve"> </v>
      </c>
    </row>
    <row r="5471" spans="1:9" hidden="1">
      <c r="A5471" s="44" t="s">
        <v>10940</v>
      </c>
      <c r="B5471" s="29" t="s">
        <v>9</v>
      </c>
      <c r="C5471" s="47">
        <v>45364</v>
      </c>
      <c r="D5471" s="74" t="s">
        <v>16</v>
      </c>
      <c r="E5471" s="24" t="s">
        <v>10941</v>
      </c>
      <c r="F5471" s="69" t="s">
        <v>34</v>
      </c>
      <c r="G5471" s="73" t="s">
        <v>23</v>
      </c>
      <c r="H5471" s="24" t="s">
        <v>14</v>
      </c>
      <c r="I5471" s="12" t="str">
        <f>IFERROR(((VLOOKUP(D5471,#REF!,2,FALSE))+C5471)+IF(#REF!="SIM",7,0)+IF(D5471="PROGRAMADA","ERRO",0)," ")</f>
        <v xml:space="preserve"> </v>
      </c>
    </row>
    <row r="5472" spans="1:9" hidden="1">
      <c r="A5472" s="44" t="s">
        <v>10942</v>
      </c>
      <c r="B5472" s="29" t="s">
        <v>9</v>
      </c>
      <c r="C5472" s="47">
        <v>45364</v>
      </c>
      <c r="D5472" s="74" t="s">
        <v>16</v>
      </c>
      <c r="E5472" s="24" t="s">
        <v>10943</v>
      </c>
      <c r="F5472" s="69" t="s">
        <v>30</v>
      </c>
      <c r="G5472" s="73" t="s">
        <v>13</v>
      </c>
      <c r="H5472" s="24" t="s">
        <v>14</v>
      </c>
      <c r="I5472" s="12" t="str">
        <f>IFERROR(((VLOOKUP(D5472,#REF!,2,FALSE))+C5472)+IF(#REF!="SIM",7,0)+IF(D5472="PROGRAMADA","ERRO",0)," ")</f>
        <v xml:space="preserve"> </v>
      </c>
    </row>
    <row r="5473" spans="1:9" hidden="1">
      <c r="A5473" s="44" t="s">
        <v>10944</v>
      </c>
      <c r="B5473" s="29" t="s">
        <v>155</v>
      </c>
      <c r="C5473" s="47">
        <v>45364</v>
      </c>
      <c r="D5473" s="74" t="s">
        <v>16</v>
      </c>
      <c r="E5473" s="24" t="s">
        <v>10945</v>
      </c>
      <c r="F5473" s="69" t="s">
        <v>34</v>
      </c>
      <c r="G5473" s="73" t="s">
        <v>49</v>
      </c>
      <c r="H5473" s="24" t="s">
        <v>157</v>
      </c>
      <c r="I5473" s="12" t="str">
        <f>IFERROR(((VLOOKUP(D5473,#REF!,2,FALSE))+C5473)+IF(#REF!="SIM",7,0)+IF(D5473="PROGRAMADA","ERRO",0)," ")</f>
        <v xml:space="preserve"> </v>
      </c>
    </row>
    <row r="5474" spans="1:9" hidden="1">
      <c r="A5474" s="44" t="s">
        <v>10946</v>
      </c>
      <c r="B5474" s="29" t="s">
        <v>155</v>
      </c>
      <c r="C5474" s="47">
        <v>45364</v>
      </c>
      <c r="D5474" s="74" t="s">
        <v>16</v>
      </c>
      <c r="E5474" s="24" t="s">
        <v>10947</v>
      </c>
      <c r="F5474" s="69" t="s">
        <v>30</v>
      </c>
      <c r="G5474" s="73" t="s">
        <v>288</v>
      </c>
      <c r="H5474" s="24" t="s">
        <v>157</v>
      </c>
      <c r="I5474" s="12" t="str">
        <f>IFERROR(((VLOOKUP(D5474,#REF!,2,FALSE))+C5474)+IF(#REF!="SIM",7,0)+IF(D5474="PROGRAMADA","ERRO",0)," ")</f>
        <v xml:space="preserve"> </v>
      </c>
    </row>
    <row r="5475" spans="1:9" hidden="1">
      <c r="A5475" s="44" t="s">
        <v>10948</v>
      </c>
      <c r="B5475" s="29" t="s">
        <v>155</v>
      </c>
      <c r="C5475" s="47">
        <v>45364</v>
      </c>
      <c r="D5475" s="74" t="s">
        <v>28</v>
      </c>
      <c r="E5475" s="24" t="s">
        <v>10949</v>
      </c>
      <c r="F5475" s="69" t="s">
        <v>34</v>
      </c>
      <c r="G5475" s="73" t="s">
        <v>49</v>
      </c>
      <c r="H5475" s="24" t="s">
        <v>157</v>
      </c>
      <c r="I5475" s="12" t="str">
        <f>IFERROR(((VLOOKUP(D5475,#REF!,2,FALSE))+C5475)+IF(#REF!="SIM",7,0)+IF(D5475="PROGRAMADA","ERRO",0)," ")</f>
        <v xml:space="preserve"> </v>
      </c>
    </row>
    <row r="5476" spans="1:9" hidden="1">
      <c r="A5476" s="44" t="s">
        <v>10950</v>
      </c>
      <c r="B5476" s="29" t="s">
        <v>9</v>
      </c>
      <c r="C5476" s="47">
        <v>45364</v>
      </c>
      <c r="D5476" s="74" t="s">
        <v>16</v>
      </c>
      <c r="E5476" s="24" t="s">
        <v>10951</v>
      </c>
      <c r="F5476" s="69" t="s">
        <v>22</v>
      </c>
      <c r="G5476" s="73" t="s">
        <v>23</v>
      </c>
      <c r="H5476" s="24" t="s">
        <v>14</v>
      </c>
      <c r="I5476" s="12" t="str">
        <f>IFERROR(((VLOOKUP(D5476,#REF!,2,FALSE))+C5476)+IF(#REF!="SIM",7,0)+IF(D5476="PROGRAMADA","ERRO",0)," ")</f>
        <v xml:space="preserve"> </v>
      </c>
    </row>
    <row r="5477" spans="1:9" hidden="1">
      <c r="A5477" s="44" t="s">
        <v>10952</v>
      </c>
      <c r="B5477" s="29" t="s">
        <v>155</v>
      </c>
      <c r="C5477" s="47">
        <v>45364</v>
      </c>
      <c r="D5477" s="74" t="s">
        <v>28</v>
      </c>
      <c r="E5477" s="24" t="s">
        <v>10953</v>
      </c>
      <c r="F5477" s="69" t="s">
        <v>34</v>
      </c>
      <c r="G5477" s="73" t="s">
        <v>49</v>
      </c>
      <c r="H5477" s="24" t="s">
        <v>157</v>
      </c>
      <c r="I5477" s="12" t="str">
        <f>IFERROR(((VLOOKUP(D5477,#REF!,2,FALSE))+C5477)+IF(#REF!="SIM",7,0)+IF(D5477="PROGRAMADA","ERRO",0)," ")</f>
        <v xml:space="preserve"> </v>
      </c>
    </row>
    <row r="5478" spans="1:9" ht="60" hidden="1">
      <c r="A5478" s="215" t="s">
        <v>10954</v>
      </c>
      <c r="B5478" s="104" t="s">
        <v>9</v>
      </c>
      <c r="C5478" s="56">
        <v>45364</v>
      </c>
      <c r="D5478" s="104" t="s">
        <v>28</v>
      </c>
      <c r="E5478" s="102" t="s">
        <v>10955</v>
      </c>
      <c r="F5478" s="104" t="s">
        <v>34</v>
      </c>
      <c r="G5478" s="125" t="s">
        <v>13879</v>
      </c>
      <c r="H5478" s="159" t="s">
        <v>15172</v>
      </c>
      <c r="I5478" s="12" t="str">
        <f>IFERROR(((VLOOKUP(D5478,#REF!,2,FALSE))+C5478)+IF(#REF!="SIM",7,0)+IF(D5478="PROGRAMADA","ERRO",0)," ")</f>
        <v xml:space="preserve"> </v>
      </c>
    </row>
    <row r="5479" spans="1:9" hidden="1">
      <c r="A5479" s="44" t="s">
        <v>10956</v>
      </c>
      <c r="B5479" s="29" t="s">
        <v>9</v>
      </c>
      <c r="C5479" s="47">
        <v>45364</v>
      </c>
      <c r="D5479" s="74" t="s">
        <v>10</v>
      </c>
      <c r="E5479" s="24" t="s">
        <v>10957</v>
      </c>
      <c r="F5479" s="69" t="s">
        <v>34</v>
      </c>
      <c r="G5479" s="73" t="s">
        <v>23</v>
      </c>
      <c r="H5479" s="24" t="s">
        <v>14</v>
      </c>
      <c r="I5479" s="12" t="str">
        <f>IFERROR(((VLOOKUP(D5479,#REF!,2,FALSE))+C5479)+IF(#REF!="SIM",7,0)+IF(D5479="PROGRAMADA","ERRO",0)," ")</f>
        <v xml:space="preserve"> </v>
      </c>
    </row>
    <row r="5480" spans="1:9" hidden="1">
      <c r="A5480" s="44" t="s">
        <v>10958</v>
      </c>
      <c r="B5480" s="29" t="s">
        <v>9</v>
      </c>
      <c r="C5480" s="47">
        <v>45364</v>
      </c>
      <c r="D5480" s="74" t="s">
        <v>16</v>
      </c>
      <c r="E5480" s="24" t="s">
        <v>10959</v>
      </c>
      <c r="F5480" s="69" t="s">
        <v>30</v>
      </c>
      <c r="G5480" s="73" t="s">
        <v>26</v>
      </c>
      <c r="H5480" s="24" t="s">
        <v>14</v>
      </c>
      <c r="I5480" s="12" t="str">
        <f>IFERROR(((VLOOKUP(D5480,#REF!,2,FALSE))+C5480)+IF(#REF!="SIM",7,0)+IF(D5480="PROGRAMADA","ERRO",0)," ")</f>
        <v xml:space="preserve"> </v>
      </c>
    </row>
    <row r="5481" spans="1:9" hidden="1">
      <c r="A5481" s="44" t="s">
        <v>10960</v>
      </c>
      <c r="B5481" s="29" t="s">
        <v>9</v>
      </c>
      <c r="C5481" s="47">
        <v>45364</v>
      </c>
      <c r="D5481" s="74" t="s">
        <v>28</v>
      </c>
      <c r="E5481" s="24" t="s">
        <v>10961</v>
      </c>
      <c r="F5481" s="69" t="s">
        <v>30</v>
      </c>
      <c r="G5481" s="73" t="s">
        <v>49</v>
      </c>
      <c r="H5481" s="24" t="s">
        <v>14</v>
      </c>
      <c r="I5481" s="12" t="str">
        <f>IFERROR(((VLOOKUP(D5481,#REF!,2,FALSE))+C5481)+IF(#REF!="SIM",7,0)+IF(D5481="PROGRAMADA","ERRO",0)," ")</f>
        <v xml:space="preserve"> </v>
      </c>
    </row>
    <row r="5482" spans="1:9" hidden="1">
      <c r="A5482" s="44" t="s">
        <v>10962</v>
      </c>
      <c r="B5482" s="29" t="s">
        <v>9</v>
      </c>
      <c r="C5482" s="47">
        <v>45364</v>
      </c>
      <c r="D5482" s="74" t="s">
        <v>28</v>
      </c>
      <c r="E5482" s="24" t="s">
        <v>10963</v>
      </c>
      <c r="F5482" s="69" t="s">
        <v>22</v>
      </c>
      <c r="G5482" s="73" t="s">
        <v>49</v>
      </c>
      <c r="H5482" s="24" t="s">
        <v>14</v>
      </c>
      <c r="I5482" s="12" t="str">
        <f>IFERROR(((VLOOKUP(D5482,#REF!,2,FALSE))+C5482)+IF(#REF!="SIM",7,0)+IF(D5482="PROGRAMADA","ERRO",0)," ")</f>
        <v xml:space="preserve"> </v>
      </c>
    </row>
    <row r="5483" spans="1:9" hidden="1">
      <c r="A5483" s="44" t="s">
        <v>10964</v>
      </c>
      <c r="B5483" s="29" t="s">
        <v>9</v>
      </c>
      <c r="C5483" s="47">
        <v>45365</v>
      </c>
      <c r="D5483" s="74" t="s">
        <v>28</v>
      </c>
      <c r="E5483" s="24" t="s">
        <v>10965</v>
      </c>
      <c r="F5483" s="69" t="s">
        <v>30</v>
      </c>
      <c r="G5483" s="73" t="s">
        <v>49</v>
      </c>
      <c r="H5483" s="24" t="s">
        <v>14</v>
      </c>
      <c r="I5483" s="12" t="str">
        <f>IFERROR(((VLOOKUP(D5483,#REF!,2,FALSE))+C5483)+IF(#REF!="SIM",7,0)+IF(D5483="PROGRAMADA","ERRO",0)," ")</f>
        <v xml:space="preserve"> </v>
      </c>
    </row>
    <row r="5484" spans="1:9" hidden="1">
      <c r="A5484" s="44" t="s">
        <v>10966</v>
      </c>
      <c r="B5484" s="29" t="s">
        <v>155</v>
      </c>
      <c r="C5484" s="47">
        <v>45365</v>
      </c>
      <c r="D5484" s="74" t="s">
        <v>28</v>
      </c>
      <c r="E5484" s="24" t="s">
        <v>10967</v>
      </c>
      <c r="F5484" s="69" t="s">
        <v>30</v>
      </c>
      <c r="G5484" s="73" t="s">
        <v>49</v>
      </c>
      <c r="H5484" s="24" t="s">
        <v>157</v>
      </c>
      <c r="I5484" s="12" t="str">
        <f>IFERROR(((VLOOKUP(D5484,#REF!,2,FALSE))+C5484)+IF(#REF!="SIM",7,0)+IF(D5484="PROGRAMADA","ERRO",0)," ")</f>
        <v xml:space="preserve"> </v>
      </c>
    </row>
    <row r="5485" spans="1:9" hidden="1">
      <c r="A5485" s="44" t="s">
        <v>10968</v>
      </c>
      <c r="B5485" s="29" t="s">
        <v>9</v>
      </c>
      <c r="C5485" s="47">
        <v>45365</v>
      </c>
      <c r="D5485" s="74" t="s">
        <v>10</v>
      </c>
      <c r="E5485" s="24" t="s">
        <v>10969</v>
      </c>
      <c r="F5485" s="69" t="s">
        <v>30</v>
      </c>
      <c r="G5485" s="73" t="s">
        <v>23</v>
      </c>
      <c r="H5485" s="24" t="s">
        <v>14</v>
      </c>
      <c r="I5485" s="12" t="str">
        <f>IFERROR(((VLOOKUP(D5485,#REF!,2,FALSE))+C5485)+IF(#REF!="SIM",7,0)+IF(D5485="PROGRAMADA","ERRO",0)," ")</f>
        <v xml:space="preserve"> </v>
      </c>
    </row>
    <row r="5486" spans="1:9" hidden="1">
      <c r="A5486" s="44" t="s">
        <v>10970</v>
      </c>
      <c r="B5486" s="29" t="s">
        <v>155</v>
      </c>
      <c r="C5486" s="47">
        <v>45365</v>
      </c>
      <c r="D5486" s="74" t="s">
        <v>28</v>
      </c>
      <c r="E5486" s="24" t="s">
        <v>10971</v>
      </c>
      <c r="F5486" s="69" t="s">
        <v>30</v>
      </c>
      <c r="G5486" s="73" t="s">
        <v>49</v>
      </c>
      <c r="H5486" s="24" t="s">
        <v>157</v>
      </c>
      <c r="I5486" s="12" t="str">
        <f>IFERROR(((VLOOKUP(D5486,#REF!,2,FALSE))+C5486)+IF(#REF!="SIM",7,0)+IF(D5486="PROGRAMADA","ERRO",0)," ")</f>
        <v xml:space="preserve"> </v>
      </c>
    </row>
    <row r="5487" spans="1:9" hidden="1">
      <c r="A5487" s="44" t="s">
        <v>10972</v>
      </c>
      <c r="B5487" s="29" t="s">
        <v>9</v>
      </c>
      <c r="C5487" s="47">
        <v>45365</v>
      </c>
      <c r="D5487" s="74" t="s">
        <v>16</v>
      </c>
      <c r="E5487" s="24" t="s">
        <v>10973</v>
      </c>
      <c r="F5487" s="69" t="s">
        <v>30</v>
      </c>
      <c r="G5487" s="73" t="s">
        <v>49</v>
      </c>
      <c r="H5487" s="24" t="s">
        <v>14</v>
      </c>
      <c r="I5487" s="12" t="str">
        <f>IFERROR(((VLOOKUP(D5487,#REF!,2,FALSE))+C5487)+IF(#REF!="SIM",7,0)+IF(D5487="PROGRAMADA","ERRO",0)," ")</f>
        <v xml:space="preserve"> </v>
      </c>
    </row>
    <row r="5488" spans="1:9" hidden="1">
      <c r="A5488" s="44" t="s">
        <v>10974</v>
      </c>
      <c r="B5488" s="29" t="s">
        <v>9</v>
      </c>
      <c r="C5488" s="47">
        <v>45365</v>
      </c>
      <c r="D5488" s="74" t="s">
        <v>16</v>
      </c>
      <c r="E5488" s="24" t="s">
        <v>10975</v>
      </c>
      <c r="F5488" s="69" t="s">
        <v>22</v>
      </c>
      <c r="G5488" s="73" t="s">
        <v>49</v>
      </c>
      <c r="H5488" s="24" t="s">
        <v>14</v>
      </c>
      <c r="I5488" s="12" t="str">
        <f>IFERROR(((VLOOKUP(D5488,#REF!,2,FALSE))+C5488)+IF(#REF!="SIM",7,0)+IF(D5488="PROGRAMADA","ERRO",0)," ")</f>
        <v xml:space="preserve"> </v>
      </c>
    </row>
    <row r="5489" spans="1:9" hidden="1">
      <c r="A5489" s="44" t="s">
        <v>10976</v>
      </c>
      <c r="B5489" s="29" t="s">
        <v>155</v>
      </c>
      <c r="C5489" s="47">
        <v>45365</v>
      </c>
      <c r="D5489" s="74" t="s">
        <v>28</v>
      </c>
      <c r="E5489" s="24" t="s">
        <v>10977</v>
      </c>
      <c r="F5489" s="69" t="s">
        <v>22</v>
      </c>
      <c r="G5489" s="73" t="s">
        <v>49</v>
      </c>
      <c r="H5489" s="24" t="s">
        <v>157</v>
      </c>
      <c r="I5489" s="12" t="str">
        <f>IFERROR(((VLOOKUP(D5489,#REF!,2,FALSE))+C5489)+IF(#REF!="SIM",7,0)+IF(D5489="PROGRAMADA","ERRO",0)," ")</f>
        <v xml:space="preserve"> </v>
      </c>
    </row>
    <row r="5490" spans="1:9" hidden="1">
      <c r="A5490" s="44" t="s">
        <v>10978</v>
      </c>
      <c r="B5490" s="29" t="s">
        <v>9</v>
      </c>
      <c r="C5490" s="47">
        <v>45365</v>
      </c>
      <c r="D5490" s="74" t="s">
        <v>28</v>
      </c>
      <c r="E5490" s="24" t="s">
        <v>10979</v>
      </c>
      <c r="F5490" s="69" t="s">
        <v>30</v>
      </c>
      <c r="G5490" s="73" t="s">
        <v>128</v>
      </c>
      <c r="H5490" s="24" t="s">
        <v>14</v>
      </c>
      <c r="I5490" s="12" t="str">
        <f>IFERROR(((VLOOKUP(D5490,#REF!,2,FALSE))+C5490)+IF(#REF!="SIM",7,0)+IF(D5490="PROGRAMADA","ERRO",0)," ")</f>
        <v xml:space="preserve"> </v>
      </c>
    </row>
    <row r="5491" spans="1:9" hidden="1">
      <c r="A5491" s="44" t="s">
        <v>10980</v>
      </c>
      <c r="B5491" s="29" t="s">
        <v>9</v>
      </c>
      <c r="C5491" s="47">
        <v>45365</v>
      </c>
      <c r="D5491" s="74" t="s">
        <v>28</v>
      </c>
      <c r="E5491" s="24" t="s">
        <v>10981</v>
      </c>
      <c r="F5491" s="69" t="s">
        <v>22</v>
      </c>
      <c r="G5491" s="73" t="s">
        <v>49</v>
      </c>
      <c r="H5491" s="24" t="s">
        <v>14</v>
      </c>
      <c r="I5491" s="12" t="str">
        <f>IFERROR(((VLOOKUP(D5491,#REF!,2,FALSE))+C5491)+IF(#REF!="SIM",7,0)+IF(D5491="PROGRAMADA","ERRO",0)," ")</f>
        <v xml:space="preserve"> </v>
      </c>
    </row>
    <row r="5492" spans="1:9" hidden="1">
      <c r="A5492" s="44" t="s">
        <v>10982</v>
      </c>
      <c r="B5492" s="29" t="s">
        <v>9</v>
      </c>
      <c r="C5492" s="47">
        <v>45365</v>
      </c>
      <c r="D5492" s="74" t="s">
        <v>28</v>
      </c>
      <c r="E5492" s="24" t="s">
        <v>10983</v>
      </c>
      <c r="F5492" s="69" t="s">
        <v>30</v>
      </c>
      <c r="G5492" s="73" t="s">
        <v>128</v>
      </c>
      <c r="H5492" s="24" t="s">
        <v>14</v>
      </c>
      <c r="I5492" s="12" t="str">
        <f>IFERROR(((VLOOKUP(D5492,#REF!,2,FALSE))+C5492)+IF(#REF!="SIM",7,0)+IF(D5492="PROGRAMADA","ERRO",0)," ")</f>
        <v xml:space="preserve"> </v>
      </c>
    </row>
    <row r="5493" spans="1:9" hidden="1">
      <c r="A5493" s="44" t="s">
        <v>10984</v>
      </c>
      <c r="B5493" s="29" t="s">
        <v>9</v>
      </c>
      <c r="C5493" s="47">
        <v>45365</v>
      </c>
      <c r="D5493" s="74" t="s">
        <v>16</v>
      </c>
      <c r="E5493" s="24" t="s">
        <v>10985</v>
      </c>
      <c r="F5493" s="69" t="s">
        <v>22</v>
      </c>
      <c r="G5493" s="73" t="s">
        <v>26</v>
      </c>
      <c r="H5493" s="24" t="s">
        <v>14</v>
      </c>
      <c r="I5493" s="12" t="str">
        <f>IFERROR(((VLOOKUP(D5493,#REF!,2,FALSE))+C5493)+IF(#REF!="SIM",7,0)+IF(D5493="PROGRAMADA","ERRO",0)," ")</f>
        <v xml:space="preserve"> </v>
      </c>
    </row>
    <row r="5494" spans="1:9" hidden="1">
      <c r="A5494" s="44" t="s">
        <v>10986</v>
      </c>
      <c r="B5494" s="29" t="s">
        <v>9</v>
      </c>
      <c r="C5494" s="47">
        <v>45365</v>
      </c>
      <c r="D5494" s="74" t="s">
        <v>16</v>
      </c>
      <c r="E5494" s="24" t="s">
        <v>10987</v>
      </c>
      <c r="F5494" s="69" t="s">
        <v>30</v>
      </c>
      <c r="G5494" s="73" t="s">
        <v>26</v>
      </c>
      <c r="H5494" s="24" t="s">
        <v>14</v>
      </c>
      <c r="I5494" s="12" t="str">
        <f>IFERROR(((VLOOKUP(D5494,#REF!,2,FALSE))+C5494)+IF(#REF!="SIM",7,0)+IF(D5494="PROGRAMADA","ERRO",0)," ")</f>
        <v xml:space="preserve"> </v>
      </c>
    </row>
    <row r="5495" spans="1:9" hidden="1">
      <c r="A5495" s="44" t="s">
        <v>10988</v>
      </c>
      <c r="B5495" s="29" t="s">
        <v>155</v>
      </c>
      <c r="C5495" s="47">
        <v>45365</v>
      </c>
      <c r="D5495" s="74" t="s">
        <v>28</v>
      </c>
      <c r="E5495" s="24" t="s">
        <v>10989</v>
      </c>
      <c r="F5495" s="69" t="s">
        <v>30</v>
      </c>
      <c r="G5495" s="73" t="s">
        <v>49</v>
      </c>
      <c r="H5495" s="24" t="s">
        <v>157</v>
      </c>
      <c r="I5495" s="12" t="str">
        <f>IFERROR(((VLOOKUP(D5495,#REF!,2,FALSE))+C5495)+IF(#REF!="SIM",7,0)+IF(D5495="PROGRAMADA","ERRO",0)," ")</f>
        <v xml:space="preserve"> </v>
      </c>
    </row>
    <row r="5496" spans="1:9" hidden="1">
      <c r="A5496" s="44" t="s">
        <v>10990</v>
      </c>
      <c r="B5496" s="29" t="s">
        <v>155</v>
      </c>
      <c r="C5496" s="47">
        <v>45365</v>
      </c>
      <c r="D5496" s="74" t="s">
        <v>28</v>
      </c>
      <c r="E5496" s="24" t="s">
        <v>10991</v>
      </c>
      <c r="F5496" s="69" t="s">
        <v>22</v>
      </c>
      <c r="G5496" s="73" t="s">
        <v>13</v>
      </c>
      <c r="H5496" s="24" t="s">
        <v>157</v>
      </c>
      <c r="I5496" s="12" t="str">
        <f>IFERROR(((VLOOKUP(D5496,#REF!,2,FALSE))+C5496)+IF(#REF!="SIM",7,0)+IF(D5496="PROGRAMADA","ERRO",0)," ")</f>
        <v xml:space="preserve"> </v>
      </c>
    </row>
    <row r="5497" spans="1:9" hidden="1">
      <c r="A5497" s="44" t="s">
        <v>10992</v>
      </c>
      <c r="B5497" s="29" t="s">
        <v>9</v>
      </c>
      <c r="C5497" s="47">
        <v>45366</v>
      </c>
      <c r="D5497" s="74" t="s">
        <v>16</v>
      </c>
      <c r="E5497" s="24" t="s">
        <v>10993</v>
      </c>
      <c r="F5497" s="69" t="s">
        <v>34</v>
      </c>
      <c r="G5497" s="73" t="s">
        <v>26</v>
      </c>
      <c r="H5497" s="24" t="s">
        <v>14</v>
      </c>
      <c r="I5497" s="12" t="str">
        <f>IFERROR(((VLOOKUP(D5497,#REF!,2,FALSE))+C5497)+IF(#REF!="SIM",7,0)+IF(D5497="PROGRAMADA","ERRO",0)," ")</f>
        <v xml:space="preserve"> </v>
      </c>
    </row>
    <row r="5498" spans="1:9" hidden="1">
      <c r="A5498" s="44" t="s">
        <v>10994</v>
      </c>
      <c r="B5498" s="29" t="s">
        <v>9</v>
      </c>
      <c r="C5498" s="47">
        <v>45366</v>
      </c>
      <c r="D5498" s="74" t="s">
        <v>16</v>
      </c>
      <c r="E5498" s="24" t="s">
        <v>10995</v>
      </c>
      <c r="F5498" s="69" t="s">
        <v>30</v>
      </c>
      <c r="G5498" s="73" t="s">
        <v>26</v>
      </c>
      <c r="H5498" s="24" t="s">
        <v>14</v>
      </c>
      <c r="I5498" s="12" t="str">
        <f>IFERROR(((VLOOKUP(D5498,#REF!,2,FALSE))+C5498)+IF(#REF!="SIM",7,0)+IF(D5498="PROGRAMADA","ERRO",0)," ")</f>
        <v xml:space="preserve"> </v>
      </c>
    </row>
    <row r="5499" spans="1:9" hidden="1">
      <c r="A5499" s="44" t="s">
        <v>10996</v>
      </c>
      <c r="B5499" s="29" t="s">
        <v>9</v>
      </c>
      <c r="C5499" s="47">
        <v>45366</v>
      </c>
      <c r="D5499" s="74" t="s">
        <v>28</v>
      </c>
      <c r="E5499" s="24" t="s">
        <v>10997</v>
      </c>
      <c r="F5499" s="69" t="s">
        <v>30</v>
      </c>
      <c r="G5499" s="73" t="s">
        <v>49</v>
      </c>
      <c r="H5499" s="24" t="s">
        <v>14</v>
      </c>
      <c r="I5499" s="12" t="str">
        <f>IFERROR(((VLOOKUP(D5499,#REF!,2,FALSE))+C5499)+IF(#REF!="SIM",7,0)+IF(D5499="PROGRAMADA","ERRO",0)," ")</f>
        <v xml:space="preserve"> </v>
      </c>
    </row>
    <row r="5500" spans="1:9" hidden="1">
      <c r="A5500" s="44" t="s">
        <v>10998</v>
      </c>
      <c r="B5500" s="29" t="s">
        <v>155</v>
      </c>
      <c r="C5500" s="47">
        <v>45366</v>
      </c>
      <c r="D5500" s="74" t="s">
        <v>28</v>
      </c>
      <c r="E5500" s="24" t="s">
        <v>10999</v>
      </c>
      <c r="F5500" s="69" t="s">
        <v>30</v>
      </c>
      <c r="G5500" s="73" t="s">
        <v>128</v>
      </c>
      <c r="H5500" s="24" t="s">
        <v>157</v>
      </c>
      <c r="I5500" s="12" t="str">
        <f>IFERROR(((VLOOKUP(D5500,#REF!,2,FALSE))+C5500)+IF(#REF!="SIM",7,0)+IF(D5500="PROGRAMADA","ERRO",0)," ")</f>
        <v xml:space="preserve"> </v>
      </c>
    </row>
    <row r="5501" spans="1:9" hidden="1">
      <c r="A5501" s="44" t="s">
        <v>11000</v>
      </c>
      <c r="B5501" s="29" t="s">
        <v>9</v>
      </c>
      <c r="C5501" s="47">
        <v>45366</v>
      </c>
      <c r="D5501" s="74" t="s">
        <v>16</v>
      </c>
      <c r="E5501" s="24" t="s">
        <v>11001</v>
      </c>
      <c r="F5501" s="69" t="s">
        <v>34</v>
      </c>
      <c r="G5501" s="73" t="s">
        <v>26</v>
      </c>
      <c r="H5501" s="24" t="s">
        <v>14</v>
      </c>
      <c r="I5501" s="12" t="str">
        <f>IFERROR(((VLOOKUP(D5501,#REF!,2,FALSE))+C5501)+IF(#REF!="SIM",7,0)+IF(D5501="PROGRAMADA","ERRO",0)," ")</f>
        <v xml:space="preserve"> </v>
      </c>
    </row>
    <row r="5502" spans="1:9" hidden="1">
      <c r="A5502" s="44" t="s">
        <v>11002</v>
      </c>
      <c r="B5502" s="29" t="s">
        <v>9</v>
      </c>
      <c r="C5502" s="47">
        <v>45366</v>
      </c>
      <c r="D5502" s="74" t="s">
        <v>16</v>
      </c>
      <c r="E5502" s="24" t="s">
        <v>11003</v>
      </c>
      <c r="F5502" s="69" t="s">
        <v>34</v>
      </c>
      <c r="G5502" s="73" t="s">
        <v>23</v>
      </c>
      <c r="H5502" s="24" t="s">
        <v>14</v>
      </c>
      <c r="I5502" s="12" t="str">
        <f>IFERROR(((VLOOKUP(D5502,#REF!,2,FALSE))+C5502)+IF(#REF!="SIM",7,0)+IF(D5502="PROGRAMADA","ERRO",0)," ")</f>
        <v xml:space="preserve"> </v>
      </c>
    </row>
    <row r="5503" spans="1:9" hidden="1">
      <c r="A5503" s="44" t="s">
        <v>11004</v>
      </c>
      <c r="B5503" s="29" t="s">
        <v>9</v>
      </c>
      <c r="C5503" s="47">
        <v>45366</v>
      </c>
      <c r="D5503" s="74" t="s">
        <v>16</v>
      </c>
      <c r="E5503" s="24" t="s">
        <v>11005</v>
      </c>
      <c r="F5503" s="69" t="s">
        <v>30</v>
      </c>
      <c r="G5503" s="73" t="s">
        <v>49</v>
      </c>
      <c r="H5503" s="24" t="s">
        <v>14</v>
      </c>
      <c r="I5503" s="12" t="str">
        <f>IFERROR(((VLOOKUP(D5503,#REF!,2,FALSE))+C5503)+IF(#REF!="SIM",7,0)+IF(D5503="PROGRAMADA","ERRO",0)," ")</f>
        <v xml:space="preserve"> </v>
      </c>
    </row>
    <row r="5504" spans="1:9" hidden="1">
      <c r="A5504" s="44" t="s">
        <v>11006</v>
      </c>
      <c r="B5504" s="29" t="s">
        <v>9</v>
      </c>
      <c r="C5504" s="47">
        <v>45366</v>
      </c>
      <c r="D5504" s="74" t="s">
        <v>28</v>
      </c>
      <c r="E5504" s="24" t="s">
        <v>11007</v>
      </c>
      <c r="F5504" s="69" t="s">
        <v>34</v>
      </c>
      <c r="G5504" s="73" t="s">
        <v>13</v>
      </c>
      <c r="H5504" s="24" t="s">
        <v>14</v>
      </c>
      <c r="I5504" s="12" t="str">
        <f>IFERROR(((VLOOKUP(D5504,#REF!,2,FALSE))+C5504)+IF(#REF!="SIM",7,0)+IF(D5504="PROGRAMADA","ERRO",0)," ")</f>
        <v xml:space="preserve"> </v>
      </c>
    </row>
    <row r="5505" spans="1:9" hidden="1">
      <c r="A5505" s="44" t="s">
        <v>11008</v>
      </c>
      <c r="B5505" s="29" t="s">
        <v>9</v>
      </c>
      <c r="C5505" s="47">
        <v>45369</v>
      </c>
      <c r="D5505" s="74" t="s">
        <v>16</v>
      </c>
      <c r="E5505" s="24" t="s">
        <v>11009</v>
      </c>
      <c r="F5505" s="69" t="s">
        <v>30</v>
      </c>
      <c r="G5505" s="73" t="s">
        <v>13</v>
      </c>
      <c r="H5505" s="24" t="s">
        <v>14</v>
      </c>
      <c r="I5505" s="12" t="str">
        <f>IFERROR(((VLOOKUP(D5505,#REF!,2,FALSE))+C5505)+IF(#REF!="SIM",7,0)+IF(D5505="PROGRAMADA","ERRO",0)," ")</f>
        <v xml:space="preserve"> </v>
      </c>
    </row>
    <row r="5506" spans="1:9" hidden="1">
      <c r="A5506" s="44" t="s">
        <v>11010</v>
      </c>
      <c r="B5506" s="29" t="s">
        <v>9</v>
      </c>
      <c r="C5506" s="47">
        <v>45369</v>
      </c>
      <c r="D5506" s="74" t="s">
        <v>10</v>
      </c>
      <c r="E5506" s="24" t="s">
        <v>11011</v>
      </c>
      <c r="F5506" s="69" t="s">
        <v>30</v>
      </c>
      <c r="G5506" s="73" t="s">
        <v>23</v>
      </c>
      <c r="H5506" s="24" t="s">
        <v>14</v>
      </c>
      <c r="I5506" s="12" t="str">
        <f>IFERROR(((VLOOKUP(D5506,#REF!,2,FALSE))+C5506)+IF(#REF!="SIM",7,0)+IF(D5506="PROGRAMADA","ERRO",0)," ")</f>
        <v xml:space="preserve"> </v>
      </c>
    </row>
    <row r="5507" spans="1:9" hidden="1">
      <c r="A5507" s="44" t="s">
        <v>11012</v>
      </c>
      <c r="B5507" s="29" t="s">
        <v>9</v>
      </c>
      <c r="C5507" s="47">
        <v>45369</v>
      </c>
      <c r="D5507" s="74" t="s">
        <v>16</v>
      </c>
      <c r="E5507" s="24" t="s">
        <v>11013</v>
      </c>
      <c r="F5507" s="69" t="s">
        <v>30</v>
      </c>
      <c r="G5507" s="73" t="s">
        <v>23</v>
      </c>
      <c r="H5507" s="24" t="s">
        <v>14</v>
      </c>
      <c r="I5507" s="12" t="str">
        <f>IFERROR(((VLOOKUP(D5507,#REF!,2,FALSE))+C5507)+IF(#REF!="SIM",7,0)+IF(D5507="PROGRAMADA","ERRO",0)," ")</f>
        <v xml:space="preserve"> </v>
      </c>
    </row>
    <row r="5508" spans="1:9" hidden="1">
      <c r="A5508" s="44" t="s">
        <v>11014</v>
      </c>
      <c r="B5508" s="29" t="s">
        <v>9</v>
      </c>
      <c r="C5508" s="47">
        <v>45369</v>
      </c>
      <c r="D5508" s="74" t="s">
        <v>28</v>
      </c>
      <c r="E5508" s="24" t="s">
        <v>11015</v>
      </c>
      <c r="F5508" s="69" t="s">
        <v>34</v>
      </c>
      <c r="G5508" s="73" t="s">
        <v>49</v>
      </c>
      <c r="H5508" s="24" t="s">
        <v>14</v>
      </c>
      <c r="I5508" s="12" t="str">
        <f>IFERROR(((VLOOKUP(D5508,#REF!,2,FALSE))+C5508)+IF(#REF!="SIM",7,0)+IF(D5508="PROGRAMADA","ERRO",0)," ")</f>
        <v xml:space="preserve"> </v>
      </c>
    </row>
    <row r="5509" spans="1:9" hidden="1">
      <c r="A5509" s="44" t="s">
        <v>11016</v>
      </c>
      <c r="B5509" s="29" t="s">
        <v>9</v>
      </c>
      <c r="C5509" s="47">
        <v>45369</v>
      </c>
      <c r="D5509" s="74" t="s">
        <v>28</v>
      </c>
      <c r="E5509" s="24" t="s">
        <v>11017</v>
      </c>
      <c r="F5509" s="69" t="s">
        <v>22</v>
      </c>
      <c r="G5509" s="73" t="s">
        <v>49</v>
      </c>
      <c r="H5509" s="24" t="s">
        <v>14</v>
      </c>
      <c r="I5509" s="12" t="str">
        <f>IFERROR(((VLOOKUP(D5509,#REF!,2,FALSE))+C5509)+IF(#REF!="SIM",7,0)+IF(D5509="PROGRAMADA","ERRO",0)," ")</f>
        <v xml:space="preserve"> </v>
      </c>
    </row>
    <row r="5510" spans="1:9" hidden="1">
      <c r="A5510" s="44" t="s">
        <v>11018</v>
      </c>
      <c r="B5510" s="29" t="s">
        <v>9</v>
      </c>
      <c r="C5510" s="47">
        <v>45369</v>
      </c>
      <c r="D5510" s="74" t="s">
        <v>28</v>
      </c>
      <c r="E5510" s="24" t="s">
        <v>11019</v>
      </c>
      <c r="F5510" s="69" t="s">
        <v>22</v>
      </c>
      <c r="G5510" s="73" t="s">
        <v>49</v>
      </c>
      <c r="H5510" s="24" t="s">
        <v>14</v>
      </c>
      <c r="I5510" s="12" t="str">
        <f>IFERROR(((VLOOKUP(D5510,#REF!,2,FALSE))+C5510)+IF(#REF!="SIM",7,0)+IF(D5510="PROGRAMADA","ERRO",0)," ")</f>
        <v xml:space="preserve"> </v>
      </c>
    </row>
    <row r="5511" spans="1:9" ht="45">
      <c r="A5511" s="113" t="s">
        <v>11020</v>
      </c>
      <c r="B5511" s="104" t="s">
        <v>2996</v>
      </c>
      <c r="C5511" s="56">
        <v>45369</v>
      </c>
      <c r="D5511" s="104" t="s">
        <v>28</v>
      </c>
      <c r="E5511" s="102" t="s">
        <v>11021</v>
      </c>
      <c r="F5511" s="104" t="s">
        <v>22</v>
      </c>
      <c r="G5511" s="133" t="s">
        <v>23</v>
      </c>
      <c r="H5511" s="136" t="s">
        <v>13952</v>
      </c>
      <c r="I5511" s="12" t="str">
        <f>IFERROR(((VLOOKUP(D5511,#REF!,2,FALSE))+C5511)+IF(#REF!="SIM",7,0)+IF(D5511="PROGRAMADA","ERRO",0)," ")</f>
        <v xml:space="preserve"> </v>
      </c>
    </row>
    <row r="5512" spans="1:9" hidden="1">
      <c r="A5512" s="44" t="s">
        <v>11022</v>
      </c>
      <c r="B5512" s="29" t="s">
        <v>9</v>
      </c>
      <c r="C5512" s="47">
        <v>45369</v>
      </c>
      <c r="D5512" s="74" t="s">
        <v>28</v>
      </c>
      <c r="E5512" s="24" t="s">
        <v>11023</v>
      </c>
      <c r="F5512" s="69" t="s">
        <v>22</v>
      </c>
      <c r="G5512" s="73" t="s">
        <v>128</v>
      </c>
      <c r="H5512" s="24" t="s">
        <v>14</v>
      </c>
      <c r="I5512" s="12" t="str">
        <f>IFERROR(((VLOOKUP(D5512,#REF!,2,FALSE))+C5512)+IF(#REF!="SIM",7,0)+IF(D5512="PROGRAMADA","ERRO",0)," ")</f>
        <v xml:space="preserve"> </v>
      </c>
    </row>
    <row r="5513" spans="1:9" ht="60" hidden="1">
      <c r="A5513" s="113" t="s">
        <v>11024</v>
      </c>
      <c r="B5513" s="57" t="s">
        <v>9</v>
      </c>
      <c r="C5513" s="56">
        <v>45369</v>
      </c>
      <c r="D5513" s="104" t="s">
        <v>28</v>
      </c>
      <c r="E5513" s="102" t="s">
        <v>11025</v>
      </c>
      <c r="F5513" s="104" t="s">
        <v>34</v>
      </c>
      <c r="G5513" s="133" t="s">
        <v>49</v>
      </c>
      <c r="H5513" s="159" t="s">
        <v>15596</v>
      </c>
      <c r="I5513" s="12" t="str">
        <f>IFERROR(((VLOOKUP(D5513,#REF!,2,FALSE))+C5513)+IF(#REF!="SIM",7,0)+IF(D5513="PROGRAMADA","ERRO",0)," ")</f>
        <v xml:space="preserve"> </v>
      </c>
    </row>
    <row r="5514" spans="1:9" hidden="1">
      <c r="A5514" s="44" t="s">
        <v>11026</v>
      </c>
      <c r="B5514" s="29" t="s">
        <v>9</v>
      </c>
      <c r="C5514" s="47">
        <v>45369</v>
      </c>
      <c r="D5514" s="74" t="s">
        <v>28</v>
      </c>
      <c r="E5514" s="24" t="s">
        <v>11027</v>
      </c>
      <c r="F5514" s="69" t="s">
        <v>34</v>
      </c>
      <c r="G5514" s="73" t="s">
        <v>49</v>
      </c>
      <c r="H5514" s="24" t="s">
        <v>14</v>
      </c>
      <c r="I5514" s="12" t="str">
        <f>IFERROR(((VLOOKUP(D5514,#REF!,2,FALSE))+C5514)+IF(#REF!="SIM",7,0)+IF(D5514="PROGRAMADA","ERRO",0)," ")</f>
        <v xml:space="preserve"> </v>
      </c>
    </row>
    <row r="5515" spans="1:9" hidden="1">
      <c r="A5515" s="44" t="s">
        <v>11028</v>
      </c>
      <c r="B5515" s="29" t="s">
        <v>9</v>
      </c>
      <c r="C5515" s="47">
        <v>45369</v>
      </c>
      <c r="D5515" s="74" t="s">
        <v>16</v>
      </c>
      <c r="E5515" s="24" t="s">
        <v>11029</v>
      </c>
      <c r="F5515" s="69" t="s">
        <v>30</v>
      </c>
      <c r="G5515" s="73" t="s">
        <v>26</v>
      </c>
      <c r="H5515" s="24" t="s">
        <v>14</v>
      </c>
      <c r="I5515" s="12" t="str">
        <f>IFERROR(((VLOOKUP(D5515,#REF!,2,FALSE))+C5515)+IF(#REF!="SIM",7,0)+IF(D5515="PROGRAMADA","ERRO",0)," ")</f>
        <v xml:space="preserve"> </v>
      </c>
    </row>
    <row r="5516" spans="1:9" hidden="1">
      <c r="A5516" s="44" t="s">
        <v>11030</v>
      </c>
      <c r="B5516" s="29" t="s">
        <v>155</v>
      </c>
      <c r="C5516" s="47">
        <v>45369</v>
      </c>
      <c r="D5516" s="74" t="s">
        <v>28</v>
      </c>
      <c r="E5516" s="24" t="s">
        <v>11031</v>
      </c>
      <c r="F5516" s="69" t="s">
        <v>30</v>
      </c>
      <c r="G5516" s="73" t="s">
        <v>23</v>
      </c>
      <c r="H5516" s="24" t="s">
        <v>157</v>
      </c>
      <c r="I5516" s="12" t="str">
        <f>IFERROR(((VLOOKUP(D5516,#REF!,2,FALSE))+C5516)+IF(#REF!="SIM",7,0)+IF(D5516="PROGRAMADA","ERRO",0)," ")</f>
        <v xml:space="preserve"> </v>
      </c>
    </row>
    <row r="5517" spans="1:9" hidden="1">
      <c r="A5517" s="44" t="s">
        <v>11032</v>
      </c>
      <c r="B5517" s="29" t="s">
        <v>9</v>
      </c>
      <c r="C5517" s="47">
        <v>45370</v>
      </c>
      <c r="D5517" s="74" t="s">
        <v>28</v>
      </c>
      <c r="E5517" s="24" t="s">
        <v>11033</v>
      </c>
      <c r="F5517" s="69" t="s">
        <v>22</v>
      </c>
      <c r="G5517" s="73" t="s">
        <v>23</v>
      </c>
      <c r="H5517" s="24" t="s">
        <v>14</v>
      </c>
      <c r="I5517" s="12" t="str">
        <f>IFERROR(((VLOOKUP(D5517,#REF!,2,FALSE))+C5517)+IF(#REF!="SIM",7,0)+IF(D5517="PROGRAMADA","ERRO",0)," ")</f>
        <v xml:space="preserve"> </v>
      </c>
    </row>
    <row r="5518" spans="1:9" hidden="1">
      <c r="A5518" s="44" t="s">
        <v>11034</v>
      </c>
      <c r="B5518" s="29" t="s">
        <v>9</v>
      </c>
      <c r="C5518" s="47">
        <v>45370</v>
      </c>
      <c r="D5518" s="74" t="s">
        <v>16</v>
      </c>
      <c r="E5518" s="24" t="s">
        <v>11035</v>
      </c>
      <c r="F5518" s="69" t="s">
        <v>30</v>
      </c>
      <c r="G5518" s="73" t="s">
        <v>49</v>
      </c>
      <c r="H5518" s="24" t="s">
        <v>14</v>
      </c>
      <c r="I5518" s="12" t="str">
        <f>IFERROR(((VLOOKUP(D5518,#REF!,2,FALSE))+C5518)+IF(#REF!="SIM",7,0)+IF(D5518="PROGRAMADA","ERRO",0)," ")</f>
        <v xml:space="preserve"> </v>
      </c>
    </row>
    <row r="5519" spans="1:9" hidden="1">
      <c r="A5519" s="44" t="s">
        <v>11036</v>
      </c>
      <c r="B5519" s="29" t="s">
        <v>9</v>
      </c>
      <c r="C5519" s="47">
        <v>45370</v>
      </c>
      <c r="D5519" s="74" t="s">
        <v>28</v>
      </c>
      <c r="E5519" s="24" t="s">
        <v>11037</v>
      </c>
      <c r="F5519" s="69" t="s">
        <v>30</v>
      </c>
      <c r="G5519" s="73" t="s">
        <v>49</v>
      </c>
      <c r="H5519" s="24" t="s">
        <v>14</v>
      </c>
      <c r="I5519" s="12" t="str">
        <f>IFERROR(((VLOOKUP(D5519,#REF!,2,FALSE))+C5519)+IF(#REF!="SIM",7,0)+IF(D5519="PROGRAMADA","ERRO",0)," ")</f>
        <v xml:space="preserve"> </v>
      </c>
    </row>
    <row r="5520" spans="1:9" hidden="1">
      <c r="A5520" s="44" t="s">
        <v>11038</v>
      </c>
      <c r="B5520" s="29" t="s">
        <v>9</v>
      </c>
      <c r="C5520" s="47">
        <v>45370</v>
      </c>
      <c r="D5520" s="74" t="s">
        <v>16</v>
      </c>
      <c r="E5520" s="24" t="s">
        <v>11039</v>
      </c>
      <c r="F5520" s="69" t="s">
        <v>30</v>
      </c>
      <c r="G5520" s="73" t="s">
        <v>49</v>
      </c>
      <c r="H5520" s="24" t="s">
        <v>14</v>
      </c>
      <c r="I5520" s="12" t="str">
        <f>IFERROR(((VLOOKUP(D5520,#REF!,2,FALSE))+C5520)+IF(#REF!="SIM",7,0)+IF(D5520="PROGRAMADA","ERRO",0)," ")</f>
        <v xml:space="preserve"> </v>
      </c>
    </row>
    <row r="5521" spans="1:9" hidden="1">
      <c r="A5521" s="44" t="s">
        <v>11040</v>
      </c>
      <c r="B5521" s="29" t="s">
        <v>155</v>
      </c>
      <c r="C5521" s="47">
        <v>45370</v>
      </c>
      <c r="D5521" s="74" t="s">
        <v>10</v>
      </c>
      <c r="E5521" s="24" t="s">
        <v>11041</v>
      </c>
      <c r="F5521" s="69" t="s">
        <v>34</v>
      </c>
      <c r="G5521" s="73" t="s">
        <v>49</v>
      </c>
      <c r="H5521" s="24" t="s">
        <v>3166</v>
      </c>
      <c r="I5521" s="12" t="str">
        <f>IFERROR(((VLOOKUP(D5521,#REF!,2,FALSE))+C5521)+IF(#REF!="SIM",7,0)+IF(D5521="PROGRAMADA","ERRO",0)," ")</f>
        <v xml:space="preserve"> </v>
      </c>
    </row>
    <row r="5522" spans="1:9" hidden="1">
      <c r="A5522" s="44" t="s">
        <v>11042</v>
      </c>
      <c r="B5522" s="29" t="s">
        <v>155</v>
      </c>
      <c r="C5522" s="47">
        <v>45370</v>
      </c>
      <c r="D5522" s="74" t="s">
        <v>28</v>
      </c>
      <c r="E5522" s="24" t="s">
        <v>11043</v>
      </c>
      <c r="F5522" s="69" t="s">
        <v>30</v>
      </c>
      <c r="G5522" s="73" t="s">
        <v>128</v>
      </c>
      <c r="H5522" s="24" t="s">
        <v>157</v>
      </c>
      <c r="I5522" s="12" t="str">
        <f>IFERROR(((VLOOKUP(D5522,#REF!,2,FALSE))+C5522)+IF(#REF!="SIM",7,0)+IF(D5522="PROGRAMADA","ERRO",0)," ")</f>
        <v xml:space="preserve"> </v>
      </c>
    </row>
    <row r="5523" spans="1:9" ht="45" hidden="1">
      <c r="A5523" s="113" t="s">
        <v>11044</v>
      </c>
      <c r="B5523" s="104" t="s">
        <v>9</v>
      </c>
      <c r="C5523" s="56">
        <v>45370</v>
      </c>
      <c r="D5523" s="104" t="s">
        <v>32</v>
      </c>
      <c r="E5523" s="102" t="s">
        <v>11045</v>
      </c>
      <c r="F5523" s="104" t="s">
        <v>34</v>
      </c>
      <c r="G5523" s="133" t="s">
        <v>49</v>
      </c>
      <c r="H5523" s="159" t="s">
        <v>14876</v>
      </c>
      <c r="I5523" s="25">
        <v>45410</v>
      </c>
    </row>
    <row r="5524" spans="1:9" hidden="1">
      <c r="A5524" s="76" t="s">
        <v>11046</v>
      </c>
      <c r="B5524" s="29" t="s">
        <v>9</v>
      </c>
      <c r="C5524" s="47">
        <v>45371</v>
      </c>
      <c r="D5524" s="74" t="s">
        <v>28</v>
      </c>
      <c r="E5524" s="24" t="s">
        <v>11047</v>
      </c>
      <c r="F5524" s="69" t="s">
        <v>30</v>
      </c>
      <c r="G5524" s="73" t="s">
        <v>49</v>
      </c>
      <c r="H5524" s="24" t="s">
        <v>14</v>
      </c>
      <c r="I5524" s="12" t="str">
        <f>IFERROR(((VLOOKUP(D5524,#REF!,2,FALSE))+C5524)+IF(#REF!="SIM",7,0)+IF(D5524="PROGRAMADA","ERRO",0)," ")</f>
        <v xml:space="preserve"> </v>
      </c>
    </row>
    <row r="5525" spans="1:9" hidden="1">
      <c r="A5525" s="44" t="s">
        <v>11048</v>
      </c>
      <c r="B5525" s="29" t="s">
        <v>9</v>
      </c>
      <c r="C5525" s="47">
        <v>45371</v>
      </c>
      <c r="D5525" s="74" t="s">
        <v>16</v>
      </c>
      <c r="E5525" s="24" t="s">
        <v>11049</v>
      </c>
      <c r="F5525" s="69" t="s">
        <v>30</v>
      </c>
      <c r="G5525" s="73" t="s">
        <v>26</v>
      </c>
      <c r="H5525" s="24" t="s">
        <v>14</v>
      </c>
      <c r="I5525" s="12" t="str">
        <f>IFERROR(((VLOOKUP(D5525,#REF!,2,FALSE))+C5525)+IF(#REF!="SIM",7,0)+IF(D5525="PROGRAMADA","ERRO",0)," ")</f>
        <v xml:space="preserve"> </v>
      </c>
    </row>
    <row r="5526" spans="1:9" hidden="1">
      <c r="A5526" s="44" t="s">
        <v>11050</v>
      </c>
      <c r="B5526" s="29" t="s">
        <v>9</v>
      </c>
      <c r="C5526" s="47">
        <v>45372</v>
      </c>
      <c r="D5526" s="74" t="s">
        <v>28</v>
      </c>
      <c r="E5526" s="24" t="s">
        <v>11051</v>
      </c>
      <c r="F5526" s="69" t="s">
        <v>22</v>
      </c>
      <c r="G5526" s="73" t="s">
        <v>26</v>
      </c>
      <c r="H5526" s="24" t="s">
        <v>14</v>
      </c>
      <c r="I5526" s="12" t="str">
        <f>IFERROR(((VLOOKUP(D5526,#REF!,2,FALSE))+C5526)+IF(#REF!="SIM",7,0)+IF(D5526="PROGRAMADA","ERRO",0)," ")</f>
        <v xml:space="preserve"> </v>
      </c>
    </row>
    <row r="5527" spans="1:9" hidden="1">
      <c r="A5527" s="44" t="s">
        <v>11052</v>
      </c>
      <c r="B5527" s="29" t="s">
        <v>9</v>
      </c>
      <c r="C5527" s="47">
        <v>45371</v>
      </c>
      <c r="D5527" s="74" t="s">
        <v>16</v>
      </c>
      <c r="E5527" s="24" t="s">
        <v>11053</v>
      </c>
      <c r="F5527" s="69" t="s">
        <v>34</v>
      </c>
      <c r="G5527" s="73" t="s">
        <v>49</v>
      </c>
      <c r="H5527" s="24" t="s">
        <v>14</v>
      </c>
      <c r="I5527" s="12" t="str">
        <f>IFERROR(((VLOOKUP(D5527,#REF!,2,FALSE))+C5527)+IF(#REF!="SIM",7,0)+IF(D5527="PROGRAMADA","ERRO",0)," ")</f>
        <v xml:space="preserve"> </v>
      </c>
    </row>
    <row r="5528" spans="1:9" hidden="1">
      <c r="A5528" s="44" t="s">
        <v>11054</v>
      </c>
      <c r="B5528" s="29" t="s">
        <v>9</v>
      </c>
      <c r="C5528" s="47">
        <v>45372</v>
      </c>
      <c r="D5528" s="74" t="s">
        <v>28</v>
      </c>
      <c r="E5528" s="24" t="s">
        <v>11055</v>
      </c>
      <c r="F5528" s="69" t="s">
        <v>30</v>
      </c>
      <c r="G5528" s="73" t="s">
        <v>49</v>
      </c>
      <c r="H5528" s="24" t="s">
        <v>14</v>
      </c>
      <c r="I5528" s="12" t="str">
        <f>IFERROR(((VLOOKUP(D5528,#REF!,2,FALSE))+C5528)+IF(#REF!="SIM",7,0)+IF(D5528="PROGRAMADA","ERRO",0)," ")</f>
        <v xml:space="preserve"> </v>
      </c>
    </row>
    <row r="5529" spans="1:9" hidden="1">
      <c r="A5529" s="44" t="s">
        <v>11056</v>
      </c>
      <c r="B5529" s="29" t="s">
        <v>155</v>
      </c>
      <c r="C5529" s="47">
        <v>45371</v>
      </c>
      <c r="D5529" s="74" t="s">
        <v>28</v>
      </c>
      <c r="E5529" s="24" t="s">
        <v>11057</v>
      </c>
      <c r="F5529" s="69" t="s">
        <v>30</v>
      </c>
      <c r="G5529" s="73" t="s">
        <v>49</v>
      </c>
      <c r="H5529" s="24" t="s">
        <v>157</v>
      </c>
      <c r="I5529" s="12" t="str">
        <f>IFERROR(((VLOOKUP(D5529,#REF!,2,FALSE))+C5529)+IF(#REF!="SIM",7,0)+IF(D5529="PROGRAMADA","ERRO",0)," ")</f>
        <v xml:space="preserve"> </v>
      </c>
    </row>
    <row r="5530" spans="1:9" hidden="1">
      <c r="A5530" s="44" t="s">
        <v>11058</v>
      </c>
      <c r="B5530" s="29" t="s">
        <v>9</v>
      </c>
      <c r="C5530" s="47">
        <v>45372</v>
      </c>
      <c r="D5530" s="74" t="s">
        <v>28</v>
      </c>
      <c r="E5530" s="24" t="s">
        <v>11059</v>
      </c>
      <c r="F5530" s="69" t="s">
        <v>34</v>
      </c>
      <c r="G5530" s="73" t="s">
        <v>23</v>
      </c>
      <c r="H5530" s="24" t="s">
        <v>14</v>
      </c>
      <c r="I5530" s="12" t="str">
        <f>IFERROR(((VLOOKUP(D5530,#REF!,2,FALSE))+C5530)+IF(#REF!="SIM",7,0)+IF(D5530="PROGRAMADA","ERRO",0)," ")</f>
        <v xml:space="preserve"> </v>
      </c>
    </row>
    <row r="5531" spans="1:9" hidden="1">
      <c r="A5531" s="44" t="s">
        <v>11060</v>
      </c>
      <c r="B5531" s="29" t="s">
        <v>9</v>
      </c>
      <c r="C5531" s="47">
        <v>45372</v>
      </c>
      <c r="D5531" s="74" t="s">
        <v>28</v>
      </c>
      <c r="E5531" s="24" t="s">
        <v>11061</v>
      </c>
      <c r="F5531" s="69" t="s">
        <v>22</v>
      </c>
      <c r="G5531" s="73" t="s">
        <v>13</v>
      </c>
      <c r="H5531" s="24" t="s">
        <v>14</v>
      </c>
      <c r="I5531" s="12" t="str">
        <f>IFERROR(((VLOOKUP(D5531,#REF!,2,FALSE))+C5531)+IF(#REF!="SIM",7,0)+IF(D5531="PROGRAMADA","ERRO",0)," ")</f>
        <v xml:space="preserve"> </v>
      </c>
    </row>
    <row r="5532" spans="1:9" ht="45.75" hidden="1">
      <c r="A5532" s="113" t="s">
        <v>11062</v>
      </c>
      <c r="B5532" s="104" t="s">
        <v>2996</v>
      </c>
      <c r="C5532" s="56">
        <v>45372</v>
      </c>
      <c r="D5532" s="104" t="s">
        <v>28</v>
      </c>
      <c r="E5532" s="102" t="s">
        <v>11063</v>
      </c>
      <c r="F5532" s="104" t="s">
        <v>34</v>
      </c>
      <c r="G5532" s="133" t="s">
        <v>49</v>
      </c>
      <c r="H5532" s="136" t="s">
        <v>15601</v>
      </c>
      <c r="I5532" s="12" t="str">
        <f>IFERROR(((VLOOKUP(D5532,#REF!,2,FALSE))+C5532)+IF(#REF!="SIM",7,0)+IF(D5532="PROGRAMADA","ERRO",0)," ")</f>
        <v xml:space="preserve"> </v>
      </c>
    </row>
    <row r="5533" spans="1:9" hidden="1">
      <c r="A5533" s="44" t="s">
        <v>11064</v>
      </c>
      <c r="B5533" s="29" t="s">
        <v>9</v>
      </c>
      <c r="C5533" s="47">
        <v>45372</v>
      </c>
      <c r="D5533" s="74" t="s">
        <v>28</v>
      </c>
      <c r="E5533" s="24" t="s">
        <v>11065</v>
      </c>
      <c r="F5533" s="69" t="s">
        <v>30</v>
      </c>
      <c r="G5533" s="73" t="s">
        <v>49</v>
      </c>
      <c r="H5533" s="24" t="s">
        <v>14</v>
      </c>
      <c r="I5533" s="12" t="str">
        <f>IFERROR(((VLOOKUP(D5533,#REF!,2,FALSE))+C5533)+IF(#REF!="SIM",7,0)+IF(D5533="PROGRAMADA","ERRO",0)," ")</f>
        <v xml:space="preserve"> </v>
      </c>
    </row>
    <row r="5534" spans="1:9" hidden="1">
      <c r="A5534" s="44" t="s">
        <v>11066</v>
      </c>
      <c r="B5534" s="29" t="s">
        <v>9</v>
      </c>
      <c r="C5534" s="47">
        <v>45372</v>
      </c>
      <c r="D5534" s="74" t="s">
        <v>28</v>
      </c>
      <c r="E5534" s="24" t="s">
        <v>11067</v>
      </c>
      <c r="F5534" s="69" t="s">
        <v>34</v>
      </c>
      <c r="G5534" s="73" t="s">
        <v>13</v>
      </c>
      <c r="H5534" s="24" t="s">
        <v>14</v>
      </c>
      <c r="I5534" s="12" t="str">
        <f>IFERROR(((VLOOKUP(D5534,#REF!,2,FALSE))+C5534)+IF(#REF!="SIM",7,0)+IF(D5534="PROGRAMADA","ERRO",0)," ")</f>
        <v xml:space="preserve"> </v>
      </c>
    </row>
    <row r="5535" spans="1:9" hidden="1">
      <c r="A5535" s="44" t="s">
        <v>11068</v>
      </c>
      <c r="B5535" s="29" t="s">
        <v>9</v>
      </c>
      <c r="C5535" s="47">
        <v>45372</v>
      </c>
      <c r="D5535" s="74" t="s">
        <v>28</v>
      </c>
      <c r="E5535" s="24" t="s">
        <v>11069</v>
      </c>
      <c r="F5535" s="69" t="s">
        <v>30</v>
      </c>
      <c r="G5535" s="73" t="s">
        <v>26</v>
      </c>
      <c r="H5535" s="24" t="s">
        <v>14</v>
      </c>
      <c r="I5535" s="12" t="str">
        <f>IFERROR(((VLOOKUP(D5535,#REF!,2,FALSE))+C5535)+IF(#REF!="SIM",7,0)+IF(D5535="PROGRAMADA","ERRO",0)," ")</f>
        <v xml:space="preserve"> </v>
      </c>
    </row>
    <row r="5536" spans="1:9" hidden="1">
      <c r="A5536" s="44" t="s">
        <v>11070</v>
      </c>
      <c r="B5536" s="29" t="s">
        <v>9</v>
      </c>
      <c r="C5536" s="47">
        <v>45372</v>
      </c>
      <c r="D5536" s="74" t="s">
        <v>16</v>
      </c>
      <c r="E5536" s="24" t="s">
        <v>11071</v>
      </c>
      <c r="F5536" s="69" t="s">
        <v>34</v>
      </c>
      <c r="G5536" s="73" t="s">
        <v>49</v>
      </c>
      <c r="H5536" s="24" t="s">
        <v>14</v>
      </c>
      <c r="I5536" s="12" t="str">
        <f>IFERROR(((VLOOKUP(D5536,#REF!,2,FALSE))+C5536)+IF(#REF!="SIM",7,0)+IF(D5536="PROGRAMADA","ERRO",0)," ")</f>
        <v xml:space="preserve"> </v>
      </c>
    </row>
    <row r="5537" spans="1:9" hidden="1">
      <c r="A5537" s="44" t="s">
        <v>11072</v>
      </c>
      <c r="B5537" s="29" t="s">
        <v>9</v>
      </c>
      <c r="C5537" s="47">
        <v>45372</v>
      </c>
      <c r="D5537" s="74" t="s">
        <v>28</v>
      </c>
      <c r="E5537" s="24" t="s">
        <v>11073</v>
      </c>
      <c r="F5537" s="69" t="s">
        <v>30</v>
      </c>
      <c r="G5537" s="73" t="s">
        <v>13</v>
      </c>
      <c r="H5537" s="24" t="s">
        <v>14</v>
      </c>
      <c r="I5537" s="12" t="str">
        <f>IFERROR(((VLOOKUP(D5537,#REF!,2,FALSE))+C5537)+IF(#REF!="SIM",7,0)+IF(D5537="PROGRAMADA","ERRO",0)," ")</f>
        <v xml:space="preserve"> </v>
      </c>
    </row>
    <row r="5538" spans="1:9" hidden="1">
      <c r="A5538" s="44" t="s">
        <v>11074</v>
      </c>
      <c r="B5538" s="29" t="s">
        <v>9</v>
      </c>
      <c r="C5538" s="47">
        <v>45372</v>
      </c>
      <c r="D5538" s="74" t="s">
        <v>10</v>
      </c>
      <c r="E5538" s="24" t="s">
        <v>11075</v>
      </c>
      <c r="F5538" s="69" t="s">
        <v>34</v>
      </c>
      <c r="G5538" s="73" t="s">
        <v>23</v>
      </c>
      <c r="H5538" s="24" t="s">
        <v>14</v>
      </c>
      <c r="I5538" s="12" t="str">
        <f>IFERROR(((VLOOKUP(D5538,#REF!,2,FALSE))+C5538)+IF(#REF!="SIM",7,0)+IF(D5538="PROGRAMADA","ERRO",0)," ")</f>
        <v xml:space="preserve"> </v>
      </c>
    </row>
    <row r="5539" spans="1:9" hidden="1">
      <c r="A5539" s="44" t="s">
        <v>11076</v>
      </c>
      <c r="B5539" s="29" t="s">
        <v>9</v>
      </c>
      <c r="C5539" s="47">
        <v>45372</v>
      </c>
      <c r="D5539" s="74" t="s">
        <v>16</v>
      </c>
      <c r="E5539" s="24" t="s">
        <v>11077</v>
      </c>
      <c r="F5539" s="69" t="s">
        <v>34</v>
      </c>
      <c r="G5539" s="73" t="s">
        <v>26</v>
      </c>
      <c r="H5539" s="24" t="s">
        <v>14</v>
      </c>
      <c r="I5539" s="12" t="str">
        <f>IFERROR(((VLOOKUP(D5539,#REF!,2,FALSE))+C5539)+IF(#REF!="SIM",7,0)+IF(D5539="PROGRAMADA","ERRO",0)," ")</f>
        <v xml:space="preserve"> </v>
      </c>
    </row>
    <row r="5540" spans="1:9" hidden="1">
      <c r="A5540" s="44" t="s">
        <v>11078</v>
      </c>
      <c r="B5540" s="29" t="s">
        <v>9</v>
      </c>
      <c r="C5540" s="47">
        <v>45372</v>
      </c>
      <c r="D5540" s="74" t="s">
        <v>16</v>
      </c>
      <c r="E5540" s="24" t="s">
        <v>11079</v>
      </c>
      <c r="F5540" s="69" t="s">
        <v>30</v>
      </c>
      <c r="G5540" s="73" t="s">
        <v>26</v>
      </c>
      <c r="H5540" s="24" t="s">
        <v>14</v>
      </c>
      <c r="I5540" s="12" t="str">
        <f>IFERROR(((VLOOKUP(D5540,#REF!,2,FALSE))+C5540)+IF(#REF!="SIM",7,0)+IF(D5540="PROGRAMADA","ERRO",0)," ")</f>
        <v xml:space="preserve"> </v>
      </c>
    </row>
    <row r="5541" spans="1:9" hidden="1">
      <c r="A5541" s="44" t="s">
        <v>11080</v>
      </c>
      <c r="B5541" s="29" t="s">
        <v>9</v>
      </c>
      <c r="C5541" s="47">
        <v>45372</v>
      </c>
      <c r="D5541" s="74" t="s">
        <v>16</v>
      </c>
      <c r="E5541" s="24" t="s">
        <v>11081</v>
      </c>
      <c r="F5541" s="69" t="s">
        <v>22</v>
      </c>
      <c r="G5541" s="73" t="s">
        <v>49</v>
      </c>
      <c r="H5541" s="24" t="s">
        <v>14</v>
      </c>
      <c r="I5541" s="12" t="str">
        <f>IFERROR(((VLOOKUP(D5541,#REF!,2,FALSE))+C5541)+IF(#REF!="SIM",7,0)+IF(D5541="PROGRAMADA","ERRO",0)," ")</f>
        <v xml:space="preserve"> </v>
      </c>
    </row>
    <row r="5542" spans="1:9" hidden="1">
      <c r="A5542" s="44" t="s">
        <v>11082</v>
      </c>
      <c r="B5542" s="29" t="s">
        <v>9</v>
      </c>
      <c r="C5542" s="47">
        <v>45372</v>
      </c>
      <c r="D5542" s="74" t="s">
        <v>16</v>
      </c>
      <c r="E5542" s="24" t="s">
        <v>11083</v>
      </c>
      <c r="F5542" s="69" t="s">
        <v>30</v>
      </c>
      <c r="G5542" s="73" t="s">
        <v>23</v>
      </c>
      <c r="H5542" s="24" t="s">
        <v>14</v>
      </c>
      <c r="I5542" s="12" t="str">
        <f>IFERROR(((VLOOKUP(D5542,#REF!,2,FALSE))+C5542)+IF(#REF!="SIM",7,0)+IF(D5542="PROGRAMADA","ERRO",0)," ")</f>
        <v xml:space="preserve"> </v>
      </c>
    </row>
    <row r="5543" spans="1:9" hidden="1">
      <c r="A5543" s="44" t="s">
        <v>11084</v>
      </c>
      <c r="B5543" s="29" t="s">
        <v>9</v>
      </c>
      <c r="C5543" s="47">
        <v>45372</v>
      </c>
      <c r="D5543" s="74" t="s">
        <v>16</v>
      </c>
      <c r="E5543" s="24" t="s">
        <v>11085</v>
      </c>
      <c r="F5543" s="69" t="s">
        <v>30</v>
      </c>
      <c r="G5543" s="73" t="s">
        <v>26</v>
      </c>
      <c r="H5543" s="24" t="s">
        <v>14</v>
      </c>
      <c r="I5543" s="12" t="str">
        <f>IFERROR(((VLOOKUP(D5543,#REF!,2,FALSE))+C5543)+IF(#REF!="SIM",7,0)+IF(D5543="PROGRAMADA","ERRO",0)," ")</f>
        <v xml:space="preserve"> </v>
      </c>
    </row>
    <row r="5544" spans="1:9" hidden="1">
      <c r="A5544" s="44" t="s">
        <v>11086</v>
      </c>
      <c r="B5544" s="29" t="s">
        <v>155</v>
      </c>
      <c r="C5544" s="47">
        <v>45372</v>
      </c>
      <c r="D5544" s="74" t="s">
        <v>16</v>
      </c>
      <c r="E5544" s="24" t="s">
        <v>11087</v>
      </c>
      <c r="F5544" s="69" t="s">
        <v>30</v>
      </c>
      <c r="G5544" s="73" t="s">
        <v>23</v>
      </c>
      <c r="H5544" s="24" t="s">
        <v>157</v>
      </c>
      <c r="I5544" s="12" t="str">
        <f>IFERROR(((VLOOKUP(D5544,#REF!,2,FALSE))+C5544)+IF(#REF!="SIM",7,0)+IF(D5544="PROGRAMADA","ERRO",0)," ")</f>
        <v xml:space="preserve"> </v>
      </c>
    </row>
    <row r="5545" spans="1:9" hidden="1">
      <c r="A5545" s="44" t="s">
        <v>11088</v>
      </c>
      <c r="B5545" s="29" t="s">
        <v>9</v>
      </c>
      <c r="C5545" s="47">
        <v>45372</v>
      </c>
      <c r="D5545" s="74" t="s">
        <v>16</v>
      </c>
      <c r="E5545" s="24" t="s">
        <v>11089</v>
      </c>
      <c r="F5545" s="69" t="s">
        <v>30</v>
      </c>
      <c r="G5545" s="73" t="s">
        <v>23</v>
      </c>
      <c r="H5545" s="24" t="s">
        <v>14</v>
      </c>
      <c r="I5545" s="12" t="str">
        <f>IFERROR(((VLOOKUP(D5545,#REF!,2,FALSE))+C5545)+IF(#REF!="SIM",7,0)+IF(D5545="PROGRAMADA","ERRO",0)," ")</f>
        <v xml:space="preserve"> </v>
      </c>
    </row>
    <row r="5546" spans="1:9" hidden="1">
      <c r="A5546" s="44" t="s">
        <v>11090</v>
      </c>
      <c r="B5546" s="29" t="s">
        <v>9</v>
      </c>
      <c r="C5546" s="47">
        <v>45372</v>
      </c>
      <c r="D5546" s="74" t="s">
        <v>28</v>
      </c>
      <c r="E5546" s="24" t="s">
        <v>11091</v>
      </c>
      <c r="F5546" s="69" t="s">
        <v>22</v>
      </c>
      <c r="G5546" s="73" t="s">
        <v>13</v>
      </c>
      <c r="H5546" s="24" t="s">
        <v>14</v>
      </c>
      <c r="I5546" s="12" t="str">
        <f>IFERROR(((VLOOKUP(D5546,#REF!,2,FALSE))+C5546)+IF(#REF!="SIM",7,0)+IF(D5546="PROGRAMADA","ERRO",0)," ")</f>
        <v xml:space="preserve"> </v>
      </c>
    </row>
    <row r="5547" spans="1:9" hidden="1">
      <c r="A5547" s="44" t="s">
        <v>11092</v>
      </c>
      <c r="B5547" s="29" t="s">
        <v>9</v>
      </c>
      <c r="C5547" s="47">
        <v>45372</v>
      </c>
      <c r="D5547" s="74" t="s">
        <v>10</v>
      </c>
      <c r="E5547" s="24" t="s">
        <v>11093</v>
      </c>
      <c r="F5547" s="69" t="s">
        <v>22</v>
      </c>
      <c r="G5547" s="73" t="s">
        <v>23</v>
      </c>
      <c r="H5547" s="24" t="s">
        <v>14</v>
      </c>
      <c r="I5547" s="12" t="str">
        <f>IFERROR(((VLOOKUP(D5547,#REF!,2,FALSE))+C5547)+IF(#REF!="SIM",7,0)+IF(D5547="PROGRAMADA","ERRO",0)," ")</f>
        <v xml:space="preserve"> </v>
      </c>
    </row>
    <row r="5548" spans="1:9" ht="45">
      <c r="A5548" s="113" t="s">
        <v>11094</v>
      </c>
      <c r="B5548" s="104" t="s">
        <v>2996</v>
      </c>
      <c r="C5548" s="56">
        <v>45372</v>
      </c>
      <c r="D5548" s="104" t="s">
        <v>10</v>
      </c>
      <c r="E5548" s="102" t="s">
        <v>11095</v>
      </c>
      <c r="F5548" s="104" t="s">
        <v>30</v>
      </c>
      <c r="G5548" s="133" t="s">
        <v>23</v>
      </c>
      <c r="H5548" s="136" t="s">
        <v>13953</v>
      </c>
      <c r="I5548" s="12" t="str">
        <f>IFERROR(((VLOOKUP(D5548,#REF!,2,FALSE))+C5548)+IF(#REF!="SIM",7,0)+IF(D5548="PROGRAMADA","ERRO",0)," ")</f>
        <v xml:space="preserve"> </v>
      </c>
    </row>
    <row r="5549" spans="1:9" hidden="1">
      <c r="A5549" s="44" t="s">
        <v>11096</v>
      </c>
      <c r="B5549" s="29" t="s">
        <v>9</v>
      </c>
      <c r="C5549" s="47">
        <v>45372</v>
      </c>
      <c r="D5549" s="74" t="s">
        <v>28</v>
      </c>
      <c r="E5549" s="77" t="s">
        <v>11097</v>
      </c>
      <c r="F5549" s="69" t="s">
        <v>22</v>
      </c>
      <c r="G5549" s="73" t="s">
        <v>116</v>
      </c>
      <c r="H5549" s="24" t="s">
        <v>14</v>
      </c>
      <c r="I5549" s="12" t="str">
        <f>IFERROR(((VLOOKUP(D5549,#REF!,2,FALSE))+C5549)+IF(#REF!="SIM",7,0)+IF(D5549="PROGRAMADA","ERRO",0)," ")</f>
        <v xml:space="preserve"> </v>
      </c>
    </row>
    <row r="5550" spans="1:9" hidden="1">
      <c r="A5550" s="44" t="s">
        <v>11098</v>
      </c>
      <c r="B5550" s="29" t="s">
        <v>9</v>
      </c>
      <c r="C5550" s="47">
        <v>45372</v>
      </c>
      <c r="D5550" s="74" t="s">
        <v>16</v>
      </c>
      <c r="E5550" s="24" t="s">
        <v>11099</v>
      </c>
      <c r="F5550" s="69" t="s">
        <v>30</v>
      </c>
      <c r="G5550" s="73" t="s">
        <v>26</v>
      </c>
      <c r="H5550" s="24" t="s">
        <v>14</v>
      </c>
      <c r="I5550" s="12" t="str">
        <f>IFERROR(((VLOOKUP(D5550,#REF!,2,FALSE))+C5550)+IF(#REF!="SIM",7,0)+IF(D5550="PROGRAMADA","ERRO",0)," ")</f>
        <v xml:space="preserve"> </v>
      </c>
    </row>
    <row r="5551" spans="1:9" hidden="1">
      <c r="A5551" s="44" t="s">
        <v>11100</v>
      </c>
      <c r="B5551" s="29" t="s">
        <v>9</v>
      </c>
      <c r="C5551" s="47">
        <v>45372</v>
      </c>
      <c r="D5551" s="74" t="s">
        <v>10</v>
      </c>
      <c r="E5551" s="24" t="s">
        <v>11101</v>
      </c>
      <c r="F5551" s="69" t="s">
        <v>30</v>
      </c>
      <c r="G5551" s="73" t="s">
        <v>13</v>
      </c>
      <c r="H5551" s="24" t="s">
        <v>14</v>
      </c>
      <c r="I5551" s="12" t="str">
        <f>IFERROR(((VLOOKUP(D5551,#REF!,2,FALSE))+C5551)+IF(#REF!="SIM",7,0)+IF(D5551="PROGRAMADA","ERRO",0)," ")</f>
        <v xml:space="preserve"> </v>
      </c>
    </row>
    <row r="5552" spans="1:9" hidden="1">
      <c r="A5552" s="44" t="s">
        <v>11102</v>
      </c>
      <c r="B5552" s="29" t="s">
        <v>9</v>
      </c>
      <c r="C5552" s="47">
        <v>45372</v>
      </c>
      <c r="D5552" s="74" t="s">
        <v>16</v>
      </c>
      <c r="E5552" s="24" t="s">
        <v>11103</v>
      </c>
      <c r="F5552" s="69" t="s">
        <v>30</v>
      </c>
      <c r="G5552" s="73" t="s">
        <v>23</v>
      </c>
      <c r="H5552" s="24" t="s">
        <v>14</v>
      </c>
      <c r="I5552" s="12" t="str">
        <f>IFERROR(((VLOOKUP(D5552,#REF!,2,FALSE))+C5552)+IF(#REF!="SIM",7,0)+IF(D5552="PROGRAMADA","ERRO",0)," ")</f>
        <v xml:space="preserve"> </v>
      </c>
    </row>
    <row r="5553" spans="1:9" hidden="1">
      <c r="A5553" s="44" t="s">
        <v>11104</v>
      </c>
      <c r="B5553" s="29" t="s">
        <v>9</v>
      </c>
      <c r="C5553" s="47">
        <v>45372</v>
      </c>
      <c r="D5553" s="74" t="s">
        <v>16</v>
      </c>
      <c r="E5553" s="24" t="s">
        <v>11105</v>
      </c>
      <c r="F5553" s="69" t="s">
        <v>30</v>
      </c>
      <c r="G5553" s="73" t="s">
        <v>128</v>
      </c>
      <c r="H5553" s="24" t="s">
        <v>14</v>
      </c>
      <c r="I5553" s="12" t="str">
        <f>IFERROR(((VLOOKUP(D5553,#REF!,2,FALSE))+C5553)+IF(#REF!="SIM",7,0)+IF(D5553="PROGRAMADA","ERRO",0)," ")</f>
        <v xml:space="preserve"> </v>
      </c>
    </row>
    <row r="5554" spans="1:9" ht="60" hidden="1">
      <c r="A5554" s="113" t="s">
        <v>11106</v>
      </c>
      <c r="B5554" s="104" t="s">
        <v>2996</v>
      </c>
      <c r="C5554" s="56">
        <v>45372</v>
      </c>
      <c r="D5554" s="104" t="s">
        <v>28</v>
      </c>
      <c r="E5554" s="102" t="s">
        <v>11107</v>
      </c>
      <c r="F5554" s="104" t="s">
        <v>22</v>
      </c>
      <c r="G5554" s="133" t="s">
        <v>49</v>
      </c>
      <c r="H5554" s="136" t="s">
        <v>14590</v>
      </c>
      <c r="I5554" s="12" t="str">
        <f>IFERROR(((VLOOKUP(D5554,#REF!,2,FALSE))+C5554)+IF(#REF!="SIM",7,0)+IF(D5554="PROGRAMADA","ERRO",0)," ")</f>
        <v xml:space="preserve"> </v>
      </c>
    </row>
    <row r="5555" spans="1:9" ht="33.75" hidden="1">
      <c r="A5555" s="44" t="s">
        <v>11108</v>
      </c>
      <c r="B5555" s="29" t="s">
        <v>155</v>
      </c>
      <c r="C5555" s="47">
        <v>45372</v>
      </c>
      <c r="D5555" s="74" t="s">
        <v>28</v>
      </c>
      <c r="E5555" s="24" t="s">
        <v>11109</v>
      </c>
      <c r="F5555" s="69" t="s">
        <v>34</v>
      </c>
      <c r="G5555" s="73" t="s">
        <v>49</v>
      </c>
      <c r="H5555" s="172" t="s">
        <v>14588</v>
      </c>
      <c r="I5555" s="12" t="str">
        <f>IFERROR(((VLOOKUP(D5555,#REF!,2,FALSE))+C5555)+IF(#REF!="SIM",7,0)+IF(D5555="PROGRAMADA","ERRO",0)," ")</f>
        <v xml:space="preserve"> </v>
      </c>
    </row>
    <row r="5556" spans="1:9" hidden="1">
      <c r="A5556" s="44" t="s">
        <v>11110</v>
      </c>
      <c r="B5556" s="29" t="s">
        <v>9</v>
      </c>
      <c r="C5556" s="47">
        <v>45372</v>
      </c>
      <c r="D5556" s="74" t="s">
        <v>28</v>
      </c>
      <c r="E5556" s="24" t="s">
        <v>11111</v>
      </c>
      <c r="F5556" s="69" t="s">
        <v>34</v>
      </c>
      <c r="G5556" s="73" t="s">
        <v>23</v>
      </c>
      <c r="H5556" s="24" t="s">
        <v>14</v>
      </c>
      <c r="I5556" s="12" t="str">
        <f>IFERROR(((VLOOKUP(D5556,#REF!,2,FALSE))+C5556)+IF(#REF!="SIM",7,0)+IF(D5556="PROGRAMADA","ERRO",0)," ")</f>
        <v xml:space="preserve"> </v>
      </c>
    </row>
    <row r="5557" spans="1:9" hidden="1">
      <c r="A5557" s="44" t="s">
        <v>11112</v>
      </c>
      <c r="B5557" s="29" t="s">
        <v>9</v>
      </c>
      <c r="C5557" s="47">
        <v>45372</v>
      </c>
      <c r="D5557" s="74" t="s">
        <v>28</v>
      </c>
      <c r="E5557" s="24" t="s">
        <v>11113</v>
      </c>
      <c r="F5557" s="69" t="s">
        <v>30</v>
      </c>
      <c r="G5557" s="73" t="s">
        <v>35</v>
      </c>
      <c r="H5557" s="24" t="s">
        <v>14</v>
      </c>
      <c r="I5557" s="12" t="str">
        <f>IFERROR(((VLOOKUP(D5557,#REF!,2,FALSE))+C5557)+IF(#REF!="SIM",7,0)+IF(D5557="PROGRAMADA","ERRO",0)," ")</f>
        <v xml:space="preserve"> </v>
      </c>
    </row>
    <row r="5558" spans="1:9" hidden="1">
      <c r="A5558" s="44" t="s">
        <v>11114</v>
      </c>
      <c r="B5558" s="29" t="s">
        <v>9</v>
      </c>
      <c r="C5558" s="47">
        <v>45373</v>
      </c>
      <c r="D5558" s="74" t="s">
        <v>16</v>
      </c>
      <c r="E5558" s="24" t="s">
        <v>11115</v>
      </c>
      <c r="F5558" s="69" t="s">
        <v>30</v>
      </c>
      <c r="G5558" s="73" t="s">
        <v>23</v>
      </c>
      <c r="H5558" s="24" t="s">
        <v>14</v>
      </c>
      <c r="I5558" s="12" t="str">
        <f>IFERROR(((VLOOKUP(D5558,#REF!,2,FALSE))+C5558)+IF(#REF!="SIM",7,0)+IF(D5558="PROGRAMADA","ERRO",0)," ")</f>
        <v xml:space="preserve"> </v>
      </c>
    </row>
    <row r="5559" spans="1:9" hidden="1">
      <c r="A5559" s="44" t="s">
        <v>11116</v>
      </c>
      <c r="B5559" s="29" t="s">
        <v>9</v>
      </c>
      <c r="C5559" s="47">
        <v>45373</v>
      </c>
      <c r="D5559" s="74" t="s">
        <v>16</v>
      </c>
      <c r="E5559" s="24" t="s">
        <v>11117</v>
      </c>
      <c r="F5559" s="69" t="s">
        <v>30</v>
      </c>
      <c r="G5559" s="73" t="s">
        <v>13</v>
      </c>
      <c r="H5559" s="24" t="s">
        <v>14</v>
      </c>
      <c r="I5559" s="12" t="str">
        <f>IFERROR(((VLOOKUP(D5559,#REF!,2,FALSE))+C5559)+IF(#REF!="SIM",7,0)+IF(D5559="PROGRAMADA","ERRO",0)," ")</f>
        <v xml:space="preserve"> </v>
      </c>
    </row>
    <row r="5560" spans="1:9" hidden="1">
      <c r="A5560" s="44" t="s">
        <v>11118</v>
      </c>
      <c r="B5560" s="29" t="s">
        <v>155</v>
      </c>
      <c r="C5560" s="47">
        <v>45373</v>
      </c>
      <c r="D5560" s="74" t="s">
        <v>28</v>
      </c>
      <c r="E5560" s="24" t="s">
        <v>11119</v>
      </c>
      <c r="F5560" s="69" t="s">
        <v>30</v>
      </c>
      <c r="G5560" s="73" t="s">
        <v>13</v>
      </c>
      <c r="H5560" s="24" t="s">
        <v>157</v>
      </c>
      <c r="I5560" s="12" t="str">
        <f>IFERROR(((VLOOKUP(D5560,#REF!,2,FALSE))+C5560)+IF(#REF!="SIM",7,0)+IF(D5560="PROGRAMADA","ERRO",0)," ")</f>
        <v xml:space="preserve"> </v>
      </c>
    </row>
    <row r="5561" spans="1:9" hidden="1">
      <c r="A5561" s="44" t="s">
        <v>11120</v>
      </c>
      <c r="B5561" s="29" t="s">
        <v>9</v>
      </c>
      <c r="C5561" s="47">
        <v>45373</v>
      </c>
      <c r="D5561" s="74" t="s">
        <v>10</v>
      </c>
      <c r="E5561" s="24" t="s">
        <v>11121</v>
      </c>
      <c r="F5561" s="69" t="s">
        <v>30</v>
      </c>
      <c r="G5561" s="73" t="s">
        <v>26</v>
      </c>
      <c r="H5561" s="24" t="s">
        <v>14</v>
      </c>
      <c r="I5561" s="25">
        <v>45387</v>
      </c>
    </row>
    <row r="5562" spans="1:9" hidden="1">
      <c r="A5562" s="44" t="s">
        <v>11122</v>
      </c>
      <c r="B5562" s="29" t="s">
        <v>9</v>
      </c>
      <c r="C5562" s="47">
        <v>45373</v>
      </c>
      <c r="D5562" s="74" t="s">
        <v>16</v>
      </c>
      <c r="E5562" s="24" t="s">
        <v>11123</v>
      </c>
      <c r="F5562" s="69" t="s">
        <v>30</v>
      </c>
      <c r="G5562" s="73" t="s">
        <v>23</v>
      </c>
      <c r="H5562" s="24" t="s">
        <v>14</v>
      </c>
      <c r="I5562" s="12" t="str">
        <f>IFERROR(((VLOOKUP(D5562,#REF!,2,FALSE))+C5562)+IF(#REF!="SIM",7,0)+IF(D5562="PROGRAMADA","ERRO",0)," ")</f>
        <v xml:space="preserve"> </v>
      </c>
    </row>
    <row r="5563" spans="1:9" hidden="1">
      <c r="A5563" s="44" t="s">
        <v>11124</v>
      </c>
      <c r="B5563" s="29" t="s">
        <v>155</v>
      </c>
      <c r="C5563" s="47">
        <v>45373</v>
      </c>
      <c r="D5563" s="74" t="s">
        <v>16</v>
      </c>
      <c r="E5563" s="24" t="s">
        <v>11125</v>
      </c>
      <c r="F5563" s="69" t="s">
        <v>30</v>
      </c>
      <c r="G5563" s="73" t="s">
        <v>35</v>
      </c>
      <c r="H5563" s="24" t="s">
        <v>157</v>
      </c>
      <c r="I5563" s="12" t="str">
        <f>IFERROR(((VLOOKUP(D5563,#REF!,2,FALSE))+C5563)+IF(#REF!="SIM",7,0)+IF(D5563="PROGRAMADA","ERRO",0)," ")</f>
        <v xml:space="preserve"> </v>
      </c>
    </row>
    <row r="5564" spans="1:9" hidden="1">
      <c r="A5564" s="44" t="s">
        <v>11126</v>
      </c>
      <c r="B5564" s="29" t="s">
        <v>9</v>
      </c>
      <c r="C5564" s="47">
        <v>45373</v>
      </c>
      <c r="D5564" s="74" t="s">
        <v>16</v>
      </c>
      <c r="E5564" s="24" t="s">
        <v>11127</v>
      </c>
      <c r="F5564" s="69" t="s">
        <v>30</v>
      </c>
      <c r="G5564" s="73" t="s">
        <v>49</v>
      </c>
      <c r="H5564" s="24" t="s">
        <v>14</v>
      </c>
      <c r="I5564" s="12" t="str">
        <f>IFERROR(((VLOOKUP(D5564,#REF!,2,FALSE))+C5564)+IF(#REF!="SIM",7,0)+IF(D5564="PROGRAMADA","ERRO",0)," ")</f>
        <v xml:space="preserve"> </v>
      </c>
    </row>
    <row r="5565" spans="1:9" hidden="1">
      <c r="A5565" s="44" t="s">
        <v>11128</v>
      </c>
      <c r="B5565" s="29" t="s">
        <v>9</v>
      </c>
      <c r="C5565" s="47">
        <v>45373</v>
      </c>
      <c r="D5565" s="74" t="s">
        <v>16</v>
      </c>
      <c r="E5565" s="24" t="s">
        <v>11129</v>
      </c>
      <c r="F5565" s="69" t="s">
        <v>30</v>
      </c>
      <c r="G5565" s="73" t="s">
        <v>49</v>
      </c>
      <c r="H5565" s="24" t="s">
        <v>14</v>
      </c>
      <c r="I5565" s="12" t="str">
        <f>IFERROR(((VLOOKUP(D5565,#REF!,2,FALSE))+C5565)+IF(#REF!="SIM",7,0)+IF(D5565="PROGRAMADA","ERRO",0)," ")</f>
        <v xml:space="preserve"> </v>
      </c>
    </row>
    <row r="5566" spans="1:9" hidden="1">
      <c r="A5566" s="44" t="s">
        <v>11130</v>
      </c>
      <c r="B5566" s="29" t="s">
        <v>9</v>
      </c>
      <c r="C5566" s="47">
        <v>45373</v>
      </c>
      <c r="D5566" s="74" t="s">
        <v>16</v>
      </c>
      <c r="E5566" s="24" t="s">
        <v>11131</v>
      </c>
      <c r="F5566" s="69" t="s">
        <v>30</v>
      </c>
      <c r="G5566" s="73" t="s">
        <v>49</v>
      </c>
      <c r="H5566" s="24" t="s">
        <v>14</v>
      </c>
      <c r="I5566" s="12" t="str">
        <f>IFERROR(((VLOOKUP(D5566,#REF!,2,FALSE))+C5566)+IF(#REF!="SIM",7,0)+IF(D5566="PROGRAMADA","ERRO",0)," ")</f>
        <v xml:space="preserve"> </v>
      </c>
    </row>
    <row r="5567" spans="1:9" hidden="1">
      <c r="A5567" s="44" t="s">
        <v>11132</v>
      </c>
      <c r="B5567" s="29" t="s">
        <v>9</v>
      </c>
      <c r="C5567" s="47">
        <v>45373</v>
      </c>
      <c r="D5567" s="74" t="s">
        <v>16</v>
      </c>
      <c r="E5567" s="24" t="s">
        <v>11133</v>
      </c>
      <c r="F5567" s="69" t="s">
        <v>30</v>
      </c>
      <c r="G5567" s="73" t="s">
        <v>49</v>
      </c>
      <c r="H5567" s="24" t="s">
        <v>14</v>
      </c>
      <c r="I5567" s="12" t="str">
        <f>IFERROR(((VLOOKUP(D5567,#REF!,2,FALSE))+C5567)+IF(#REF!="SIM",7,0)+IF(D5567="PROGRAMADA","ERRO",0)," ")</f>
        <v xml:space="preserve"> </v>
      </c>
    </row>
    <row r="5568" spans="1:9" hidden="1">
      <c r="A5568" s="44" t="s">
        <v>11134</v>
      </c>
      <c r="B5568" s="29" t="s">
        <v>9</v>
      </c>
      <c r="C5568" s="47">
        <v>45376</v>
      </c>
      <c r="D5568" s="74" t="s">
        <v>10</v>
      </c>
      <c r="E5568" s="24" t="s">
        <v>11135</v>
      </c>
      <c r="F5568" s="69" t="s">
        <v>30</v>
      </c>
      <c r="G5568" s="73" t="s">
        <v>23</v>
      </c>
      <c r="H5568" s="24" t="s">
        <v>14</v>
      </c>
      <c r="I5568" s="12" t="str">
        <f>IFERROR(((VLOOKUP(D5568,#REF!,2,FALSE))+C5568)+IF(#REF!="SIM",7,0)+IF(D5568="PROGRAMADA","ERRO",0)," ")</f>
        <v xml:space="preserve"> </v>
      </c>
    </row>
    <row r="5569" spans="1:11" hidden="1">
      <c r="A5569" s="44" t="s">
        <v>11136</v>
      </c>
      <c r="B5569" s="29" t="s">
        <v>9</v>
      </c>
      <c r="C5569" s="47">
        <v>45376</v>
      </c>
      <c r="D5569" s="74" t="s">
        <v>16</v>
      </c>
      <c r="E5569" s="24" t="s">
        <v>11137</v>
      </c>
      <c r="F5569" s="69" t="s">
        <v>22</v>
      </c>
      <c r="G5569" s="73" t="s">
        <v>13</v>
      </c>
      <c r="H5569" s="24" t="s">
        <v>14</v>
      </c>
      <c r="I5569" s="12" t="str">
        <f>IFERROR(((VLOOKUP(D5569,#REF!,2,FALSE))+C5569)+IF(#REF!="SIM",7,0)+IF(D5569="PROGRAMADA","ERRO",0)," ")</f>
        <v xml:space="preserve"> </v>
      </c>
    </row>
    <row r="5570" spans="1:11" hidden="1">
      <c r="A5570" s="44" t="s">
        <v>11138</v>
      </c>
      <c r="B5570" s="29" t="s">
        <v>155</v>
      </c>
      <c r="C5570" s="47">
        <v>45376</v>
      </c>
      <c r="D5570" s="74" t="s">
        <v>32</v>
      </c>
      <c r="E5570" s="24" t="s">
        <v>11139</v>
      </c>
      <c r="F5570" s="69" t="s">
        <v>30</v>
      </c>
      <c r="G5570" s="73" t="s">
        <v>23</v>
      </c>
      <c r="H5570" s="24" t="s">
        <v>157</v>
      </c>
      <c r="I5570" s="25">
        <v>45379</v>
      </c>
    </row>
    <row r="5571" spans="1:11" ht="45" hidden="1">
      <c r="A5571" s="215" t="s">
        <v>11140</v>
      </c>
      <c r="B5571" s="104" t="s">
        <v>9</v>
      </c>
      <c r="C5571" s="56">
        <v>45376</v>
      </c>
      <c r="D5571" s="104" t="s">
        <v>28</v>
      </c>
      <c r="E5571" s="102" t="s">
        <v>11141</v>
      </c>
      <c r="F5571" s="104" t="s">
        <v>30</v>
      </c>
      <c r="G5571" s="133" t="s">
        <v>13</v>
      </c>
      <c r="H5571" s="159" t="s">
        <v>14173</v>
      </c>
      <c r="I5571" s="12" t="str">
        <f>IFERROR(((VLOOKUP(D5571,#REF!,2,FALSE))+C5571)+IF(#REF!="SIM",7,0)+IF(D5571="PROGRAMADA","ERRO",0)," ")</f>
        <v xml:space="preserve"> </v>
      </c>
    </row>
    <row r="5572" spans="1:11" hidden="1">
      <c r="A5572" s="44" t="s">
        <v>11142</v>
      </c>
      <c r="B5572" s="29" t="s">
        <v>9</v>
      </c>
      <c r="C5572" s="47">
        <v>45376</v>
      </c>
      <c r="D5572" s="74" t="s">
        <v>16</v>
      </c>
      <c r="E5572" s="24" t="s">
        <v>11143</v>
      </c>
      <c r="F5572" s="69" t="s">
        <v>30</v>
      </c>
      <c r="G5572" s="73" t="s">
        <v>23</v>
      </c>
      <c r="H5572" s="24" t="s">
        <v>14</v>
      </c>
      <c r="I5572" s="12" t="str">
        <f>IFERROR(((VLOOKUP(D5572,#REF!,2,FALSE))+C5572)+IF(#REF!="SIM",7,0)+IF(D5572="PROGRAMADA","ERRO",0)," ")</f>
        <v xml:space="preserve"> </v>
      </c>
    </row>
    <row r="5573" spans="1:11" hidden="1">
      <c r="A5573" s="44" t="s">
        <v>11144</v>
      </c>
      <c r="B5573" s="29" t="s">
        <v>9</v>
      </c>
      <c r="C5573" s="47">
        <v>45376</v>
      </c>
      <c r="D5573" s="74" t="s">
        <v>16</v>
      </c>
      <c r="E5573" s="24" t="s">
        <v>11145</v>
      </c>
      <c r="F5573" s="69" t="s">
        <v>22</v>
      </c>
      <c r="G5573" s="73" t="s">
        <v>26</v>
      </c>
      <c r="H5573" s="24" t="s">
        <v>14</v>
      </c>
      <c r="I5573" s="12" t="str">
        <f>IFERROR(((VLOOKUP(D5573,#REF!,2,FALSE))+C5573)+IF(#REF!="SIM",7,0)+IF(D5573="PROGRAMADA","ERRO",0)," ")</f>
        <v xml:space="preserve"> </v>
      </c>
    </row>
    <row r="5574" spans="1:11" hidden="1">
      <c r="A5574" s="44" t="s">
        <v>11146</v>
      </c>
      <c r="B5574" s="29" t="s">
        <v>9</v>
      </c>
      <c r="C5574" s="47">
        <v>45376</v>
      </c>
      <c r="D5574" s="74" t="s">
        <v>28</v>
      </c>
      <c r="E5574" s="24" t="s">
        <v>11147</v>
      </c>
      <c r="F5574" s="69" t="s">
        <v>30</v>
      </c>
      <c r="G5574" s="73" t="s">
        <v>23</v>
      </c>
      <c r="H5574" s="24" t="s">
        <v>14</v>
      </c>
      <c r="I5574" s="12" t="str">
        <f>IFERROR(((VLOOKUP(D5574,#REF!,2,FALSE))+C5574)+IF(#REF!="SIM",7,0)+IF(D5574="PROGRAMADA","ERRO",0)," ")</f>
        <v xml:space="preserve"> </v>
      </c>
    </row>
    <row r="5575" spans="1:11" hidden="1">
      <c r="A5575" s="44" t="s">
        <v>11148</v>
      </c>
      <c r="B5575" s="29" t="s">
        <v>9</v>
      </c>
      <c r="C5575" s="47">
        <v>45376</v>
      </c>
      <c r="D5575" s="74" t="s">
        <v>16</v>
      </c>
      <c r="E5575" s="24" t="s">
        <v>11149</v>
      </c>
      <c r="F5575" s="69" t="s">
        <v>34</v>
      </c>
      <c r="G5575" s="73" t="s">
        <v>26</v>
      </c>
      <c r="H5575" s="24" t="s">
        <v>14</v>
      </c>
      <c r="I5575" s="12" t="str">
        <f>IFERROR(((VLOOKUP(D5575,#REF!,2,FALSE))+C5575)+IF(#REF!="SIM",7,0)+IF(D5575="PROGRAMADA","ERRO",0)," ")</f>
        <v xml:space="preserve"> </v>
      </c>
    </row>
    <row r="5576" spans="1:11" hidden="1">
      <c r="A5576" s="44" t="s">
        <v>11150</v>
      </c>
      <c r="B5576" s="29" t="s">
        <v>9</v>
      </c>
      <c r="C5576" s="47">
        <v>45376</v>
      </c>
      <c r="D5576" s="74" t="s">
        <v>28</v>
      </c>
      <c r="E5576" s="24" t="s">
        <v>11151</v>
      </c>
      <c r="F5576" s="69" t="s">
        <v>30</v>
      </c>
      <c r="G5576" s="73" t="s">
        <v>49</v>
      </c>
      <c r="H5576" s="24" t="s">
        <v>14</v>
      </c>
      <c r="I5576" s="12" t="str">
        <f>IFERROR(((VLOOKUP(D5576,#REF!,2,FALSE))+C5576)+IF(#REF!="SIM",7,0)+IF(D5576="PROGRAMADA","ERRO",0)," ")</f>
        <v xml:space="preserve"> </v>
      </c>
    </row>
    <row r="5577" spans="1:11" hidden="1">
      <c r="A5577" s="44" t="s">
        <v>11152</v>
      </c>
      <c r="B5577" s="29" t="s">
        <v>9</v>
      </c>
      <c r="C5577" s="47">
        <v>45376</v>
      </c>
      <c r="D5577" s="74" t="s">
        <v>28</v>
      </c>
      <c r="E5577" s="24" t="s">
        <v>11153</v>
      </c>
      <c r="F5577" s="69" t="s">
        <v>30</v>
      </c>
      <c r="G5577" s="73" t="s">
        <v>35</v>
      </c>
      <c r="H5577" s="24" t="s">
        <v>14</v>
      </c>
      <c r="I5577" s="12" t="str">
        <f>IFERROR(((VLOOKUP(D5577,#REF!,2,FALSE))+C5577)+IF(#REF!="SIM",7,0)+IF(D5577="PROGRAMADA","ERRO",0)," ")</f>
        <v xml:space="preserve"> </v>
      </c>
    </row>
    <row r="5578" spans="1:11" hidden="1">
      <c r="A5578" s="44" t="s">
        <v>11154</v>
      </c>
      <c r="B5578" s="29" t="s">
        <v>9</v>
      </c>
      <c r="C5578" s="47">
        <v>45376</v>
      </c>
      <c r="D5578" s="74" t="s">
        <v>28</v>
      </c>
      <c r="E5578" s="24" t="s">
        <v>11155</v>
      </c>
      <c r="F5578" s="69" t="s">
        <v>22</v>
      </c>
      <c r="G5578" s="73" t="s">
        <v>13</v>
      </c>
      <c r="H5578" s="24" t="s">
        <v>14</v>
      </c>
      <c r="I5578" s="12" t="str">
        <f>IFERROR(((VLOOKUP(D5578,#REF!,2,FALSE))+C5578)+IF(#REF!="SIM",7,0)+IF(D5578="PROGRAMADA","ERRO",0)," ")</f>
        <v xml:space="preserve"> </v>
      </c>
    </row>
    <row r="5579" spans="1:11" hidden="1">
      <c r="A5579" s="44" t="s">
        <v>11156</v>
      </c>
      <c r="B5579" s="29" t="s">
        <v>9</v>
      </c>
      <c r="C5579" s="47">
        <v>45376</v>
      </c>
      <c r="D5579" s="74" t="s">
        <v>28</v>
      </c>
      <c r="E5579" s="24" t="s">
        <v>11157</v>
      </c>
      <c r="F5579" s="69" t="s">
        <v>34</v>
      </c>
      <c r="G5579" s="73" t="s">
        <v>13</v>
      </c>
      <c r="H5579" s="24" t="s">
        <v>14</v>
      </c>
      <c r="I5579" s="12" t="str">
        <f>IFERROR(((VLOOKUP(D5579,#REF!,2,FALSE))+C5579)+IF(#REF!="SIM",7,0)+IF(D5579="PROGRAMADA","ERRO",0)," ")</f>
        <v xml:space="preserve"> </v>
      </c>
    </row>
    <row r="5580" spans="1:11" hidden="1">
      <c r="A5580" s="44" t="s">
        <v>11158</v>
      </c>
      <c r="B5580" s="29" t="s">
        <v>9</v>
      </c>
      <c r="C5580" s="47">
        <v>45376</v>
      </c>
      <c r="D5580" s="74" t="s">
        <v>28</v>
      </c>
      <c r="E5580" s="24" t="s">
        <v>11159</v>
      </c>
      <c r="F5580" s="69" t="s">
        <v>30</v>
      </c>
      <c r="G5580" s="73" t="s">
        <v>23</v>
      </c>
      <c r="H5580" s="24" t="s">
        <v>14</v>
      </c>
      <c r="I5580" s="12" t="str">
        <f>IFERROR(((VLOOKUP(D5580,#REF!,2,FALSE))+C5580)+IF(#REF!="SIM",7,0)+IF(D5580="PROGRAMADA","ERRO",0)," ")</f>
        <v xml:space="preserve"> </v>
      </c>
    </row>
    <row r="5581" spans="1:11" hidden="1">
      <c r="A5581" s="60" t="s">
        <v>11160</v>
      </c>
      <c r="B5581" s="29" t="s">
        <v>155</v>
      </c>
      <c r="C5581" s="47">
        <v>45377</v>
      </c>
      <c r="D5581" s="74" t="s">
        <v>10</v>
      </c>
      <c r="E5581" s="24" t="s">
        <v>11161</v>
      </c>
      <c r="F5581" s="69" t="s">
        <v>30</v>
      </c>
      <c r="G5581" s="73" t="s">
        <v>116</v>
      </c>
      <c r="H5581" s="24" t="s">
        <v>157</v>
      </c>
      <c r="I5581" s="12" t="str">
        <f>IFERROR(((VLOOKUP(D5581,#REF!,2,FALSE))+C5581)+IF(#REF!="SIM",7,0)+IF(D5581="PROGRAMADA","ERRO",0)," ")</f>
        <v xml:space="preserve"> </v>
      </c>
    </row>
    <row r="5582" spans="1:11" hidden="1">
      <c r="A5582" s="60" t="s">
        <v>11162</v>
      </c>
      <c r="B5582" s="29" t="s">
        <v>9</v>
      </c>
      <c r="C5582" s="47">
        <v>45377</v>
      </c>
      <c r="D5582" s="74" t="s">
        <v>10</v>
      </c>
      <c r="E5582" s="24" t="s">
        <v>11163</v>
      </c>
      <c r="F5582" s="69" t="s">
        <v>34</v>
      </c>
      <c r="G5582" s="73" t="s">
        <v>23</v>
      </c>
      <c r="H5582" s="24" t="s">
        <v>14</v>
      </c>
      <c r="I5582" s="12" t="str">
        <f>IFERROR(((VLOOKUP(D5582,#REF!,2,FALSE))+C5582)+IF(#REF!="SIM",7,0)+IF(D5582="PROGRAMADA","ERRO",0)," ")</f>
        <v xml:space="preserve"> </v>
      </c>
    </row>
    <row r="5583" spans="1:11" hidden="1">
      <c r="A5583" s="60" t="s">
        <v>11164</v>
      </c>
      <c r="B5583" s="29" t="s">
        <v>9</v>
      </c>
      <c r="C5583" s="47">
        <v>45377</v>
      </c>
      <c r="D5583" s="74" t="s">
        <v>28</v>
      </c>
      <c r="E5583" s="24" t="s">
        <v>11165</v>
      </c>
      <c r="F5583" s="69" t="s">
        <v>34</v>
      </c>
      <c r="G5583" s="73" t="s">
        <v>13</v>
      </c>
      <c r="H5583" s="24" t="s">
        <v>14</v>
      </c>
      <c r="I5583" s="12" t="str">
        <f>IFERROR(((VLOOKUP(D5583,#REF!,2,FALSE))+C5583)+IF(#REF!="SIM",7,0)+IF(D5583="PROGRAMADA","ERRO",0)," ")</f>
        <v xml:space="preserve"> </v>
      </c>
    </row>
    <row r="5584" spans="1:11" ht="45" hidden="1">
      <c r="A5584" s="113" t="s">
        <v>11166</v>
      </c>
      <c r="B5584" s="104" t="s">
        <v>2996</v>
      </c>
      <c r="C5584" s="56">
        <v>45377</v>
      </c>
      <c r="D5584" s="104" t="s">
        <v>28</v>
      </c>
      <c r="E5584" s="102" t="s">
        <v>11167</v>
      </c>
      <c r="F5584" s="104" t="s">
        <v>30</v>
      </c>
      <c r="G5584" s="133" t="s">
        <v>13</v>
      </c>
      <c r="H5584" s="136" t="s">
        <v>13954</v>
      </c>
      <c r="I5584" s="12" t="str">
        <f>IFERROR(((VLOOKUP(D5584,#REF!,2,FALSE))+C5584)+IF(#REF!="SIM",7,0)+IF(D5584="PROGRAMADA","ERRO",0)," ")</f>
        <v xml:space="preserve"> </v>
      </c>
      <c r="K5584" s="880"/>
    </row>
    <row r="5585" spans="1:11" hidden="1">
      <c r="A5585" s="60" t="s">
        <v>11168</v>
      </c>
      <c r="B5585" s="29" t="s">
        <v>9</v>
      </c>
      <c r="C5585" s="47">
        <v>45377</v>
      </c>
      <c r="D5585" s="74" t="s">
        <v>16</v>
      </c>
      <c r="E5585" s="24" t="s">
        <v>11169</v>
      </c>
      <c r="F5585" s="69" t="s">
        <v>34</v>
      </c>
      <c r="G5585" s="73" t="s">
        <v>26</v>
      </c>
      <c r="H5585" s="24" t="s">
        <v>14</v>
      </c>
      <c r="I5585" s="12" t="str">
        <f>IFERROR(((VLOOKUP(D5585,#REF!,2,FALSE))+C5585)+IF(#REF!="SIM",7,0)+IF(D5585="PROGRAMADA","ERRO",0)," ")</f>
        <v xml:space="preserve"> </v>
      </c>
    </row>
    <row r="5586" spans="1:11" ht="45" hidden="1">
      <c r="A5586" s="788" t="s">
        <v>11170</v>
      </c>
      <c r="B5586" s="104" t="s">
        <v>2996</v>
      </c>
      <c r="C5586" s="56">
        <v>45377</v>
      </c>
      <c r="D5586" s="104" t="s">
        <v>10</v>
      </c>
      <c r="E5586" s="102" t="s">
        <v>11171</v>
      </c>
      <c r="F5586" s="104" t="s">
        <v>34</v>
      </c>
      <c r="G5586" s="125" t="s">
        <v>13879</v>
      </c>
      <c r="H5586" s="136" t="s">
        <v>13955</v>
      </c>
      <c r="I5586" s="12" t="str">
        <f>IFERROR(((VLOOKUP(D5586,#REF!,2,FALSE))+C5586)+IF(#REF!="SIM",7,0)+IF(D5586="PROGRAMADA","ERRO",0)," ")</f>
        <v xml:space="preserve"> </v>
      </c>
      <c r="K5586" s="806"/>
    </row>
    <row r="5587" spans="1:11" hidden="1">
      <c r="A5587" s="44" t="s">
        <v>11172</v>
      </c>
      <c r="B5587" s="29" t="s">
        <v>155</v>
      </c>
      <c r="C5587" s="47">
        <v>45377</v>
      </c>
      <c r="D5587" s="74" t="s">
        <v>28</v>
      </c>
      <c r="E5587" s="24" t="s">
        <v>11173</v>
      </c>
      <c r="F5587" s="69" t="s">
        <v>30</v>
      </c>
      <c r="G5587" s="73" t="s">
        <v>49</v>
      </c>
      <c r="H5587" s="24" t="s">
        <v>157</v>
      </c>
      <c r="I5587" s="12" t="str">
        <f>IFERROR(((VLOOKUP(D5587,#REF!,2,FALSE))+C5587)+IF(#REF!="SIM",7,0)+IF(D5587="PROGRAMADA","ERRO",0)," ")</f>
        <v xml:space="preserve"> </v>
      </c>
    </row>
    <row r="5588" spans="1:11" hidden="1">
      <c r="A5588" s="44" t="s">
        <v>11174</v>
      </c>
      <c r="B5588" s="29" t="s">
        <v>9</v>
      </c>
      <c r="C5588" s="47">
        <v>45378</v>
      </c>
      <c r="D5588" s="74" t="s">
        <v>10</v>
      </c>
      <c r="E5588" s="24" t="s">
        <v>11175</v>
      </c>
      <c r="F5588" s="69" t="s">
        <v>30</v>
      </c>
      <c r="G5588" s="73" t="s">
        <v>26</v>
      </c>
      <c r="H5588" s="24" t="s">
        <v>14</v>
      </c>
      <c r="I5588" s="12" t="str">
        <f>IFERROR(((VLOOKUP(D5588,#REF!,2,FALSE))+C5588)+IF(#REF!="SIM",7,0)+IF(D5588="PROGRAMADA","ERRO",0)," ")</f>
        <v xml:space="preserve"> </v>
      </c>
    </row>
    <row r="5589" spans="1:11" hidden="1">
      <c r="A5589" s="44" t="s">
        <v>11176</v>
      </c>
      <c r="B5589" s="29" t="s">
        <v>9</v>
      </c>
      <c r="C5589" s="47">
        <v>45377</v>
      </c>
      <c r="D5589" s="74" t="s">
        <v>10</v>
      </c>
      <c r="E5589" s="24" t="s">
        <v>11177</v>
      </c>
      <c r="F5589" s="69" t="s">
        <v>22</v>
      </c>
      <c r="G5589" s="73" t="s">
        <v>13</v>
      </c>
      <c r="H5589" s="24" t="s">
        <v>14</v>
      </c>
      <c r="I5589" s="12" t="str">
        <f>IFERROR(((VLOOKUP(D5589,#REF!,2,FALSE))+C5589)+IF(#REF!="SIM",7,0)+IF(D5589="PROGRAMADA","ERRO",0)," ")</f>
        <v xml:space="preserve"> </v>
      </c>
    </row>
    <row r="5590" spans="1:11" hidden="1">
      <c r="A5590" s="44" t="s">
        <v>11178</v>
      </c>
      <c r="B5590" s="29" t="s">
        <v>9</v>
      </c>
      <c r="C5590" s="47">
        <v>45378</v>
      </c>
      <c r="D5590" s="74" t="s">
        <v>16</v>
      </c>
      <c r="E5590" s="24" t="s">
        <v>11179</v>
      </c>
      <c r="F5590" s="69" t="s">
        <v>34</v>
      </c>
      <c r="G5590" s="73" t="s">
        <v>26</v>
      </c>
      <c r="H5590" s="24" t="s">
        <v>14</v>
      </c>
      <c r="I5590" s="12" t="str">
        <f>IFERROR(((VLOOKUP(D5590,#REF!,2,FALSE))+C5590)+IF(#REF!="SIM",7,0)+IF(D5590="PROGRAMADA","ERRO",0)," ")</f>
        <v xml:space="preserve"> </v>
      </c>
    </row>
    <row r="5591" spans="1:11" hidden="1">
      <c r="A5591" s="44" t="s">
        <v>11180</v>
      </c>
      <c r="B5591" s="29" t="s">
        <v>155</v>
      </c>
      <c r="C5591" s="47">
        <v>45378</v>
      </c>
      <c r="D5591" s="74" t="s">
        <v>10</v>
      </c>
      <c r="E5591" s="24" t="s">
        <v>11181</v>
      </c>
      <c r="F5591" s="69" t="s">
        <v>34</v>
      </c>
      <c r="G5591" s="73" t="s">
        <v>116</v>
      </c>
      <c r="H5591" s="24" t="s">
        <v>157</v>
      </c>
      <c r="I5591" s="12" t="str">
        <f>IFERROR(((VLOOKUP(D5591,#REF!,2,FALSE))+C5591)+IF(#REF!="SIM",7,0)+IF(D5591="PROGRAMADA","ERRO",0)," ")</f>
        <v xml:space="preserve"> </v>
      </c>
    </row>
    <row r="5592" spans="1:11" hidden="1">
      <c r="A5592" s="44" t="s">
        <v>11182</v>
      </c>
      <c r="B5592" s="29" t="s">
        <v>9</v>
      </c>
      <c r="C5592" s="47">
        <v>45378</v>
      </c>
      <c r="D5592" s="74" t="s">
        <v>16</v>
      </c>
      <c r="E5592" s="24" t="s">
        <v>11183</v>
      </c>
      <c r="F5592" s="69" t="s">
        <v>146</v>
      </c>
      <c r="G5592" s="73" t="s">
        <v>26</v>
      </c>
      <c r="H5592" s="24" t="s">
        <v>14</v>
      </c>
      <c r="I5592" s="12" t="str">
        <f>IFERROR(((VLOOKUP(D5592,#REF!,2,FALSE))+C5592)+IF(#REF!="SIM",7,0)+IF(D5592="PROGRAMADA","ERRO",0)," ")</f>
        <v xml:space="preserve"> </v>
      </c>
    </row>
    <row r="5593" spans="1:11" hidden="1">
      <c r="A5593" s="44" t="s">
        <v>11184</v>
      </c>
      <c r="B5593" s="29" t="s">
        <v>9</v>
      </c>
      <c r="C5593" s="47">
        <v>45378</v>
      </c>
      <c r="D5593" s="74" t="s">
        <v>28</v>
      </c>
      <c r="E5593" s="24" t="s">
        <v>11185</v>
      </c>
      <c r="F5593" s="69" t="s">
        <v>30</v>
      </c>
      <c r="G5593" s="73" t="s">
        <v>26</v>
      </c>
      <c r="H5593" s="24" t="s">
        <v>14</v>
      </c>
      <c r="I5593" s="12" t="str">
        <f>IFERROR(((VLOOKUP(D5593,#REF!,2,FALSE))+C5593)+IF(#REF!="SIM",7,0)+IF(D5593="PROGRAMADA","ERRO",0)," ")</f>
        <v xml:space="preserve"> </v>
      </c>
    </row>
    <row r="5594" spans="1:11" hidden="1">
      <c r="A5594" s="44" t="s">
        <v>11186</v>
      </c>
      <c r="B5594" s="29" t="s">
        <v>9</v>
      </c>
      <c r="C5594" s="47">
        <v>45378</v>
      </c>
      <c r="D5594" s="74" t="s">
        <v>16</v>
      </c>
      <c r="E5594" s="24" t="s">
        <v>11187</v>
      </c>
      <c r="F5594" s="69" t="s">
        <v>34</v>
      </c>
      <c r="G5594" s="73" t="s">
        <v>26</v>
      </c>
      <c r="H5594" s="24" t="s">
        <v>14</v>
      </c>
      <c r="I5594" s="12" t="str">
        <f>IFERROR(((VLOOKUP(D5594,#REF!,2,FALSE))+C5594)+IF(#REF!="SIM",7,0)+IF(D5594="PROGRAMADA","ERRO",0)," ")</f>
        <v xml:space="preserve"> </v>
      </c>
    </row>
    <row r="5595" spans="1:11" hidden="1">
      <c r="A5595" s="44" t="s">
        <v>11188</v>
      </c>
      <c r="B5595" s="29" t="s">
        <v>155</v>
      </c>
      <c r="C5595" s="47">
        <v>45378</v>
      </c>
      <c r="D5595" s="74" t="s">
        <v>16</v>
      </c>
      <c r="E5595" s="24" t="s">
        <v>11189</v>
      </c>
      <c r="F5595" s="69" t="s">
        <v>30</v>
      </c>
      <c r="G5595" s="73" t="s">
        <v>46</v>
      </c>
      <c r="H5595" s="24" t="s">
        <v>157</v>
      </c>
      <c r="I5595" s="12" t="str">
        <f>IFERROR(((VLOOKUP(D5595,#REF!,2,FALSE))+C5595)+IF(#REF!="SIM",7,0)+IF(D5595="PROGRAMADA","ERRO",0)," ")</f>
        <v xml:space="preserve"> </v>
      </c>
    </row>
    <row r="5596" spans="1:11" hidden="1">
      <c r="A5596" s="44" t="s">
        <v>11190</v>
      </c>
      <c r="B5596" s="29" t="s">
        <v>9</v>
      </c>
      <c r="C5596" s="47">
        <v>45378</v>
      </c>
      <c r="D5596" s="74" t="s">
        <v>10</v>
      </c>
      <c r="E5596" s="24" t="s">
        <v>11191</v>
      </c>
      <c r="F5596" s="69" t="s">
        <v>30</v>
      </c>
      <c r="G5596" s="73" t="s">
        <v>23</v>
      </c>
      <c r="H5596" s="24" t="s">
        <v>14</v>
      </c>
      <c r="I5596" s="12" t="str">
        <f>IFERROR(((VLOOKUP(D5596,#REF!,2,FALSE))+C5596)+IF(#REF!="SIM",7,0)+IF(D5596="PROGRAMADA","ERRO",0)," ")</f>
        <v xml:space="preserve"> </v>
      </c>
    </row>
    <row r="5597" spans="1:11" hidden="1">
      <c r="A5597" s="44" t="s">
        <v>11192</v>
      </c>
      <c r="B5597" s="29" t="s">
        <v>9</v>
      </c>
      <c r="C5597" s="47">
        <v>45378</v>
      </c>
      <c r="D5597" s="74" t="s">
        <v>28</v>
      </c>
      <c r="E5597" s="24" t="s">
        <v>11193</v>
      </c>
      <c r="F5597" s="69" t="s">
        <v>30</v>
      </c>
      <c r="G5597" s="73" t="s">
        <v>46</v>
      </c>
      <c r="H5597" s="24" t="s">
        <v>14</v>
      </c>
      <c r="I5597" s="12" t="str">
        <f>IFERROR(((VLOOKUP(D5597,#REF!,2,FALSE))+C5597)+IF(#REF!="SIM",7,0)+IF(D5597="PROGRAMADA","ERRO",0)," ")</f>
        <v xml:space="preserve"> </v>
      </c>
    </row>
    <row r="5598" spans="1:11" hidden="1">
      <c r="A5598" s="44" t="s">
        <v>11194</v>
      </c>
      <c r="B5598" s="29" t="s">
        <v>9</v>
      </c>
      <c r="C5598" s="47">
        <v>45378</v>
      </c>
      <c r="D5598" s="74" t="s">
        <v>28</v>
      </c>
      <c r="E5598" s="24" t="s">
        <v>11195</v>
      </c>
      <c r="F5598" s="69" t="s">
        <v>22</v>
      </c>
      <c r="G5598" s="73" t="s">
        <v>49</v>
      </c>
      <c r="H5598" s="24" t="s">
        <v>14</v>
      </c>
      <c r="I5598" s="12" t="str">
        <f>IFERROR(((VLOOKUP(D5598,#REF!,2,FALSE))+C5598)+IF(#REF!="SIM",7,0)+IF(D5598="PROGRAMADA","ERRO",0)," ")</f>
        <v xml:space="preserve"> </v>
      </c>
    </row>
    <row r="5599" spans="1:11" hidden="1">
      <c r="A5599" s="44" t="s">
        <v>11196</v>
      </c>
      <c r="B5599" s="29" t="s">
        <v>9</v>
      </c>
      <c r="C5599" s="47">
        <v>45378</v>
      </c>
      <c r="D5599" s="74" t="s">
        <v>16</v>
      </c>
      <c r="E5599" s="24" t="s">
        <v>11197</v>
      </c>
      <c r="F5599" s="69" t="s">
        <v>30</v>
      </c>
      <c r="G5599" s="73" t="s">
        <v>23</v>
      </c>
      <c r="H5599" s="24" t="s">
        <v>14</v>
      </c>
      <c r="I5599" s="12" t="str">
        <f>IFERROR(((VLOOKUP(D5599,#REF!,2,FALSE))+C5599)+IF(#REF!="SIM",7,0)+IF(D5599="PROGRAMADA","ERRO",0)," ")</f>
        <v xml:space="preserve"> </v>
      </c>
    </row>
    <row r="5600" spans="1:11" ht="60" hidden="1">
      <c r="A5600" s="788" t="s">
        <v>11198</v>
      </c>
      <c r="B5600" s="57" t="s">
        <v>9</v>
      </c>
      <c r="C5600" s="196">
        <v>45378</v>
      </c>
      <c r="D5600" s="58" t="s">
        <v>16</v>
      </c>
      <c r="E5600" s="102" t="s">
        <v>11199</v>
      </c>
      <c r="F5600" s="169" t="s">
        <v>30</v>
      </c>
      <c r="G5600" s="133" t="s">
        <v>49</v>
      </c>
      <c r="H5600" s="159" t="s">
        <v>15581</v>
      </c>
      <c r="I5600" s="12" t="str">
        <f>IFERROR(((VLOOKUP(D5600,#REF!,2,FALSE))+C5600)+IF(#REF!="SIM",7,0)+IF(D5600="PROGRAMADA","ERRO",0)," ")</f>
        <v xml:space="preserve"> </v>
      </c>
      <c r="K5600" s="879"/>
    </row>
    <row r="5601" spans="1:9" hidden="1">
      <c r="A5601" s="44" t="s">
        <v>11200</v>
      </c>
      <c r="B5601" s="29" t="s">
        <v>9</v>
      </c>
      <c r="C5601" s="47">
        <v>45378</v>
      </c>
      <c r="D5601" s="74" t="s">
        <v>10</v>
      </c>
      <c r="E5601" s="24" t="s">
        <v>11201</v>
      </c>
      <c r="F5601" s="69" t="s">
        <v>30</v>
      </c>
      <c r="G5601" s="73" t="s">
        <v>23</v>
      </c>
      <c r="H5601" s="24" t="s">
        <v>14</v>
      </c>
      <c r="I5601" s="12" t="str">
        <f>IFERROR(((VLOOKUP(D5601,#REF!,2,FALSE))+C5601)+IF(#REF!="SIM",7,0)+IF(D5601="PROGRAMADA","ERRO",0)," ")</f>
        <v xml:space="preserve"> </v>
      </c>
    </row>
    <row r="5602" spans="1:9" hidden="1">
      <c r="A5602" s="44" t="s">
        <v>11202</v>
      </c>
      <c r="B5602" s="29" t="s">
        <v>9</v>
      </c>
      <c r="C5602" s="47">
        <v>45379</v>
      </c>
      <c r="D5602" s="74" t="s">
        <v>28</v>
      </c>
      <c r="E5602" s="24" t="s">
        <v>11203</v>
      </c>
      <c r="F5602" s="69" t="s">
        <v>30</v>
      </c>
      <c r="G5602" s="73" t="s">
        <v>13</v>
      </c>
      <c r="H5602" s="24" t="s">
        <v>14</v>
      </c>
      <c r="I5602" s="12" t="str">
        <f>IFERROR(((VLOOKUP(D5602,#REF!,2,FALSE))+C5602)+IF(#REF!="SIM",7,0)+IF(D5602="PROGRAMADA","ERRO",0)," ")</f>
        <v xml:space="preserve"> </v>
      </c>
    </row>
    <row r="5603" spans="1:9" hidden="1">
      <c r="A5603" s="44" t="s">
        <v>11204</v>
      </c>
      <c r="B5603" s="29" t="s">
        <v>9</v>
      </c>
      <c r="C5603" s="47">
        <v>45379</v>
      </c>
      <c r="D5603" s="74" t="s">
        <v>28</v>
      </c>
      <c r="E5603" s="24" t="s">
        <v>11205</v>
      </c>
      <c r="F5603" s="69" t="s">
        <v>30</v>
      </c>
      <c r="G5603" s="73" t="s">
        <v>26</v>
      </c>
      <c r="H5603" s="24" t="s">
        <v>14</v>
      </c>
      <c r="I5603" s="12" t="str">
        <f>IFERROR(((VLOOKUP(D5603,#REF!,2,FALSE))+C5603)+IF(#REF!="SIM",7,0)+IF(D5603="PROGRAMADA","ERRO",0)," ")</f>
        <v xml:space="preserve"> </v>
      </c>
    </row>
    <row r="5604" spans="1:9" hidden="1">
      <c r="A5604" s="44" t="s">
        <v>11206</v>
      </c>
      <c r="B5604" s="29" t="s">
        <v>9</v>
      </c>
      <c r="C5604" s="47">
        <v>45379</v>
      </c>
      <c r="D5604" s="74" t="s">
        <v>16</v>
      </c>
      <c r="E5604" s="24" t="s">
        <v>11207</v>
      </c>
      <c r="F5604" s="69" t="s">
        <v>30</v>
      </c>
      <c r="G5604" s="73" t="s">
        <v>13</v>
      </c>
      <c r="H5604" s="24" t="s">
        <v>14</v>
      </c>
      <c r="I5604" s="12" t="str">
        <f>IFERROR(((VLOOKUP(D5604,#REF!,2,FALSE))+C5604)+IF(#REF!="SIM",7,0)+IF(D5604="PROGRAMADA","ERRO",0)," ")</f>
        <v xml:space="preserve"> </v>
      </c>
    </row>
    <row r="5605" spans="1:9" hidden="1">
      <c r="A5605" s="44" t="s">
        <v>11208</v>
      </c>
      <c r="B5605" s="29" t="s">
        <v>9</v>
      </c>
      <c r="C5605" s="47">
        <v>45379</v>
      </c>
      <c r="D5605" s="74" t="s">
        <v>28</v>
      </c>
      <c r="E5605" s="24" t="s">
        <v>11209</v>
      </c>
      <c r="F5605" s="69" t="s">
        <v>30</v>
      </c>
      <c r="G5605" s="73" t="s">
        <v>49</v>
      </c>
      <c r="H5605" s="24" t="s">
        <v>14</v>
      </c>
      <c r="I5605" s="12" t="str">
        <f>IFERROR(((VLOOKUP(D5605,#REF!,2,FALSE))+C5605)+IF(#REF!="SIM",7,0)+IF(D5605="PROGRAMADA","ERRO",0)," ")</f>
        <v xml:space="preserve"> </v>
      </c>
    </row>
    <row r="5606" spans="1:9" hidden="1">
      <c r="A5606" s="44" t="s">
        <v>11210</v>
      </c>
      <c r="B5606" s="29" t="s">
        <v>9</v>
      </c>
      <c r="C5606" s="47">
        <v>45379</v>
      </c>
      <c r="D5606" s="74" t="s">
        <v>28</v>
      </c>
      <c r="E5606" s="24" t="s">
        <v>11187</v>
      </c>
      <c r="F5606" s="69" t="s">
        <v>34</v>
      </c>
      <c r="G5606" s="73" t="s">
        <v>26</v>
      </c>
      <c r="H5606" s="24" t="s">
        <v>14</v>
      </c>
      <c r="I5606" s="12" t="str">
        <f>IFERROR(((VLOOKUP(D5606,#REF!,2,FALSE))+C5606)+IF(#REF!="SIM",7,0)+IF(D5606="PROGRAMADA","ERRO",0)," ")</f>
        <v xml:space="preserve"> </v>
      </c>
    </row>
    <row r="5607" spans="1:9" hidden="1">
      <c r="A5607" s="44" t="s">
        <v>11211</v>
      </c>
      <c r="B5607" s="29" t="s">
        <v>9</v>
      </c>
      <c r="C5607" s="47">
        <v>45379</v>
      </c>
      <c r="D5607" s="74" t="s">
        <v>32</v>
      </c>
      <c r="E5607" s="24" t="s">
        <v>11212</v>
      </c>
      <c r="F5607" s="69" t="s">
        <v>30</v>
      </c>
      <c r="G5607" s="73" t="s">
        <v>35</v>
      </c>
      <c r="H5607" s="24" t="s">
        <v>14</v>
      </c>
      <c r="I5607" s="25">
        <v>45410</v>
      </c>
    </row>
    <row r="5608" spans="1:9" hidden="1">
      <c r="A5608" s="44" t="s">
        <v>11213</v>
      </c>
      <c r="B5608" s="29" t="s">
        <v>9</v>
      </c>
      <c r="C5608" s="47">
        <v>45379</v>
      </c>
      <c r="D5608" s="74" t="s">
        <v>10</v>
      </c>
      <c r="E5608" s="24" t="s">
        <v>11214</v>
      </c>
      <c r="F5608" s="69" t="s">
        <v>30</v>
      </c>
      <c r="G5608" s="73" t="s">
        <v>23</v>
      </c>
      <c r="H5608" s="24" t="s">
        <v>14</v>
      </c>
      <c r="I5608" s="12" t="str">
        <f>IFERROR(((VLOOKUP(D5608,#REF!,2,FALSE))+C5608)+IF(#REF!="SIM",7,0)+IF(D5608="PROGRAMADA","ERRO",0)," ")</f>
        <v xml:space="preserve"> </v>
      </c>
    </row>
    <row r="5609" spans="1:9" hidden="1">
      <c r="A5609" s="44" t="s">
        <v>11215</v>
      </c>
      <c r="B5609" s="29" t="s">
        <v>9</v>
      </c>
      <c r="C5609" s="47">
        <v>45379</v>
      </c>
      <c r="D5609" s="74" t="s">
        <v>28</v>
      </c>
      <c r="E5609" s="24" t="s">
        <v>11216</v>
      </c>
      <c r="F5609" s="69" t="s">
        <v>30</v>
      </c>
      <c r="G5609" s="73" t="s">
        <v>49</v>
      </c>
      <c r="H5609" s="24" t="s">
        <v>14</v>
      </c>
      <c r="I5609" s="12" t="str">
        <f>IFERROR(((VLOOKUP(D5609,#REF!,2,FALSE))+C5609)+IF(#REF!="SIM",7,0)+IF(D5609="PROGRAMADA","ERRO",0)," ")</f>
        <v xml:space="preserve"> </v>
      </c>
    </row>
    <row r="5610" spans="1:9" hidden="1">
      <c r="A5610" s="44" t="s">
        <v>11217</v>
      </c>
      <c r="B5610" s="29" t="s">
        <v>9</v>
      </c>
      <c r="C5610" s="47">
        <v>45379</v>
      </c>
      <c r="D5610" s="74" t="s">
        <v>28</v>
      </c>
      <c r="E5610" s="24" t="s">
        <v>11218</v>
      </c>
      <c r="F5610" s="69" t="s">
        <v>30</v>
      </c>
      <c r="G5610" s="73" t="s">
        <v>49</v>
      </c>
      <c r="H5610" s="24" t="s">
        <v>14</v>
      </c>
      <c r="I5610" s="12" t="str">
        <f>IFERROR(((VLOOKUP(D5610,#REF!,2,FALSE))+C5610)+IF(#REF!="SIM",7,0)+IF(D5610="PROGRAMADA","ERRO",0)," ")</f>
        <v xml:space="preserve"> </v>
      </c>
    </row>
    <row r="5611" spans="1:9" hidden="1">
      <c r="A5611" s="44" t="s">
        <v>11219</v>
      </c>
      <c r="B5611" s="29" t="s">
        <v>9</v>
      </c>
      <c r="C5611" s="47">
        <v>45383</v>
      </c>
      <c r="D5611" s="74" t="s">
        <v>16</v>
      </c>
      <c r="E5611" s="24" t="s">
        <v>11220</v>
      </c>
      <c r="F5611" s="69" t="s">
        <v>22</v>
      </c>
      <c r="G5611" s="73" t="s">
        <v>49</v>
      </c>
      <c r="H5611" s="24" t="s">
        <v>14</v>
      </c>
      <c r="I5611" s="12" t="str">
        <f>IFERROR(((VLOOKUP(D5611,#REF!,2,FALSE))+C5611)+IF(#REF!="SIM",7,0)+IF(D5611="PROGRAMADA","ERRO",0)," ")</f>
        <v xml:space="preserve"> </v>
      </c>
    </row>
    <row r="5612" spans="1:9" hidden="1">
      <c r="A5612" s="44" t="s">
        <v>11221</v>
      </c>
      <c r="B5612" s="29" t="s">
        <v>9</v>
      </c>
      <c r="C5612" s="47">
        <v>45383</v>
      </c>
      <c r="D5612" s="74" t="s">
        <v>16</v>
      </c>
      <c r="E5612" s="24" t="s">
        <v>11222</v>
      </c>
      <c r="F5612" s="69" t="s">
        <v>34</v>
      </c>
      <c r="G5612" s="73" t="s">
        <v>26</v>
      </c>
      <c r="H5612" s="24" t="s">
        <v>14</v>
      </c>
      <c r="I5612" s="12" t="str">
        <f>IFERROR(((VLOOKUP(D5612,#REF!,2,FALSE))+C5612)+IF(#REF!="SIM",7,0)+IF(D5612="PROGRAMADA","ERRO",0)," ")</f>
        <v xml:space="preserve"> </v>
      </c>
    </row>
    <row r="5613" spans="1:9" hidden="1">
      <c r="A5613" s="44" t="s">
        <v>11223</v>
      </c>
      <c r="B5613" s="29" t="s">
        <v>9</v>
      </c>
      <c r="C5613" s="47">
        <v>45383</v>
      </c>
      <c r="D5613" s="74" t="s">
        <v>28</v>
      </c>
      <c r="E5613" s="24" t="s">
        <v>11224</v>
      </c>
      <c r="F5613" s="69" t="s">
        <v>30</v>
      </c>
      <c r="G5613" s="73" t="s">
        <v>26</v>
      </c>
      <c r="H5613" s="24" t="s">
        <v>14</v>
      </c>
      <c r="I5613" s="12" t="str">
        <f>IFERROR(((VLOOKUP(D5613,#REF!,2,FALSE))+C5613)+IF(#REF!="SIM",7,0)+IF(D5613="PROGRAMADA","ERRO",0)," ")</f>
        <v xml:space="preserve"> </v>
      </c>
    </row>
    <row r="5614" spans="1:9" hidden="1">
      <c r="A5614" s="44" t="s">
        <v>11225</v>
      </c>
      <c r="B5614" s="29" t="s">
        <v>9</v>
      </c>
      <c r="C5614" s="47">
        <v>45383</v>
      </c>
      <c r="D5614" s="74" t="s">
        <v>16</v>
      </c>
      <c r="E5614" s="24" t="s">
        <v>11226</v>
      </c>
      <c r="F5614" s="69" t="s">
        <v>30</v>
      </c>
      <c r="G5614" s="73" t="s">
        <v>13</v>
      </c>
      <c r="H5614" s="24" t="s">
        <v>14</v>
      </c>
      <c r="I5614" s="12" t="str">
        <f>IFERROR(((VLOOKUP(D5614,#REF!,2,FALSE))+C5614)+IF(#REF!="SIM",7,0)+IF(D5614="PROGRAMADA","ERRO",0)," ")</f>
        <v xml:space="preserve"> </v>
      </c>
    </row>
    <row r="5615" spans="1:9" ht="60" hidden="1">
      <c r="A5615" s="788" t="s">
        <v>11227</v>
      </c>
      <c r="B5615" s="104" t="s">
        <v>2996</v>
      </c>
      <c r="C5615" s="56">
        <v>45383</v>
      </c>
      <c r="D5615" s="104" t="s">
        <v>28</v>
      </c>
      <c r="E5615" s="102" t="s">
        <v>11228</v>
      </c>
      <c r="F5615" s="104" t="s">
        <v>22</v>
      </c>
      <c r="G5615" s="133" t="s">
        <v>49</v>
      </c>
      <c r="H5615" s="136" t="s">
        <v>14591</v>
      </c>
      <c r="I5615" s="12" t="str">
        <f>IFERROR(((VLOOKUP(D5615,#REF!,2,FALSE))+C5615)+IF(#REF!="SIM",7,0)+IF(D5615="PROGRAMADA","ERRO",0)," ")</f>
        <v xml:space="preserve"> </v>
      </c>
    </row>
    <row r="5616" spans="1:9" hidden="1">
      <c r="A5616" s="44" t="s">
        <v>11229</v>
      </c>
      <c r="B5616" s="29" t="s">
        <v>9</v>
      </c>
      <c r="C5616" s="47">
        <v>45383</v>
      </c>
      <c r="D5616" s="74" t="s">
        <v>16</v>
      </c>
      <c r="E5616" s="24" t="s">
        <v>11230</v>
      </c>
      <c r="F5616" s="69" t="s">
        <v>30</v>
      </c>
      <c r="G5616" s="73" t="s">
        <v>26</v>
      </c>
      <c r="H5616" s="24" t="s">
        <v>14</v>
      </c>
      <c r="I5616" s="12" t="str">
        <f>IFERROR(((VLOOKUP(D5616,#REF!,2,FALSE))+C5616)+IF(#REF!="SIM",7,0)+IF(D5616="PROGRAMADA","ERRO",0)," ")</f>
        <v xml:space="preserve"> </v>
      </c>
    </row>
    <row r="5617" spans="1:9" hidden="1">
      <c r="A5617" s="44" t="s">
        <v>11231</v>
      </c>
      <c r="B5617" s="29" t="s">
        <v>155</v>
      </c>
      <c r="C5617" s="47">
        <v>45383</v>
      </c>
      <c r="D5617" s="74" t="s">
        <v>10</v>
      </c>
      <c r="E5617" s="24" t="s">
        <v>11232</v>
      </c>
      <c r="F5617" s="69" t="s">
        <v>22</v>
      </c>
      <c r="G5617" s="73" t="s">
        <v>149</v>
      </c>
      <c r="H5617" s="24" t="s">
        <v>157</v>
      </c>
      <c r="I5617" s="12" t="str">
        <f>IFERROR(((VLOOKUP(D5617,#REF!,2,FALSE))+C5617)+IF(#REF!="SIM",7,0)+IF(D5617="PROGRAMADA","ERRO",0)," ")</f>
        <v xml:space="preserve"> </v>
      </c>
    </row>
    <row r="5618" spans="1:9" hidden="1">
      <c r="A5618" s="44" t="s">
        <v>11233</v>
      </c>
      <c r="B5618" s="29" t="s">
        <v>9</v>
      </c>
      <c r="C5618" s="47">
        <v>45383</v>
      </c>
      <c r="D5618" s="74" t="s">
        <v>28</v>
      </c>
      <c r="E5618" s="24" t="s">
        <v>11234</v>
      </c>
      <c r="F5618" s="69" t="s">
        <v>30</v>
      </c>
      <c r="G5618" s="73" t="s">
        <v>49</v>
      </c>
      <c r="H5618" s="24" t="s">
        <v>14</v>
      </c>
      <c r="I5618" s="12" t="str">
        <f>IFERROR(((VLOOKUP(D5618,#REF!,2,FALSE))+C5618)+IF(#REF!="SIM",7,0)+IF(D5618="PROGRAMADA","ERRO",0)," ")</f>
        <v xml:space="preserve"> </v>
      </c>
    </row>
    <row r="5619" spans="1:9" hidden="1">
      <c r="A5619" s="44" t="s">
        <v>11235</v>
      </c>
      <c r="B5619" s="29" t="s">
        <v>9</v>
      </c>
      <c r="C5619" s="47">
        <v>45383</v>
      </c>
      <c r="D5619" s="74" t="s">
        <v>16</v>
      </c>
      <c r="E5619" s="24" t="s">
        <v>11236</v>
      </c>
      <c r="F5619" s="69" t="s">
        <v>22</v>
      </c>
      <c r="G5619" s="73" t="s">
        <v>49</v>
      </c>
      <c r="H5619" s="24" t="s">
        <v>14</v>
      </c>
      <c r="I5619" s="12" t="str">
        <f>IFERROR(((VLOOKUP(D5619,#REF!,2,FALSE))+C5619)+IF(#REF!="SIM",7,0)+IF(D5619="PROGRAMADA","ERRO",0)," ")</f>
        <v xml:space="preserve"> </v>
      </c>
    </row>
    <row r="5620" spans="1:9" hidden="1">
      <c r="A5620" s="44" t="s">
        <v>11237</v>
      </c>
      <c r="B5620" s="29" t="s">
        <v>9</v>
      </c>
      <c r="C5620" s="47">
        <v>45383</v>
      </c>
      <c r="D5620" s="74" t="s">
        <v>28</v>
      </c>
      <c r="E5620" s="24" t="s">
        <v>11238</v>
      </c>
      <c r="F5620" s="69" t="s">
        <v>22</v>
      </c>
      <c r="G5620" s="73" t="s">
        <v>13</v>
      </c>
      <c r="H5620" s="24" t="s">
        <v>14</v>
      </c>
      <c r="I5620" s="12" t="str">
        <f>IFERROR(((VLOOKUP(D5620,#REF!,2,FALSE))+C5620)+IF(#REF!="SIM",7,0)+IF(D5620="PROGRAMADA","ERRO",0)," ")</f>
        <v xml:space="preserve"> </v>
      </c>
    </row>
    <row r="5621" spans="1:9" hidden="1">
      <c r="A5621" s="44" t="s">
        <v>11239</v>
      </c>
      <c r="B5621" s="29" t="s">
        <v>155</v>
      </c>
      <c r="C5621" s="47">
        <v>45383</v>
      </c>
      <c r="D5621" s="74" t="s">
        <v>16</v>
      </c>
      <c r="E5621" s="24" t="s">
        <v>11240</v>
      </c>
      <c r="F5621" s="69" t="s">
        <v>30</v>
      </c>
      <c r="G5621" s="73" t="s">
        <v>128</v>
      </c>
      <c r="H5621" s="24" t="s">
        <v>157</v>
      </c>
      <c r="I5621" s="12" t="str">
        <f>IFERROR(((VLOOKUP(D5621,#REF!,2,FALSE))+C5621)+IF(#REF!="SIM",7,0)+IF(D5621="PROGRAMADA","ERRO",0)," ")</f>
        <v xml:space="preserve"> </v>
      </c>
    </row>
    <row r="5622" spans="1:9" hidden="1">
      <c r="A5622" s="44" t="s">
        <v>11241</v>
      </c>
      <c r="B5622" s="29" t="s">
        <v>9</v>
      </c>
      <c r="C5622" s="47">
        <v>45383</v>
      </c>
      <c r="D5622" s="74" t="s">
        <v>28</v>
      </c>
      <c r="E5622" s="24" t="s">
        <v>11242</v>
      </c>
      <c r="F5622" s="69" t="s">
        <v>30</v>
      </c>
      <c r="G5622" s="73" t="s">
        <v>26</v>
      </c>
      <c r="H5622" s="24" t="s">
        <v>14</v>
      </c>
      <c r="I5622" s="12" t="str">
        <f>IFERROR(((VLOOKUP(D5622,#REF!,2,FALSE))+C5622)+IF(#REF!="SIM",7,0)+IF(D5622="PROGRAMADA","ERRO",0)," ")</f>
        <v xml:space="preserve"> </v>
      </c>
    </row>
    <row r="5623" spans="1:9" hidden="1">
      <c r="A5623" s="44" t="s">
        <v>11243</v>
      </c>
      <c r="B5623" s="29" t="s">
        <v>155</v>
      </c>
      <c r="C5623" s="47">
        <v>45383</v>
      </c>
      <c r="D5623" s="74" t="s">
        <v>28</v>
      </c>
      <c r="E5623" s="24" t="s">
        <v>11244</v>
      </c>
      <c r="F5623" s="69" t="s">
        <v>30</v>
      </c>
      <c r="G5623" s="73" t="s">
        <v>149</v>
      </c>
      <c r="H5623" s="24" t="s">
        <v>157</v>
      </c>
      <c r="I5623" s="12" t="str">
        <f>IFERROR(((VLOOKUP(D5623,#REF!,2,FALSE))+C5623)+IF(#REF!="SIM",7,0)+IF(D5623="PROGRAMADA","ERRO",0)," ")</f>
        <v xml:space="preserve"> </v>
      </c>
    </row>
    <row r="5624" spans="1:9" hidden="1">
      <c r="A5624" s="44" t="s">
        <v>11245</v>
      </c>
      <c r="B5624" s="29" t="s">
        <v>9</v>
      </c>
      <c r="C5624" s="47">
        <v>45383</v>
      </c>
      <c r="D5624" s="74" t="s">
        <v>16</v>
      </c>
      <c r="E5624" s="24" t="s">
        <v>11246</v>
      </c>
      <c r="F5624" s="69" t="s">
        <v>30</v>
      </c>
      <c r="G5624" s="73" t="s">
        <v>13</v>
      </c>
      <c r="H5624" s="24" t="s">
        <v>14</v>
      </c>
      <c r="I5624" s="12" t="str">
        <f>IFERROR(((VLOOKUP(D5624,#REF!,2,FALSE))+C5624)+IF(#REF!="SIM",7,0)+IF(D5624="PROGRAMADA","ERRO",0)," ")</f>
        <v xml:space="preserve"> </v>
      </c>
    </row>
    <row r="5625" spans="1:9" hidden="1">
      <c r="A5625" s="44" t="s">
        <v>11247</v>
      </c>
      <c r="B5625" s="29" t="s">
        <v>9</v>
      </c>
      <c r="C5625" s="47">
        <v>45383</v>
      </c>
      <c r="D5625" s="74" t="s">
        <v>28</v>
      </c>
      <c r="E5625" s="24" t="s">
        <v>11248</v>
      </c>
      <c r="F5625" s="69" t="s">
        <v>30</v>
      </c>
      <c r="G5625" s="73" t="s">
        <v>13</v>
      </c>
      <c r="H5625" s="24" t="s">
        <v>14</v>
      </c>
      <c r="I5625" s="12" t="str">
        <f>IFERROR(((VLOOKUP(D5625,#REF!,2,FALSE))+C5625)+IF(#REF!="SIM",7,0)+IF(D5625="PROGRAMADA","ERRO",0)," ")</f>
        <v xml:space="preserve"> </v>
      </c>
    </row>
    <row r="5626" spans="1:9" hidden="1">
      <c r="A5626" s="44" t="s">
        <v>11249</v>
      </c>
      <c r="B5626" s="29" t="s">
        <v>9</v>
      </c>
      <c r="C5626" s="47">
        <v>45383</v>
      </c>
      <c r="D5626" s="74" t="s">
        <v>28</v>
      </c>
      <c r="E5626" s="24" t="s">
        <v>11250</v>
      </c>
      <c r="F5626" s="69" t="s">
        <v>30</v>
      </c>
      <c r="G5626" s="73" t="s">
        <v>128</v>
      </c>
      <c r="H5626" s="24" t="s">
        <v>14</v>
      </c>
      <c r="I5626" s="12" t="str">
        <f>IFERROR(((VLOOKUP(D5626,#REF!,2,FALSE))+C5626)+IF(#REF!="SIM",7,0)+IF(D5626="PROGRAMADA","ERRO",0)," ")</f>
        <v xml:space="preserve"> </v>
      </c>
    </row>
    <row r="5627" spans="1:9" hidden="1">
      <c r="A5627" s="44" t="s">
        <v>11251</v>
      </c>
      <c r="B5627" s="29" t="s">
        <v>9</v>
      </c>
      <c r="C5627" s="47">
        <v>45384</v>
      </c>
      <c r="D5627" s="74" t="s">
        <v>16</v>
      </c>
      <c r="E5627" s="24" t="s">
        <v>11252</v>
      </c>
      <c r="F5627" s="69" t="s">
        <v>22</v>
      </c>
      <c r="G5627" s="73" t="s">
        <v>23</v>
      </c>
      <c r="H5627" s="24" t="s">
        <v>14</v>
      </c>
      <c r="I5627" s="12" t="str">
        <f>IFERROR(((VLOOKUP(D5627,#REF!,2,FALSE))+C5627)+IF(#REF!="SIM",7,0)+IF(D5627="PROGRAMADA","ERRO",0)," ")</f>
        <v xml:space="preserve"> </v>
      </c>
    </row>
    <row r="5628" spans="1:9" hidden="1">
      <c r="A5628" s="44" t="s">
        <v>11253</v>
      </c>
      <c r="B5628" s="29" t="s">
        <v>9</v>
      </c>
      <c r="C5628" s="47">
        <v>45384</v>
      </c>
      <c r="D5628" s="74" t="s">
        <v>28</v>
      </c>
      <c r="E5628" s="24" t="s">
        <v>11254</v>
      </c>
      <c r="F5628" s="69" t="s">
        <v>22</v>
      </c>
      <c r="G5628" s="73" t="s">
        <v>23</v>
      </c>
      <c r="H5628" s="24" t="s">
        <v>14</v>
      </c>
      <c r="I5628" s="12" t="str">
        <f>IFERROR(((VLOOKUP(D5628,#REF!,2,FALSE))+C5628)+IF(#REF!="SIM",7,0)+IF(D5628="PROGRAMADA","ERRO",0)," ")</f>
        <v xml:space="preserve"> </v>
      </c>
    </row>
    <row r="5629" spans="1:9" hidden="1">
      <c r="A5629" s="44" t="s">
        <v>11255</v>
      </c>
      <c r="B5629" s="29" t="s">
        <v>9</v>
      </c>
      <c r="C5629" s="47">
        <v>45384</v>
      </c>
      <c r="D5629" s="74" t="s">
        <v>28</v>
      </c>
      <c r="E5629" s="24" t="s">
        <v>11256</v>
      </c>
      <c r="F5629" s="69" t="s">
        <v>22</v>
      </c>
      <c r="G5629" s="73" t="s">
        <v>13</v>
      </c>
      <c r="H5629" s="24" t="s">
        <v>14</v>
      </c>
      <c r="I5629" s="12" t="str">
        <f>IFERROR(((VLOOKUP(D5629,#REF!,2,FALSE))+C5629)+IF(#REF!="SIM",7,0)+IF(D5629="PROGRAMADA","ERRO",0)," ")</f>
        <v xml:space="preserve"> </v>
      </c>
    </row>
    <row r="5630" spans="1:9" hidden="1">
      <c r="A5630" s="44" t="s">
        <v>11257</v>
      </c>
      <c r="B5630" s="29" t="s">
        <v>9</v>
      </c>
      <c r="C5630" s="47">
        <v>45384</v>
      </c>
      <c r="D5630" s="74" t="s">
        <v>28</v>
      </c>
      <c r="E5630" s="24" t="s">
        <v>11258</v>
      </c>
      <c r="F5630" s="69" t="s">
        <v>34</v>
      </c>
      <c r="G5630" s="73" t="s">
        <v>23</v>
      </c>
      <c r="H5630" s="24" t="s">
        <v>14</v>
      </c>
      <c r="I5630" s="12" t="str">
        <f>IFERROR(((VLOOKUP(D5630,#REF!,2,FALSE))+C5630)+IF(#REF!="SIM",7,0)+IF(D5630="PROGRAMADA","ERRO",0)," ")</f>
        <v xml:space="preserve"> </v>
      </c>
    </row>
    <row r="5631" spans="1:9" hidden="1">
      <c r="A5631" s="44" t="s">
        <v>11259</v>
      </c>
      <c r="B5631" s="29" t="s">
        <v>155</v>
      </c>
      <c r="C5631" s="47">
        <v>45384</v>
      </c>
      <c r="D5631" s="74" t="s">
        <v>32</v>
      </c>
      <c r="E5631" s="24" t="s">
        <v>11260</v>
      </c>
      <c r="F5631" s="69" t="s">
        <v>22</v>
      </c>
      <c r="G5631" s="73" t="s">
        <v>116</v>
      </c>
      <c r="H5631" s="24" t="s">
        <v>157</v>
      </c>
      <c r="I5631" s="25">
        <v>45414</v>
      </c>
    </row>
    <row r="5632" spans="1:9" ht="60" hidden="1">
      <c r="A5632" s="113" t="s">
        <v>11261</v>
      </c>
      <c r="B5632" s="104" t="s">
        <v>2996</v>
      </c>
      <c r="C5632" s="56">
        <v>45384</v>
      </c>
      <c r="D5632" s="104" t="s">
        <v>28</v>
      </c>
      <c r="E5632" s="102" t="s">
        <v>11262</v>
      </c>
      <c r="F5632" s="104" t="s">
        <v>22</v>
      </c>
      <c r="G5632" s="133" t="s">
        <v>49</v>
      </c>
      <c r="H5632" s="136" t="s">
        <v>14589</v>
      </c>
      <c r="I5632" s="12" t="str">
        <f>IFERROR(((VLOOKUP(D5632,#REF!,2,FALSE))+C5632)+IF(#REF!="SIM",7,0)+IF(D5632="PROGRAMADA","ERRO",0)," ")</f>
        <v xml:space="preserve"> </v>
      </c>
    </row>
    <row r="5633" spans="1:9" hidden="1">
      <c r="A5633" s="44" t="s">
        <v>11263</v>
      </c>
      <c r="B5633" s="29" t="s">
        <v>9</v>
      </c>
      <c r="C5633" s="47">
        <v>45385</v>
      </c>
      <c r="D5633" s="74" t="s">
        <v>16</v>
      </c>
      <c r="E5633" s="24" t="s">
        <v>11264</v>
      </c>
      <c r="F5633" s="69" t="s">
        <v>30</v>
      </c>
      <c r="G5633" s="73" t="s">
        <v>26</v>
      </c>
      <c r="H5633" s="24" t="s">
        <v>14</v>
      </c>
      <c r="I5633" s="12" t="str">
        <f>IFERROR(((VLOOKUP(D5633,#REF!,2,FALSE))+C5633)+IF(#REF!="SIM",7,0)+IF(D5633="PROGRAMADA","ERRO",0)," ")</f>
        <v xml:space="preserve"> </v>
      </c>
    </row>
    <row r="5634" spans="1:9" hidden="1">
      <c r="A5634" s="44" t="s">
        <v>11265</v>
      </c>
      <c r="B5634" s="29" t="s">
        <v>9</v>
      </c>
      <c r="C5634" s="47">
        <v>45385</v>
      </c>
      <c r="D5634" s="74" t="s">
        <v>28</v>
      </c>
      <c r="E5634" s="24" t="s">
        <v>11266</v>
      </c>
      <c r="F5634" s="69" t="s">
        <v>22</v>
      </c>
      <c r="G5634" s="73" t="s">
        <v>13</v>
      </c>
      <c r="H5634" s="24" t="s">
        <v>14</v>
      </c>
      <c r="I5634" s="12" t="str">
        <f>IFERROR(((VLOOKUP(D5634,#REF!,2,FALSE))+C5634)+IF(#REF!="SIM",7,0)+IF(D5634="PROGRAMADA","ERRO",0)," ")</f>
        <v xml:space="preserve"> </v>
      </c>
    </row>
    <row r="5635" spans="1:9" hidden="1">
      <c r="A5635" s="44" t="s">
        <v>11267</v>
      </c>
      <c r="B5635" s="29" t="s">
        <v>9</v>
      </c>
      <c r="C5635" s="47">
        <v>45385</v>
      </c>
      <c r="D5635" s="74" t="s">
        <v>16</v>
      </c>
      <c r="E5635" s="24" t="s">
        <v>11268</v>
      </c>
      <c r="F5635" s="69" t="s">
        <v>22</v>
      </c>
      <c r="G5635" s="73" t="s">
        <v>49</v>
      </c>
      <c r="H5635" s="24" t="s">
        <v>14</v>
      </c>
      <c r="I5635" s="12" t="str">
        <f>IFERROR(((VLOOKUP(D5635,#REF!,2,FALSE))+C5635)+IF(#REF!="SIM",7,0)+IF(D5635="PROGRAMADA","ERRO",0)," ")</f>
        <v xml:space="preserve"> </v>
      </c>
    </row>
    <row r="5636" spans="1:9" hidden="1">
      <c r="A5636" s="44" t="s">
        <v>11269</v>
      </c>
      <c r="B5636" s="29" t="s">
        <v>9</v>
      </c>
      <c r="C5636" s="47">
        <v>45385</v>
      </c>
      <c r="D5636" s="74" t="s">
        <v>16</v>
      </c>
      <c r="E5636" s="24" t="s">
        <v>11270</v>
      </c>
      <c r="F5636" s="69" t="s">
        <v>34</v>
      </c>
      <c r="G5636" s="73" t="s">
        <v>23</v>
      </c>
      <c r="H5636" s="24" t="s">
        <v>14</v>
      </c>
      <c r="I5636" s="12" t="str">
        <f>IFERROR(((VLOOKUP(D5636,#REF!,2,FALSE))+C5636)+IF(#REF!="SIM",7,0)+IF(D5636="PROGRAMADA","ERRO",0)," ")</f>
        <v xml:space="preserve"> </v>
      </c>
    </row>
    <row r="5637" spans="1:9" hidden="1">
      <c r="A5637" s="44" t="s">
        <v>11271</v>
      </c>
      <c r="B5637" s="29" t="s">
        <v>9</v>
      </c>
      <c r="C5637" s="47">
        <v>45385</v>
      </c>
      <c r="D5637" s="74" t="s">
        <v>16</v>
      </c>
      <c r="E5637" s="24" t="s">
        <v>11272</v>
      </c>
      <c r="F5637" s="69" t="s">
        <v>34</v>
      </c>
      <c r="G5637" s="73" t="s">
        <v>23</v>
      </c>
      <c r="H5637" s="24" t="s">
        <v>14</v>
      </c>
      <c r="I5637" s="12" t="str">
        <f>IFERROR(((VLOOKUP(D5637,#REF!,2,FALSE))+C5637)+IF(#REF!="SIM",7,0)+IF(D5637="PROGRAMADA","ERRO",0)," ")</f>
        <v xml:space="preserve"> </v>
      </c>
    </row>
    <row r="5638" spans="1:9" hidden="1">
      <c r="A5638" s="44" t="s">
        <v>11273</v>
      </c>
      <c r="B5638" s="29" t="s">
        <v>9</v>
      </c>
      <c r="C5638" s="47">
        <v>45385</v>
      </c>
      <c r="D5638" s="74" t="s">
        <v>28</v>
      </c>
      <c r="E5638" s="24" t="s">
        <v>11274</v>
      </c>
      <c r="F5638" s="69" t="s">
        <v>22</v>
      </c>
      <c r="G5638" s="73" t="s">
        <v>13</v>
      </c>
      <c r="H5638" s="24" t="s">
        <v>14</v>
      </c>
      <c r="I5638" s="12" t="str">
        <f>IFERROR(((VLOOKUP(D5638,#REF!,2,FALSE))+C5638)+IF(#REF!="SIM",7,0)+IF(D5638="PROGRAMADA","ERRO",0)," ")</f>
        <v xml:space="preserve"> </v>
      </c>
    </row>
    <row r="5639" spans="1:9" hidden="1">
      <c r="A5639" s="44" t="s">
        <v>11275</v>
      </c>
      <c r="B5639" s="29" t="s">
        <v>9</v>
      </c>
      <c r="C5639" s="47">
        <v>45385</v>
      </c>
      <c r="D5639" s="74" t="s">
        <v>16</v>
      </c>
      <c r="E5639" s="24" t="s">
        <v>11276</v>
      </c>
      <c r="F5639" s="69" t="s">
        <v>30</v>
      </c>
      <c r="G5639" s="73" t="s">
        <v>46</v>
      </c>
      <c r="H5639" s="24" t="s">
        <v>14</v>
      </c>
      <c r="I5639" s="12" t="str">
        <f>IFERROR(((VLOOKUP(D5639,#REF!,2,FALSE))+C5639)+IF(#REF!="SIM",7,0)+IF(D5639="PROGRAMADA","ERRO",0)," ")</f>
        <v xml:space="preserve"> </v>
      </c>
    </row>
    <row r="5640" spans="1:9" hidden="1">
      <c r="A5640" s="44" t="s">
        <v>11277</v>
      </c>
      <c r="B5640" s="29" t="s">
        <v>9</v>
      </c>
      <c r="C5640" s="47">
        <v>45385</v>
      </c>
      <c r="D5640" s="74" t="s">
        <v>28</v>
      </c>
      <c r="E5640" s="24" t="s">
        <v>11278</v>
      </c>
      <c r="F5640" s="69" t="s">
        <v>30</v>
      </c>
      <c r="G5640" s="73" t="s">
        <v>49</v>
      </c>
      <c r="H5640" s="24" t="s">
        <v>14</v>
      </c>
      <c r="I5640" s="12" t="str">
        <f>IFERROR(((VLOOKUP(D5640,#REF!,2,FALSE))+C5640)+IF(#REF!="SIM",7,0)+IF(D5640="PROGRAMADA","ERRO",0)," ")</f>
        <v xml:space="preserve"> </v>
      </c>
    </row>
    <row r="5641" spans="1:9" hidden="1">
      <c r="A5641" s="44" t="s">
        <v>11279</v>
      </c>
      <c r="B5641" s="29" t="s">
        <v>155</v>
      </c>
      <c r="C5641" s="47">
        <v>45385</v>
      </c>
      <c r="D5641" s="74" t="s">
        <v>28</v>
      </c>
      <c r="E5641" s="24" t="s">
        <v>11280</v>
      </c>
      <c r="F5641" s="69" t="s">
        <v>30</v>
      </c>
      <c r="G5641" s="73" t="s">
        <v>49</v>
      </c>
      <c r="H5641" s="24" t="s">
        <v>157</v>
      </c>
      <c r="I5641" s="12" t="str">
        <f>IFERROR(((VLOOKUP(D5641,#REF!,2,FALSE))+C5641)+IF(#REF!="SIM",7,0)+IF(D5641="PROGRAMADA","ERRO",0)," ")</f>
        <v xml:space="preserve"> </v>
      </c>
    </row>
    <row r="5642" spans="1:9" hidden="1">
      <c r="A5642" s="44" t="s">
        <v>11281</v>
      </c>
      <c r="B5642" s="29" t="s">
        <v>155</v>
      </c>
      <c r="C5642" s="47">
        <v>45385</v>
      </c>
      <c r="D5642" s="74" t="s">
        <v>28</v>
      </c>
      <c r="E5642" s="24" t="s">
        <v>11282</v>
      </c>
      <c r="F5642" s="69" t="s">
        <v>22</v>
      </c>
      <c r="G5642" s="73" t="s">
        <v>13</v>
      </c>
      <c r="H5642" s="24" t="s">
        <v>157</v>
      </c>
      <c r="I5642" s="12" t="str">
        <f>IFERROR(((VLOOKUP(D5642,#REF!,2,FALSE))+C5642)+IF(#REF!="SIM",7,0)+IF(D5642="PROGRAMADA","ERRO",0)," ")</f>
        <v xml:space="preserve"> </v>
      </c>
    </row>
    <row r="5643" spans="1:9" hidden="1">
      <c r="A5643" s="44" t="s">
        <v>11283</v>
      </c>
      <c r="B5643" s="29" t="s">
        <v>155</v>
      </c>
      <c r="C5643" s="47">
        <v>45385</v>
      </c>
      <c r="D5643" s="74" t="s">
        <v>16</v>
      </c>
      <c r="E5643" s="24" t="s">
        <v>11284</v>
      </c>
      <c r="F5643" s="69" t="s">
        <v>30</v>
      </c>
      <c r="G5643" s="73" t="s">
        <v>19</v>
      </c>
      <c r="H5643" s="24" t="s">
        <v>157</v>
      </c>
      <c r="I5643" s="12" t="str">
        <f>IFERROR(((VLOOKUP(D5643,#REF!,2,FALSE))+C5643)+IF(#REF!="SIM",7,0)+IF(D5643="PROGRAMADA","ERRO",0)," ")</f>
        <v xml:space="preserve"> </v>
      </c>
    </row>
    <row r="5644" spans="1:9" hidden="1">
      <c r="A5644" s="44" t="s">
        <v>11285</v>
      </c>
      <c r="B5644" s="29" t="s">
        <v>9</v>
      </c>
      <c r="C5644" s="47">
        <v>45385</v>
      </c>
      <c r="D5644" s="74" t="s">
        <v>28</v>
      </c>
      <c r="E5644" s="24" t="s">
        <v>11286</v>
      </c>
      <c r="F5644" s="69" t="s">
        <v>30</v>
      </c>
      <c r="G5644" s="73" t="s">
        <v>26</v>
      </c>
      <c r="H5644" s="24" t="s">
        <v>14</v>
      </c>
      <c r="I5644" s="12" t="str">
        <f>IFERROR(((VLOOKUP(D5644,#REF!,2,FALSE))+C5644)+IF(#REF!="SIM",7,0)+IF(D5644="PROGRAMADA","ERRO",0)," ")</f>
        <v xml:space="preserve"> </v>
      </c>
    </row>
    <row r="5645" spans="1:9" hidden="1">
      <c r="A5645" s="44" t="s">
        <v>11287</v>
      </c>
      <c r="B5645" s="29" t="s">
        <v>9</v>
      </c>
      <c r="C5645" s="47">
        <v>45385</v>
      </c>
      <c r="D5645" s="74" t="s">
        <v>16</v>
      </c>
      <c r="E5645" s="24" t="s">
        <v>11288</v>
      </c>
      <c r="F5645" s="69" t="s">
        <v>30</v>
      </c>
      <c r="G5645" s="73" t="s">
        <v>49</v>
      </c>
      <c r="H5645" s="24" t="s">
        <v>14</v>
      </c>
      <c r="I5645" s="12" t="str">
        <f>IFERROR(((VLOOKUP(D5645,#REF!,2,FALSE))+C5645)+IF(#REF!="SIM",7,0)+IF(D5645="PROGRAMADA","ERRO",0)," ")</f>
        <v xml:space="preserve"> </v>
      </c>
    </row>
    <row r="5646" spans="1:9" hidden="1">
      <c r="A5646" s="44" t="s">
        <v>11289</v>
      </c>
      <c r="B5646" s="29" t="s">
        <v>9</v>
      </c>
      <c r="C5646" s="47">
        <v>45385</v>
      </c>
      <c r="D5646" s="74" t="s">
        <v>10</v>
      </c>
      <c r="E5646" s="24" t="s">
        <v>11290</v>
      </c>
      <c r="F5646" s="69" t="s">
        <v>30</v>
      </c>
      <c r="G5646" s="73" t="s">
        <v>23</v>
      </c>
      <c r="H5646" s="24" t="s">
        <v>14</v>
      </c>
      <c r="I5646" s="12" t="str">
        <f>IFERROR(((VLOOKUP(D5646,#REF!,2,FALSE))+C5646)+IF(#REF!="SIM",7,0)+IF(D5646="PROGRAMADA","ERRO",0)," ")</f>
        <v xml:space="preserve"> </v>
      </c>
    </row>
    <row r="5647" spans="1:9" ht="45" hidden="1">
      <c r="A5647" s="113" t="s">
        <v>11291</v>
      </c>
      <c r="B5647" s="104" t="s">
        <v>2996</v>
      </c>
      <c r="C5647" s="56">
        <v>45385</v>
      </c>
      <c r="D5647" s="104" t="s">
        <v>28</v>
      </c>
      <c r="E5647" s="102" t="s">
        <v>11292</v>
      </c>
      <c r="F5647" s="104" t="s">
        <v>30</v>
      </c>
      <c r="G5647" s="125" t="s">
        <v>13879</v>
      </c>
      <c r="H5647" s="136" t="s">
        <v>15302</v>
      </c>
      <c r="I5647" s="12" t="str">
        <f>IFERROR(((VLOOKUP(D5647,#REF!,2,FALSE))+C5647)+IF(#REF!="SIM",7,0)+IF(D5647="PROGRAMADA","ERRO",0)," ")</f>
        <v xml:space="preserve"> </v>
      </c>
    </row>
    <row r="5648" spans="1:9" hidden="1">
      <c r="A5648" s="44" t="s">
        <v>11293</v>
      </c>
      <c r="B5648" s="29" t="s">
        <v>9</v>
      </c>
      <c r="C5648" s="47">
        <v>45385</v>
      </c>
      <c r="D5648" s="74" t="s">
        <v>28</v>
      </c>
      <c r="E5648" s="24" t="s">
        <v>11294</v>
      </c>
      <c r="F5648" s="69" t="s">
        <v>30</v>
      </c>
      <c r="G5648" s="73" t="s">
        <v>49</v>
      </c>
      <c r="H5648" s="24" t="s">
        <v>14</v>
      </c>
      <c r="I5648" s="12" t="str">
        <f>IFERROR(((VLOOKUP(D5648,#REF!,2,FALSE))+C5648)+IF(#REF!="SIM",7,0)+IF(D5648="PROGRAMADA","ERRO",0)," ")</f>
        <v xml:space="preserve"> </v>
      </c>
    </row>
    <row r="5649" spans="1:9" hidden="1">
      <c r="A5649" s="44" t="s">
        <v>11295</v>
      </c>
      <c r="B5649" s="29" t="s">
        <v>9</v>
      </c>
      <c r="C5649" s="47">
        <v>45386</v>
      </c>
      <c r="D5649" s="74" t="s">
        <v>28</v>
      </c>
      <c r="E5649" s="24" t="s">
        <v>11296</v>
      </c>
      <c r="F5649" s="69" t="s">
        <v>22</v>
      </c>
      <c r="G5649" s="73" t="s">
        <v>13</v>
      </c>
      <c r="H5649" s="24" t="s">
        <v>14</v>
      </c>
      <c r="I5649" s="12" t="str">
        <f>IFERROR(((VLOOKUP(D5649,#REF!,2,FALSE))+C5649)+IF(#REF!="SIM",7,0)+IF(D5649="PROGRAMADA","ERRO",0)," ")</f>
        <v xml:space="preserve"> </v>
      </c>
    </row>
    <row r="5650" spans="1:9" hidden="1">
      <c r="A5650" s="44" t="s">
        <v>11297</v>
      </c>
      <c r="B5650" s="29" t="s">
        <v>9</v>
      </c>
      <c r="C5650" s="47">
        <v>45385</v>
      </c>
      <c r="D5650" s="74" t="s">
        <v>10</v>
      </c>
      <c r="E5650" s="24" t="s">
        <v>11298</v>
      </c>
      <c r="F5650" s="69" t="s">
        <v>34</v>
      </c>
      <c r="G5650" s="73" t="s">
        <v>23</v>
      </c>
      <c r="H5650" s="24" t="s">
        <v>14</v>
      </c>
      <c r="I5650" s="12" t="str">
        <f>IFERROR(((VLOOKUP(D5650,#REF!,2,FALSE))+C5650)+IF(#REF!="SIM",7,0)+IF(D5650="PROGRAMADA","ERRO",0)," ")</f>
        <v xml:space="preserve"> </v>
      </c>
    </row>
    <row r="5651" spans="1:9" hidden="1">
      <c r="A5651" s="44" t="s">
        <v>11299</v>
      </c>
      <c r="B5651" s="29" t="s">
        <v>9</v>
      </c>
      <c r="C5651" s="47">
        <v>45385</v>
      </c>
      <c r="D5651" s="74" t="s">
        <v>10</v>
      </c>
      <c r="E5651" s="24" t="s">
        <v>11300</v>
      </c>
      <c r="F5651" s="69" t="s">
        <v>22</v>
      </c>
      <c r="G5651" s="73" t="s">
        <v>23</v>
      </c>
      <c r="H5651" s="24" t="s">
        <v>14</v>
      </c>
      <c r="I5651" s="12" t="str">
        <f>IFERROR(((VLOOKUP(D5651,#REF!,2,FALSE))+C5651)+IF(#REF!="SIM",7,0)+IF(D5651="PROGRAMADA","ERRO",0)," ")</f>
        <v xml:space="preserve"> </v>
      </c>
    </row>
    <row r="5652" spans="1:9" hidden="1">
      <c r="A5652" s="44" t="s">
        <v>11301</v>
      </c>
      <c r="B5652" s="29" t="s">
        <v>9</v>
      </c>
      <c r="C5652" s="47">
        <v>45386</v>
      </c>
      <c r="D5652" s="74" t="s">
        <v>28</v>
      </c>
      <c r="E5652" s="24" t="s">
        <v>11302</v>
      </c>
      <c r="F5652" s="69" t="s">
        <v>30</v>
      </c>
      <c r="G5652" s="73" t="s">
        <v>49</v>
      </c>
      <c r="H5652" s="24" t="s">
        <v>14</v>
      </c>
      <c r="I5652" s="12" t="str">
        <f>IFERROR(((VLOOKUP(D5652,#REF!,2,FALSE))+C5652)+IF(#REF!="SIM",7,0)+IF(D5652="PROGRAMADA","ERRO",0)," ")</f>
        <v xml:space="preserve"> </v>
      </c>
    </row>
    <row r="5653" spans="1:9" hidden="1">
      <c r="A5653" s="44" t="s">
        <v>11303</v>
      </c>
      <c r="B5653" s="29" t="s">
        <v>9</v>
      </c>
      <c r="C5653" s="47">
        <v>45386</v>
      </c>
      <c r="D5653" s="74" t="s">
        <v>28</v>
      </c>
      <c r="E5653" s="24" t="s">
        <v>11304</v>
      </c>
      <c r="F5653" s="69" t="s">
        <v>30</v>
      </c>
      <c r="G5653" s="73" t="s">
        <v>23</v>
      </c>
      <c r="H5653" s="24" t="s">
        <v>14</v>
      </c>
      <c r="I5653" s="12" t="str">
        <f>IFERROR(((VLOOKUP(D5653,#REF!,2,FALSE))+C5653)+IF(#REF!="SIM",7,0)+IF(D5653="PROGRAMADA","ERRO",0)," ")</f>
        <v xml:space="preserve"> </v>
      </c>
    </row>
    <row r="5654" spans="1:9" hidden="1">
      <c r="A5654" s="44" t="s">
        <v>11305</v>
      </c>
      <c r="B5654" s="29" t="s">
        <v>9</v>
      </c>
      <c r="C5654" s="47">
        <v>45386</v>
      </c>
      <c r="D5654" s="74" t="s">
        <v>28</v>
      </c>
      <c r="E5654" s="24" t="s">
        <v>11306</v>
      </c>
      <c r="F5654" s="69" t="s">
        <v>30</v>
      </c>
      <c r="G5654" s="73" t="s">
        <v>49</v>
      </c>
      <c r="H5654" s="24" t="s">
        <v>14</v>
      </c>
      <c r="I5654" s="12" t="str">
        <f>IFERROR(((VLOOKUP(D5654,#REF!,2,FALSE))+C5654)+IF(#REF!="SIM",7,0)+IF(D5654="PROGRAMADA","ERRO",0)," ")</f>
        <v xml:space="preserve"> </v>
      </c>
    </row>
    <row r="5655" spans="1:9" hidden="1">
      <c r="A5655" s="44" t="s">
        <v>11307</v>
      </c>
      <c r="B5655" s="29" t="s">
        <v>9</v>
      </c>
      <c r="C5655" s="47">
        <v>45386</v>
      </c>
      <c r="D5655" s="74" t="s">
        <v>16</v>
      </c>
      <c r="E5655" s="24" t="s">
        <v>11308</v>
      </c>
      <c r="F5655" s="69" t="s">
        <v>30</v>
      </c>
      <c r="G5655" s="73" t="s">
        <v>13</v>
      </c>
      <c r="H5655" s="24" t="s">
        <v>14</v>
      </c>
      <c r="I5655" s="12" t="str">
        <f>IFERROR(((VLOOKUP(D5655,#REF!,2,FALSE))+C5655)+IF(#REF!="SIM",7,0)+IF(D5655="PROGRAMADA","ERRO",0)," ")</f>
        <v xml:space="preserve"> </v>
      </c>
    </row>
    <row r="5656" spans="1:9" hidden="1">
      <c r="A5656" s="44" t="s">
        <v>11309</v>
      </c>
      <c r="B5656" s="29" t="s">
        <v>155</v>
      </c>
      <c r="C5656" s="47">
        <v>45386</v>
      </c>
      <c r="D5656" s="74" t="s">
        <v>16</v>
      </c>
      <c r="E5656" s="24" t="s">
        <v>11310</v>
      </c>
      <c r="F5656" s="69" t="s">
        <v>30</v>
      </c>
      <c r="G5656" s="73" t="s">
        <v>13</v>
      </c>
      <c r="H5656" s="24" t="s">
        <v>157</v>
      </c>
      <c r="I5656" s="25">
        <v>45386</v>
      </c>
    </row>
    <row r="5657" spans="1:9" hidden="1">
      <c r="A5657" s="44" t="s">
        <v>11311</v>
      </c>
      <c r="B5657" s="29" t="s">
        <v>9</v>
      </c>
      <c r="C5657" s="47">
        <v>45386</v>
      </c>
      <c r="D5657" s="74" t="s">
        <v>16</v>
      </c>
      <c r="E5657" s="24" t="s">
        <v>11312</v>
      </c>
      <c r="F5657" s="69" t="s">
        <v>30</v>
      </c>
      <c r="G5657" s="73" t="s">
        <v>49</v>
      </c>
      <c r="H5657" s="24" t="s">
        <v>14</v>
      </c>
      <c r="I5657" s="12" t="str">
        <f>IFERROR(((VLOOKUP(D5657,#REF!,2,FALSE))+C5657)+IF(#REF!="SIM",7,0)+IF(D5657="PROGRAMADA","ERRO",0)," ")</f>
        <v xml:space="preserve"> </v>
      </c>
    </row>
    <row r="5658" spans="1:9" hidden="1">
      <c r="A5658" s="44" t="s">
        <v>11313</v>
      </c>
      <c r="B5658" s="29" t="s">
        <v>9</v>
      </c>
      <c r="C5658" s="47">
        <v>45386</v>
      </c>
      <c r="D5658" s="74" t="s">
        <v>28</v>
      </c>
      <c r="E5658" s="24" t="s">
        <v>11314</v>
      </c>
      <c r="F5658" s="69" t="s">
        <v>34</v>
      </c>
      <c r="G5658" s="73" t="s">
        <v>49</v>
      </c>
      <c r="H5658" s="24" t="s">
        <v>14</v>
      </c>
      <c r="I5658" s="12" t="str">
        <f>IFERROR(((VLOOKUP(D5658,#REF!,2,FALSE))+C5658)+IF(#REF!="SIM",7,0)+IF(D5658="PROGRAMADA","ERRO",0)," ")</f>
        <v xml:space="preserve"> </v>
      </c>
    </row>
    <row r="5659" spans="1:9" hidden="1">
      <c r="A5659" s="44" t="s">
        <v>11315</v>
      </c>
      <c r="B5659" s="29" t="s">
        <v>9</v>
      </c>
      <c r="C5659" s="47">
        <v>45386</v>
      </c>
      <c r="D5659" s="74" t="s">
        <v>32</v>
      </c>
      <c r="E5659" s="24" t="s">
        <v>11316</v>
      </c>
      <c r="F5659" s="69" t="s">
        <v>34</v>
      </c>
      <c r="G5659" s="73" t="s">
        <v>23</v>
      </c>
      <c r="H5659" s="24" t="s">
        <v>14</v>
      </c>
      <c r="I5659" s="25">
        <v>45392</v>
      </c>
    </row>
    <row r="5660" spans="1:9" hidden="1">
      <c r="A5660" s="44" t="s">
        <v>11317</v>
      </c>
      <c r="B5660" s="29" t="s">
        <v>9</v>
      </c>
      <c r="C5660" s="47">
        <v>45386</v>
      </c>
      <c r="D5660" s="74" t="s">
        <v>28</v>
      </c>
      <c r="E5660" s="24" t="s">
        <v>11318</v>
      </c>
      <c r="F5660" s="69" t="s">
        <v>30</v>
      </c>
      <c r="G5660" s="73" t="s">
        <v>23</v>
      </c>
      <c r="H5660" s="24" t="s">
        <v>14</v>
      </c>
      <c r="I5660" s="12" t="str">
        <f>IFERROR(((VLOOKUP(D5660,#REF!,2,FALSE))+C5660)+IF(#REF!="SIM",7,0)+IF(D5660="PROGRAMADA","ERRO",0)," ")</f>
        <v xml:space="preserve"> </v>
      </c>
    </row>
    <row r="5661" spans="1:9" hidden="1">
      <c r="A5661" s="44" t="s">
        <v>11319</v>
      </c>
      <c r="B5661" s="29" t="s">
        <v>9</v>
      </c>
      <c r="C5661" s="47">
        <v>45387</v>
      </c>
      <c r="D5661" s="74" t="s">
        <v>16</v>
      </c>
      <c r="E5661" s="24" t="s">
        <v>11320</v>
      </c>
      <c r="F5661" s="69" t="s">
        <v>22</v>
      </c>
      <c r="G5661" s="73" t="s">
        <v>26</v>
      </c>
      <c r="H5661" s="24" t="s">
        <v>14</v>
      </c>
      <c r="I5661" s="12" t="str">
        <f>IFERROR(((VLOOKUP(D5661,#REF!,2,FALSE))+C5661)+IF(#REF!="SIM",7,0)+IF(D5661="PROGRAMADA","ERRO",0)," ")</f>
        <v xml:space="preserve"> </v>
      </c>
    </row>
    <row r="5662" spans="1:9" hidden="1">
      <c r="A5662" s="44" t="s">
        <v>11321</v>
      </c>
      <c r="B5662" s="29" t="s">
        <v>9</v>
      </c>
      <c r="C5662" s="47">
        <v>45387</v>
      </c>
      <c r="D5662" s="74" t="s">
        <v>16</v>
      </c>
      <c r="E5662" s="24" t="s">
        <v>11322</v>
      </c>
      <c r="F5662" s="69" t="s">
        <v>34</v>
      </c>
      <c r="G5662" s="73" t="s">
        <v>26</v>
      </c>
      <c r="H5662" s="24" t="s">
        <v>14</v>
      </c>
      <c r="I5662" s="12" t="str">
        <f>IFERROR(((VLOOKUP(D5662,#REF!,2,FALSE))+C5662)+IF(#REF!="SIM",7,0)+IF(D5662="PROGRAMADA","ERRO",0)," ")</f>
        <v xml:space="preserve"> </v>
      </c>
    </row>
    <row r="5663" spans="1:9" hidden="1">
      <c r="A5663" s="44" t="s">
        <v>11323</v>
      </c>
      <c r="B5663" s="29" t="s">
        <v>9</v>
      </c>
      <c r="C5663" s="47">
        <v>45387</v>
      </c>
      <c r="D5663" s="74" t="s">
        <v>16</v>
      </c>
      <c r="E5663" s="24" t="s">
        <v>11324</v>
      </c>
      <c r="F5663" s="69" t="s">
        <v>30</v>
      </c>
      <c r="G5663" s="73" t="s">
        <v>23</v>
      </c>
      <c r="H5663" s="24" t="s">
        <v>14</v>
      </c>
      <c r="I5663" s="12" t="str">
        <f>IFERROR(((VLOOKUP(D5663,#REF!,2,FALSE))+C5663)+IF(#REF!="SIM",7,0)+IF(D5663="PROGRAMADA","ERRO",0)," ")</f>
        <v xml:space="preserve"> </v>
      </c>
    </row>
    <row r="5664" spans="1:9" hidden="1">
      <c r="A5664" s="44" t="s">
        <v>11325</v>
      </c>
      <c r="B5664" s="29" t="s">
        <v>9</v>
      </c>
      <c r="C5664" s="47">
        <v>45387</v>
      </c>
      <c r="D5664" s="74" t="s">
        <v>28</v>
      </c>
      <c r="E5664" s="24" t="s">
        <v>11326</v>
      </c>
      <c r="F5664" s="69" t="s">
        <v>30</v>
      </c>
      <c r="G5664" s="73" t="s">
        <v>23</v>
      </c>
      <c r="H5664" s="24" t="s">
        <v>14</v>
      </c>
      <c r="I5664" s="12" t="str">
        <f>IFERROR(((VLOOKUP(D5664,#REF!,2,FALSE))+C5664)+IF(#REF!="SIM",7,0)+IF(D5664="PROGRAMADA","ERRO",0)," ")</f>
        <v xml:space="preserve"> </v>
      </c>
    </row>
    <row r="5665" spans="1:9" ht="45" hidden="1">
      <c r="A5665" s="788" t="s">
        <v>11327</v>
      </c>
      <c r="B5665" s="104" t="s">
        <v>9</v>
      </c>
      <c r="C5665" s="56">
        <v>45390</v>
      </c>
      <c r="D5665" s="104" t="s">
        <v>28</v>
      </c>
      <c r="E5665" s="102" t="s">
        <v>11328</v>
      </c>
      <c r="F5665" s="104" t="s">
        <v>34</v>
      </c>
      <c r="G5665" s="125" t="s">
        <v>13</v>
      </c>
      <c r="H5665" s="159" t="s">
        <v>15503</v>
      </c>
      <c r="I5665" s="12" t="str">
        <f>IFERROR(((VLOOKUP(D5665,#REF!,2,FALSE))+C5665)+IF(#REF!="SIM",7,0)+IF(D5665="PROGRAMADA","ERRO",0)," ")</f>
        <v xml:space="preserve"> </v>
      </c>
    </row>
    <row r="5666" spans="1:9" hidden="1">
      <c r="A5666" s="44" t="s">
        <v>11329</v>
      </c>
      <c r="B5666" s="29" t="s">
        <v>9</v>
      </c>
      <c r="C5666" s="47">
        <v>45390</v>
      </c>
      <c r="D5666" s="74" t="s">
        <v>16</v>
      </c>
      <c r="E5666" s="24" t="s">
        <v>11330</v>
      </c>
      <c r="F5666" s="69" t="s">
        <v>22</v>
      </c>
      <c r="G5666" s="73" t="s">
        <v>13</v>
      </c>
      <c r="H5666" s="24" t="s">
        <v>14</v>
      </c>
      <c r="I5666" s="12" t="str">
        <f>IFERROR(((VLOOKUP(D5666,#REF!,2,FALSE))+C5666)+IF(#REF!="SIM",7,0)+IF(D5666="PROGRAMADA","ERRO",0)," ")</f>
        <v xml:space="preserve"> </v>
      </c>
    </row>
    <row r="5667" spans="1:9" hidden="1">
      <c r="A5667" s="44" t="s">
        <v>11331</v>
      </c>
      <c r="B5667" s="29" t="s">
        <v>9</v>
      </c>
      <c r="C5667" s="47">
        <v>45390</v>
      </c>
      <c r="D5667" s="74" t="s">
        <v>16</v>
      </c>
      <c r="E5667" s="24" t="s">
        <v>11332</v>
      </c>
      <c r="F5667" s="69" t="s">
        <v>30</v>
      </c>
      <c r="G5667" s="73" t="s">
        <v>49</v>
      </c>
      <c r="H5667" s="24" t="s">
        <v>14</v>
      </c>
      <c r="I5667" s="12" t="str">
        <f>IFERROR(((VLOOKUP(D5667,#REF!,2,FALSE))+C5667)+IF(#REF!="SIM",7,0)+IF(D5667="PROGRAMADA","ERRO",0)," ")</f>
        <v xml:space="preserve"> </v>
      </c>
    </row>
    <row r="5668" spans="1:9" ht="30" hidden="1">
      <c r="A5668" s="113" t="s">
        <v>11333</v>
      </c>
      <c r="B5668" s="104" t="s">
        <v>9</v>
      </c>
      <c r="C5668" s="56">
        <v>45390</v>
      </c>
      <c r="D5668" s="104" t="s">
        <v>28</v>
      </c>
      <c r="E5668" s="102" t="s">
        <v>11334</v>
      </c>
      <c r="F5668" s="104" t="s">
        <v>30</v>
      </c>
      <c r="G5668" s="125" t="s">
        <v>128</v>
      </c>
      <c r="H5668" s="159" t="s">
        <v>15435</v>
      </c>
      <c r="I5668" s="12" t="str">
        <f>IFERROR(((VLOOKUP(D5668,#REF!,2,FALSE))+C5668)+IF(#REF!="SIM",7,0)+IF(D5668="PROGRAMADA","ERRO",0)," ")</f>
        <v xml:space="preserve"> </v>
      </c>
    </row>
    <row r="5669" spans="1:9" hidden="1">
      <c r="A5669" s="44" t="s">
        <v>11335</v>
      </c>
      <c r="B5669" s="29" t="s">
        <v>9</v>
      </c>
      <c r="C5669" s="47">
        <v>45390</v>
      </c>
      <c r="D5669" s="74" t="s">
        <v>10</v>
      </c>
      <c r="E5669" s="24" t="s">
        <v>11336</v>
      </c>
      <c r="F5669" s="69" t="s">
        <v>34</v>
      </c>
      <c r="G5669" s="73" t="s">
        <v>23</v>
      </c>
      <c r="H5669" s="24" t="s">
        <v>14</v>
      </c>
      <c r="I5669" s="12" t="str">
        <f>IFERROR(((VLOOKUP(D5669,#REF!,2,FALSE))+C5669)+IF(#REF!="SIM",7,0)+IF(D5669="PROGRAMADA","ERRO",0)," ")</f>
        <v xml:space="preserve"> </v>
      </c>
    </row>
    <row r="5670" spans="1:9" hidden="1">
      <c r="A5670" s="44" t="s">
        <v>11337</v>
      </c>
      <c r="B5670" s="29" t="s">
        <v>9</v>
      </c>
      <c r="C5670" s="47">
        <v>45391</v>
      </c>
      <c r="D5670" s="74" t="s">
        <v>10</v>
      </c>
      <c r="E5670" s="24" t="s">
        <v>11338</v>
      </c>
      <c r="F5670" s="69" t="s">
        <v>30</v>
      </c>
      <c r="G5670" s="73" t="s">
        <v>23</v>
      </c>
      <c r="H5670" s="24" t="s">
        <v>14</v>
      </c>
      <c r="I5670" s="12" t="str">
        <f>IFERROR(((VLOOKUP(D5670,#REF!,2,FALSE))+C5670)+IF(#REF!="SIM",7,0)+IF(D5670="PROGRAMADA","ERRO",0)," ")</f>
        <v xml:space="preserve"> </v>
      </c>
    </row>
    <row r="5671" spans="1:9" hidden="1">
      <c r="A5671" s="44" t="s">
        <v>11339</v>
      </c>
      <c r="B5671" s="29" t="s">
        <v>155</v>
      </c>
      <c r="C5671" s="47">
        <v>45391</v>
      </c>
      <c r="D5671" s="74" t="s">
        <v>16</v>
      </c>
      <c r="E5671" s="24" t="s">
        <v>11340</v>
      </c>
      <c r="F5671" s="69" t="s">
        <v>22</v>
      </c>
      <c r="G5671" s="73" t="s">
        <v>26</v>
      </c>
      <c r="H5671" s="24" t="s">
        <v>157</v>
      </c>
      <c r="I5671" s="12" t="str">
        <f>IFERROR(((VLOOKUP(D5671,#REF!,2,FALSE))+C5671)+IF(#REF!="SIM",7,0)+IF(D5671="PROGRAMADA","ERRO",0)," ")</f>
        <v xml:space="preserve"> </v>
      </c>
    </row>
    <row r="5672" spans="1:9" hidden="1">
      <c r="A5672" s="44" t="s">
        <v>11341</v>
      </c>
      <c r="B5672" s="29" t="s">
        <v>9</v>
      </c>
      <c r="C5672" s="47">
        <v>45391</v>
      </c>
      <c r="D5672" s="74" t="s">
        <v>16</v>
      </c>
      <c r="E5672" s="24" t="s">
        <v>11342</v>
      </c>
      <c r="F5672" s="69" t="s">
        <v>22</v>
      </c>
      <c r="G5672" s="73" t="s">
        <v>26</v>
      </c>
      <c r="H5672" s="24" t="s">
        <v>14</v>
      </c>
      <c r="I5672" s="12" t="str">
        <f>IFERROR(((VLOOKUP(D5672,#REF!,2,FALSE))+C5672)+IF(#REF!="SIM",7,0)+IF(D5672="PROGRAMADA","ERRO",0)," ")</f>
        <v xml:space="preserve"> </v>
      </c>
    </row>
    <row r="5673" spans="1:9" hidden="1">
      <c r="A5673" s="44" t="s">
        <v>11343</v>
      </c>
      <c r="B5673" s="29" t="s">
        <v>9</v>
      </c>
      <c r="C5673" s="47">
        <v>45391</v>
      </c>
      <c r="D5673" s="74" t="s">
        <v>16</v>
      </c>
      <c r="E5673" s="24" t="s">
        <v>11344</v>
      </c>
      <c r="F5673" s="69" t="s">
        <v>30</v>
      </c>
      <c r="G5673" s="73" t="s">
        <v>49</v>
      </c>
      <c r="H5673" s="24" t="s">
        <v>14</v>
      </c>
      <c r="I5673" s="12" t="str">
        <f>IFERROR(((VLOOKUP(D5673,#REF!,2,FALSE))+C5673)+IF(#REF!="SIM",7,0)+IF(D5673="PROGRAMADA","ERRO",0)," ")</f>
        <v xml:space="preserve"> </v>
      </c>
    </row>
    <row r="5674" spans="1:9" hidden="1">
      <c r="A5674" s="44" t="s">
        <v>11345</v>
      </c>
      <c r="B5674" s="29" t="s">
        <v>9</v>
      </c>
      <c r="C5674" s="47">
        <v>45391</v>
      </c>
      <c r="D5674" s="74" t="s">
        <v>28</v>
      </c>
      <c r="E5674" s="24" t="s">
        <v>11346</v>
      </c>
      <c r="F5674" s="69" t="s">
        <v>30</v>
      </c>
      <c r="G5674" s="73" t="s">
        <v>46</v>
      </c>
      <c r="H5674" s="24" t="s">
        <v>14</v>
      </c>
      <c r="I5674" s="12" t="str">
        <f>IFERROR(((VLOOKUP(D5674,#REF!,2,FALSE))+C5674)+IF(#REF!="SIM",7,0)+IF(D5674="PROGRAMADA","ERRO",0)," ")</f>
        <v xml:space="preserve"> </v>
      </c>
    </row>
    <row r="5675" spans="1:9" hidden="1">
      <c r="A5675" s="78" t="s">
        <v>11347</v>
      </c>
      <c r="B5675" s="29" t="s">
        <v>9</v>
      </c>
      <c r="C5675" s="47">
        <v>45391</v>
      </c>
      <c r="D5675" s="74" t="s">
        <v>16</v>
      </c>
      <c r="E5675" s="24" t="s">
        <v>11348</v>
      </c>
      <c r="F5675" s="69" t="s">
        <v>30</v>
      </c>
      <c r="G5675" s="73" t="s">
        <v>23</v>
      </c>
      <c r="H5675" s="24" t="s">
        <v>14</v>
      </c>
      <c r="I5675" s="12" t="str">
        <f>IFERROR(((VLOOKUP(D5675,#REF!,2,FALSE))+C5675)+IF(#REF!="SIM",7,0)+IF(D5675="PROGRAMADA","ERRO",0)," ")</f>
        <v xml:space="preserve"> </v>
      </c>
    </row>
    <row r="5676" spans="1:9" hidden="1">
      <c r="A5676" s="44" t="s">
        <v>11349</v>
      </c>
      <c r="B5676" s="29" t="s">
        <v>9</v>
      </c>
      <c r="C5676" s="47">
        <v>45391</v>
      </c>
      <c r="D5676" s="74" t="s">
        <v>16</v>
      </c>
      <c r="E5676" s="24" t="s">
        <v>11350</v>
      </c>
      <c r="F5676" s="69" t="s">
        <v>30</v>
      </c>
      <c r="G5676" s="73" t="s">
        <v>23</v>
      </c>
      <c r="H5676" s="24" t="s">
        <v>14</v>
      </c>
      <c r="I5676" s="12" t="str">
        <f>IFERROR(((VLOOKUP(D5676,#REF!,2,FALSE))+C5676)+IF(#REF!="SIM",7,0)+IF(D5676="PROGRAMADA","ERRO",0)," ")</f>
        <v xml:space="preserve"> </v>
      </c>
    </row>
    <row r="5677" spans="1:9" hidden="1">
      <c r="A5677" s="44" t="s">
        <v>11351</v>
      </c>
      <c r="B5677" s="29" t="s">
        <v>9</v>
      </c>
      <c r="C5677" s="47">
        <v>45391</v>
      </c>
      <c r="D5677" s="74" t="s">
        <v>28</v>
      </c>
      <c r="E5677" s="24" t="s">
        <v>11352</v>
      </c>
      <c r="F5677" s="69" t="s">
        <v>30</v>
      </c>
      <c r="G5677" s="73" t="s">
        <v>49</v>
      </c>
      <c r="H5677" s="24" t="s">
        <v>14</v>
      </c>
      <c r="I5677" s="12" t="str">
        <f>IFERROR(((VLOOKUP(D5677,#REF!,2,FALSE))+C5677)+IF(#REF!="SIM",7,0)+IF(D5677="PROGRAMADA","ERRO",0)," ")</f>
        <v xml:space="preserve"> </v>
      </c>
    </row>
    <row r="5678" spans="1:9" hidden="1">
      <c r="A5678" s="44" t="s">
        <v>11353</v>
      </c>
      <c r="B5678" s="29" t="s">
        <v>9</v>
      </c>
      <c r="C5678" s="47">
        <v>45391</v>
      </c>
      <c r="D5678" s="74" t="s">
        <v>28</v>
      </c>
      <c r="E5678" s="24" t="s">
        <v>11354</v>
      </c>
      <c r="F5678" s="69" t="s">
        <v>22</v>
      </c>
      <c r="G5678" s="73" t="s">
        <v>23</v>
      </c>
      <c r="H5678" s="24" t="s">
        <v>14</v>
      </c>
      <c r="I5678" s="12" t="str">
        <f>IFERROR(((VLOOKUP(D5678,#REF!,2,FALSE))+C5678)+IF(#REF!="SIM",7,0)+IF(D5678="PROGRAMADA","ERRO",0)," ")</f>
        <v xml:space="preserve"> </v>
      </c>
    </row>
    <row r="5679" spans="1:9" hidden="1">
      <c r="A5679" s="44" t="s">
        <v>11355</v>
      </c>
      <c r="B5679" s="29" t="s">
        <v>9</v>
      </c>
      <c r="C5679" s="47">
        <v>45392</v>
      </c>
      <c r="D5679" s="74" t="s">
        <v>28</v>
      </c>
      <c r="E5679" s="24" t="s">
        <v>11356</v>
      </c>
      <c r="F5679" s="69" t="s">
        <v>22</v>
      </c>
      <c r="G5679" s="73" t="s">
        <v>23</v>
      </c>
      <c r="H5679" s="24" t="s">
        <v>14</v>
      </c>
      <c r="I5679" s="12" t="str">
        <f>IFERROR(((VLOOKUP(D5679,#REF!,2,FALSE))+C5679)+IF(#REF!="SIM",7,0)+IF(D5679="PROGRAMADA","ERRO",0)," ")</f>
        <v xml:space="preserve"> </v>
      </c>
    </row>
    <row r="5680" spans="1:9" hidden="1">
      <c r="A5680" s="78" t="s">
        <v>11357</v>
      </c>
      <c r="B5680" s="29" t="s">
        <v>9</v>
      </c>
      <c r="C5680" s="47">
        <v>45392</v>
      </c>
      <c r="D5680" s="74" t="s">
        <v>16</v>
      </c>
      <c r="E5680" s="24" t="s">
        <v>11358</v>
      </c>
      <c r="F5680" s="69" t="s">
        <v>34</v>
      </c>
      <c r="G5680" s="73" t="s">
        <v>35</v>
      </c>
      <c r="H5680" s="24" t="s">
        <v>14</v>
      </c>
      <c r="I5680" s="12" t="str">
        <f>IFERROR(((VLOOKUP(D5680,#REF!,2,FALSE))+C5680)+IF(#REF!="SIM",7,0)+IF(D5680="PROGRAMADA","ERRO",0)," ")</f>
        <v xml:space="preserve"> </v>
      </c>
    </row>
    <row r="5681" spans="1:9" hidden="1">
      <c r="A5681" s="44" t="s">
        <v>11359</v>
      </c>
      <c r="B5681" s="29" t="s">
        <v>155</v>
      </c>
      <c r="C5681" s="47">
        <v>45392</v>
      </c>
      <c r="D5681" s="74" t="s">
        <v>16</v>
      </c>
      <c r="E5681" s="24" t="s">
        <v>11360</v>
      </c>
      <c r="F5681" s="69" t="s">
        <v>22</v>
      </c>
      <c r="G5681" s="73" t="s">
        <v>49</v>
      </c>
      <c r="H5681" s="24" t="s">
        <v>157</v>
      </c>
      <c r="I5681" s="12" t="str">
        <f>IFERROR(((VLOOKUP(D5681,#REF!,2,FALSE))+C5681)+IF(#REF!="SIM",7,0)+IF(D5681="PROGRAMADA","ERRO",0)," ")</f>
        <v xml:space="preserve"> </v>
      </c>
    </row>
    <row r="5682" spans="1:9" hidden="1">
      <c r="A5682" s="44" t="s">
        <v>11361</v>
      </c>
      <c r="B5682" s="29" t="s">
        <v>9</v>
      </c>
      <c r="C5682" s="47">
        <v>45392</v>
      </c>
      <c r="D5682" s="74" t="s">
        <v>16</v>
      </c>
      <c r="E5682" s="24" t="s">
        <v>11362</v>
      </c>
      <c r="F5682" s="69" t="s">
        <v>22</v>
      </c>
      <c r="G5682" s="73" t="s">
        <v>49</v>
      </c>
      <c r="H5682" s="24" t="s">
        <v>14</v>
      </c>
      <c r="I5682" s="12" t="str">
        <f>IFERROR(((VLOOKUP(D5682,#REF!,2,FALSE))+C5682)+IF(#REF!="SIM",7,0)+IF(D5682="PROGRAMADA","ERRO",0)," ")</f>
        <v xml:space="preserve"> </v>
      </c>
    </row>
    <row r="5683" spans="1:9" hidden="1">
      <c r="A5683" s="44" t="s">
        <v>11363</v>
      </c>
      <c r="B5683" s="29" t="s">
        <v>9</v>
      </c>
      <c r="C5683" s="47">
        <v>45392</v>
      </c>
      <c r="D5683" s="74" t="s">
        <v>10</v>
      </c>
      <c r="E5683" s="24" t="s">
        <v>11364</v>
      </c>
      <c r="F5683" s="69" t="s">
        <v>22</v>
      </c>
      <c r="G5683" s="73" t="s">
        <v>23</v>
      </c>
      <c r="H5683" s="24" t="s">
        <v>14</v>
      </c>
      <c r="I5683" s="12" t="str">
        <f>IFERROR(((VLOOKUP(D5683,#REF!,2,FALSE))+C5683)+IF(#REF!="SIM",7,0)+IF(D5683="PROGRAMADA","ERRO",0)," ")</f>
        <v xml:space="preserve"> </v>
      </c>
    </row>
    <row r="5684" spans="1:9" hidden="1">
      <c r="A5684" s="44" t="s">
        <v>11365</v>
      </c>
      <c r="B5684" s="29" t="s">
        <v>9</v>
      </c>
      <c r="C5684" s="47">
        <v>45392</v>
      </c>
      <c r="D5684" s="74" t="s">
        <v>16</v>
      </c>
      <c r="E5684" s="24" t="s">
        <v>11366</v>
      </c>
      <c r="F5684" s="69" t="s">
        <v>30</v>
      </c>
      <c r="G5684" s="73" t="s">
        <v>23</v>
      </c>
      <c r="H5684" s="24" t="s">
        <v>14</v>
      </c>
      <c r="I5684" s="12" t="str">
        <f>IFERROR(((VLOOKUP(D5684,#REF!,2,FALSE))+C5684)+IF(#REF!="SIM",7,0)+IF(D5684="PROGRAMADA","ERRO",0)," ")</f>
        <v xml:space="preserve"> </v>
      </c>
    </row>
    <row r="5685" spans="1:9" hidden="1">
      <c r="A5685" s="44" t="s">
        <v>11367</v>
      </c>
      <c r="B5685" s="29" t="s">
        <v>9</v>
      </c>
      <c r="C5685" s="47">
        <v>45392</v>
      </c>
      <c r="D5685" s="74" t="s">
        <v>16</v>
      </c>
      <c r="E5685" s="24" t="s">
        <v>11368</v>
      </c>
      <c r="F5685" s="69" t="s">
        <v>30</v>
      </c>
      <c r="G5685" s="73" t="s">
        <v>49</v>
      </c>
      <c r="H5685" s="24" t="s">
        <v>14</v>
      </c>
      <c r="I5685" s="12" t="str">
        <f>IFERROR(((VLOOKUP(D5685,#REF!,2,FALSE))+C5685)+IF(#REF!="SIM",7,0)+IF(D5685="PROGRAMADA","ERRO",0)," ")</f>
        <v xml:space="preserve"> </v>
      </c>
    </row>
    <row r="5686" spans="1:9" hidden="1">
      <c r="A5686" s="44" t="s">
        <v>11369</v>
      </c>
      <c r="B5686" s="29" t="s">
        <v>9</v>
      </c>
      <c r="C5686" s="47">
        <v>45392</v>
      </c>
      <c r="D5686" s="74" t="s">
        <v>10</v>
      </c>
      <c r="E5686" s="24" t="s">
        <v>11370</v>
      </c>
      <c r="F5686" s="69" t="s">
        <v>34</v>
      </c>
      <c r="G5686" s="73" t="s">
        <v>23</v>
      </c>
      <c r="H5686" s="24" t="s">
        <v>14</v>
      </c>
      <c r="I5686" s="12" t="str">
        <f>IFERROR(((VLOOKUP(D5686,#REF!,2,FALSE))+C5686)+IF(#REF!="SIM",7,0)+IF(D5686="PROGRAMADA","ERRO",0)," ")</f>
        <v xml:space="preserve"> </v>
      </c>
    </row>
    <row r="5687" spans="1:9" hidden="1">
      <c r="A5687" s="44" t="s">
        <v>11371</v>
      </c>
      <c r="B5687" s="29" t="s">
        <v>9</v>
      </c>
      <c r="C5687" s="47">
        <v>45392</v>
      </c>
      <c r="D5687" s="74" t="s">
        <v>28</v>
      </c>
      <c r="E5687" s="24" t="s">
        <v>11372</v>
      </c>
      <c r="F5687" s="69" t="s">
        <v>30</v>
      </c>
      <c r="G5687" s="73" t="s">
        <v>23</v>
      </c>
      <c r="H5687" s="24" t="s">
        <v>14</v>
      </c>
      <c r="I5687" s="12" t="str">
        <f>IFERROR(((VLOOKUP(D5687,#REF!,2,FALSE))+C5687)+IF(#REF!="SIM",7,0)+IF(D5687="PROGRAMADA","ERRO",0)," ")</f>
        <v xml:space="preserve"> </v>
      </c>
    </row>
    <row r="5688" spans="1:9" hidden="1">
      <c r="A5688" s="44" t="s">
        <v>11373</v>
      </c>
      <c r="B5688" s="29" t="s">
        <v>9</v>
      </c>
      <c r="C5688" s="47">
        <v>45392</v>
      </c>
      <c r="D5688" s="74" t="s">
        <v>10</v>
      </c>
      <c r="E5688" s="24" t="s">
        <v>11374</v>
      </c>
      <c r="F5688" s="69" t="s">
        <v>30</v>
      </c>
      <c r="G5688" s="73" t="s">
        <v>19</v>
      </c>
      <c r="H5688" s="24" t="s">
        <v>14</v>
      </c>
      <c r="I5688" s="12" t="str">
        <f>IFERROR(((VLOOKUP(D5688,#REF!,2,FALSE))+C5688)+IF(#REF!="SIM",7,0)+IF(D5688="PROGRAMADA","ERRO",0)," ")</f>
        <v xml:space="preserve"> </v>
      </c>
    </row>
    <row r="5689" spans="1:9" hidden="1">
      <c r="A5689" s="44" t="s">
        <v>11375</v>
      </c>
      <c r="B5689" s="29" t="s">
        <v>9</v>
      </c>
      <c r="C5689" s="47">
        <v>45392</v>
      </c>
      <c r="D5689" s="74" t="s">
        <v>28</v>
      </c>
      <c r="E5689" s="24" t="s">
        <v>11376</v>
      </c>
      <c r="F5689" s="69" t="s">
        <v>22</v>
      </c>
      <c r="G5689" s="73" t="s">
        <v>13</v>
      </c>
      <c r="H5689" s="24" t="s">
        <v>14</v>
      </c>
      <c r="I5689" s="12" t="str">
        <f>IFERROR(((VLOOKUP(D5689,#REF!,2,FALSE))+C5689)+IF(#REF!="SIM",7,0)+IF(D5689="PROGRAMADA","ERRO",0)," ")</f>
        <v xml:space="preserve"> </v>
      </c>
    </row>
    <row r="5690" spans="1:9" hidden="1">
      <c r="A5690" s="44" t="s">
        <v>11377</v>
      </c>
      <c r="B5690" s="29" t="s">
        <v>9</v>
      </c>
      <c r="C5690" s="47">
        <v>45393</v>
      </c>
      <c r="D5690" s="74" t="s">
        <v>28</v>
      </c>
      <c r="E5690" s="24" t="s">
        <v>11378</v>
      </c>
      <c r="F5690" s="69" t="s">
        <v>30</v>
      </c>
      <c r="G5690" s="73" t="s">
        <v>13</v>
      </c>
      <c r="H5690" s="24" t="s">
        <v>14</v>
      </c>
      <c r="I5690" s="12" t="str">
        <f>IFERROR(((VLOOKUP(D5690,#REF!,2,FALSE))+C5690)+IF(#REF!="SIM",7,0)+IF(D5690="PROGRAMADA","ERRO",0)," ")</f>
        <v xml:space="preserve"> </v>
      </c>
    </row>
    <row r="5691" spans="1:9" hidden="1">
      <c r="A5691" s="44" t="s">
        <v>11379</v>
      </c>
      <c r="B5691" s="29" t="s">
        <v>9</v>
      </c>
      <c r="C5691" s="47">
        <v>45393</v>
      </c>
      <c r="D5691" s="74" t="s">
        <v>10</v>
      </c>
      <c r="E5691" s="24" t="s">
        <v>11380</v>
      </c>
      <c r="F5691" s="69" t="s">
        <v>30</v>
      </c>
      <c r="G5691" s="73" t="s">
        <v>23</v>
      </c>
      <c r="H5691" s="24" t="s">
        <v>14</v>
      </c>
      <c r="I5691" s="12" t="str">
        <f>IFERROR(((VLOOKUP(D5691,#REF!,2,FALSE))+C5691)+IF(#REF!="SIM",7,0)+IF(D5691="PROGRAMADA","ERRO",0)," ")</f>
        <v xml:space="preserve"> </v>
      </c>
    </row>
    <row r="5692" spans="1:9" hidden="1">
      <c r="A5692" s="44" t="s">
        <v>11381</v>
      </c>
      <c r="B5692" s="29" t="s">
        <v>9</v>
      </c>
      <c r="C5692" s="47">
        <v>45393</v>
      </c>
      <c r="D5692" s="74" t="s">
        <v>16</v>
      </c>
      <c r="E5692" s="24" t="s">
        <v>11382</v>
      </c>
      <c r="F5692" s="69" t="s">
        <v>34</v>
      </c>
      <c r="G5692" s="73" t="s">
        <v>49</v>
      </c>
      <c r="H5692" s="24" t="s">
        <v>14</v>
      </c>
      <c r="I5692" s="12" t="str">
        <f>IFERROR(((VLOOKUP(D5692,#REF!,2,FALSE))+C5692)+IF(#REF!="SIM",7,0)+IF(D5692="PROGRAMADA","ERRO",0)," ")</f>
        <v xml:space="preserve"> </v>
      </c>
    </row>
    <row r="5693" spans="1:9" hidden="1">
      <c r="A5693" s="44" t="s">
        <v>11383</v>
      </c>
      <c r="B5693" s="29" t="s">
        <v>9</v>
      </c>
      <c r="C5693" s="47">
        <v>45393</v>
      </c>
      <c r="D5693" s="74" t="s">
        <v>16</v>
      </c>
      <c r="E5693" s="24" t="s">
        <v>11384</v>
      </c>
      <c r="F5693" s="69" t="s">
        <v>30</v>
      </c>
      <c r="G5693" s="73" t="s">
        <v>23</v>
      </c>
      <c r="H5693" s="24" t="s">
        <v>14</v>
      </c>
      <c r="I5693" s="12" t="str">
        <f>IFERROR(((VLOOKUP(D5693,#REF!,2,FALSE))+C5693)+IF(#REF!="SIM",7,0)+IF(D5693="PROGRAMADA","ERRO",0)," ")</f>
        <v xml:space="preserve"> </v>
      </c>
    </row>
    <row r="5694" spans="1:9" hidden="1">
      <c r="A5694" s="44" t="s">
        <v>11385</v>
      </c>
      <c r="B5694" s="29" t="s">
        <v>9</v>
      </c>
      <c r="C5694" s="47">
        <v>45393</v>
      </c>
      <c r="D5694" s="74" t="s">
        <v>28</v>
      </c>
      <c r="E5694" s="24" t="s">
        <v>11386</v>
      </c>
      <c r="F5694" s="69" t="s">
        <v>30</v>
      </c>
      <c r="G5694" s="73" t="s">
        <v>13</v>
      </c>
      <c r="H5694" s="24" t="s">
        <v>14</v>
      </c>
      <c r="I5694" s="12" t="str">
        <f>IFERROR(((VLOOKUP(D5694,#REF!,2,FALSE))+C5694)+IF(#REF!="SIM",7,0)+IF(D5694="PROGRAMADA","ERRO",0)," ")</f>
        <v xml:space="preserve"> </v>
      </c>
    </row>
    <row r="5695" spans="1:9" hidden="1">
      <c r="A5695" s="44" t="s">
        <v>11387</v>
      </c>
      <c r="B5695" s="29" t="s">
        <v>9</v>
      </c>
      <c r="C5695" s="47">
        <v>45393</v>
      </c>
      <c r="D5695" s="74" t="s">
        <v>16</v>
      </c>
      <c r="E5695" s="24" t="s">
        <v>11388</v>
      </c>
      <c r="F5695" s="69" t="s">
        <v>30</v>
      </c>
      <c r="G5695" s="73" t="s">
        <v>49</v>
      </c>
      <c r="H5695" s="24" t="s">
        <v>14</v>
      </c>
      <c r="I5695" s="12" t="str">
        <f>IFERROR(((VLOOKUP(D5695,#REF!,2,FALSE))+C5695)+IF(#REF!="SIM",7,0)+IF(D5695="PROGRAMADA","ERRO",0)," ")</f>
        <v xml:space="preserve"> </v>
      </c>
    </row>
    <row r="5696" spans="1:9" hidden="1">
      <c r="A5696" s="44" t="s">
        <v>11389</v>
      </c>
      <c r="B5696" s="29" t="s">
        <v>9</v>
      </c>
      <c r="C5696" s="47">
        <v>45393</v>
      </c>
      <c r="D5696" s="74" t="s">
        <v>28</v>
      </c>
      <c r="E5696" s="24" t="s">
        <v>11390</v>
      </c>
      <c r="F5696" s="69" t="s">
        <v>30</v>
      </c>
      <c r="G5696" s="73" t="s">
        <v>13</v>
      </c>
      <c r="H5696" s="24" t="s">
        <v>14</v>
      </c>
      <c r="I5696" s="12" t="str">
        <f>IFERROR(((VLOOKUP(D5696,#REF!,2,FALSE))+C5696)+IF(#REF!="SIM",7,0)+IF(D5696="PROGRAMADA","ERRO",0)," ")</f>
        <v xml:space="preserve"> </v>
      </c>
    </row>
    <row r="5697" spans="1:9" hidden="1">
      <c r="A5697" s="44" t="s">
        <v>11391</v>
      </c>
      <c r="B5697" s="29" t="s">
        <v>9</v>
      </c>
      <c r="C5697" s="47">
        <v>45393</v>
      </c>
      <c r="D5697" s="74" t="s">
        <v>10</v>
      </c>
      <c r="E5697" s="24" t="s">
        <v>11392</v>
      </c>
      <c r="F5697" s="69" t="s">
        <v>30</v>
      </c>
      <c r="G5697" s="73" t="s">
        <v>23</v>
      </c>
      <c r="H5697" s="24" t="s">
        <v>14</v>
      </c>
      <c r="I5697" s="12" t="str">
        <f>IFERROR(((VLOOKUP(D5697,#REF!,2,FALSE))+C5697)+IF(#REF!="SIM",7,0)+IF(D5697="PROGRAMADA","ERRO",0)," ")</f>
        <v xml:space="preserve"> </v>
      </c>
    </row>
    <row r="5698" spans="1:9" hidden="1">
      <c r="A5698" s="44" t="s">
        <v>11393</v>
      </c>
      <c r="B5698" s="29" t="s">
        <v>9</v>
      </c>
      <c r="C5698" s="47">
        <v>45393</v>
      </c>
      <c r="D5698" s="74" t="s">
        <v>28</v>
      </c>
      <c r="E5698" s="24" t="s">
        <v>11394</v>
      </c>
      <c r="F5698" s="69" t="s">
        <v>30</v>
      </c>
      <c r="G5698" s="73" t="s">
        <v>26</v>
      </c>
      <c r="H5698" s="24" t="s">
        <v>14</v>
      </c>
      <c r="I5698" s="12" t="str">
        <f>IFERROR(((VLOOKUP(D5698,#REF!,2,FALSE))+C5698)+IF(#REF!="SIM",7,0)+IF(D5698="PROGRAMADA","ERRO",0)," ")</f>
        <v xml:space="preserve"> </v>
      </c>
    </row>
    <row r="5699" spans="1:9" hidden="1">
      <c r="A5699" s="44" t="s">
        <v>11395</v>
      </c>
      <c r="B5699" s="29" t="s">
        <v>9</v>
      </c>
      <c r="C5699" s="47">
        <v>45393</v>
      </c>
      <c r="D5699" s="74" t="s">
        <v>16</v>
      </c>
      <c r="E5699" s="24" t="s">
        <v>11396</v>
      </c>
      <c r="F5699" s="69" t="s">
        <v>30</v>
      </c>
      <c r="G5699" s="73" t="s">
        <v>26</v>
      </c>
      <c r="H5699" s="24" t="s">
        <v>14</v>
      </c>
      <c r="I5699" s="12" t="str">
        <f>IFERROR(((VLOOKUP(D5699,#REF!,2,FALSE))+C5699)+IF(#REF!="SIM",7,0)+IF(D5699="PROGRAMADA","ERRO",0)," ")</f>
        <v xml:space="preserve"> </v>
      </c>
    </row>
    <row r="5700" spans="1:9" hidden="1">
      <c r="A5700" s="44" t="s">
        <v>11397</v>
      </c>
      <c r="B5700" s="29" t="s">
        <v>9</v>
      </c>
      <c r="C5700" s="47">
        <v>45393</v>
      </c>
      <c r="D5700" s="74" t="s">
        <v>28</v>
      </c>
      <c r="E5700" s="24" t="s">
        <v>11398</v>
      </c>
      <c r="F5700" s="69" t="s">
        <v>30</v>
      </c>
      <c r="G5700" s="73" t="s">
        <v>26</v>
      </c>
      <c r="H5700" s="24" t="s">
        <v>14</v>
      </c>
      <c r="I5700" s="12" t="str">
        <f>IFERROR(((VLOOKUP(D5700,#REF!,2,FALSE))+C5700)+IF(#REF!="SIM",7,0)+IF(D5700="PROGRAMADA","ERRO",0)," ")</f>
        <v xml:space="preserve"> </v>
      </c>
    </row>
    <row r="5701" spans="1:9" hidden="1">
      <c r="A5701" s="44" t="s">
        <v>11399</v>
      </c>
      <c r="B5701" s="29" t="s">
        <v>9</v>
      </c>
      <c r="C5701" s="47">
        <v>45393</v>
      </c>
      <c r="D5701" s="74" t="s">
        <v>28</v>
      </c>
      <c r="E5701" s="24" t="s">
        <v>11400</v>
      </c>
      <c r="F5701" s="69" t="s">
        <v>30</v>
      </c>
      <c r="G5701" s="73" t="s">
        <v>26</v>
      </c>
      <c r="H5701" s="24" t="s">
        <v>14</v>
      </c>
      <c r="I5701" s="12" t="str">
        <f>IFERROR(((VLOOKUP(D5701,#REF!,2,FALSE))+C5701)+IF(#REF!="SIM",7,0)+IF(D5701="PROGRAMADA","ERRO",0)," ")</f>
        <v xml:space="preserve"> </v>
      </c>
    </row>
    <row r="5702" spans="1:9" hidden="1">
      <c r="A5702" s="44" t="s">
        <v>11401</v>
      </c>
      <c r="B5702" s="29" t="s">
        <v>9</v>
      </c>
      <c r="C5702" s="47">
        <v>45393</v>
      </c>
      <c r="D5702" s="74" t="s">
        <v>28</v>
      </c>
      <c r="E5702" s="24" t="s">
        <v>11402</v>
      </c>
      <c r="F5702" s="69" t="s">
        <v>30</v>
      </c>
      <c r="G5702" s="73" t="s">
        <v>26</v>
      </c>
      <c r="H5702" s="24" t="s">
        <v>14</v>
      </c>
      <c r="I5702" s="12" t="str">
        <f>IFERROR(((VLOOKUP(D5702,#REF!,2,FALSE))+C5702)+IF(#REF!="SIM",7,0)+IF(D5702="PROGRAMADA","ERRO",0)," ")</f>
        <v xml:space="preserve"> </v>
      </c>
    </row>
    <row r="5703" spans="1:9" hidden="1">
      <c r="A5703" s="44" t="s">
        <v>11403</v>
      </c>
      <c r="B5703" s="29" t="s">
        <v>9</v>
      </c>
      <c r="C5703" s="47">
        <v>45393</v>
      </c>
      <c r="D5703" s="74" t="s">
        <v>10</v>
      </c>
      <c r="E5703" s="24" t="s">
        <v>11404</v>
      </c>
      <c r="F5703" s="69" t="s">
        <v>22</v>
      </c>
      <c r="G5703" s="73" t="s">
        <v>149</v>
      </c>
      <c r="H5703" s="24" t="s">
        <v>14</v>
      </c>
      <c r="I5703" s="12" t="str">
        <f>IFERROR(((VLOOKUP(D5703,#REF!,2,FALSE))+C5703)+IF(#REF!="SIM",7,0)+IF(D5703="PROGRAMADA","ERRO",0)," ")</f>
        <v xml:space="preserve"> </v>
      </c>
    </row>
    <row r="5704" spans="1:9" hidden="1">
      <c r="A5704" s="44" t="s">
        <v>11405</v>
      </c>
      <c r="B5704" s="29" t="s">
        <v>9</v>
      </c>
      <c r="C5704" s="47">
        <v>45395</v>
      </c>
      <c r="D5704" s="74" t="s">
        <v>16</v>
      </c>
      <c r="E5704" s="24" t="s">
        <v>11406</v>
      </c>
      <c r="F5704" s="69" t="s">
        <v>30</v>
      </c>
      <c r="G5704" s="73" t="s">
        <v>26</v>
      </c>
      <c r="H5704" s="24" t="s">
        <v>14</v>
      </c>
      <c r="I5704" s="12" t="str">
        <f>IFERROR(((VLOOKUP(D5704,#REF!,2,FALSE))+C5704)+IF(#REF!="SIM",7,0)+IF(D5704="PROGRAMADA","ERRO",0)," ")</f>
        <v xml:space="preserve"> </v>
      </c>
    </row>
    <row r="5705" spans="1:9" hidden="1">
      <c r="A5705" s="44" t="s">
        <v>11407</v>
      </c>
      <c r="B5705" s="29" t="s">
        <v>155</v>
      </c>
      <c r="C5705" s="47">
        <v>45394</v>
      </c>
      <c r="D5705" s="74" t="s">
        <v>28</v>
      </c>
      <c r="E5705" s="24" t="s">
        <v>11408</v>
      </c>
      <c r="F5705" s="69" t="s">
        <v>22</v>
      </c>
      <c r="G5705" s="73" t="s">
        <v>13</v>
      </c>
      <c r="H5705" s="24" t="s">
        <v>157</v>
      </c>
      <c r="I5705" s="12" t="str">
        <f>IFERROR(((VLOOKUP(D5705,#REF!,2,FALSE))+C5705)+IF(#REF!="SIM",7,0)+IF(D5705="PROGRAMADA","ERRO",0)," ")</f>
        <v xml:space="preserve"> </v>
      </c>
    </row>
    <row r="5706" spans="1:9" ht="30" hidden="1">
      <c r="A5706" s="113" t="s">
        <v>11409</v>
      </c>
      <c r="B5706" s="104" t="s">
        <v>9</v>
      </c>
      <c r="C5706" s="56">
        <v>45394</v>
      </c>
      <c r="D5706" s="104" t="s">
        <v>10</v>
      </c>
      <c r="E5706" s="102" t="s">
        <v>11410</v>
      </c>
      <c r="F5706" s="104" t="s">
        <v>30</v>
      </c>
      <c r="G5706" s="125" t="s">
        <v>23</v>
      </c>
      <c r="H5706" s="159" t="s">
        <v>15040</v>
      </c>
      <c r="I5706" s="12" t="str">
        <f>IFERROR(((VLOOKUP(D5706,#REF!,2,FALSE))+C5706)+IF(#REF!="SIM",7,0)+IF(D5706="PROGRAMADA","ERRO",0)," ")</f>
        <v xml:space="preserve"> </v>
      </c>
    </row>
    <row r="5707" spans="1:9" hidden="1">
      <c r="A5707" s="44" t="s">
        <v>11411</v>
      </c>
      <c r="B5707" s="29" t="s">
        <v>9</v>
      </c>
      <c r="C5707" s="47">
        <v>45397</v>
      </c>
      <c r="D5707" s="74" t="s">
        <v>28</v>
      </c>
      <c r="E5707" s="24" t="s">
        <v>11412</v>
      </c>
      <c r="F5707" s="69" t="s">
        <v>30</v>
      </c>
      <c r="G5707" s="73" t="s">
        <v>49</v>
      </c>
      <c r="H5707" s="24" t="s">
        <v>14</v>
      </c>
      <c r="I5707" s="12" t="str">
        <f>IFERROR(((VLOOKUP(D5707,#REF!,2,FALSE))+C5707)+IF(#REF!="SIM",7,0)+IF(D5707="PROGRAMADA","ERRO",0)," ")</f>
        <v xml:space="preserve"> </v>
      </c>
    </row>
    <row r="5708" spans="1:9" hidden="1">
      <c r="A5708" s="44" t="s">
        <v>11413</v>
      </c>
      <c r="B5708" s="29" t="s">
        <v>9</v>
      </c>
      <c r="C5708" s="47">
        <v>45397</v>
      </c>
      <c r="D5708" s="74" t="s">
        <v>32</v>
      </c>
      <c r="E5708" s="24" t="s">
        <v>11414</v>
      </c>
      <c r="F5708" s="69" t="s">
        <v>22</v>
      </c>
      <c r="G5708" s="73" t="s">
        <v>23</v>
      </c>
      <c r="H5708" s="24" t="s">
        <v>14</v>
      </c>
      <c r="I5708" s="25">
        <v>45429</v>
      </c>
    </row>
    <row r="5709" spans="1:9" hidden="1">
      <c r="A5709" s="44" t="s">
        <v>11415</v>
      </c>
      <c r="B5709" s="29" t="s">
        <v>9</v>
      </c>
      <c r="C5709" s="47">
        <v>45397</v>
      </c>
      <c r="D5709" s="74" t="s">
        <v>28</v>
      </c>
      <c r="E5709" s="24" t="s">
        <v>11416</v>
      </c>
      <c r="F5709" s="69" t="s">
        <v>22</v>
      </c>
      <c r="G5709" s="73" t="s">
        <v>49</v>
      </c>
      <c r="H5709" s="24" t="s">
        <v>14</v>
      </c>
      <c r="I5709" s="12" t="str">
        <f>IFERROR(((VLOOKUP(D5709,#REF!,2,FALSE))+C5709)+IF(#REF!="SIM",7,0)+IF(D5709="PROGRAMADA","ERRO",0)," ")</f>
        <v xml:space="preserve"> </v>
      </c>
    </row>
    <row r="5710" spans="1:9" hidden="1">
      <c r="A5710" s="44" t="s">
        <v>11417</v>
      </c>
      <c r="B5710" s="29" t="s">
        <v>9</v>
      </c>
      <c r="C5710" s="47">
        <v>45397</v>
      </c>
      <c r="D5710" s="74" t="s">
        <v>28</v>
      </c>
      <c r="E5710" s="24" t="s">
        <v>11418</v>
      </c>
      <c r="F5710" s="69" t="s">
        <v>22</v>
      </c>
      <c r="G5710" s="73" t="s">
        <v>13</v>
      </c>
      <c r="H5710" s="24" t="s">
        <v>14</v>
      </c>
      <c r="I5710" s="12" t="str">
        <f>IFERROR(((VLOOKUP(D5710,#REF!,2,FALSE))+C5710)+IF(#REF!="SIM",7,0)+IF(D5710="PROGRAMADA","ERRO",0)," ")</f>
        <v xml:space="preserve"> </v>
      </c>
    </row>
    <row r="5711" spans="1:9" hidden="1">
      <c r="A5711" s="44" t="s">
        <v>11419</v>
      </c>
      <c r="B5711" s="29" t="s">
        <v>9</v>
      </c>
      <c r="C5711" s="47">
        <v>45398</v>
      </c>
      <c r="D5711" s="74" t="s">
        <v>16</v>
      </c>
      <c r="E5711" s="24" t="s">
        <v>11420</v>
      </c>
      <c r="F5711" s="69" t="s">
        <v>18</v>
      </c>
      <c r="G5711" s="73" t="s">
        <v>13</v>
      </c>
      <c r="H5711" s="24" t="s">
        <v>14</v>
      </c>
      <c r="I5711" s="12" t="str">
        <f>IFERROR(((VLOOKUP(D5711,#REF!,2,FALSE))+C5711)+IF(#REF!="SIM",7,0)+IF(D5711="PROGRAMADA","ERRO",0)," ")</f>
        <v xml:space="preserve"> </v>
      </c>
    </row>
    <row r="5712" spans="1:9" hidden="1">
      <c r="A5712" s="44" t="s">
        <v>11421</v>
      </c>
      <c r="B5712" s="29" t="s">
        <v>9</v>
      </c>
      <c r="C5712" s="47">
        <v>45398</v>
      </c>
      <c r="D5712" s="74" t="s">
        <v>28</v>
      </c>
      <c r="E5712" s="24" t="s">
        <v>11422</v>
      </c>
      <c r="F5712" s="69" t="s">
        <v>30</v>
      </c>
      <c r="G5712" s="73" t="s">
        <v>13</v>
      </c>
      <c r="H5712" s="24" t="s">
        <v>14</v>
      </c>
      <c r="I5712" s="12" t="str">
        <f>IFERROR(((VLOOKUP(D5712,#REF!,2,FALSE))+C5712)+IF(#REF!="SIM",7,0)+IF(D5712="PROGRAMADA","ERRO",0)," ")</f>
        <v xml:space="preserve"> </v>
      </c>
    </row>
    <row r="5713" spans="1:9" ht="60" hidden="1">
      <c r="A5713" s="113" t="s">
        <v>11423</v>
      </c>
      <c r="B5713" s="104" t="s">
        <v>2996</v>
      </c>
      <c r="C5713" s="56">
        <v>45398</v>
      </c>
      <c r="D5713" s="104" t="s">
        <v>28</v>
      </c>
      <c r="E5713" s="102" t="s">
        <v>11424</v>
      </c>
      <c r="F5713" s="104" t="s">
        <v>30</v>
      </c>
      <c r="G5713" s="125" t="s">
        <v>13</v>
      </c>
      <c r="H5713" s="121" t="s">
        <v>15714</v>
      </c>
      <c r="I5713" s="12" t="str">
        <f>IFERROR(((VLOOKUP(D5713,#REF!,2,FALSE))+C5713)+IF(#REF!="SIM",7,0)+IF(D5713="PROGRAMADA","ERRO",0)," ")</f>
        <v xml:space="preserve"> </v>
      </c>
    </row>
    <row r="5714" spans="1:9" hidden="1">
      <c r="A5714" s="44" t="s">
        <v>11425</v>
      </c>
      <c r="B5714" s="29" t="s">
        <v>9</v>
      </c>
      <c r="C5714" s="47">
        <v>45398</v>
      </c>
      <c r="D5714" s="74" t="s">
        <v>28</v>
      </c>
      <c r="E5714" s="24" t="s">
        <v>11426</v>
      </c>
      <c r="F5714" s="69" t="s">
        <v>30</v>
      </c>
      <c r="G5714" s="73" t="s">
        <v>26</v>
      </c>
      <c r="H5714" s="24" t="s">
        <v>157</v>
      </c>
      <c r="I5714" s="12" t="str">
        <f>IFERROR(((VLOOKUP(D5714,#REF!,2,FALSE))+C5714)+IF(#REF!="SIM",7,0)+IF(D5714="PROGRAMADA","ERRO",0)," ")</f>
        <v xml:space="preserve"> </v>
      </c>
    </row>
    <row r="5715" spans="1:9" ht="30" hidden="1">
      <c r="A5715" s="115" t="s">
        <v>11427</v>
      </c>
      <c r="B5715" s="104" t="s">
        <v>9</v>
      </c>
      <c r="C5715" s="56">
        <v>45398</v>
      </c>
      <c r="D5715" s="104" t="s">
        <v>28</v>
      </c>
      <c r="E5715" s="102" t="s">
        <v>11428</v>
      </c>
      <c r="F5715" s="104" t="s">
        <v>22</v>
      </c>
      <c r="G5715" s="125" t="s">
        <v>49</v>
      </c>
      <c r="H5715" s="159" t="s">
        <v>14972</v>
      </c>
      <c r="I5715" s="12" t="str">
        <f>IFERROR(((VLOOKUP(D5715,#REF!,2,FALSE))+C5715)+IF(#REF!="SIM",7,0)+IF(D5715="PROGRAMADA","ERRO",0)," ")</f>
        <v xml:space="preserve"> </v>
      </c>
    </row>
    <row r="5716" spans="1:9" hidden="1">
      <c r="A5716" s="44" t="s">
        <v>11429</v>
      </c>
      <c r="B5716" s="29" t="s">
        <v>9</v>
      </c>
      <c r="C5716" s="47">
        <v>45398</v>
      </c>
      <c r="D5716" s="74" t="s">
        <v>16</v>
      </c>
      <c r="E5716" s="24" t="s">
        <v>11430</v>
      </c>
      <c r="F5716" s="69" t="s">
        <v>30</v>
      </c>
      <c r="G5716" s="73" t="s">
        <v>49</v>
      </c>
      <c r="H5716" s="24" t="s">
        <v>14</v>
      </c>
      <c r="I5716" s="12" t="str">
        <f>IFERROR(((VLOOKUP(D5716,#REF!,2,FALSE))+C5716)+IF(#REF!="SIM",7,0)+IF(D5716="PROGRAMADA","ERRO",0)," ")</f>
        <v xml:space="preserve"> </v>
      </c>
    </row>
    <row r="5717" spans="1:9" hidden="1">
      <c r="A5717" s="44" t="s">
        <v>11431</v>
      </c>
      <c r="B5717" s="29" t="s">
        <v>9</v>
      </c>
      <c r="C5717" s="47">
        <v>45398</v>
      </c>
      <c r="D5717" s="74" t="s">
        <v>10</v>
      </c>
      <c r="E5717" s="24" t="s">
        <v>11432</v>
      </c>
      <c r="F5717" s="69" t="s">
        <v>34</v>
      </c>
      <c r="G5717" s="73" t="s">
        <v>23</v>
      </c>
      <c r="H5717" s="24" t="s">
        <v>14</v>
      </c>
      <c r="I5717" s="12" t="str">
        <f>IFERROR(((VLOOKUP(D5717,#REF!,2,FALSE))+C5717)+IF(#REF!="SIM",7,0)+IF(D5717="PROGRAMADA","ERRO",0)," ")</f>
        <v xml:space="preserve"> </v>
      </c>
    </row>
    <row r="5718" spans="1:9" hidden="1">
      <c r="A5718" s="44" t="s">
        <v>11433</v>
      </c>
      <c r="B5718" s="29" t="s">
        <v>9</v>
      </c>
      <c r="C5718" s="47">
        <v>45398</v>
      </c>
      <c r="D5718" s="74" t="s">
        <v>10</v>
      </c>
      <c r="E5718" s="24" t="s">
        <v>11434</v>
      </c>
      <c r="F5718" s="69" t="s">
        <v>146</v>
      </c>
      <c r="G5718" s="73" t="s">
        <v>23</v>
      </c>
      <c r="H5718" s="24" t="s">
        <v>14</v>
      </c>
      <c r="I5718" s="12" t="str">
        <f>IFERROR(((VLOOKUP(D5718,#REF!,2,FALSE))+C5718)+IF(#REF!="SIM",7,0)+IF(D5718="PROGRAMADA","ERRO",0)," ")</f>
        <v xml:space="preserve"> </v>
      </c>
    </row>
    <row r="5719" spans="1:9" hidden="1">
      <c r="A5719" s="44" t="s">
        <v>11435</v>
      </c>
      <c r="B5719" s="29" t="s">
        <v>9</v>
      </c>
      <c r="C5719" s="47">
        <v>45398</v>
      </c>
      <c r="D5719" s="74" t="s">
        <v>16</v>
      </c>
      <c r="E5719" s="24" t="s">
        <v>11436</v>
      </c>
      <c r="F5719" s="69" t="s">
        <v>22</v>
      </c>
      <c r="G5719" s="73" t="s">
        <v>116</v>
      </c>
      <c r="H5719" s="24" t="s">
        <v>14</v>
      </c>
      <c r="I5719" s="12" t="str">
        <f>IFERROR(((VLOOKUP(D5719,#REF!,2,FALSE))+C5719)+IF(#REF!="SIM",7,0)+IF(D5719="PROGRAMADA","ERRO",0)," ")</f>
        <v xml:space="preserve"> </v>
      </c>
    </row>
    <row r="5720" spans="1:9" ht="45" hidden="1">
      <c r="A5720" s="159" t="s">
        <v>11437</v>
      </c>
      <c r="B5720" s="57" t="s">
        <v>9</v>
      </c>
      <c r="C5720" s="196">
        <v>45398</v>
      </c>
      <c r="D5720" s="58" t="s">
        <v>16</v>
      </c>
      <c r="E5720" s="102" t="s">
        <v>11438</v>
      </c>
      <c r="F5720" s="169" t="s">
        <v>30</v>
      </c>
      <c r="G5720" s="133" t="s">
        <v>23</v>
      </c>
      <c r="H5720" s="159" t="s">
        <v>14856</v>
      </c>
      <c r="I5720" s="12" t="str">
        <f>IFERROR(((VLOOKUP(D5720,#REF!,2,FALSE))+C5720)+IF(#REF!="SIM",7,0)+IF(D5720="PROGRAMADA","ERRO",0)," ")</f>
        <v xml:space="preserve"> </v>
      </c>
    </row>
    <row r="5721" spans="1:9" hidden="1">
      <c r="A5721" s="44" t="s">
        <v>11439</v>
      </c>
      <c r="B5721" s="29" t="s">
        <v>9</v>
      </c>
      <c r="C5721" s="47">
        <v>45398</v>
      </c>
      <c r="D5721" s="74" t="s">
        <v>16</v>
      </c>
      <c r="E5721" s="24" t="s">
        <v>11440</v>
      </c>
      <c r="F5721" s="69" t="s">
        <v>22</v>
      </c>
      <c r="G5721" s="73" t="s">
        <v>49</v>
      </c>
      <c r="H5721" s="24" t="s">
        <v>14</v>
      </c>
      <c r="I5721" s="12" t="str">
        <f>IFERROR(((VLOOKUP(D5721,#REF!,2,FALSE))+C5721)+IF(#REF!="SIM",7,0)+IF(D5721="PROGRAMADA","ERRO",0)," ")</f>
        <v xml:space="preserve"> </v>
      </c>
    </row>
    <row r="5722" spans="1:9" hidden="1">
      <c r="A5722" s="44" t="s">
        <v>11441</v>
      </c>
      <c r="B5722" s="29" t="s">
        <v>9</v>
      </c>
      <c r="C5722" s="47">
        <v>45398</v>
      </c>
      <c r="D5722" s="74" t="s">
        <v>16</v>
      </c>
      <c r="E5722" s="24" t="s">
        <v>11442</v>
      </c>
      <c r="F5722" s="69" t="s">
        <v>30</v>
      </c>
      <c r="G5722" s="73" t="s">
        <v>26</v>
      </c>
      <c r="H5722" s="24" t="s">
        <v>14</v>
      </c>
      <c r="I5722" s="12" t="str">
        <f>IFERROR(((VLOOKUP(D5722,#REF!,2,FALSE))+C5722)+IF(#REF!="SIM",7,0)+IF(D5722="PROGRAMADA","ERRO",0)," ")</f>
        <v xml:space="preserve"> </v>
      </c>
    </row>
    <row r="5723" spans="1:9" hidden="1">
      <c r="A5723" s="44" t="s">
        <v>11443</v>
      </c>
      <c r="B5723" s="29" t="s">
        <v>9</v>
      </c>
      <c r="C5723" s="47">
        <v>45398</v>
      </c>
      <c r="D5723" s="74" t="s">
        <v>32</v>
      </c>
      <c r="E5723" s="24" t="s">
        <v>11444</v>
      </c>
      <c r="F5723" s="69" t="s">
        <v>34</v>
      </c>
      <c r="G5723" s="73" t="s">
        <v>35</v>
      </c>
      <c r="H5723" s="24" t="s">
        <v>14</v>
      </c>
      <c r="I5723" s="25">
        <v>45429</v>
      </c>
    </row>
    <row r="5724" spans="1:9" hidden="1">
      <c r="A5724" s="44" t="s">
        <v>11445</v>
      </c>
      <c r="B5724" s="29" t="s">
        <v>155</v>
      </c>
      <c r="C5724" s="47">
        <v>45398</v>
      </c>
      <c r="D5724" s="74" t="s">
        <v>16</v>
      </c>
      <c r="E5724" s="24" t="s">
        <v>11446</v>
      </c>
      <c r="F5724" s="69" t="s">
        <v>30</v>
      </c>
      <c r="G5724" s="73" t="s">
        <v>23</v>
      </c>
      <c r="H5724" s="24" t="s">
        <v>157</v>
      </c>
      <c r="I5724" s="12" t="str">
        <f>IFERROR(((VLOOKUP(D5724,#REF!,2,FALSE))+C5724)+IF(#REF!="SIM",7,0)+IF(D5724="PROGRAMADA","ERRO",0)," ")</f>
        <v xml:space="preserve"> </v>
      </c>
    </row>
    <row r="5725" spans="1:9" hidden="1">
      <c r="A5725" s="44" t="s">
        <v>11447</v>
      </c>
      <c r="B5725" s="29" t="s">
        <v>9</v>
      </c>
      <c r="C5725" s="47">
        <v>45399</v>
      </c>
      <c r="D5725" s="74" t="s">
        <v>28</v>
      </c>
      <c r="E5725" s="24" t="s">
        <v>11448</v>
      </c>
      <c r="F5725" s="69" t="s">
        <v>22</v>
      </c>
      <c r="G5725" s="73" t="s">
        <v>13</v>
      </c>
      <c r="H5725" s="24" t="s">
        <v>14</v>
      </c>
      <c r="I5725" s="12" t="str">
        <f>IFERROR(((VLOOKUP(D5725,#REF!,2,FALSE))+C5725)+IF(#REF!="SIM",7,0)+IF(D5725="PROGRAMADA","ERRO",0)," ")</f>
        <v xml:space="preserve"> </v>
      </c>
    </row>
    <row r="5726" spans="1:9" hidden="1">
      <c r="A5726" s="44" t="s">
        <v>11449</v>
      </c>
      <c r="B5726" s="29" t="s">
        <v>155</v>
      </c>
      <c r="C5726" s="47">
        <v>45399</v>
      </c>
      <c r="D5726" s="74" t="s">
        <v>32</v>
      </c>
      <c r="E5726" s="24" t="s">
        <v>11450</v>
      </c>
      <c r="F5726" s="69" t="s">
        <v>30</v>
      </c>
      <c r="G5726" s="73" t="s">
        <v>49</v>
      </c>
      <c r="H5726" s="24" t="s">
        <v>157</v>
      </c>
      <c r="I5726" s="25">
        <v>45492</v>
      </c>
    </row>
    <row r="5727" spans="1:9" hidden="1">
      <c r="A5727" s="44" t="s">
        <v>11451</v>
      </c>
      <c r="B5727" s="29" t="s">
        <v>9</v>
      </c>
      <c r="C5727" s="47">
        <v>45399</v>
      </c>
      <c r="D5727" s="74" t="s">
        <v>16</v>
      </c>
      <c r="E5727" s="24" t="s">
        <v>11452</v>
      </c>
      <c r="F5727" s="69" t="s">
        <v>22</v>
      </c>
      <c r="G5727" s="73" t="s">
        <v>49</v>
      </c>
      <c r="H5727" s="24" t="s">
        <v>14</v>
      </c>
      <c r="I5727" s="12" t="str">
        <f>IFERROR(((VLOOKUP(D5727,#REF!,2,FALSE))+C5727)+IF(#REF!="SIM",7,0)+IF(D5727="PROGRAMADA","ERRO",0)," ")</f>
        <v xml:space="preserve"> </v>
      </c>
    </row>
    <row r="5728" spans="1:9" hidden="1">
      <c r="A5728" s="44" t="s">
        <v>11453</v>
      </c>
      <c r="B5728" s="29" t="s">
        <v>9</v>
      </c>
      <c r="C5728" s="47">
        <v>45399</v>
      </c>
      <c r="D5728" s="74" t="s">
        <v>16</v>
      </c>
      <c r="E5728" s="24" t="s">
        <v>11454</v>
      </c>
      <c r="F5728" s="69" t="s">
        <v>22</v>
      </c>
      <c r="G5728" s="73" t="s">
        <v>35</v>
      </c>
      <c r="H5728" s="24" t="s">
        <v>14</v>
      </c>
      <c r="I5728" s="12" t="str">
        <f>IFERROR(((VLOOKUP(D5728,#REF!,2,FALSE))+C5728)+IF(#REF!="SIM",7,0)+IF(D5728="PROGRAMADA","ERRO",0)," ")</f>
        <v xml:space="preserve"> </v>
      </c>
    </row>
    <row r="5729" spans="1:9" ht="60" hidden="1">
      <c r="A5729" s="604" t="s">
        <v>11455</v>
      </c>
      <c r="B5729" s="104" t="s">
        <v>9</v>
      </c>
      <c r="C5729" s="56">
        <v>45399</v>
      </c>
      <c r="D5729" s="104" t="s">
        <v>10</v>
      </c>
      <c r="E5729" s="102" t="s">
        <v>11456</v>
      </c>
      <c r="F5729" s="104" t="s">
        <v>30</v>
      </c>
      <c r="G5729" s="125" t="s">
        <v>23</v>
      </c>
      <c r="H5729" s="159" t="s">
        <v>15212</v>
      </c>
      <c r="I5729" s="12" t="str">
        <f>IFERROR(((VLOOKUP(D5729,#REF!,2,FALSE))+C5729)+IF(#REF!="SIM",7,0)+IF(D5729="PROGRAMADA","ERRO",0)," ")</f>
        <v xml:space="preserve"> </v>
      </c>
    </row>
    <row r="5730" spans="1:9" hidden="1">
      <c r="A5730" s="44" t="s">
        <v>11457</v>
      </c>
      <c r="B5730" s="29" t="s">
        <v>9</v>
      </c>
      <c r="C5730" s="47">
        <v>45399</v>
      </c>
      <c r="D5730" s="74" t="s">
        <v>16</v>
      </c>
      <c r="E5730" s="24" t="s">
        <v>11458</v>
      </c>
      <c r="F5730" s="69" t="s">
        <v>30</v>
      </c>
      <c r="G5730" s="73" t="s">
        <v>26</v>
      </c>
      <c r="H5730" s="24" t="s">
        <v>14</v>
      </c>
      <c r="I5730" s="12" t="str">
        <f>IFERROR(((VLOOKUP(D5730,#REF!,2,FALSE))+C5730)+IF(#REF!="SIM",7,0)+IF(D5730="PROGRAMADA","ERRO",0)," ")</f>
        <v xml:space="preserve"> </v>
      </c>
    </row>
    <row r="5731" spans="1:9" hidden="1">
      <c r="A5731" s="44" t="s">
        <v>11459</v>
      </c>
      <c r="B5731" s="29" t="s">
        <v>9</v>
      </c>
      <c r="C5731" s="47">
        <v>45399</v>
      </c>
      <c r="D5731" s="74" t="s">
        <v>28</v>
      </c>
      <c r="E5731" s="24" t="s">
        <v>11460</v>
      </c>
      <c r="F5731" s="69" t="s">
        <v>30</v>
      </c>
      <c r="G5731" s="73" t="s">
        <v>49</v>
      </c>
      <c r="H5731" s="24" t="s">
        <v>14</v>
      </c>
      <c r="I5731" s="12" t="str">
        <f>IFERROR(((VLOOKUP(D5731,#REF!,2,FALSE))+C5731)+IF(#REF!="SIM",7,0)+IF(D5731="PROGRAMADA","ERRO",0)," ")</f>
        <v xml:space="preserve"> </v>
      </c>
    </row>
    <row r="5732" spans="1:9" hidden="1">
      <c r="A5732" s="44" t="s">
        <v>11461</v>
      </c>
      <c r="B5732" s="29" t="s">
        <v>9</v>
      </c>
      <c r="C5732" s="47">
        <v>45399</v>
      </c>
      <c r="D5732" s="74" t="s">
        <v>16</v>
      </c>
      <c r="E5732" s="24" t="s">
        <v>11462</v>
      </c>
      <c r="F5732" s="69" t="s">
        <v>30</v>
      </c>
      <c r="G5732" s="73" t="s">
        <v>13</v>
      </c>
      <c r="H5732" s="24" t="s">
        <v>14</v>
      </c>
      <c r="I5732" s="12" t="str">
        <f>IFERROR(((VLOOKUP(D5732,#REF!,2,FALSE))+C5732)+IF(#REF!="SIM",7,0)+IF(D5732="PROGRAMADA","ERRO",0)," ")</f>
        <v xml:space="preserve"> </v>
      </c>
    </row>
    <row r="5733" spans="1:9" hidden="1">
      <c r="A5733" s="44" t="s">
        <v>11463</v>
      </c>
      <c r="B5733" s="29" t="s">
        <v>9</v>
      </c>
      <c r="C5733" s="47">
        <v>45399</v>
      </c>
      <c r="D5733" s="74" t="s">
        <v>16</v>
      </c>
      <c r="E5733" s="24" t="s">
        <v>11464</v>
      </c>
      <c r="F5733" s="69" t="s">
        <v>18</v>
      </c>
      <c r="G5733" s="73" t="s">
        <v>23</v>
      </c>
      <c r="H5733" s="24" t="s">
        <v>14</v>
      </c>
      <c r="I5733" s="12" t="str">
        <f>IFERROR(((VLOOKUP(D5733,#REF!,2,FALSE))+C5733)+IF(#REF!="SIM",7,0)+IF(D5733="PROGRAMADA","ERRO",0)," ")</f>
        <v xml:space="preserve"> </v>
      </c>
    </row>
    <row r="5734" spans="1:9" hidden="1">
      <c r="A5734" s="44" t="s">
        <v>11465</v>
      </c>
      <c r="B5734" s="29" t="s">
        <v>9</v>
      </c>
      <c r="C5734" s="47">
        <v>45399</v>
      </c>
      <c r="D5734" s="74" t="s">
        <v>28</v>
      </c>
      <c r="E5734" s="24" t="s">
        <v>11466</v>
      </c>
      <c r="F5734" s="69" t="s">
        <v>34</v>
      </c>
      <c r="G5734" s="73" t="s">
        <v>13</v>
      </c>
      <c r="H5734" s="24" t="s">
        <v>14</v>
      </c>
      <c r="I5734" s="12" t="str">
        <f>IFERROR(((VLOOKUP(D5734,#REF!,2,FALSE))+C5734)+IF(#REF!="SIM",7,0)+IF(D5734="PROGRAMADA","ERRO",0)," ")</f>
        <v xml:space="preserve"> </v>
      </c>
    </row>
    <row r="5735" spans="1:9" hidden="1">
      <c r="A5735" s="44" t="s">
        <v>11467</v>
      </c>
      <c r="B5735" s="29" t="s">
        <v>9</v>
      </c>
      <c r="C5735" s="47">
        <v>45400</v>
      </c>
      <c r="D5735" s="74" t="s">
        <v>10</v>
      </c>
      <c r="E5735" s="24" t="s">
        <v>11468</v>
      </c>
      <c r="F5735" s="69" t="s">
        <v>22</v>
      </c>
      <c r="G5735" s="73" t="s">
        <v>23</v>
      </c>
      <c r="H5735" s="24" t="s">
        <v>14</v>
      </c>
      <c r="I5735" s="12" t="str">
        <f>IFERROR(((VLOOKUP(D5735,#REF!,2,FALSE))+C5735)+IF(#REF!="SIM",7,0)+IF(D5735="PROGRAMADA","ERRO",0)," ")</f>
        <v xml:space="preserve"> </v>
      </c>
    </row>
    <row r="5736" spans="1:9" hidden="1">
      <c r="A5736" s="44" t="s">
        <v>11469</v>
      </c>
      <c r="B5736" s="29" t="s">
        <v>155</v>
      </c>
      <c r="C5736" s="47">
        <v>45400</v>
      </c>
      <c r="D5736" s="74" t="s">
        <v>32</v>
      </c>
      <c r="E5736" s="24" t="s">
        <v>11470</v>
      </c>
      <c r="F5736" s="69" t="s">
        <v>22</v>
      </c>
      <c r="G5736" s="73" t="s">
        <v>35</v>
      </c>
      <c r="H5736" s="24" t="s">
        <v>157</v>
      </c>
      <c r="I5736" s="25">
        <v>45453</v>
      </c>
    </row>
    <row r="5737" spans="1:9" hidden="1">
      <c r="A5737" s="44" t="s">
        <v>11471</v>
      </c>
      <c r="B5737" s="29" t="s">
        <v>9</v>
      </c>
      <c r="C5737" s="47">
        <v>45400</v>
      </c>
      <c r="D5737" s="74" t="s">
        <v>16</v>
      </c>
      <c r="E5737" s="24" t="s">
        <v>11472</v>
      </c>
      <c r="F5737" s="69" t="s">
        <v>30</v>
      </c>
      <c r="G5737" s="73" t="s">
        <v>46</v>
      </c>
      <c r="H5737" s="24" t="s">
        <v>14</v>
      </c>
      <c r="I5737" s="12" t="str">
        <f>IFERROR(((VLOOKUP(D5737,#REF!,2,FALSE))+C5737)+IF(#REF!="SIM",7,0)+IF(D5737="PROGRAMADA","ERRO",0)," ")</f>
        <v xml:space="preserve"> </v>
      </c>
    </row>
    <row r="5738" spans="1:9" hidden="1">
      <c r="A5738" s="44" t="s">
        <v>11473</v>
      </c>
      <c r="B5738" s="29" t="s">
        <v>9</v>
      </c>
      <c r="C5738" s="47">
        <v>45400</v>
      </c>
      <c r="D5738" s="74" t="s">
        <v>28</v>
      </c>
      <c r="E5738" s="24" t="s">
        <v>11474</v>
      </c>
      <c r="F5738" s="69" t="s">
        <v>22</v>
      </c>
      <c r="G5738" s="73" t="s">
        <v>26</v>
      </c>
      <c r="H5738" s="24" t="s">
        <v>14</v>
      </c>
      <c r="I5738" s="12" t="str">
        <f>IFERROR(((VLOOKUP(D5738,#REF!,2,FALSE))+C5738)+IF(#REF!="SIM",7,0)+IF(D5738="PROGRAMADA","ERRO",0)," ")</f>
        <v xml:space="preserve"> </v>
      </c>
    </row>
    <row r="5739" spans="1:9" hidden="1">
      <c r="A5739" s="44" t="s">
        <v>11475</v>
      </c>
      <c r="B5739" s="29" t="s">
        <v>9</v>
      </c>
      <c r="C5739" s="47">
        <v>45401</v>
      </c>
      <c r="D5739" s="74" t="s">
        <v>16</v>
      </c>
      <c r="E5739" s="24" t="s">
        <v>11476</v>
      </c>
      <c r="F5739" s="69" t="s">
        <v>22</v>
      </c>
      <c r="G5739" s="73" t="s">
        <v>13</v>
      </c>
      <c r="H5739" s="24" t="s">
        <v>14</v>
      </c>
      <c r="I5739" s="12" t="str">
        <f>IFERROR(((VLOOKUP(D5739,#REF!,2,FALSE))+C5739)+IF(#REF!="SIM",7,0)+IF(D5739="PROGRAMADA","ERRO",0)," ")</f>
        <v xml:space="preserve"> </v>
      </c>
    </row>
    <row r="5740" spans="1:9" hidden="1">
      <c r="A5740" s="44" t="s">
        <v>11477</v>
      </c>
      <c r="B5740" s="29" t="s">
        <v>9</v>
      </c>
      <c r="C5740" s="47">
        <v>45400</v>
      </c>
      <c r="D5740" s="74" t="s">
        <v>16</v>
      </c>
      <c r="E5740" s="24" t="s">
        <v>11478</v>
      </c>
      <c r="F5740" s="69" t="s">
        <v>30</v>
      </c>
      <c r="G5740" s="73" t="s">
        <v>13</v>
      </c>
      <c r="H5740" s="24" t="s">
        <v>14</v>
      </c>
      <c r="I5740" s="12" t="str">
        <f>IFERROR(((VLOOKUP(D5740,#REF!,2,FALSE))+C5740)+IF(#REF!="SIM",7,0)+IF(D5740="PROGRAMADA","ERRO",0)," ")</f>
        <v xml:space="preserve"> </v>
      </c>
    </row>
    <row r="5741" spans="1:9" hidden="1">
      <c r="A5741" s="44" t="s">
        <v>11479</v>
      </c>
      <c r="B5741" s="29" t="s">
        <v>9</v>
      </c>
      <c r="C5741" s="47">
        <v>45401</v>
      </c>
      <c r="D5741" s="74" t="s">
        <v>28</v>
      </c>
      <c r="E5741" s="24" t="s">
        <v>11480</v>
      </c>
      <c r="F5741" s="69" t="s">
        <v>34</v>
      </c>
      <c r="G5741" s="73" t="s">
        <v>26</v>
      </c>
      <c r="H5741" s="24" t="s">
        <v>14</v>
      </c>
      <c r="I5741" s="12" t="str">
        <f>IFERROR(((VLOOKUP(D5741,#REF!,2,FALSE))+C5741)+IF(#REF!="SIM",7,0)+IF(D5741="PROGRAMADA","ERRO",0)," ")</f>
        <v xml:space="preserve"> </v>
      </c>
    </row>
    <row r="5742" spans="1:9" hidden="1">
      <c r="A5742" s="44" t="s">
        <v>11481</v>
      </c>
      <c r="B5742" s="29" t="s">
        <v>9</v>
      </c>
      <c r="C5742" s="47">
        <v>45401</v>
      </c>
      <c r="D5742" s="74" t="s">
        <v>28</v>
      </c>
      <c r="E5742" s="24" t="s">
        <v>11482</v>
      </c>
      <c r="F5742" s="69" t="s">
        <v>22</v>
      </c>
      <c r="G5742" s="73" t="s">
        <v>26</v>
      </c>
      <c r="H5742" s="24" t="s">
        <v>14</v>
      </c>
      <c r="I5742" s="12" t="str">
        <f>IFERROR(((VLOOKUP(D5742,#REF!,2,FALSE))+C5742)+IF(#REF!="SIM",7,0)+IF(D5742="PROGRAMADA","ERRO",0)," ")</f>
        <v xml:space="preserve"> </v>
      </c>
    </row>
    <row r="5743" spans="1:9" hidden="1">
      <c r="A5743" s="44" t="s">
        <v>11483</v>
      </c>
      <c r="B5743" s="29" t="s">
        <v>9</v>
      </c>
      <c r="C5743" s="47">
        <v>45401</v>
      </c>
      <c r="D5743" s="74" t="s">
        <v>16</v>
      </c>
      <c r="E5743" s="24" t="s">
        <v>11484</v>
      </c>
      <c r="F5743" s="69" t="s">
        <v>30</v>
      </c>
      <c r="G5743" s="73" t="s">
        <v>26</v>
      </c>
      <c r="H5743" s="24" t="s">
        <v>14</v>
      </c>
      <c r="I5743" s="12" t="str">
        <f>IFERROR(((VLOOKUP(D5743,#REF!,2,FALSE))+C5743)+IF(#REF!="SIM",7,0)+IF(D5743="PROGRAMADA","ERRO",0)," ")</f>
        <v xml:space="preserve"> </v>
      </c>
    </row>
    <row r="5744" spans="1:9" hidden="1">
      <c r="A5744" s="44" t="s">
        <v>11485</v>
      </c>
      <c r="B5744" s="29" t="s">
        <v>155</v>
      </c>
      <c r="C5744" s="47">
        <v>45401</v>
      </c>
      <c r="D5744" s="74" t="s">
        <v>28</v>
      </c>
      <c r="E5744" s="24" t="s">
        <v>11486</v>
      </c>
      <c r="F5744" s="69" t="s">
        <v>131</v>
      </c>
      <c r="G5744" s="73" t="s">
        <v>23</v>
      </c>
      <c r="H5744" s="24" t="s">
        <v>157</v>
      </c>
      <c r="I5744" s="12" t="str">
        <f>IFERROR(((VLOOKUP(D5744,#REF!,2,FALSE))+C5744)+IF(#REF!="SIM",7,0)+IF(D5744="PROGRAMADA","ERRO",0)," ")</f>
        <v xml:space="preserve"> </v>
      </c>
    </row>
    <row r="5745" spans="1:9" ht="30" hidden="1">
      <c r="A5745" s="604" t="s">
        <v>11487</v>
      </c>
      <c r="B5745" s="824" t="s">
        <v>9</v>
      </c>
      <c r="C5745" s="56">
        <v>45401</v>
      </c>
      <c r="D5745" s="104" t="s">
        <v>28</v>
      </c>
      <c r="E5745" s="102" t="s">
        <v>11488</v>
      </c>
      <c r="F5745" s="104" t="s">
        <v>22</v>
      </c>
      <c r="G5745" s="125" t="s">
        <v>13</v>
      </c>
      <c r="H5745" s="159" t="s">
        <v>15184</v>
      </c>
      <c r="I5745" s="12" t="str">
        <f>IFERROR(((VLOOKUP(D5745,#REF!,2,FALSE))+C5745)+IF(#REF!="SIM",7,0)+IF(D5745="PROGRAMADA","ERRO",0)," ")</f>
        <v xml:space="preserve"> </v>
      </c>
    </row>
    <row r="5746" spans="1:9" hidden="1">
      <c r="A5746" s="44" t="s">
        <v>11489</v>
      </c>
      <c r="B5746" s="29" t="s">
        <v>155</v>
      </c>
      <c r="C5746" s="47">
        <v>45401</v>
      </c>
      <c r="D5746" s="74" t="s">
        <v>32</v>
      </c>
      <c r="E5746" s="24" t="s">
        <v>11490</v>
      </c>
      <c r="F5746" s="69" t="s">
        <v>22</v>
      </c>
      <c r="G5746" s="73" t="s">
        <v>13</v>
      </c>
      <c r="H5746" s="24" t="s">
        <v>157</v>
      </c>
      <c r="I5746" s="25">
        <v>45401</v>
      </c>
    </row>
    <row r="5747" spans="1:9" ht="150" hidden="1">
      <c r="A5747" s="113" t="s">
        <v>11491</v>
      </c>
      <c r="B5747" s="104" t="s">
        <v>2996</v>
      </c>
      <c r="C5747" s="56">
        <v>45401</v>
      </c>
      <c r="D5747" s="104" t="s">
        <v>28</v>
      </c>
      <c r="E5747" s="102" t="s">
        <v>11492</v>
      </c>
      <c r="F5747" s="104" t="s">
        <v>30</v>
      </c>
      <c r="G5747" s="125" t="s">
        <v>128</v>
      </c>
      <c r="H5747" s="136" t="s">
        <v>14497</v>
      </c>
      <c r="I5747" s="12" t="str">
        <f>IFERROR(((VLOOKUP(D5747,#REF!,2,FALSE))+C5747)+IF(#REF!="SIM",7,0)+IF(D5747="PROGRAMADA","ERRO",0)," ")</f>
        <v xml:space="preserve"> </v>
      </c>
    </row>
    <row r="5748" spans="1:9" hidden="1">
      <c r="A5748" s="44" t="s">
        <v>11493</v>
      </c>
      <c r="B5748" s="29" t="s">
        <v>9</v>
      </c>
      <c r="C5748" s="47">
        <v>45401</v>
      </c>
      <c r="D5748" s="74" t="s">
        <v>28</v>
      </c>
      <c r="E5748" s="24" t="s">
        <v>11494</v>
      </c>
      <c r="F5748" s="69" t="s">
        <v>30</v>
      </c>
      <c r="G5748" s="73" t="s">
        <v>23</v>
      </c>
      <c r="H5748" s="24" t="s">
        <v>14</v>
      </c>
      <c r="I5748" s="12" t="str">
        <f>IFERROR(((VLOOKUP(D5748,#REF!,2,FALSE))+C5748)+IF(#REF!="SIM",7,0)+IF(D5748="PROGRAMADA","ERRO",0)," ")</f>
        <v xml:space="preserve"> </v>
      </c>
    </row>
    <row r="5749" spans="1:9" hidden="1">
      <c r="A5749" s="44" t="s">
        <v>11495</v>
      </c>
      <c r="B5749" s="29" t="s">
        <v>9</v>
      </c>
      <c r="C5749" s="47">
        <v>45401</v>
      </c>
      <c r="D5749" s="74" t="s">
        <v>28</v>
      </c>
      <c r="E5749" s="24" t="s">
        <v>11496</v>
      </c>
      <c r="F5749" s="69" t="s">
        <v>34</v>
      </c>
      <c r="G5749" s="73" t="s">
        <v>13</v>
      </c>
      <c r="H5749" s="24" t="s">
        <v>14</v>
      </c>
      <c r="I5749" s="12" t="str">
        <f>IFERROR(((VLOOKUP(D5749,#REF!,2,FALSE))+C5749)+IF(#REF!="SIM",7,0)+IF(D5749="PROGRAMADA","ERRO",0)," ")</f>
        <v xml:space="preserve"> </v>
      </c>
    </row>
    <row r="5750" spans="1:9" hidden="1">
      <c r="A5750" s="44" t="s">
        <v>11497</v>
      </c>
      <c r="B5750" s="29" t="s">
        <v>9</v>
      </c>
      <c r="C5750" s="47">
        <v>45401</v>
      </c>
      <c r="D5750" s="74" t="s">
        <v>28</v>
      </c>
      <c r="E5750" s="24" t="s">
        <v>11498</v>
      </c>
      <c r="F5750" s="69" t="s">
        <v>30</v>
      </c>
      <c r="G5750" s="73" t="s">
        <v>46</v>
      </c>
      <c r="H5750" s="24" t="s">
        <v>14</v>
      </c>
      <c r="I5750" s="12" t="str">
        <f>IFERROR(((VLOOKUP(D5750,#REF!,2,FALSE))+C5750)+IF(#REF!="SIM",7,0)+IF(D5750="PROGRAMADA","ERRO",0)," ")</f>
        <v xml:space="preserve"> </v>
      </c>
    </row>
    <row r="5751" spans="1:9" hidden="1">
      <c r="A5751" s="44" t="s">
        <v>11499</v>
      </c>
      <c r="B5751" s="29" t="s">
        <v>9</v>
      </c>
      <c r="C5751" s="47">
        <v>45401</v>
      </c>
      <c r="D5751" s="74" t="s">
        <v>28</v>
      </c>
      <c r="E5751" s="24" t="s">
        <v>11500</v>
      </c>
      <c r="F5751" s="69" t="s">
        <v>30</v>
      </c>
      <c r="G5751" s="73" t="s">
        <v>13</v>
      </c>
      <c r="H5751" s="24" t="s">
        <v>14</v>
      </c>
      <c r="I5751" s="12" t="str">
        <f>IFERROR(((VLOOKUP(D5751,#REF!,2,FALSE))+C5751)+IF(#REF!="SIM",7,0)+IF(D5751="PROGRAMADA","ERRO",0)," ")</f>
        <v xml:space="preserve"> </v>
      </c>
    </row>
    <row r="5752" spans="1:9" hidden="1">
      <c r="A5752" s="44" t="s">
        <v>11501</v>
      </c>
      <c r="B5752" s="29" t="s">
        <v>9</v>
      </c>
      <c r="C5752" s="47">
        <v>45404</v>
      </c>
      <c r="D5752" s="74" t="s">
        <v>16</v>
      </c>
      <c r="E5752" s="24" t="s">
        <v>11502</v>
      </c>
      <c r="F5752" s="69" t="s">
        <v>22</v>
      </c>
      <c r="G5752" s="73" t="s">
        <v>26</v>
      </c>
      <c r="H5752" s="24" t="s">
        <v>14</v>
      </c>
      <c r="I5752" s="12" t="str">
        <f>IFERROR(((VLOOKUP(D5752,#REF!,2,FALSE))+C5752)+IF(#REF!="SIM",7,0)+IF(D5752="PROGRAMADA","ERRO",0)," ")</f>
        <v xml:space="preserve"> </v>
      </c>
    </row>
    <row r="5753" spans="1:9" hidden="1">
      <c r="A5753" s="44" t="s">
        <v>11503</v>
      </c>
      <c r="B5753" s="29" t="s">
        <v>155</v>
      </c>
      <c r="C5753" s="47">
        <v>45404</v>
      </c>
      <c r="D5753" s="74" t="s">
        <v>32</v>
      </c>
      <c r="E5753" s="24" t="s">
        <v>11504</v>
      </c>
      <c r="F5753" s="69" t="s">
        <v>30</v>
      </c>
      <c r="G5753" s="73" t="s">
        <v>116</v>
      </c>
      <c r="H5753" s="24" t="s">
        <v>157</v>
      </c>
      <c r="I5753" s="25">
        <v>45404</v>
      </c>
    </row>
    <row r="5754" spans="1:9" hidden="1">
      <c r="A5754" s="44" t="s">
        <v>11505</v>
      </c>
      <c r="B5754" s="29" t="s">
        <v>9</v>
      </c>
      <c r="C5754" s="47">
        <v>45404</v>
      </c>
      <c r="D5754" s="74" t="s">
        <v>16</v>
      </c>
      <c r="E5754" s="24" t="s">
        <v>11506</v>
      </c>
      <c r="F5754" s="69" t="s">
        <v>30</v>
      </c>
      <c r="G5754" s="73" t="s">
        <v>26</v>
      </c>
      <c r="H5754" s="24" t="s">
        <v>14</v>
      </c>
      <c r="I5754" s="12" t="str">
        <f>IFERROR(((VLOOKUP(D5754,#REF!,2,FALSE))+C5754)+IF(#REF!="SIM",7,0)+IF(D5754="PROGRAMADA","ERRO",0)," ")</f>
        <v xml:space="preserve"> </v>
      </c>
    </row>
    <row r="5755" spans="1:9" hidden="1">
      <c r="A5755" s="44" t="s">
        <v>11507</v>
      </c>
      <c r="B5755" s="29" t="s">
        <v>9</v>
      </c>
      <c r="C5755" s="47">
        <v>45404</v>
      </c>
      <c r="D5755" s="74" t="s">
        <v>10</v>
      </c>
      <c r="E5755" s="24" t="s">
        <v>11508</v>
      </c>
      <c r="F5755" s="69" t="s">
        <v>22</v>
      </c>
      <c r="G5755" s="73" t="s">
        <v>23</v>
      </c>
      <c r="H5755" s="24" t="s">
        <v>14</v>
      </c>
      <c r="I5755" s="12" t="str">
        <f>IFERROR(((VLOOKUP(D5755,#REF!,2,FALSE))+C5755)+IF(#REF!="SIM",7,0)+IF(D5755="PROGRAMADA","ERRO",0)," ")</f>
        <v xml:space="preserve"> </v>
      </c>
    </row>
    <row r="5756" spans="1:9" hidden="1">
      <c r="A5756" s="44" t="s">
        <v>11509</v>
      </c>
      <c r="B5756" s="29" t="s">
        <v>9</v>
      </c>
      <c r="C5756" s="47">
        <v>45404</v>
      </c>
      <c r="D5756" s="74" t="s">
        <v>16</v>
      </c>
      <c r="E5756" s="24" t="s">
        <v>11510</v>
      </c>
      <c r="F5756" s="69" t="s">
        <v>34</v>
      </c>
      <c r="G5756" s="73" t="s">
        <v>23</v>
      </c>
      <c r="H5756" s="24" t="s">
        <v>14</v>
      </c>
      <c r="I5756" s="12" t="str">
        <f>IFERROR(((VLOOKUP(D5756,#REF!,2,FALSE))+C5756)+IF(#REF!="SIM",7,0)+IF(D5756="PROGRAMADA","ERRO",0)," ")</f>
        <v xml:space="preserve"> </v>
      </c>
    </row>
    <row r="5757" spans="1:9" hidden="1">
      <c r="A5757" s="44" t="s">
        <v>11511</v>
      </c>
      <c r="B5757" s="29" t="s">
        <v>9</v>
      </c>
      <c r="C5757" s="47">
        <v>45404</v>
      </c>
      <c r="D5757" s="74" t="s">
        <v>28</v>
      </c>
      <c r="E5757" s="24" t="s">
        <v>11512</v>
      </c>
      <c r="F5757" s="69" t="s">
        <v>22</v>
      </c>
      <c r="G5757" s="73" t="s">
        <v>49</v>
      </c>
      <c r="H5757" s="24" t="s">
        <v>14</v>
      </c>
      <c r="I5757" s="12" t="str">
        <f>IFERROR(((VLOOKUP(D5757,#REF!,2,FALSE))+C5757)+IF(#REF!="SIM",7,0)+IF(D5757="PROGRAMADA","ERRO",0)," ")</f>
        <v xml:space="preserve"> </v>
      </c>
    </row>
    <row r="5758" spans="1:9" hidden="1">
      <c r="A5758" s="44" t="s">
        <v>11513</v>
      </c>
      <c r="B5758" s="29" t="s">
        <v>9</v>
      </c>
      <c r="C5758" s="47">
        <v>45404</v>
      </c>
      <c r="D5758" s="74" t="s">
        <v>28</v>
      </c>
      <c r="E5758" s="24" t="s">
        <v>11514</v>
      </c>
      <c r="F5758" s="69" t="s">
        <v>30</v>
      </c>
      <c r="G5758" s="73" t="s">
        <v>26</v>
      </c>
      <c r="H5758" s="24" t="s">
        <v>14</v>
      </c>
      <c r="I5758" s="12" t="str">
        <f>IFERROR(((VLOOKUP(D5758,#REF!,2,FALSE))+C5758)+IF(#REF!="SIM",7,0)+IF(D5758="PROGRAMADA","ERRO",0)," ")</f>
        <v xml:space="preserve"> </v>
      </c>
    </row>
    <row r="5759" spans="1:9" hidden="1">
      <c r="A5759" s="44" t="s">
        <v>11515</v>
      </c>
      <c r="B5759" s="29" t="s">
        <v>9</v>
      </c>
      <c r="C5759" s="47">
        <v>45404</v>
      </c>
      <c r="D5759" s="74" t="s">
        <v>28</v>
      </c>
      <c r="E5759" s="24" t="s">
        <v>11516</v>
      </c>
      <c r="F5759" s="69" t="s">
        <v>30</v>
      </c>
      <c r="G5759" s="73" t="s">
        <v>19</v>
      </c>
      <c r="H5759" s="24" t="s">
        <v>14</v>
      </c>
      <c r="I5759" s="12" t="str">
        <f>IFERROR(((VLOOKUP(D5759,#REF!,2,FALSE))+C5759)+IF(#REF!="SIM",7,0)+IF(D5759="PROGRAMADA","ERRO",0)," ")</f>
        <v xml:space="preserve"> </v>
      </c>
    </row>
    <row r="5760" spans="1:9" hidden="1">
      <c r="A5760" s="44" t="s">
        <v>11517</v>
      </c>
      <c r="B5760" s="29" t="s">
        <v>9</v>
      </c>
      <c r="C5760" s="47">
        <v>45404</v>
      </c>
      <c r="D5760" s="74" t="s">
        <v>28</v>
      </c>
      <c r="E5760" s="24" t="s">
        <v>11518</v>
      </c>
      <c r="F5760" s="69" t="s">
        <v>22</v>
      </c>
      <c r="G5760" s="73" t="s">
        <v>13</v>
      </c>
      <c r="H5760" s="24" t="s">
        <v>14</v>
      </c>
      <c r="I5760" s="12" t="str">
        <f>IFERROR(((VLOOKUP(D5760,#REF!,2,FALSE))+C5760)+IF(#REF!="SIM",7,0)+IF(D5760="PROGRAMADA","ERRO",0)," ")</f>
        <v xml:space="preserve"> </v>
      </c>
    </row>
    <row r="5761" spans="1:9" hidden="1">
      <c r="A5761" s="44" t="s">
        <v>11519</v>
      </c>
      <c r="B5761" s="29" t="s">
        <v>155</v>
      </c>
      <c r="C5761" s="47">
        <v>45404</v>
      </c>
      <c r="D5761" s="74" t="s">
        <v>16</v>
      </c>
      <c r="E5761" s="24" t="s">
        <v>11520</v>
      </c>
      <c r="F5761" s="69" t="s">
        <v>30</v>
      </c>
      <c r="G5761" s="73" t="s">
        <v>13</v>
      </c>
      <c r="H5761" s="24" t="s">
        <v>157</v>
      </c>
      <c r="I5761" s="12" t="str">
        <f>IFERROR(((VLOOKUP(D5761,#REF!,2,FALSE))+C5761)+IF(#REF!="SIM",7,0)+IF(D5761="PROGRAMADA","ERRO",0)," ")</f>
        <v xml:space="preserve"> </v>
      </c>
    </row>
    <row r="5762" spans="1:9" hidden="1">
      <c r="A5762" s="44" t="s">
        <v>11521</v>
      </c>
      <c r="B5762" s="29" t="s">
        <v>9</v>
      </c>
      <c r="C5762" s="47">
        <v>45405</v>
      </c>
      <c r="D5762" s="74" t="s">
        <v>16</v>
      </c>
      <c r="E5762" s="24" t="s">
        <v>11522</v>
      </c>
      <c r="F5762" s="69" t="s">
        <v>12</v>
      </c>
      <c r="G5762" s="73" t="s">
        <v>13</v>
      </c>
      <c r="H5762" s="24" t="s">
        <v>14</v>
      </c>
      <c r="I5762" s="12" t="str">
        <f>IFERROR(((VLOOKUP(D5762,#REF!,2,FALSE))+C5762)+IF(#REF!="SIM",7,0)+IF(D5762="PROGRAMADA","ERRO",0)," ")</f>
        <v xml:space="preserve"> </v>
      </c>
    </row>
    <row r="5763" spans="1:9" hidden="1">
      <c r="A5763" s="44" t="s">
        <v>11523</v>
      </c>
      <c r="B5763" s="29" t="s">
        <v>9</v>
      </c>
      <c r="C5763" s="47">
        <v>45405</v>
      </c>
      <c r="D5763" s="74" t="s">
        <v>28</v>
      </c>
      <c r="E5763" s="24" t="s">
        <v>11524</v>
      </c>
      <c r="F5763" s="69" t="s">
        <v>22</v>
      </c>
      <c r="G5763" s="73" t="s">
        <v>13</v>
      </c>
      <c r="H5763" s="24" t="s">
        <v>14</v>
      </c>
      <c r="I5763" s="12" t="str">
        <f>IFERROR(((VLOOKUP(D5763,#REF!,2,FALSE))+C5763)+IF(#REF!="SIM",7,0)+IF(D5763="PROGRAMADA","ERRO",0)," ")</f>
        <v xml:space="preserve"> </v>
      </c>
    </row>
    <row r="5764" spans="1:9" hidden="1">
      <c r="A5764" s="44" t="s">
        <v>11525</v>
      </c>
      <c r="B5764" s="29" t="s">
        <v>9</v>
      </c>
      <c r="C5764" s="47">
        <v>45405</v>
      </c>
      <c r="D5764" s="74" t="s">
        <v>32</v>
      </c>
      <c r="E5764" s="24" t="s">
        <v>11526</v>
      </c>
      <c r="F5764" s="69" t="s">
        <v>22</v>
      </c>
      <c r="G5764" s="73" t="s">
        <v>23</v>
      </c>
      <c r="H5764" s="24" t="s">
        <v>14</v>
      </c>
      <c r="I5764" s="25">
        <v>45407</v>
      </c>
    </row>
    <row r="5765" spans="1:9" hidden="1">
      <c r="A5765" s="44" t="s">
        <v>11527</v>
      </c>
      <c r="B5765" s="29" t="s">
        <v>9</v>
      </c>
      <c r="C5765" s="47">
        <v>45405</v>
      </c>
      <c r="D5765" s="74" t="s">
        <v>28</v>
      </c>
      <c r="E5765" s="24" t="s">
        <v>11528</v>
      </c>
      <c r="F5765" s="69" t="s">
        <v>30</v>
      </c>
      <c r="G5765" s="73" t="s">
        <v>128</v>
      </c>
      <c r="H5765" s="24" t="s">
        <v>14</v>
      </c>
      <c r="I5765" s="12" t="str">
        <f>IFERROR(((VLOOKUP(D5765,#REF!,2,FALSE))+C5765)+IF(#REF!="SIM",7,0)+IF(D5765="PROGRAMADA","ERRO",0)," ")</f>
        <v xml:space="preserve"> </v>
      </c>
    </row>
    <row r="5766" spans="1:9" hidden="1">
      <c r="A5766" s="44" t="s">
        <v>11529</v>
      </c>
      <c r="B5766" s="29" t="s">
        <v>9</v>
      </c>
      <c r="C5766" s="47">
        <v>45405</v>
      </c>
      <c r="D5766" s="74" t="s">
        <v>10</v>
      </c>
      <c r="E5766" s="24" t="s">
        <v>11530</v>
      </c>
      <c r="F5766" s="69" t="s">
        <v>30</v>
      </c>
      <c r="G5766" s="73" t="s">
        <v>23</v>
      </c>
      <c r="H5766" s="24" t="s">
        <v>14</v>
      </c>
      <c r="I5766" s="12" t="str">
        <f>IFERROR(((VLOOKUP(D5766,#REF!,2,FALSE))+C5766)+IF(#REF!="SIM",7,0)+IF(D5766="PROGRAMADA","ERRO",0)," ")</f>
        <v xml:space="preserve"> </v>
      </c>
    </row>
    <row r="5767" spans="1:9" hidden="1">
      <c r="A5767" s="44" t="s">
        <v>11531</v>
      </c>
      <c r="B5767" s="29" t="s">
        <v>9</v>
      </c>
      <c r="C5767" s="47">
        <v>45406</v>
      </c>
      <c r="D5767" s="74" t="s">
        <v>28</v>
      </c>
      <c r="E5767" s="24" t="s">
        <v>11532</v>
      </c>
      <c r="F5767" s="69" t="s">
        <v>30</v>
      </c>
      <c r="G5767" s="73" t="s">
        <v>49</v>
      </c>
      <c r="H5767" s="24" t="s">
        <v>14</v>
      </c>
      <c r="I5767" s="12" t="str">
        <f>IFERROR(((VLOOKUP(D5767,#REF!,2,FALSE))+C5767)+IF(#REF!="SIM",7,0)+IF(D5767="PROGRAMADA","ERRO",0)," ")</f>
        <v xml:space="preserve"> </v>
      </c>
    </row>
    <row r="5768" spans="1:9" hidden="1">
      <c r="A5768" s="44" t="s">
        <v>11533</v>
      </c>
      <c r="B5768" s="29" t="s">
        <v>9</v>
      </c>
      <c r="C5768" s="47">
        <v>45406</v>
      </c>
      <c r="D5768" s="74" t="s">
        <v>10</v>
      </c>
      <c r="E5768" s="24" t="s">
        <v>11534</v>
      </c>
      <c r="F5768" s="69" t="s">
        <v>22</v>
      </c>
      <c r="G5768" s="73" t="s">
        <v>23</v>
      </c>
      <c r="H5768" s="24" t="s">
        <v>14</v>
      </c>
      <c r="I5768" s="12" t="str">
        <f>IFERROR(((VLOOKUP(D5768,#REF!,2,FALSE))+C5768)+IF(#REF!="SIM",7,0)+IF(D5768="PROGRAMADA","ERRO",0)," ")</f>
        <v xml:space="preserve"> </v>
      </c>
    </row>
    <row r="5769" spans="1:9" hidden="1">
      <c r="A5769" s="44" t="s">
        <v>11535</v>
      </c>
      <c r="B5769" s="29" t="s">
        <v>9</v>
      </c>
      <c r="C5769" s="47">
        <v>45406</v>
      </c>
      <c r="D5769" s="74" t="s">
        <v>28</v>
      </c>
      <c r="E5769" s="24" t="s">
        <v>11536</v>
      </c>
      <c r="F5769" s="69" t="s">
        <v>34</v>
      </c>
      <c r="G5769" s="73" t="s">
        <v>23</v>
      </c>
      <c r="H5769" s="24" t="s">
        <v>14</v>
      </c>
      <c r="I5769" s="12" t="str">
        <f>IFERROR(((VLOOKUP(D5769,#REF!,2,FALSE))+C5769)+IF(#REF!="SIM",7,0)+IF(D5769="PROGRAMADA","ERRO",0)," ")</f>
        <v xml:space="preserve"> </v>
      </c>
    </row>
    <row r="5770" spans="1:9" hidden="1">
      <c r="A5770" s="44" t="s">
        <v>11537</v>
      </c>
      <c r="B5770" s="29" t="s">
        <v>9</v>
      </c>
      <c r="C5770" s="47">
        <v>45406</v>
      </c>
      <c r="D5770" s="74" t="s">
        <v>28</v>
      </c>
      <c r="E5770" s="24" t="s">
        <v>11538</v>
      </c>
      <c r="F5770" s="69" t="s">
        <v>22</v>
      </c>
      <c r="G5770" s="73" t="s">
        <v>26</v>
      </c>
      <c r="H5770" s="24" t="s">
        <v>14</v>
      </c>
      <c r="I5770" s="12" t="str">
        <f>IFERROR(((VLOOKUP(D5770,#REF!,2,FALSE))+C5770)+IF(#REF!="SIM",7,0)+IF(D5770="PROGRAMADA","ERRO",0)," ")</f>
        <v xml:space="preserve"> </v>
      </c>
    </row>
    <row r="5771" spans="1:9" hidden="1">
      <c r="A5771" s="44" t="s">
        <v>11539</v>
      </c>
      <c r="B5771" s="29" t="s">
        <v>9</v>
      </c>
      <c r="C5771" s="47">
        <v>45406</v>
      </c>
      <c r="D5771" s="74" t="s">
        <v>16</v>
      </c>
      <c r="E5771" s="24" t="s">
        <v>11540</v>
      </c>
      <c r="F5771" s="69" t="s">
        <v>34</v>
      </c>
      <c r="G5771" s="73" t="s">
        <v>13</v>
      </c>
      <c r="H5771" s="24" t="s">
        <v>14</v>
      </c>
      <c r="I5771" s="12" t="str">
        <f>IFERROR(((VLOOKUP(D5771,#REF!,2,FALSE))+C5771)+IF(#REF!="SIM",7,0)+IF(D5771="PROGRAMADA","ERRO",0)," ")</f>
        <v xml:space="preserve"> </v>
      </c>
    </row>
    <row r="5772" spans="1:9" hidden="1">
      <c r="A5772" s="44" t="s">
        <v>11541</v>
      </c>
      <c r="B5772" s="29" t="s">
        <v>9</v>
      </c>
      <c r="C5772" s="47">
        <v>45406</v>
      </c>
      <c r="D5772" s="74" t="s">
        <v>28</v>
      </c>
      <c r="E5772" s="24" t="s">
        <v>8540</v>
      </c>
      <c r="F5772" s="69" t="s">
        <v>22</v>
      </c>
      <c r="G5772" s="73" t="s">
        <v>26</v>
      </c>
      <c r="H5772" s="24" t="s">
        <v>14</v>
      </c>
      <c r="I5772" s="12" t="str">
        <f>IFERROR(((VLOOKUP(D5772,#REF!,2,FALSE))+C5772)+IF(#REF!="SIM",7,0)+IF(D5772="PROGRAMADA","ERRO",0)," ")</f>
        <v xml:space="preserve"> </v>
      </c>
    </row>
    <row r="5773" spans="1:9" ht="30" hidden="1">
      <c r="A5773" s="215" t="s">
        <v>11542</v>
      </c>
      <c r="B5773" s="104" t="s">
        <v>9</v>
      </c>
      <c r="C5773" s="56">
        <v>45406</v>
      </c>
      <c r="D5773" s="104" t="s">
        <v>28</v>
      </c>
      <c r="E5773" s="102" t="s">
        <v>11543</v>
      </c>
      <c r="F5773" s="104" t="s">
        <v>30</v>
      </c>
      <c r="G5773" s="125" t="s">
        <v>13879</v>
      </c>
      <c r="H5773" s="159" t="s">
        <v>14131</v>
      </c>
      <c r="I5773" s="12" t="str">
        <f>IFERROR(((VLOOKUP(D5773,#REF!,2,FALSE))+C5773)+IF(#REF!="SIM",7,0)+IF(D5773="PROGRAMADA","ERRO",0)," ")</f>
        <v xml:space="preserve"> </v>
      </c>
    </row>
    <row r="5774" spans="1:9" ht="60" hidden="1">
      <c r="A5774" s="113" t="s">
        <v>11544</v>
      </c>
      <c r="B5774" s="104" t="s">
        <v>9</v>
      </c>
      <c r="C5774" s="56">
        <v>45407</v>
      </c>
      <c r="D5774" s="104" t="s">
        <v>10</v>
      </c>
      <c r="E5774" s="102" t="s">
        <v>11545</v>
      </c>
      <c r="F5774" s="104" t="s">
        <v>30</v>
      </c>
      <c r="G5774" s="125" t="s">
        <v>23</v>
      </c>
      <c r="H5774" s="159" t="s">
        <v>15436</v>
      </c>
      <c r="I5774" s="12" t="str">
        <f>IFERROR(((VLOOKUP(D5774,#REF!,2,FALSE))+C5774)+IF(#REF!="SIM",7,0)+IF(D5774="PROGRAMADA","ERRO",0)," ")</f>
        <v xml:space="preserve"> </v>
      </c>
    </row>
    <row r="5775" spans="1:9" hidden="1">
      <c r="A5775" s="44" t="s">
        <v>11546</v>
      </c>
      <c r="B5775" s="29" t="s">
        <v>9</v>
      </c>
      <c r="C5775" s="47">
        <v>45407</v>
      </c>
      <c r="D5775" s="74" t="s">
        <v>28</v>
      </c>
      <c r="E5775" s="24" t="s">
        <v>11547</v>
      </c>
      <c r="F5775" s="69" t="s">
        <v>30</v>
      </c>
      <c r="G5775" s="73" t="s">
        <v>13</v>
      </c>
      <c r="H5775" s="24" t="s">
        <v>14</v>
      </c>
      <c r="I5775" s="12" t="str">
        <f>IFERROR(((VLOOKUP(D5775,#REF!,2,FALSE))+C5775)+IF(#REF!="SIM",7,0)+IF(D5775="PROGRAMADA","ERRO",0)," ")</f>
        <v xml:space="preserve"> </v>
      </c>
    </row>
    <row r="5776" spans="1:9" hidden="1">
      <c r="A5776" s="44" t="s">
        <v>11548</v>
      </c>
      <c r="B5776" s="29" t="s">
        <v>9</v>
      </c>
      <c r="C5776" s="47">
        <v>45407</v>
      </c>
      <c r="D5776" s="74" t="s">
        <v>10</v>
      </c>
      <c r="E5776" s="24" t="s">
        <v>11549</v>
      </c>
      <c r="F5776" s="69" t="s">
        <v>18</v>
      </c>
      <c r="G5776" s="73" t="s">
        <v>26</v>
      </c>
      <c r="H5776" s="24" t="s">
        <v>14</v>
      </c>
      <c r="I5776" s="12" t="str">
        <f>IFERROR(((VLOOKUP(D5776,#REF!,2,FALSE))+C5776)+IF(#REF!="SIM",7,0)+IF(D5776="PROGRAMADA","ERRO",0)," ")</f>
        <v xml:space="preserve"> </v>
      </c>
    </row>
    <row r="5777" spans="1:9" hidden="1">
      <c r="A5777" s="44" t="s">
        <v>11550</v>
      </c>
      <c r="B5777" s="29" t="s">
        <v>9</v>
      </c>
      <c r="C5777" s="47">
        <v>45407</v>
      </c>
      <c r="D5777" s="74" t="s">
        <v>10</v>
      </c>
      <c r="E5777" s="24" t="s">
        <v>11551</v>
      </c>
      <c r="F5777" s="69" t="s">
        <v>34</v>
      </c>
      <c r="G5777" s="73" t="s">
        <v>23</v>
      </c>
      <c r="H5777" s="24" t="s">
        <v>14</v>
      </c>
      <c r="I5777" s="12" t="str">
        <f>IFERROR(((VLOOKUP(D5777,#REF!,2,FALSE))+C5777)+IF(#REF!="SIM",7,0)+IF(D5777="PROGRAMADA","ERRO",0)," ")</f>
        <v xml:space="preserve"> </v>
      </c>
    </row>
    <row r="5778" spans="1:9" hidden="1">
      <c r="A5778" s="44" t="s">
        <v>11552</v>
      </c>
      <c r="B5778" s="29" t="s">
        <v>9</v>
      </c>
      <c r="C5778" s="47">
        <v>45407</v>
      </c>
      <c r="D5778" s="74" t="s">
        <v>28</v>
      </c>
      <c r="E5778" s="24" t="s">
        <v>11553</v>
      </c>
      <c r="F5778" s="69" t="s">
        <v>30</v>
      </c>
      <c r="G5778" s="73" t="s">
        <v>23</v>
      </c>
      <c r="H5778" s="24" t="s">
        <v>14</v>
      </c>
      <c r="I5778" s="12" t="str">
        <f>IFERROR(((VLOOKUP(D5778,#REF!,2,FALSE))+C5778)+IF(#REF!="SIM",7,0)+IF(D5778="PROGRAMADA","ERRO",0)," ")</f>
        <v xml:space="preserve"> </v>
      </c>
    </row>
    <row r="5779" spans="1:9" hidden="1">
      <c r="A5779" s="44" t="s">
        <v>11554</v>
      </c>
      <c r="B5779" s="29" t="s">
        <v>9</v>
      </c>
      <c r="C5779" s="47">
        <v>45407</v>
      </c>
      <c r="D5779" s="74" t="s">
        <v>28</v>
      </c>
      <c r="E5779" s="24" t="s">
        <v>11555</v>
      </c>
      <c r="F5779" s="69" t="s">
        <v>30</v>
      </c>
      <c r="G5779" s="73" t="s">
        <v>23</v>
      </c>
      <c r="H5779" s="24" t="s">
        <v>14</v>
      </c>
      <c r="I5779" s="12" t="str">
        <f>IFERROR(((VLOOKUP(D5779,#REF!,2,FALSE))+C5779)+IF(#REF!="SIM",7,0)+IF(D5779="PROGRAMADA","ERRO",0)," ")</f>
        <v xml:space="preserve"> </v>
      </c>
    </row>
    <row r="5780" spans="1:9" hidden="1">
      <c r="A5780" s="44" t="s">
        <v>11556</v>
      </c>
      <c r="B5780" s="29" t="s">
        <v>9</v>
      </c>
      <c r="C5780" s="47">
        <v>45407</v>
      </c>
      <c r="D5780" s="74" t="s">
        <v>28</v>
      </c>
      <c r="E5780" s="24" t="s">
        <v>11557</v>
      </c>
      <c r="F5780" s="69" t="s">
        <v>34</v>
      </c>
      <c r="G5780" s="73" t="s">
        <v>26</v>
      </c>
      <c r="H5780" s="24" t="s">
        <v>14</v>
      </c>
      <c r="I5780" s="12" t="str">
        <f>IFERROR(((VLOOKUP(D5780,#REF!,2,FALSE))+C5780)+IF(#REF!="SIM",7,0)+IF(D5780="PROGRAMADA","ERRO",0)," ")</f>
        <v xml:space="preserve"> </v>
      </c>
    </row>
    <row r="5781" spans="1:9" hidden="1">
      <c r="A5781" s="44" t="s">
        <v>11558</v>
      </c>
      <c r="B5781" s="29" t="s">
        <v>9</v>
      </c>
      <c r="C5781" s="47">
        <v>45407</v>
      </c>
      <c r="D5781" s="74" t="s">
        <v>28</v>
      </c>
      <c r="E5781" s="24" t="s">
        <v>11559</v>
      </c>
      <c r="F5781" s="69" t="s">
        <v>30</v>
      </c>
      <c r="G5781" s="73" t="s">
        <v>23</v>
      </c>
      <c r="H5781" s="24" t="s">
        <v>14</v>
      </c>
      <c r="I5781" s="12" t="str">
        <f>IFERROR(((VLOOKUP(D5781,#REF!,2,FALSE))+C5781)+IF(#REF!="SIM",7,0)+IF(D5781="PROGRAMADA","ERRO",0)," ")</f>
        <v xml:space="preserve"> </v>
      </c>
    </row>
    <row r="5782" spans="1:9" hidden="1">
      <c r="A5782" s="44" t="s">
        <v>11560</v>
      </c>
      <c r="B5782" s="29" t="s">
        <v>155</v>
      </c>
      <c r="C5782" s="47">
        <v>45407</v>
      </c>
      <c r="D5782" s="74" t="s">
        <v>32</v>
      </c>
      <c r="E5782" s="24" t="s">
        <v>11561</v>
      </c>
      <c r="F5782" s="69" t="s">
        <v>22</v>
      </c>
      <c r="G5782" s="73" t="s">
        <v>23</v>
      </c>
      <c r="H5782" s="24" t="s">
        <v>157</v>
      </c>
      <c r="I5782" s="25">
        <v>45407</v>
      </c>
    </row>
    <row r="5783" spans="1:9" hidden="1">
      <c r="A5783" s="44" t="s">
        <v>11562</v>
      </c>
      <c r="B5783" s="29" t="s">
        <v>9</v>
      </c>
      <c r="C5783" s="47">
        <v>45408</v>
      </c>
      <c r="D5783" s="74" t="s">
        <v>28</v>
      </c>
      <c r="E5783" s="24" t="s">
        <v>11563</v>
      </c>
      <c r="F5783" s="69" t="s">
        <v>30</v>
      </c>
      <c r="G5783" s="73" t="s">
        <v>49</v>
      </c>
      <c r="H5783" s="24" t="s">
        <v>14</v>
      </c>
      <c r="I5783" s="12" t="str">
        <f>IFERROR(((VLOOKUP(D5783,#REF!,2,FALSE))+C5783)+IF(#REF!="SIM",7,0)+IF(D5783="PROGRAMADA","ERRO",0)," ")</f>
        <v xml:space="preserve"> </v>
      </c>
    </row>
    <row r="5784" spans="1:9" hidden="1">
      <c r="A5784" s="44" t="s">
        <v>11564</v>
      </c>
      <c r="B5784" s="29" t="s">
        <v>155</v>
      </c>
      <c r="C5784" s="47">
        <v>45408</v>
      </c>
      <c r="D5784" s="74" t="s">
        <v>28</v>
      </c>
      <c r="E5784" s="24" t="s">
        <v>11565</v>
      </c>
      <c r="F5784" s="69" t="s">
        <v>34</v>
      </c>
      <c r="G5784" s="73" t="s">
        <v>49</v>
      </c>
      <c r="H5784" s="24" t="s">
        <v>157</v>
      </c>
      <c r="I5784" s="12" t="str">
        <f>IFERROR(((VLOOKUP(D5784,#REF!,2,FALSE))+C5784)+IF(#REF!="SIM",7,0)+IF(D5784="PROGRAMADA","ERRO",0)," ")</f>
        <v xml:space="preserve"> </v>
      </c>
    </row>
    <row r="5785" spans="1:9" hidden="1">
      <c r="A5785" s="44" t="s">
        <v>11566</v>
      </c>
      <c r="B5785" s="29" t="s">
        <v>9</v>
      </c>
      <c r="C5785" s="47">
        <v>45408</v>
      </c>
      <c r="D5785" s="74" t="s">
        <v>16</v>
      </c>
      <c r="E5785" s="24" t="s">
        <v>11567</v>
      </c>
      <c r="F5785" s="69" t="s">
        <v>30</v>
      </c>
      <c r="G5785" s="73" t="s">
        <v>23</v>
      </c>
      <c r="H5785" s="24" t="s">
        <v>14</v>
      </c>
      <c r="I5785" s="12" t="str">
        <f>IFERROR(((VLOOKUP(D5785,#REF!,2,FALSE))+C5785)+IF(#REF!="SIM",7,0)+IF(D5785="PROGRAMADA","ERRO",0)," ")</f>
        <v xml:space="preserve"> </v>
      </c>
    </row>
    <row r="5786" spans="1:9" hidden="1">
      <c r="A5786" s="44" t="s">
        <v>11568</v>
      </c>
      <c r="B5786" s="29" t="s">
        <v>9</v>
      </c>
      <c r="C5786" s="47">
        <v>45411</v>
      </c>
      <c r="D5786" s="74" t="s">
        <v>16</v>
      </c>
      <c r="E5786" s="24" t="s">
        <v>11569</v>
      </c>
      <c r="F5786" s="69" t="s">
        <v>22</v>
      </c>
      <c r="G5786" s="73" t="s">
        <v>26</v>
      </c>
      <c r="H5786" s="24" t="s">
        <v>14</v>
      </c>
      <c r="I5786" s="12" t="str">
        <f>IFERROR(((VLOOKUP(D5786,#REF!,2,FALSE))+C5786)+IF(#REF!="SIM",7,0)+IF(D5786="PROGRAMADA","ERRO",0)," ")</f>
        <v xml:space="preserve"> </v>
      </c>
    </row>
    <row r="5787" spans="1:9" hidden="1">
      <c r="A5787" s="44" t="s">
        <v>11570</v>
      </c>
      <c r="B5787" s="29" t="s">
        <v>9</v>
      </c>
      <c r="C5787" s="47">
        <v>45411</v>
      </c>
      <c r="D5787" s="74" t="s">
        <v>10</v>
      </c>
      <c r="E5787" s="24" t="s">
        <v>11571</v>
      </c>
      <c r="F5787" s="69" t="s">
        <v>34</v>
      </c>
      <c r="G5787" s="73" t="s">
        <v>23</v>
      </c>
      <c r="H5787" s="24" t="s">
        <v>14</v>
      </c>
      <c r="I5787" s="12" t="str">
        <f>IFERROR(((VLOOKUP(D5787,#REF!,2,FALSE))+C5787)+IF(#REF!="SIM",7,0)+IF(D5787="PROGRAMADA","ERRO",0)," ")</f>
        <v xml:space="preserve"> </v>
      </c>
    </row>
    <row r="5788" spans="1:9" hidden="1">
      <c r="A5788" s="44" t="s">
        <v>11572</v>
      </c>
      <c r="B5788" s="29" t="s">
        <v>9</v>
      </c>
      <c r="C5788" s="47">
        <v>45411</v>
      </c>
      <c r="D5788" s="74" t="s">
        <v>28</v>
      </c>
      <c r="E5788" s="24" t="s">
        <v>11573</v>
      </c>
      <c r="F5788" s="69" t="s">
        <v>22</v>
      </c>
      <c r="G5788" s="73" t="s">
        <v>49</v>
      </c>
      <c r="H5788" s="24" t="s">
        <v>14</v>
      </c>
      <c r="I5788" s="12" t="str">
        <f>IFERROR(((VLOOKUP(D5788,#REF!,2,FALSE))+C5788)+IF(#REF!="SIM",7,0)+IF(D5788="PROGRAMADA","ERRO",0)," ")</f>
        <v xml:space="preserve"> </v>
      </c>
    </row>
    <row r="5789" spans="1:9" hidden="1">
      <c r="A5789" s="44" t="s">
        <v>11574</v>
      </c>
      <c r="B5789" s="29" t="s">
        <v>9</v>
      </c>
      <c r="C5789" s="47">
        <v>45411</v>
      </c>
      <c r="D5789" s="74" t="s">
        <v>16</v>
      </c>
      <c r="E5789" s="24" t="s">
        <v>11575</v>
      </c>
      <c r="F5789" s="69" t="s">
        <v>34</v>
      </c>
      <c r="G5789" s="73" t="s">
        <v>13</v>
      </c>
      <c r="H5789" s="24" t="s">
        <v>14</v>
      </c>
      <c r="I5789" s="12" t="str">
        <f>IFERROR(((VLOOKUP(D5789,#REF!,2,FALSE))+C5789)+IF(#REF!="SIM",7,0)+IF(D5789="PROGRAMADA","ERRO",0)," ")</f>
        <v xml:space="preserve"> </v>
      </c>
    </row>
    <row r="5790" spans="1:9" hidden="1">
      <c r="A5790" s="44" t="s">
        <v>11576</v>
      </c>
      <c r="B5790" s="29" t="s">
        <v>9</v>
      </c>
      <c r="C5790" s="47">
        <v>45411</v>
      </c>
      <c r="D5790" s="74" t="s">
        <v>16</v>
      </c>
      <c r="E5790" s="24" t="s">
        <v>11577</v>
      </c>
      <c r="F5790" s="69" t="s">
        <v>22</v>
      </c>
      <c r="G5790" s="73" t="s">
        <v>23</v>
      </c>
      <c r="H5790" s="24" t="s">
        <v>14</v>
      </c>
      <c r="I5790" s="12" t="str">
        <f>IFERROR(((VLOOKUP(D5790,#REF!,2,FALSE))+C5790)+IF(#REF!="SIM",7,0)+IF(D5790="PROGRAMADA","ERRO",0)," ")</f>
        <v xml:space="preserve"> </v>
      </c>
    </row>
    <row r="5791" spans="1:9" hidden="1">
      <c r="A5791" s="44" t="s">
        <v>11578</v>
      </c>
      <c r="B5791" s="29" t="s">
        <v>9</v>
      </c>
      <c r="C5791" s="47">
        <v>45411</v>
      </c>
      <c r="D5791" s="74" t="s">
        <v>16</v>
      </c>
      <c r="E5791" s="24" t="s">
        <v>11579</v>
      </c>
      <c r="F5791" s="69" t="s">
        <v>34</v>
      </c>
      <c r="G5791" s="73" t="s">
        <v>26</v>
      </c>
      <c r="H5791" s="24" t="s">
        <v>14</v>
      </c>
      <c r="I5791" s="12" t="str">
        <f>IFERROR(((VLOOKUP(D5791,#REF!,2,FALSE))+C5791)+IF(#REF!="SIM",7,0)+IF(D5791="PROGRAMADA","ERRO",0)," ")</f>
        <v xml:space="preserve"> </v>
      </c>
    </row>
    <row r="5792" spans="1:9" hidden="1">
      <c r="A5792" s="44" t="s">
        <v>11580</v>
      </c>
      <c r="B5792" s="29" t="s">
        <v>155</v>
      </c>
      <c r="C5792" s="47">
        <v>45411</v>
      </c>
      <c r="D5792" s="74" t="s">
        <v>16</v>
      </c>
      <c r="E5792" s="24" t="s">
        <v>11581</v>
      </c>
      <c r="F5792" s="69" t="s">
        <v>22</v>
      </c>
      <c r="G5792" s="73" t="s">
        <v>26</v>
      </c>
      <c r="H5792" s="24" t="s">
        <v>157</v>
      </c>
      <c r="I5792" s="12" t="str">
        <f>IFERROR(((VLOOKUP(D5792,#REF!,2,FALSE))+C5792)+IF(#REF!="SIM",7,0)+IF(D5792="PROGRAMADA","ERRO",0)," ")</f>
        <v xml:space="preserve"> </v>
      </c>
    </row>
    <row r="5793" spans="1:9" hidden="1">
      <c r="A5793" s="44" t="s">
        <v>11582</v>
      </c>
      <c r="B5793" s="29" t="s">
        <v>9</v>
      </c>
      <c r="C5793" s="47">
        <v>45411</v>
      </c>
      <c r="D5793" s="74" t="s">
        <v>28</v>
      </c>
      <c r="E5793" s="24" t="s">
        <v>11583</v>
      </c>
      <c r="F5793" s="69" t="s">
        <v>30</v>
      </c>
      <c r="G5793" s="73" t="s">
        <v>46</v>
      </c>
      <c r="H5793" s="24" t="s">
        <v>14</v>
      </c>
      <c r="I5793" s="12" t="str">
        <f>IFERROR(((VLOOKUP(D5793,#REF!,2,FALSE))+C5793)+IF(#REF!="SIM",7,0)+IF(D5793="PROGRAMADA","ERRO",0)," ")</f>
        <v xml:space="preserve"> </v>
      </c>
    </row>
    <row r="5794" spans="1:9" hidden="1">
      <c r="A5794" s="44" t="s">
        <v>11584</v>
      </c>
      <c r="B5794" s="29" t="s">
        <v>9</v>
      </c>
      <c r="C5794" s="47">
        <v>45411</v>
      </c>
      <c r="D5794" s="74" t="s">
        <v>28</v>
      </c>
      <c r="E5794" s="24" t="s">
        <v>11585</v>
      </c>
      <c r="F5794" s="69" t="s">
        <v>30</v>
      </c>
      <c r="G5794" s="73" t="s">
        <v>46</v>
      </c>
      <c r="H5794" s="24" t="s">
        <v>14</v>
      </c>
      <c r="I5794" s="12" t="str">
        <f>IFERROR(((VLOOKUP(D5794,#REF!,2,FALSE))+C5794)+IF(#REF!="SIM",7,0)+IF(D5794="PROGRAMADA","ERRO",0)," ")</f>
        <v xml:space="preserve"> </v>
      </c>
    </row>
    <row r="5795" spans="1:9" hidden="1">
      <c r="A5795" s="44" t="s">
        <v>11586</v>
      </c>
      <c r="B5795" s="29" t="s">
        <v>9</v>
      </c>
      <c r="C5795" s="47">
        <v>45411</v>
      </c>
      <c r="D5795" s="74" t="s">
        <v>28</v>
      </c>
      <c r="E5795" s="24" t="s">
        <v>11587</v>
      </c>
      <c r="F5795" s="69" t="s">
        <v>34</v>
      </c>
      <c r="G5795" s="73" t="s">
        <v>26</v>
      </c>
      <c r="H5795" s="24" t="s">
        <v>14</v>
      </c>
      <c r="I5795" s="12" t="str">
        <f>IFERROR(((VLOOKUP(D5795,#REF!,2,FALSE))+C5795)+IF(#REF!="SIM",7,0)+IF(D5795="PROGRAMADA","ERRO",0)," ")</f>
        <v xml:space="preserve"> </v>
      </c>
    </row>
    <row r="5796" spans="1:9" hidden="1">
      <c r="A5796" s="44" t="s">
        <v>11588</v>
      </c>
      <c r="B5796" s="29" t="s">
        <v>9</v>
      </c>
      <c r="C5796" s="47">
        <v>45411</v>
      </c>
      <c r="D5796" s="74" t="s">
        <v>28</v>
      </c>
      <c r="E5796" s="24" t="s">
        <v>11589</v>
      </c>
      <c r="F5796" s="69" t="s">
        <v>30</v>
      </c>
      <c r="G5796" s="73" t="s">
        <v>49</v>
      </c>
      <c r="H5796" s="24" t="s">
        <v>14</v>
      </c>
      <c r="I5796" s="12" t="str">
        <f>IFERROR(((VLOOKUP(D5796,#REF!,2,FALSE))+C5796)+IF(#REF!="SIM",7,0)+IF(D5796="PROGRAMADA","ERRO",0)," ")</f>
        <v xml:space="preserve"> </v>
      </c>
    </row>
    <row r="5797" spans="1:9" ht="30" hidden="1">
      <c r="A5797" s="214" t="s">
        <v>11590</v>
      </c>
      <c r="B5797" s="104" t="s">
        <v>9</v>
      </c>
      <c r="C5797" s="56">
        <v>45411</v>
      </c>
      <c r="D5797" s="104" t="s">
        <v>28</v>
      </c>
      <c r="E5797" s="102" t="s">
        <v>11591</v>
      </c>
      <c r="F5797" s="104" t="s">
        <v>30</v>
      </c>
      <c r="G5797" s="125" t="s">
        <v>128</v>
      </c>
      <c r="H5797" s="159" t="s">
        <v>15262</v>
      </c>
      <c r="I5797" s="12" t="str">
        <f>IFERROR(((VLOOKUP(D5797,#REF!,2,FALSE))+C5797)+IF(#REF!="SIM",7,0)+IF(D5797="PROGRAMADA","ERRO",0)," ")</f>
        <v xml:space="preserve"> </v>
      </c>
    </row>
    <row r="5798" spans="1:9" hidden="1">
      <c r="A5798" s="44" t="s">
        <v>11592</v>
      </c>
      <c r="B5798" s="29" t="s">
        <v>9</v>
      </c>
      <c r="C5798" s="47">
        <v>45411</v>
      </c>
      <c r="D5798" s="74" t="s">
        <v>28</v>
      </c>
      <c r="E5798" s="24" t="s">
        <v>11593</v>
      </c>
      <c r="F5798" s="69" t="s">
        <v>30</v>
      </c>
      <c r="G5798" s="73" t="s">
        <v>26</v>
      </c>
      <c r="H5798" s="24" t="s">
        <v>14</v>
      </c>
      <c r="I5798" s="12" t="str">
        <f>IFERROR(((VLOOKUP(D5798,#REF!,2,FALSE))+C5798)+IF(#REF!="SIM",7,0)+IF(D5798="PROGRAMADA","ERRO",0)," ")</f>
        <v xml:space="preserve"> </v>
      </c>
    </row>
    <row r="5799" spans="1:9" hidden="1">
      <c r="A5799" s="44" t="s">
        <v>11594</v>
      </c>
      <c r="B5799" s="29" t="s">
        <v>9</v>
      </c>
      <c r="C5799" s="47">
        <v>45411</v>
      </c>
      <c r="D5799" s="74" t="s">
        <v>28</v>
      </c>
      <c r="E5799" s="24" t="s">
        <v>11595</v>
      </c>
      <c r="F5799" s="69" t="s">
        <v>30</v>
      </c>
      <c r="G5799" s="73" t="s">
        <v>128</v>
      </c>
      <c r="H5799" s="24" t="s">
        <v>14</v>
      </c>
      <c r="I5799" s="12" t="str">
        <f>IFERROR(((VLOOKUP(D5799,#REF!,2,FALSE))+C5799)+IF(#REF!="SIM",7,0)+IF(D5799="PROGRAMADA","ERRO",0)," ")</f>
        <v xml:space="preserve"> </v>
      </c>
    </row>
    <row r="5800" spans="1:9" hidden="1">
      <c r="A5800" s="44" t="s">
        <v>11596</v>
      </c>
      <c r="B5800" s="29" t="s">
        <v>155</v>
      </c>
      <c r="C5800" s="47">
        <v>45411</v>
      </c>
      <c r="D5800" s="74" t="s">
        <v>28</v>
      </c>
      <c r="E5800" s="24" t="s">
        <v>11597</v>
      </c>
      <c r="F5800" s="69" t="s">
        <v>22</v>
      </c>
      <c r="G5800" s="73" t="s">
        <v>13</v>
      </c>
      <c r="H5800" s="24" t="s">
        <v>157</v>
      </c>
      <c r="I5800" s="12" t="str">
        <f>IFERROR(((VLOOKUP(D5800,#REF!,2,FALSE))+C5800)+IF(#REF!="SIM",7,0)+IF(D5800="PROGRAMADA","ERRO",0)," ")</f>
        <v xml:space="preserve"> </v>
      </c>
    </row>
    <row r="5801" spans="1:9" ht="60" hidden="1">
      <c r="A5801" s="113" t="s">
        <v>11598</v>
      </c>
      <c r="B5801" s="104" t="s">
        <v>2996</v>
      </c>
      <c r="C5801" s="56">
        <v>45411</v>
      </c>
      <c r="D5801" s="104" t="s">
        <v>28</v>
      </c>
      <c r="E5801" s="102" t="s">
        <v>11599</v>
      </c>
      <c r="F5801" s="104" t="s">
        <v>34</v>
      </c>
      <c r="G5801" s="125" t="s">
        <v>128</v>
      </c>
      <c r="H5801" s="136" t="s">
        <v>15592</v>
      </c>
      <c r="I5801" s="12" t="str">
        <f>IFERROR(((VLOOKUP(D5801,#REF!,2,FALSE))+C5801)+IF(#REF!="SIM",7,0)+IF(D5801="PROGRAMADA","ERRO",0)," ")</f>
        <v xml:space="preserve"> </v>
      </c>
    </row>
    <row r="5802" spans="1:9" hidden="1">
      <c r="A5802" s="44" t="s">
        <v>11600</v>
      </c>
      <c r="B5802" s="29" t="s">
        <v>9</v>
      </c>
      <c r="C5802" s="47">
        <v>45411</v>
      </c>
      <c r="D5802" s="74" t="s">
        <v>28</v>
      </c>
      <c r="E5802" s="24" t="s">
        <v>11601</v>
      </c>
      <c r="F5802" s="69" t="s">
        <v>22</v>
      </c>
      <c r="G5802" s="73" t="s">
        <v>26</v>
      </c>
      <c r="H5802" s="24" t="s">
        <v>14</v>
      </c>
      <c r="I5802" s="12" t="str">
        <f>IFERROR(((VLOOKUP(D5802,#REF!,2,FALSE))+C5802)+IF(#REF!="SIM",7,0)+IF(D5802="PROGRAMADA","ERRO",0)," ")</f>
        <v xml:space="preserve"> </v>
      </c>
    </row>
    <row r="5803" spans="1:9" hidden="1">
      <c r="A5803" s="44" t="s">
        <v>11602</v>
      </c>
      <c r="B5803" s="29" t="s">
        <v>9</v>
      </c>
      <c r="C5803" s="47">
        <v>45412</v>
      </c>
      <c r="D5803" s="74" t="s">
        <v>16</v>
      </c>
      <c r="E5803" s="24" t="s">
        <v>11603</v>
      </c>
      <c r="F5803" s="69" t="s">
        <v>22</v>
      </c>
      <c r="G5803" s="73" t="s">
        <v>49</v>
      </c>
      <c r="H5803" s="24" t="s">
        <v>14</v>
      </c>
      <c r="I5803" s="12" t="str">
        <f>IFERROR(((VLOOKUP(D5803,#REF!,2,FALSE))+C5803)+IF(#REF!="SIM",7,0)+IF(D5803="PROGRAMADA","ERRO",0)," ")</f>
        <v xml:space="preserve"> </v>
      </c>
    </row>
    <row r="5804" spans="1:9" hidden="1">
      <c r="A5804" s="44" t="s">
        <v>11604</v>
      </c>
      <c r="B5804" s="29" t="s">
        <v>9</v>
      </c>
      <c r="C5804" s="47">
        <v>45412</v>
      </c>
      <c r="D5804" s="74" t="s">
        <v>16</v>
      </c>
      <c r="E5804" s="24" t="s">
        <v>11605</v>
      </c>
      <c r="F5804" s="69" t="s">
        <v>22</v>
      </c>
      <c r="G5804" s="73" t="s">
        <v>23</v>
      </c>
      <c r="H5804" s="24" t="s">
        <v>14</v>
      </c>
      <c r="I5804" s="12" t="str">
        <f>IFERROR(((VLOOKUP(D5804,#REF!,2,FALSE))+C5804)+IF(#REF!="SIM",7,0)+IF(D5804="PROGRAMADA","ERRO",0)," ")</f>
        <v xml:space="preserve"> </v>
      </c>
    </row>
    <row r="5805" spans="1:9" hidden="1">
      <c r="A5805" s="44" t="s">
        <v>11606</v>
      </c>
      <c r="B5805" s="29" t="s">
        <v>9</v>
      </c>
      <c r="C5805" s="47">
        <v>45412</v>
      </c>
      <c r="D5805" s="74" t="s">
        <v>28</v>
      </c>
      <c r="E5805" s="24" t="s">
        <v>11607</v>
      </c>
      <c r="F5805" s="69" t="s">
        <v>22</v>
      </c>
      <c r="G5805" s="73" t="s">
        <v>26</v>
      </c>
      <c r="H5805" s="24" t="s">
        <v>14</v>
      </c>
      <c r="I5805" s="12" t="str">
        <f>IFERROR(((VLOOKUP(D5805,#REF!,2,FALSE))+C5805)+IF(#REF!="SIM",7,0)+IF(D5805="PROGRAMADA","ERRO",0)," ")</f>
        <v xml:space="preserve"> </v>
      </c>
    </row>
    <row r="5806" spans="1:9" hidden="1">
      <c r="A5806" s="44" t="s">
        <v>11608</v>
      </c>
      <c r="B5806" s="29" t="s">
        <v>9</v>
      </c>
      <c r="C5806" s="47">
        <v>45412</v>
      </c>
      <c r="D5806" s="74" t="s">
        <v>28</v>
      </c>
      <c r="E5806" s="24" t="s">
        <v>11609</v>
      </c>
      <c r="F5806" s="69" t="s">
        <v>30</v>
      </c>
      <c r="G5806" s="73" t="s">
        <v>23</v>
      </c>
      <c r="H5806" s="24" t="s">
        <v>14</v>
      </c>
      <c r="I5806" s="12" t="str">
        <f>IFERROR(((VLOOKUP(D5806,#REF!,2,FALSE))+C5806)+IF(#REF!="SIM",7,0)+IF(D5806="PROGRAMADA","ERRO",0)," ")</f>
        <v xml:space="preserve"> </v>
      </c>
    </row>
    <row r="5807" spans="1:9" hidden="1">
      <c r="A5807" s="44" t="s">
        <v>11610</v>
      </c>
      <c r="B5807" s="29" t="s">
        <v>155</v>
      </c>
      <c r="C5807" s="47">
        <v>45412</v>
      </c>
      <c r="D5807" s="74" t="s">
        <v>16</v>
      </c>
      <c r="E5807" s="24" t="s">
        <v>11611</v>
      </c>
      <c r="F5807" s="69" t="s">
        <v>22</v>
      </c>
      <c r="G5807" s="73" t="s">
        <v>26</v>
      </c>
      <c r="H5807" s="24" t="s">
        <v>157</v>
      </c>
      <c r="I5807" s="12" t="str">
        <f>IFERROR(((VLOOKUP(D5807,#REF!,2,FALSE))+C5807)+IF(#REF!="SIM",7,0)+IF(D5807="PROGRAMADA","ERRO",0)," ")</f>
        <v xml:space="preserve"> </v>
      </c>
    </row>
    <row r="5808" spans="1:9" hidden="1">
      <c r="A5808" s="44" t="s">
        <v>11612</v>
      </c>
      <c r="B5808" s="29" t="s">
        <v>9</v>
      </c>
      <c r="C5808" s="47">
        <v>45412</v>
      </c>
      <c r="D5808" s="74" t="s">
        <v>16</v>
      </c>
      <c r="E5808" s="24" t="s">
        <v>11613</v>
      </c>
      <c r="F5808" s="69" t="s">
        <v>30</v>
      </c>
      <c r="G5808" s="73" t="s">
        <v>23</v>
      </c>
      <c r="H5808" s="24" t="s">
        <v>14</v>
      </c>
      <c r="I5808" s="12" t="str">
        <f>IFERROR(((VLOOKUP(D5808,#REF!,2,FALSE))+C5808)+IF(#REF!="SIM",7,0)+IF(D5808="PROGRAMADA","ERRO",0)," ")</f>
        <v xml:space="preserve"> </v>
      </c>
    </row>
    <row r="5809" spans="1:9" hidden="1">
      <c r="A5809" s="44" t="s">
        <v>11614</v>
      </c>
      <c r="B5809" s="29" t="s">
        <v>9</v>
      </c>
      <c r="C5809" s="47">
        <v>45412</v>
      </c>
      <c r="D5809" s="74" t="s">
        <v>16</v>
      </c>
      <c r="E5809" s="24" t="s">
        <v>11615</v>
      </c>
      <c r="F5809" s="69" t="s">
        <v>34</v>
      </c>
      <c r="G5809" s="73" t="s">
        <v>23</v>
      </c>
      <c r="H5809" s="24" t="s">
        <v>14</v>
      </c>
      <c r="I5809" s="12" t="str">
        <f>IFERROR(((VLOOKUP(D5809,#REF!,2,FALSE))+C5809)+IF(#REF!="SIM",7,0)+IF(D5809="PROGRAMADA","ERRO",0)," ")</f>
        <v xml:space="preserve"> </v>
      </c>
    </row>
    <row r="5810" spans="1:9" ht="90">
      <c r="A5810" s="113" t="s">
        <v>11616</v>
      </c>
      <c r="B5810" s="57" t="s">
        <v>2996</v>
      </c>
      <c r="C5810" s="196">
        <v>45412</v>
      </c>
      <c r="D5810" s="58" t="s">
        <v>16</v>
      </c>
      <c r="E5810" s="102" t="s">
        <v>11617</v>
      </c>
      <c r="F5810" s="169" t="s">
        <v>34</v>
      </c>
      <c r="G5810" s="133" t="s">
        <v>23</v>
      </c>
      <c r="H5810" s="136" t="s">
        <v>15570</v>
      </c>
      <c r="I5810" s="12" t="str">
        <f>IFERROR(((VLOOKUP(D5810,#REF!,2,FALSE))+C5810)+IF(#REF!="SIM",7,0)+IF(D5810="PROGRAMADA","ERRO",0)," ")</f>
        <v xml:space="preserve"> </v>
      </c>
    </row>
    <row r="5811" spans="1:9" hidden="1">
      <c r="A5811" s="44" t="s">
        <v>11618</v>
      </c>
      <c r="B5811" s="29" t="s">
        <v>155</v>
      </c>
      <c r="C5811" s="47">
        <v>45412</v>
      </c>
      <c r="D5811" s="74" t="s">
        <v>16</v>
      </c>
      <c r="E5811" s="24" t="s">
        <v>11619</v>
      </c>
      <c r="F5811" s="69" t="s">
        <v>12</v>
      </c>
      <c r="G5811" s="73" t="s">
        <v>13</v>
      </c>
      <c r="H5811" s="24" t="s">
        <v>157</v>
      </c>
      <c r="I5811" s="12" t="str">
        <f>IFERROR(((VLOOKUP(D5811,#REF!,2,FALSE))+C5811)+IF(#REF!="SIM",7,0)+IF(D5811="PROGRAMADA","ERRO",0)," ")</f>
        <v xml:space="preserve"> </v>
      </c>
    </row>
    <row r="5812" spans="1:9" hidden="1">
      <c r="A5812" s="44" t="s">
        <v>11620</v>
      </c>
      <c r="B5812" s="29" t="s">
        <v>9</v>
      </c>
      <c r="C5812" s="47">
        <v>45414</v>
      </c>
      <c r="D5812" s="74" t="s">
        <v>28</v>
      </c>
      <c r="E5812" s="24" t="s">
        <v>11621</v>
      </c>
      <c r="F5812" s="69" t="s">
        <v>30</v>
      </c>
      <c r="G5812" s="73" t="s">
        <v>13</v>
      </c>
      <c r="H5812" s="24" t="s">
        <v>14</v>
      </c>
      <c r="I5812" s="12" t="str">
        <f>IFERROR(((VLOOKUP(D5812,#REF!,2,FALSE))+C5812)+IF(#REF!="SIM",7,0)+IF(D5812="PROGRAMADA","ERRO",0)," ")</f>
        <v xml:space="preserve"> </v>
      </c>
    </row>
    <row r="5813" spans="1:9" hidden="1">
      <c r="A5813" s="44" t="s">
        <v>11622</v>
      </c>
      <c r="B5813" s="29" t="s">
        <v>155</v>
      </c>
      <c r="C5813" s="47">
        <v>45414</v>
      </c>
      <c r="D5813" s="74" t="s">
        <v>28</v>
      </c>
      <c r="E5813" s="24" t="s">
        <v>11623</v>
      </c>
      <c r="F5813" s="69" t="s">
        <v>34</v>
      </c>
      <c r="G5813" s="73" t="s">
        <v>49</v>
      </c>
      <c r="H5813" s="24" t="s">
        <v>157</v>
      </c>
      <c r="I5813" s="12" t="str">
        <f>IFERROR(((VLOOKUP(D5813,#REF!,2,FALSE))+C5813)+IF(#REF!="SIM",7,0)+IF(D5813="PROGRAMADA","ERRO",0)," ")</f>
        <v xml:space="preserve"> </v>
      </c>
    </row>
    <row r="5814" spans="1:9" hidden="1">
      <c r="A5814" s="44" t="s">
        <v>11624</v>
      </c>
      <c r="B5814" s="29" t="s">
        <v>9</v>
      </c>
      <c r="C5814" s="47">
        <v>45414</v>
      </c>
      <c r="D5814" s="74" t="s">
        <v>28</v>
      </c>
      <c r="E5814" s="24" t="s">
        <v>11625</v>
      </c>
      <c r="F5814" s="69" t="s">
        <v>30</v>
      </c>
      <c r="G5814" s="73" t="s">
        <v>13</v>
      </c>
      <c r="H5814" s="24" t="s">
        <v>14</v>
      </c>
      <c r="I5814" s="12" t="str">
        <f>IFERROR(((VLOOKUP(D5814,#REF!,2,FALSE))+C5814)+IF(#REF!="SIM",7,0)+IF(D5814="PROGRAMADA","ERRO",0)," ")</f>
        <v xml:space="preserve"> </v>
      </c>
    </row>
    <row r="5815" spans="1:9" hidden="1">
      <c r="A5815" s="79" t="s">
        <v>11626</v>
      </c>
      <c r="B5815" s="29" t="s">
        <v>9</v>
      </c>
      <c r="C5815" s="47">
        <v>45414</v>
      </c>
      <c r="D5815" s="74" t="s">
        <v>16</v>
      </c>
      <c r="E5815" s="24" t="s">
        <v>11627</v>
      </c>
      <c r="F5815" s="69" t="s">
        <v>22</v>
      </c>
      <c r="G5815" s="73" t="s">
        <v>23</v>
      </c>
      <c r="H5815" s="24" t="s">
        <v>14</v>
      </c>
      <c r="I5815" s="12" t="str">
        <f>IFERROR(((VLOOKUP(D5815,#REF!,2,FALSE))+C5815)+IF(#REF!="SIM",7,0)+IF(D5815="PROGRAMADA","ERRO",0)," ")</f>
        <v xml:space="preserve"> </v>
      </c>
    </row>
    <row r="5816" spans="1:9" hidden="1">
      <c r="A5816" s="44" t="s">
        <v>11628</v>
      </c>
      <c r="B5816" s="29" t="s">
        <v>9</v>
      </c>
      <c r="C5816" s="47">
        <v>45414</v>
      </c>
      <c r="D5816" s="74" t="s">
        <v>28</v>
      </c>
      <c r="E5816" s="24" t="s">
        <v>11629</v>
      </c>
      <c r="F5816" s="69" t="s">
        <v>30</v>
      </c>
      <c r="G5816" s="73" t="s">
        <v>23</v>
      </c>
      <c r="H5816" s="24" t="s">
        <v>14</v>
      </c>
      <c r="I5816" s="12" t="str">
        <f>IFERROR(((VLOOKUP(D5816,#REF!,2,FALSE))+C5816)+IF(#REF!="SIM",7,0)+IF(D5816="PROGRAMADA","ERRO",0)," ")</f>
        <v xml:space="preserve"> </v>
      </c>
    </row>
    <row r="5817" spans="1:9" ht="45" hidden="1">
      <c r="A5817" s="215" t="s">
        <v>11630</v>
      </c>
      <c r="B5817" s="57" t="s">
        <v>9</v>
      </c>
      <c r="C5817" s="196">
        <v>45414</v>
      </c>
      <c r="D5817" s="58" t="s">
        <v>16</v>
      </c>
      <c r="E5817" s="102" t="s">
        <v>11631</v>
      </c>
      <c r="F5817" s="169" t="s">
        <v>30</v>
      </c>
      <c r="G5817" s="133" t="s">
        <v>23</v>
      </c>
      <c r="H5817" s="159" t="s">
        <v>14966</v>
      </c>
      <c r="I5817" s="12" t="str">
        <f>IFERROR(((VLOOKUP(D5817,#REF!,2,FALSE))+C5817)+IF(#REF!="SIM",7,0)+IF(D5817="PROGRAMADA","ERRO",0)," ")</f>
        <v xml:space="preserve"> </v>
      </c>
    </row>
    <row r="5818" spans="1:9" hidden="1">
      <c r="A5818" s="44" t="s">
        <v>11632</v>
      </c>
      <c r="B5818" s="29" t="s">
        <v>9</v>
      </c>
      <c r="C5818" s="47">
        <v>45414</v>
      </c>
      <c r="D5818" s="74" t="s">
        <v>16</v>
      </c>
      <c r="E5818" s="24" t="s">
        <v>11633</v>
      </c>
      <c r="F5818" s="69" t="s">
        <v>34</v>
      </c>
      <c r="G5818" s="73" t="s">
        <v>13</v>
      </c>
      <c r="H5818" s="24" t="s">
        <v>14</v>
      </c>
      <c r="I5818" s="12" t="str">
        <f>IFERROR(((VLOOKUP(D5818,#REF!,2,FALSE))+C5818)+IF(#REF!="SIM",7,0)+IF(D5818="PROGRAMADA","ERRO",0)," ")</f>
        <v xml:space="preserve"> </v>
      </c>
    </row>
    <row r="5819" spans="1:9" hidden="1">
      <c r="A5819" s="44" t="s">
        <v>11634</v>
      </c>
      <c r="B5819" s="29" t="s">
        <v>155</v>
      </c>
      <c r="C5819" s="47">
        <v>45414</v>
      </c>
      <c r="D5819" s="74" t="s">
        <v>28</v>
      </c>
      <c r="E5819" s="24" t="s">
        <v>11635</v>
      </c>
      <c r="F5819" s="69" t="s">
        <v>30</v>
      </c>
      <c r="G5819" s="73" t="s">
        <v>23</v>
      </c>
      <c r="H5819" s="24" t="s">
        <v>157</v>
      </c>
      <c r="I5819" s="12" t="str">
        <f>IFERROR(((VLOOKUP(D5819,#REF!,2,FALSE))+C5819)+IF(#REF!="SIM",7,0)+IF(D5819="PROGRAMADA","ERRO",0)," ")</f>
        <v xml:space="preserve"> </v>
      </c>
    </row>
    <row r="5820" spans="1:9" hidden="1">
      <c r="A5820" s="44" t="s">
        <v>11636</v>
      </c>
      <c r="B5820" s="29" t="s">
        <v>155</v>
      </c>
      <c r="C5820" s="47">
        <v>45414</v>
      </c>
      <c r="D5820" s="74" t="s">
        <v>16</v>
      </c>
      <c r="E5820" s="24" t="s">
        <v>11637</v>
      </c>
      <c r="F5820" s="69" t="s">
        <v>30</v>
      </c>
      <c r="G5820" s="73" t="s">
        <v>23</v>
      </c>
      <c r="H5820" s="24" t="s">
        <v>157</v>
      </c>
      <c r="I5820" s="25">
        <v>45414</v>
      </c>
    </row>
    <row r="5821" spans="1:9" hidden="1">
      <c r="A5821" s="44" t="s">
        <v>11638</v>
      </c>
      <c r="B5821" s="29" t="s">
        <v>155</v>
      </c>
      <c r="C5821" s="47">
        <v>45414</v>
      </c>
      <c r="D5821" s="74" t="s">
        <v>16</v>
      </c>
      <c r="E5821" s="24" t="s">
        <v>11639</v>
      </c>
      <c r="F5821" s="69" t="s">
        <v>30</v>
      </c>
      <c r="G5821" s="73" t="s">
        <v>23</v>
      </c>
      <c r="H5821" s="24" t="s">
        <v>157</v>
      </c>
      <c r="I5821" s="12" t="str">
        <f>IFERROR(((VLOOKUP(D5821,#REF!,2,FALSE))+C5821)+IF(#REF!="SIM",7,0)+IF(D5821="PROGRAMADA","ERRO",0)," ")</f>
        <v xml:space="preserve"> </v>
      </c>
    </row>
    <row r="5822" spans="1:9" hidden="1">
      <c r="A5822" s="44" t="s">
        <v>11640</v>
      </c>
      <c r="B5822" s="29" t="s">
        <v>9</v>
      </c>
      <c r="C5822" s="47">
        <v>45414</v>
      </c>
      <c r="D5822" s="74" t="s">
        <v>16</v>
      </c>
      <c r="E5822" s="24" t="s">
        <v>11641</v>
      </c>
      <c r="F5822" s="69" t="s">
        <v>30</v>
      </c>
      <c r="G5822" s="73" t="s">
        <v>13</v>
      </c>
      <c r="H5822" s="24" t="s">
        <v>14</v>
      </c>
      <c r="I5822" s="12" t="str">
        <f>IFERROR(((VLOOKUP(D5822,#REF!,2,FALSE))+C5822)+IF(#REF!="SIM",7,0)+IF(D5822="PROGRAMADA","ERRO",0)," ")</f>
        <v xml:space="preserve"> </v>
      </c>
    </row>
    <row r="5823" spans="1:9" hidden="1">
      <c r="A5823" s="44" t="s">
        <v>11642</v>
      </c>
      <c r="B5823" s="29" t="s">
        <v>9</v>
      </c>
      <c r="C5823" s="47">
        <v>45426</v>
      </c>
      <c r="D5823" s="74" t="s">
        <v>16</v>
      </c>
      <c r="E5823" s="24" t="s">
        <v>11643</v>
      </c>
      <c r="F5823" s="69" t="s">
        <v>30</v>
      </c>
      <c r="G5823" s="73" t="s">
        <v>26</v>
      </c>
      <c r="H5823" s="24" t="s">
        <v>14</v>
      </c>
      <c r="I5823" s="12" t="str">
        <f>IFERROR(((VLOOKUP(D5823,#REF!,2,FALSE))+C5823)+IF(#REF!="SIM",7,0)+IF(D5823="PROGRAMADA","ERRO",0)," ")</f>
        <v xml:space="preserve"> </v>
      </c>
    </row>
    <row r="5824" spans="1:9" hidden="1">
      <c r="A5824" s="44" t="s">
        <v>11644</v>
      </c>
      <c r="B5824" s="29" t="s">
        <v>9</v>
      </c>
      <c r="C5824" s="47">
        <v>45428</v>
      </c>
      <c r="D5824" s="74" t="s">
        <v>16</v>
      </c>
      <c r="E5824" s="24" t="s">
        <v>11645</v>
      </c>
      <c r="F5824" s="69" t="s">
        <v>30</v>
      </c>
      <c r="G5824" s="73" t="s">
        <v>128</v>
      </c>
      <c r="H5824" s="24" t="s">
        <v>14</v>
      </c>
      <c r="I5824" s="12" t="str">
        <f>IFERROR(((VLOOKUP(D5824,#REF!,2,FALSE))+C5824)+IF(#REF!="SIM",7,0)+IF(D5824="PROGRAMADA","ERRO",0)," ")</f>
        <v xml:space="preserve"> </v>
      </c>
    </row>
    <row r="5825" spans="1:9" hidden="1">
      <c r="A5825" s="44" t="s">
        <v>11646</v>
      </c>
      <c r="B5825" s="29" t="s">
        <v>155</v>
      </c>
      <c r="C5825" s="47">
        <v>45433</v>
      </c>
      <c r="D5825" s="74" t="s">
        <v>16</v>
      </c>
      <c r="E5825" s="24" t="s">
        <v>11647</v>
      </c>
      <c r="F5825" s="69" t="s">
        <v>12</v>
      </c>
      <c r="G5825" s="73" t="s">
        <v>35</v>
      </c>
      <c r="H5825" s="73" t="s">
        <v>157</v>
      </c>
      <c r="I5825" s="12" t="str">
        <f>IFERROR(((VLOOKUP(D5825,#REF!,2,FALSE))+C5825)+IF(#REF!="SIM",7,0)+IF(D5825="PROGRAMADA","ERRO",0)," ")</f>
        <v xml:space="preserve"> </v>
      </c>
    </row>
    <row r="5826" spans="1:9" ht="45" hidden="1">
      <c r="A5826" s="214" t="s">
        <v>11648</v>
      </c>
      <c r="B5826" s="57" t="s">
        <v>9</v>
      </c>
      <c r="C5826" s="56">
        <v>45433</v>
      </c>
      <c r="D5826" s="58" t="s">
        <v>16</v>
      </c>
      <c r="E5826" s="102" t="s">
        <v>11649</v>
      </c>
      <c r="F5826" s="169" t="s">
        <v>12</v>
      </c>
      <c r="G5826" s="208" t="s">
        <v>23</v>
      </c>
      <c r="H5826" s="159" t="s">
        <v>14820</v>
      </c>
      <c r="I5826" s="134" t="str">
        <f>IFERROR(((VLOOKUP(D5826,#REF!,2,FALSE))+C5826)+IF(#REF!="SIM",7,0)+IF(D5826="PROGRAMADA","ERRO",0)," ")</f>
        <v xml:space="preserve"> </v>
      </c>
    </row>
    <row r="5827" spans="1:9" hidden="1">
      <c r="A5827" s="44" t="s">
        <v>11650</v>
      </c>
      <c r="B5827" s="29" t="s">
        <v>155</v>
      </c>
      <c r="C5827" s="47">
        <v>45435</v>
      </c>
      <c r="D5827" s="74" t="s">
        <v>16</v>
      </c>
      <c r="E5827" s="24" t="s">
        <v>11651</v>
      </c>
      <c r="F5827" s="69" t="s">
        <v>22</v>
      </c>
      <c r="G5827" s="73" t="s">
        <v>26</v>
      </c>
      <c r="H5827" s="313" t="s">
        <v>14162</v>
      </c>
      <c r="I5827" s="12" t="str">
        <f>IFERROR(((VLOOKUP(D5827,#REF!,2,FALSE))+C5827)+IF(#REF!="SIM",7,0)+IF(D5827="PROGRAMADA","ERRO",0)," ")</f>
        <v xml:space="preserve"> </v>
      </c>
    </row>
    <row r="5828" spans="1:9" hidden="1">
      <c r="A5828" s="44" t="s">
        <v>11652</v>
      </c>
      <c r="B5828" s="29" t="s">
        <v>9</v>
      </c>
      <c r="C5828" s="47">
        <v>45435</v>
      </c>
      <c r="D5828" s="74" t="s">
        <v>16</v>
      </c>
      <c r="E5828" s="24" t="s">
        <v>11653</v>
      </c>
      <c r="F5828" s="69" t="s">
        <v>30</v>
      </c>
      <c r="G5828" s="73" t="s">
        <v>26</v>
      </c>
      <c r="H5828" s="24" t="s">
        <v>14</v>
      </c>
      <c r="I5828" s="12" t="str">
        <f>IFERROR(((VLOOKUP(D5828,#REF!,2,FALSE))+C5828)+IF(#REF!="SIM",7,0)+IF(D5828="PROGRAMADA","ERRO",0)," ")</f>
        <v xml:space="preserve"> </v>
      </c>
    </row>
    <row r="5829" spans="1:9" hidden="1">
      <c r="A5829" s="44" t="s">
        <v>11654</v>
      </c>
      <c r="B5829" s="29" t="s">
        <v>9</v>
      </c>
      <c r="C5829" s="47">
        <v>45435</v>
      </c>
      <c r="D5829" s="74" t="s">
        <v>28</v>
      </c>
      <c r="E5829" s="24" t="s">
        <v>11655</v>
      </c>
      <c r="F5829" s="69" t="s">
        <v>30</v>
      </c>
      <c r="G5829" s="73" t="s">
        <v>13</v>
      </c>
      <c r="H5829" s="24" t="s">
        <v>14</v>
      </c>
      <c r="I5829" s="12" t="str">
        <f>IFERROR(((VLOOKUP(D5829,#REF!,2,FALSE))+C5829)+IF(#REF!="SIM",7,0)+IF(D5829="PROGRAMADA","ERRO",0)," ")</f>
        <v xml:space="preserve"> </v>
      </c>
    </row>
    <row r="5830" spans="1:9" hidden="1">
      <c r="A5830" s="44" t="s">
        <v>11656</v>
      </c>
      <c r="B5830" s="29" t="s">
        <v>9</v>
      </c>
      <c r="C5830" s="47">
        <v>45441</v>
      </c>
      <c r="D5830" s="74" t="s">
        <v>16</v>
      </c>
      <c r="E5830" s="24" t="s">
        <v>11657</v>
      </c>
      <c r="F5830" s="69" t="s">
        <v>22</v>
      </c>
      <c r="G5830" s="73" t="s">
        <v>49</v>
      </c>
      <c r="H5830" s="24" t="s">
        <v>14</v>
      </c>
      <c r="I5830" s="12" t="str">
        <f>IFERROR(((VLOOKUP(D5830,#REF!,2,FALSE))+C5830)+IF(#REF!="SIM",7,0)+IF(D5830="PROGRAMADA","ERRO",0)," ")</f>
        <v xml:space="preserve"> </v>
      </c>
    </row>
    <row r="5831" spans="1:9" hidden="1">
      <c r="A5831" s="44" t="s">
        <v>11658</v>
      </c>
      <c r="B5831" s="29" t="s">
        <v>9</v>
      </c>
      <c r="C5831" s="47">
        <v>45446</v>
      </c>
      <c r="D5831" s="74" t="s">
        <v>16</v>
      </c>
      <c r="E5831" s="24" t="s">
        <v>11659</v>
      </c>
      <c r="F5831" s="69" t="s">
        <v>34</v>
      </c>
      <c r="G5831" s="73" t="s">
        <v>13</v>
      </c>
      <c r="H5831" s="24" t="s">
        <v>14</v>
      </c>
      <c r="I5831" s="12" t="str">
        <f>IFERROR(((VLOOKUP(D5831,#REF!,2,FALSE))+C5831)+IF(#REF!="SIM",7,0)+IF(D5831="PROGRAMADA","ERRO",0)," ")</f>
        <v xml:space="preserve"> </v>
      </c>
    </row>
    <row r="5832" spans="1:9" hidden="1">
      <c r="A5832" s="44" t="s">
        <v>11660</v>
      </c>
      <c r="B5832" s="29" t="s">
        <v>9</v>
      </c>
      <c r="C5832" s="47">
        <v>45441</v>
      </c>
      <c r="D5832" s="74" t="s">
        <v>16</v>
      </c>
      <c r="E5832" s="24" t="s">
        <v>11661</v>
      </c>
      <c r="F5832" s="69" t="s">
        <v>22</v>
      </c>
      <c r="G5832" s="73" t="s">
        <v>49</v>
      </c>
      <c r="H5832" s="24" t="s">
        <v>14</v>
      </c>
      <c r="I5832" s="12" t="str">
        <f>IFERROR(((VLOOKUP(D5832,#REF!,2,FALSE))+C5832)+IF(#REF!="SIM",7,0)+IF(D5832="PROGRAMADA","ERRO",0)," ")</f>
        <v xml:space="preserve"> </v>
      </c>
    </row>
    <row r="5833" spans="1:9" hidden="1">
      <c r="A5833" s="44" t="s">
        <v>11662</v>
      </c>
      <c r="B5833" s="29" t="s">
        <v>9</v>
      </c>
      <c r="C5833" s="47">
        <v>45446</v>
      </c>
      <c r="D5833" s="74" t="s">
        <v>16</v>
      </c>
      <c r="E5833" s="24" t="s">
        <v>11663</v>
      </c>
      <c r="F5833" s="69" t="s">
        <v>22</v>
      </c>
      <c r="G5833" s="73" t="s">
        <v>26</v>
      </c>
      <c r="H5833" s="73" t="s">
        <v>14</v>
      </c>
      <c r="I5833" s="12" t="str">
        <f>IFERROR(((VLOOKUP(D5833,#REF!,2,FALSE))+C5833)+IF(#REF!="SIM",7,0)+IF(D5833="PROGRAMADA","ERRO",0)," ")</f>
        <v xml:space="preserve"> </v>
      </c>
    </row>
    <row r="5834" spans="1:9" ht="60" hidden="1">
      <c r="A5834" s="113" t="s">
        <v>11664</v>
      </c>
      <c r="B5834" s="57" t="s">
        <v>9</v>
      </c>
      <c r="C5834" s="56">
        <v>45441</v>
      </c>
      <c r="D5834" s="58" t="s">
        <v>16</v>
      </c>
      <c r="E5834" s="102" t="s">
        <v>11665</v>
      </c>
      <c r="F5834" s="169" t="s">
        <v>34</v>
      </c>
      <c r="G5834" s="208" t="s">
        <v>13</v>
      </c>
      <c r="H5834" s="159" t="s">
        <v>15358</v>
      </c>
      <c r="I5834" s="134" t="str">
        <f>IFERROR(((VLOOKUP(D5834,#REF!,2,FALSE))+C5834)+IF(#REF!="SIM",7,0)+IF(D5834="PROGRAMADA","ERRO",0)," ")</f>
        <v xml:space="preserve"> </v>
      </c>
    </row>
    <row r="5835" spans="1:9" hidden="1">
      <c r="A5835" s="44" t="s">
        <v>11666</v>
      </c>
      <c r="B5835" s="29" t="s">
        <v>9</v>
      </c>
      <c r="C5835" s="47">
        <v>45447</v>
      </c>
      <c r="D5835" s="74" t="s">
        <v>16</v>
      </c>
      <c r="E5835" s="24" t="s">
        <v>11667</v>
      </c>
      <c r="F5835" s="69" t="s">
        <v>30</v>
      </c>
      <c r="G5835" s="73" t="s">
        <v>13</v>
      </c>
      <c r="H5835" s="22" t="s">
        <v>14</v>
      </c>
      <c r="I5835" s="12" t="str">
        <f>IFERROR(((VLOOKUP(D5835,#REF!,2,FALSE))+C5835)+IF(#REF!="SIM",7,0)+IF(D5835="PROGRAMADA","ERRO",0)," ")</f>
        <v xml:space="preserve"> </v>
      </c>
    </row>
    <row r="5836" spans="1:9" hidden="1">
      <c r="A5836" s="44" t="s">
        <v>11668</v>
      </c>
      <c r="B5836" s="29" t="s">
        <v>9</v>
      </c>
      <c r="C5836" s="47">
        <v>45447</v>
      </c>
      <c r="D5836" s="74" t="s">
        <v>16</v>
      </c>
      <c r="E5836" s="24" t="s">
        <v>11669</v>
      </c>
      <c r="F5836" s="69" t="s">
        <v>22</v>
      </c>
      <c r="G5836" s="73" t="s">
        <v>23</v>
      </c>
      <c r="H5836" s="24" t="s">
        <v>14</v>
      </c>
      <c r="I5836" s="12" t="str">
        <f>IFERROR(((VLOOKUP(D5836,#REF!,2,FALSE))+C5836)+IF(#REF!="SIM",7,0)+IF(D5836="PROGRAMADA","ERRO",0)," ")</f>
        <v xml:space="preserve"> </v>
      </c>
    </row>
    <row r="5837" spans="1:9" ht="30">
      <c r="A5837" s="113" t="s">
        <v>11670</v>
      </c>
      <c r="B5837" s="57" t="s">
        <v>2996</v>
      </c>
      <c r="C5837" s="56">
        <v>45447</v>
      </c>
      <c r="D5837" s="58" t="s">
        <v>16</v>
      </c>
      <c r="E5837" s="102" t="s">
        <v>11671</v>
      </c>
      <c r="F5837" s="169" t="s">
        <v>30</v>
      </c>
      <c r="G5837" s="208" t="s">
        <v>23</v>
      </c>
      <c r="H5837" s="209" t="s">
        <v>13958</v>
      </c>
      <c r="I5837" s="12" t="str">
        <f>IFERROR(((VLOOKUP(D5837,#REF!,2,FALSE))+C5837)+IF(#REF!="SIM",7,0)+IF(D5837="PROGRAMADA","ERRO",0)," ")</f>
        <v xml:space="preserve"> </v>
      </c>
    </row>
    <row r="5838" spans="1:9" hidden="1">
      <c r="A5838" s="214" t="s">
        <v>11672</v>
      </c>
      <c r="B5838" s="29" t="s">
        <v>9</v>
      </c>
      <c r="C5838" s="47">
        <v>45448</v>
      </c>
      <c r="D5838" s="74" t="s">
        <v>16</v>
      </c>
      <c r="E5838" s="24" t="s">
        <v>11673</v>
      </c>
      <c r="F5838" s="69" t="s">
        <v>22</v>
      </c>
      <c r="G5838" s="73" t="s">
        <v>26</v>
      </c>
      <c r="H5838" s="24" t="s">
        <v>14</v>
      </c>
      <c r="I5838" s="12" t="str">
        <f>IFERROR(((VLOOKUP(D5838,#REF!,2,FALSE))+C5838)+IF(#REF!="SIM",7,0)+IF(D5838="PROGRAMADA","ERRO",0)," ")</f>
        <v xml:space="preserve"> </v>
      </c>
    </row>
    <row r="5839" spans="1:9" hidden="1">
      <c r="A5839" s="214" t="s">
        <v>11674</v>
      </c>
      <c r="B5839" s="29" t="s">
        <v>9</v>
      </c>
      <c r="C5839" s="47">
        <v>45449</v>
      </c>
      <c r="D5839" s="74" t="s">
        <v>16</v>
      </c>
      <c r="E5839" s="24" t="s">
        <v>11675</v>
      </c>
      <c r="F5839" s="69" t="s">
        <v>34</v>
      </c>
      <c r="G5839" s="73" t="s">
        <v>13</v>
      </c>
      <c r="H5839" s="24" t="s">
        <v>14</v>
      </c>
      <c r="I5839" s="12" t="str">
        <f>IFERROR(((VLOOKUP(D5839,#REF!,2,FALSE))+C5839)+IF(#REF!="SIM",7,0)+IF(D5839="PROGRAMADA","ERRO",0)," ")</f>
        <v xml:space="preserve"> </v>
      </c>
    </row>
    <row r="5840" spans="1:9" hidden="1">
      <c r="A5840" s="214" t="s">
        <v>11676</v>
      </c>
      <c r="B5840" s="29" t="s">
        <v>9</v>
      </c>
      <c r="C5840" s="47">
        <v>45449</v>
      </c>
      <c r="D5840" s="74" t="s">
        <v>28</v>
      </c>
      <c r="E5840" s="24" t="s">
        <v>11677</v>
      </c>
      <c r="F5840" s="69" t="s">
        <v>30</v>
      </c>
      <c r="G5840" s="73" t="s">
        <v>13</v>
      </c>
      <c r="H5840" s="24" t="s">
        <v>14</v>
      </c>
      <c r="I5840" s="12" t="str">
        <f>IFERROR(((VLOOKUP(D5840,#REF!,2,FALSE))+C5840)+IF(#REF!="SIM",7,0)+IF(D5840="PROGRAMADA","ERRO",0)," ")</f>
        <v xml:space="preserve"> </v>
      </c>
    </row>
    <row r="5841" spans="1:9" hidden="1">
      <c r="A5841" s="214" t="s">
        <v>11678</v>
      </c>
      <c r="B5841" s="29" t="s">
        <v>9</v>
      </c>
      <c r="C5841" s="47">
        <v>45450</v>
      </c>
      <c r="D5841" s="74" t="s">
        <v>16</v>
      </c>
      <c r="E5841" s="24" t="s">
        <v>11679</v>
      </c>
      <c r="F5841" s="69" t="s">
        <v>30</v>
      </c>
      <c r="G5841" s="73" t="s">
        <v>26</v>
      </c>
      <c r="H5841" s="24" t="s">
        <v>14</v>
      </c>
      <c r="I5841" s="12" t="str">
        <f>IFERROR(((VLOOKUP(D5841,#REF!,2,FALSE))+C5841)+IF(#REF!="SIM",7,0)+IF(D5841="PROGRAMADA","ERRO",0)," ")</f>
        <v xml:space="preserve"> </v>
      </c>
    </row>
    <row r="5842" spans="1:9" hidden="1">
      <c r="A5842" s="214" t="s">
        <v>11680</v>
      </c>
      <c r="B5842" s="29" t="s">
        <v>9</v>
      </c>
      <c r="C5842" s="47">
        <v>45449</v>
      </c>
      <c r="D5842" s="74" t="s">
        <v>16</v>
      </c>
      <c r="E5842" s="24" t="s">
        <v>11681</v>
      </c>
      <c r="F5842" s="69" t="s">
        <v>30</v>
      </c>
      <c r="G5842" s="73" t="s">
        <v>26</v>
      </c>
      <c r="H5842" s="24" t="s">
        <v>14</v>
      </c>
      <c r="I5842" s="12" t="str">
        <f>IFERROR(((VLOOKUP(D5842,#REF!,2,FALSE))+C5842)+IF(#REF!="SIM",7,0)+IF(D5842="PROGRAMADA","ERRO",0)," ")</f>
        <v xml:space="preserve"> </v>
      </c>
    </row>
    <row r="5843" spans="1:9" hidden="1">
      <c r="A5843" s="214" t="s">
        <v>11682</v>
      </c>
      <c r="B5843" s="29" t="s">
        <v>9</v>
      </c>
      <c r="C5843" s="47">
        <v>45449</v>
      </c>
      <c r="D5843" s="74" t="s">
        <v>28</v>
      </c>
      <c r="E5843" s="24" t="s">
        <v>11683</v>
      </c>
      <c r="F5843" s="69" t="s">
        <v>30</v>
      </c>
      <c r="G5843" s="73" t="s">
        <v>13</v>
      </c>
      <c r="H5843" s="24" t="s">
        <v>14</v>
      </c>
      <c r="I5843" s="12" t="str">
        <f>IFERROR(((VLOOKUP(D5843,#REF!,2,FALSE))+C5843)+IF(#REF!="SIM",7,0)+IF(D5843="PROGRAMADA","ERRO",0)," ")</f>
        <v xml:space="preserve"> </v>
      </c>
    </row>
    <row r="5844" spans="1:9" ht="45" hidden="1">
      <c r="A5844" s="214" t="s">
        <v>11684</v>
      </c>
      <c r="B5844" s="114" t="s">
        <v>9</v>
      </c>
      <c r="C5844" s="56">
        <v>45449</v>
      </c>
      <c r="D5844" s="104" t="s">
        <v>28</v>
      </c>
      <c r="E5844" s="102" t="s">
        <v>11685</v>
      </c>
      <c r="F5844" s="104" t="s">
        <v>22</v>
      </c>
      <c r="G5844" s="208" t="s">
        <v>23</v>
      </c>
      <c r="H5844" s="159" t="s">
        <v>14077</v>
      </c>
      <c r="I5844" s="12" t="str">
        <f>IFERROR(((VLOOKUP(D5844,#REF!,2,FALSE))+C5844)+IF(#REF!="SIM",7,0)+IF(D5844="PROGRAMADA","ERRO",0)," ")</f>
        <v xml:space="preserve"> </v>
      </c>
    </row>
    <row r="5845" spans="1:9" hidden="1">
      <c r="A5845" s="214" t="s">
        <v>11686</v>
      </c>
      <c r="B5845" s="29" t="s">
        <v>155</v>
      </c>
      <c r="C5845" s="47">
        <v>45449</v>
      </c>
      <c r="D5845" s="74" t="s">
        <v>10</v>
      </c>
      <c r="E5845" s="24" t="s">
        <v>11687</v>
      </c>
      <c r="F5845" s="69" t="s">
        <v>22</v>
      </c>
      <c r="G5845" s="73" t="s">
        <v>23</v>
      </c>
      <c r="H5845" s="24" t="s">
        <v>157</v>
      </c>
      <c r="I5845" s="12" t="str">
        <f>IFERROR(((VLOOKUP(D5845,#REF!,2,FALSE))+C5845)+IF(#REF!="SIM",7,0)+IF(D5845="PROGRAMADA","ERRO",0)," ")</f>
        <v xml:space="preserve"> </v>
      </c>
    </row>
    <row r="5846" spans="1:9" hidden="1">
      <c r="A5846" s="214" t="s">
        <v>11688</v>
      </c>
      <c r="B5846" s="29" t="s">
        <v>9</v>
      </c>
      <c r="C5846" s="47">
        <v>45450</v>
      </c>
      <c r="D5846" s="74" t="s">
        <v>16</v>
      </c>
      <c r="E5846" s="24" t="s">
        <v>11689</v>
      </c>
      <c r="F5846" s="69" t="s">
        <v>30</v>
      </c>
      <c r="G5846" s="73" t="s">
        <v>26</v>
      </c>
      <c r="H5846" s="24" t="s">
        <v>14</v>
      </c>
      <c r="I5846" s="12" t="str">
        <f>IFERROR(((VLOOKUP(D5846,#REF!,2,FALSE))+C5846)+IF(#REF!="SIM",7,0)+IF(D5846="PROGRAMADA","ERRO",0)," ")</f>
        <v xml:space="preserve"> </v>
      </c>
    </row>
    <row r="5847" spans="1:9" hidden="1">
      <c r="A5847" s="214" t="s">
        <v>11690</v>
      </c>
      <c r="B5847" s="29" t="s">
        <v>9</v>
      </c>
      <c r="C5847" s="47">
        <v>45450</v>
      </c>
      <c r="D5847" s="74" t="s">
        <v>16</v>
      </c>
      <c r="E5847" s="24" t="s">
        <v>11691</v>
      </c>
      <c r="F5847" s="69" t="s">
        <v>30</v>
      </c>
      <c r="G5847" s="73" t="s">
        <v>13</v>
      </c>
      <c r="H5847" s="24" t="s">
        <v>14</v>
      </c>
      <c r="I5847" s="12" t="str">
        <f>IFERROR(((VLOOKUP(D5847,#REF!,2,FALSE))+C5847)+IF(#REF!="SIM",7,0)+IF(D5847="PROGRAMADA","ERRO",0)," ")</f>
        <v xml:space="preserve"> </v>
      </c>
    </row>
    <row r="5848" spans="1:9" hidden="1">
      <c r="A5848" s="214" t="s">
        <v>11692</v>
      </c>
      <c r="B5848" s="29" t="s">
        <v>9</v>
      </c>
      <c r="C5848" s="47">
        <v>45453</v>
      </c>
      <c r="D5848" s="74" t="s">
        <v>16</v>
      </c>
      <c r="E5848" s="24" t="s">
        <v>11693</v>
      </c>
      <c r="F5848" s="69" t="s">
        <v>34</v>
      </c>
      <c r="G5848" s="73" t="s">
        <v>26</v>
      </c>
      <c r="H5848" s="24" t="s">
        <v>14</v>
      </c>
      <c r="I5848" s="12" t="str">
        <f>IFERROR(((VLOOKUP(D5848,#REF!,2,FALSE))+C5848)+IF(#REF!="SIM",7,0)+IF(D5848="PROGRAMADA","ERRO",0)," ")</f>
        <v xml:space="preserve"> </v>
      </c>
    </row>
    <row r="5849" spans="1:9" hidden="1">
      <c r="A5849" s="214" t="s">
        <v>11694</v>
      </c>
      <c r="B5849" s="29" t="s">
        <v>155</v>
      </c>
      <c r="C5849" s="47">
        <v>45453</v>
      </c>
      <c r="D5849" s="74" t="s">
        <v>28</v>
      </c>
      <c r="E5849" s="24" t="s">
        <v>11695</v>
      </c>
      <c r="F5849" s="69" t="s">
        <v>30</v>
      </c>
      <c r="G5849" s="73" t="s">
        <v>23</v>
      </c>
      <c r="H5849" s="24" t="s">
        <v>157</v>
      </c>
      <c r="I5849" s="12" t="str">
        <f>IFERROR(((VLOOKUP(D5849,#REF!,2,FALSE))+C5849)+IF(#REF!="SIM",7,0)+IF(D5849="PROGRAMADA","ERRO",0)," ")</f>
        <v xml:space="preserve"> </v>
      </c>
    </row>
    <row r="5850" spans="1:9" ht="45" hidden="1">
      <c r="A5850" s="214" t="s">
        <v>11696</v>
      </c>
      <c r="B5850" s="104" t="s">
        <v>9</v>
      </c>
      <c r="C5850" s="56">
        <v>45450</v>
      </c>
      <c r="D5850" s="104" t="s">
        <v>28</v>
      </c>
      <c r="E5850" s="102" t="s">
        <v>11697</v>
      </c>
      <c r="F5850" s="104" t="s">
        <v>30</v>
      </c>
      <c r="G5850" s="125" t="s">
        <v>13</v>
      </c>
      <c r="H5850" s="159" t="s">
        <v>14161</v>
      </c>
      <c r="I5850" s="12" t="str">
        <f>IFERROR(((VLOOKUP(D5850,#REF!,2,FALSE))+C5850)+IF(#REF!="SIM",7,0)+IF(D5850="PROGRAMADA","ERRO",0)," ")</f>
        <v xml:space="preserve"> </v>
      </c>
    </row>
    <row r="5851" spans="1:9" hidden="1">
      <c r="A5851" s="214" t="s">
        <v>11698</v>
      </c>
      <c r="B5851" s="29" t="s">
        <v>9</v>
      </c>
      <c r="C5851" s="47">
        <v>45450</v>
      </c>
      <c r="D5851" s="74" t="s">
        <v>16</v>
      </c>
      <c r="E5851" s="24" t="s">
        <v>11699</v>
      </c>
      <c r="F5851" s="69" t="s">
        <v>22</v>
      </c>
      <c r="G5851" s="73" t="s">
        <v>26</v>
      </c>
      <c r="H5851" s="24" t="s">
        <v>14</v>
      </c>
      <c r="I5851" s="12" t="str">
        <f>IFERROR(((VLOOKUP(D5851,#REF!,2,FALSE))+C5851)+IF(#REF!="SIM",7,0)+IF(D5851="PROGRAMADA","ERRO",0)," ")</f>
        <v xml:space="preserve"> </v>
      </c>
    </row>
    <row r="5852" spans="1:9" hidden="1">
      <c r="A5852" s="214" t="s">
        <v>11700</v>
      </c>
      <c r="B5852" s="29" t="s">
        <v>9</v>
      </c>
      <c r="C5852" s="47">
        <v>45450</v>
      </c>
      <c r="D5852" s="74" t="s">
        <v>16</v>
      </c>
      <c r="E5852" s="24" t="s">
        <v>11701</v>
      </c>
      <c r="F5852" s="69" t="s">
        <v>22</v>
      </c>
      <c r="G5852" s="73" t="s">
        <v>49</v>
      </c>
      <c r="H5852" s="24" t="s">
        <v>14</v>
      </c>
      <c r="I5852" s="12" t="str">
        <f>IFERROR(((VLOOKUP(D5852,#REF!,2,FALSE))+C5852)+IF(#REF!="SIM",7,0)+IF(D5852="PROGRAMADA","ERRO",0)," ")</f>
        <v xml:space="preserve"> </v>
      </c>
    </row>
    <row r="5853" spans="1:9" hidden="1">
      <c r="A5853" s="214" t="s">
        <v>11702</v>
      </c>
      <c r="B5853" s="29" t="s">
        <v>9</v>
      </c>
      <c r="C5853" s="47">
        <v>45450</v>
      </c>
      <c r="D5853" s="74" t="s">
        <v>16</v>
      </c>
      <c r="E5853" s="24" t="s">
        <v>11703</v>
      </c>
      <c r="F5853" s="69" t="s">
        <v>34</v>
      </c>
      <c r="G5853" s="73" t="s">
        <v>26</v>
      </c>
      <c r="H5853" s="24" t="s">
        <v>14</v>
      </c>
      <c r="I5853" s="12" t="str">
        <f>IFERROR(((VLOOKUP(D5853,#REF!,2,FALSE))+C5853)+IF(#REF!="SIM",7,0)+IF(D5853="PROGRAMADA","ERRO",0)," ")</f>
        <v xml:space="preserve"> </v>
      </c>
    </row>
    <row r="5854" spans="1:9" hidden="1">
      <c r="A5854" s="214" t="s">
        <v>11704</v>
      </c>
      <c r="B5854" s="29" t="s">
        <v>9</v>
      </c>
      <c r="C5854" s="47">
        <v>45453</v>
      </c>
      <c r="D5854" s="74" t="s">
        <v>28</v>
      </c>
      <c r="E5854" s="24" t="s">
        <v>11705</v>
      </c>
      <c r="F5854" s="69" t="s">
        <v>30</v>
      </c>
      <c r="G5854" s="73" t="s">
        <v>23</v>
      </c>
      <c r="H5854" s="24" t="s">
        <v>14</v>
      </c>
      <c r="I5854" s="12" t="str">
        <f>IFERROR(((VLOOKUP(D5854,#REF!,2,FALSE))+C5854)+IF(#REF!="SIM",7,0)+IF(D5854="PROGRAMADA","ERRO",0)," ")</f>
        <v xml:space="preserve"> </v>
      </c>
    </row>
    <row r="5855" spans="1:9" hidden="1">
      <c r="A5855" s="214" t="s">
        <v>11706</v>
      </c>
      <c r="B5855" s="29" t="s">
        <v>9</v>
      </c>
      <c r="C5855" s="47">
        <v>45453</v>
      </c>
      <c r="D5855" s="74" t="s">
        <v>28</v>
      </c>
      <c r="E5855" s="24" t="s">
        <v>11707</v>
      </c>
      <c r="F5855" s="69" t="s">
        <v>22</v>
      </c>
      <c r="G5855" s="73" t="s">
        <v>49</v>
      </c>
      <c r="H5855" s="24" t="s">
        <v>14</v>
      </c>
      <c r="I5855" s="12" t="str">
        <f>IFERROR(((VLOOKUP(D5855,#REF!,2,FALSE))+C5855)+IF(#REF!="SIM",7,0)+IF(D5855="PROGRAMADA","ERRO",0)," ")</f>
        <v xml:space="preserve"> </v>
      </c>
    </row>
    <row r="5856" spans="1:9" hidden="1">
      <c r="A5856" s="214" t="s">
        <v>11708</v>
      </c>
      <c r="B5856" s="29" t="s">
        <v>9</v>
      </c>
      <c r="C5856" s="47">
        <v>45453</v>
      </c>
      <c r="D5856" s="74" t="s">
        <v>28</v>
      </c>
      <c r="E5856" s="24" t="s">
        <v>11709</v>
      </c>
      <c r="F5856" s="69" t="s">
        <v>30</v>
      </c>
      <c r="G5856" s="73" t="s">
        <v>49</v>
      </c>
      <c r="H5856" s="24" t="s">
        <v>14</v>
      </c>
      <c r="I5856" s="12" t="str">
        <f>IFERROR(((VLOOKUP(D5856,#REF!,2,FALSE))+C5856)+IF(#REF!="SIM",7,0)+IF(D5856="PROGRAMADA","ERRO",0)," ")</f>
        <v xml:space="preserve"> </v>
      </c>
    </row>
    <row r="5857" spans="1:9" hidden="1">
      <c r="A5857" s="214" t="s">
        <v>11710</v>
      </c>
      <c r="B5857" s="29" t="s">
        <v>9</v>
      </c>
      <c r="C5857" s="47">
        <v>45453</v>
      </c>
      <c r="D5857" s="74" t="s">
        <v>16</v>
      </c>
      <c r="E5857" s="24" t="s">
        <v>11711</v>
      </c>
      <c r="F5857" s="69" t="s">
        <v>34</v>
      </c>
      <c r="G5857" s="73" t="s">
        <v>49</v>
      </c>
      <c r="H5857" s="24" t="s">
        <v>14</v>
      </c>
      <c r="I5857" s="12" t="str">
        <f>IFERROR(((VLOOKUP(D5857,#REF!,2,FALSE))+C5857)+IF(#REF!="SIM",7,0)+IF(D5857="PROGRAMADA","ERRO",0)," ")</f>
        <v xml:space="preserve"> </v>
      </c>
    </row>
    <row r="5858" spans="1:9" hidden="1">
      <c r="A5858" s="214" t="s">
        <v>11712</v>
      </c>
      <c r="B5858" s="29" t="s">
        <v>9</v>
      </c>
      <c r="C5858" s="47">
        <v>45454</v>
      </c>
      <c r="D5858" s="74" t="s">
        <v>28</v>
      </c>
      <c r="E5858" s="24" t="s">
        <v>11713</v>
      </c>
      <c r="F5858" s="69" t="s">
        <v>30</v>
      </c>
      <c r="G5858" s="73" t="s">
        <v>49</v>
      </c>
      <c r="H5858" s="24" t="s">
        <v>14</v>
      </c>
      <c r="I5858" s="12" t="str">
        <f>IFERROR(((VLOOKUP(D5858,#REF!,2,FALSE))+C5858)+IF(#REF!="SIM",7,0)+IF(D5858="PROGRAMADA","ERRO",0)," ")</f>
        <v xml:space="preserve"> </v>
      </c>
    </row>
    <row r="5859" spans="1:9" hidden="1">
      <c r="A5859" s="214" t="s">
        <v>11714</v>
      </c>
      <c r="B5859" s="29" t="s">
        <v>9</v>
      </c>
      <c r="C5859" s="47">
        <v>45454</v>
      </c>
      <c r="D5859" s="74" t="s">
        <v>28</v>
      </c>
      <c r="E5859" s="24" t="s">
        <v>11715</v>
      </c>
      <c r="F5859" s="69" t="s">
        <v>22</v>
      </c>
      <c r="G5859" s="73" t="s">
        <v>23</v>
      </c>
      <c r="H5859" s="24" t="s">
        <v>14</v>
      </c>
      <c r="I5859" s="12" t="str">
        <f>IFERROR(((VLOOKUP(D5859,#REF!,2,FALSE))+C5859)+IF(#REF!="SIM",7,0)+IF(D5859="PROGRAMADA","ERRO",0)," ")</f>
        <v xml:space="preserve"> </v>
      </c>
    </row>
    <row r="5860" spans="1:9" hidden="1">
      <c r="A5860" s="214" t="s">
        <v>11716</v>
      </c>
      <c r="B5860" s="29" t="s">
        <v>9</v>
      </c>
      <c r="C5860" s="47">
        <v>45454</v>
      </c>
      <c r="D5860" s="74" t="s">
        <v>32</v>
      </c>
      <c r="E5860" s="24" t="s">
        <v>11717</v>
      </c>
      <c r="F5860" s="69" t="s">
        <v>30</v>
      </c>
      <c r="G5860" s="73" t="s">
        <v>35</v>
      </c>
      <c r="H5860" s="24" t="s">
        <v>14</v>
      </c>
      <c r="I5860" s="25">
        <v>45457</v>
      </c>
    </row>
    <row r="5861" spans="1:9" hidden="1">
      <c r="A5861" s="214" t="s">
        <v>11718</v>
      </c>
      <c r="B5861" s="29" t="s">
        <v>9</v>
      </c>
      <c r="C5861" s="47">
        <v>45454</v>
      </c>
      <c r="D5861" s="74" t="s">
        <v>16</v>
      </c>
      <c r="E5861" s="24" t="s">
        <v>11719</v>
      </c>
      <c r="F5861" s="69" t="s">
        <v>30</v>
      </c>
      <c r="G5861" s="73" t="s">
        <v>13</v>
      </c>
      <c r="H5861" s="24" t="s">
        <v>14</v>
      </c>
      <c r="I5861" s="12" t="str">
        <f>IFERROR(((VLOOKUP(D5861,#REF!,2,FALSE))+C5861)+IF(#REF!="SIM",7,0)+IF(D5861="PROGRAMADA","ERRO",0)," ")</f>
        <v xml:space="preserve"> </v>
      </c>
    </row>
    <row r="5862" spans="1:9" hidden="1">
      <c r="A5862" s="214" t="s">
        <v>11720</v>
      </c>
      <c r="B5862" s="29" t="s">
        <v>9</v>
      </c>
      <c r="C5862" s="47">
        <v>45454</v>
      </c>
      <c r="D5862" s="74" t="s">
        <v>16</v>
      </c>
      <c r="E5862" s="24" t="s">
        <v>11721</v>
      </c>
      <c r="F5862" s="69" t="s">
        <v>22</v>
      </c>
      <c r="G5862" s="73" t="s">
        <v>23</v>
      </c>
      <c r="H5862" s="24" t="s">
        <v>14</v>
      </c>
      <c r="I5862" s="12" t="str">
        <f>IFERROR(((VLOOKUP(D5862,#REF!,2,FALSE))+C5862)+IF(#REF!="SIM",7,0)+IF(D5862="PROGRAMADA","ERRO",0)," ")</f>
        <v xml:space="preserve"> </v>
      </c>
    </row>
    <row r="5863" spans="1:9" hidden="1">
      <c r="A5863" s="214" t="s">
        <v>11722</v>
      </c>
      <c r="B5863" s="29" t="s">
        <v>9</v>
      </c>
      <c r="C5863" s="47">
        <v>45455</v>
      </c>
      <c r="D5863" s="74" t="s">
        <v>28</v>
      </c>
      <c r="E5863" s="24" t="s">
        <v>11723</v>
      </c>
      <c r="F5863" s="69" t="s">
        <v>30</v>
      </c>
      <c r="G5863" s="73" t="s">
        <v>13</v>
      </c>
      <c r="H5863" s="24" t="s">
        <v>14</v>
      </c>
      <c r="I5863" s="12" t="str">
        <f>IFERROR(((VLOOKUP(D5863,#REF!,2,FALSE))+C5863)+IF(#REF!="SIM",7,0)+IF(D5863="PROGRAMADA","ERRO",0)," ")</f>
        <v xml:space="preserve"> </v>
      </c>
    </row>
    <row r="5864" spans="1:9" hidden="1">
      <c r="A5864" s="214" t="s">
        <v>11724</v>
      </c>
      <c r="B5864" s="29" t="s">
        <v>9</v>
      </c>
      <c r="C5864" s="47">
        <v>45455</v>
      </c>
      <c r="D5864" s="74" t="s">
        <v>28</v>
      </c>
      <c r="E5864" s="24" t="s">
        <v>11725</v>
      </c>
      <c r="F5864" s="69" t="s">
        <v>22</v>
      </c>
      <c r="G5864" s="73" t="s">
        <v>23</v>
      </c>
      <c r="H5864" s="24" t="s">
        <v>14</v>
      </c>
      <c r="I5864" s="12" t="str">
        <f>IFERROR(((VLOOKUP(D5864,#REF!,2,FALSE))+C5864)+IF(#REF!="SIM",7,0)+IF(D5864="PROGRAMADA","ERRO",0)," ")</f>
        <v xml:space="preserve"> </v>
      </c>
    </row>
    <row r="5865" spans="1:9" hidden="1">
      <c r="A5865" s="214" t="s">
        <v>11726</v>
      </c>
      <c r="B5865" s="29" t="s">
        <v>9</v>
      </c>
      <c r="C5865" s="47">
        <v>45456</v>
      </c>
      <c r="D5865" s="74" t="s">
        <v>16</v>
      </c>
      <c r="E5865" s="24" t="s">
        <v>11727</v>
      </c>
      <c r="F5865" s="69" t="s">
        <v>30</v>
      </c>
      <c r="G5865" s="73" t="s">
        <v>13</v>
      </c>
      <c r="H5865" s="24" t="s">
        <v>14</v>
      </c>
      <c r="I5865" s="12" t="str">
        <f>IFERROR(((VLOOKUP(D5865,#REF!,2,FALSE))+C5865)+IF(#REF!="SIM",7,0)+IF(D5865="PROGRAMADA","ERRO",0)," ")</f>
        <v xml:space="preserve"> </v>
      </c>
    </row>
    <row r="5866" spans="1:9" hidden="1">
      <c r="A5866" s="214" t="s">
        <v>11728</v>
      </c>
      <c r="B5866" s="29" t="s">
        <v>9</v>
      </c>
      <c r="C5866" s="47">
        <v>45456</v>
      </c>
      <c r="D5866" s="74" t="s">
        <v>28</v>
      </c>
      <c r="E5866" s="24" t="s">
        <v>11729</v>
      </c>
      <c r="F5866" s="69" t="s">
        <v>30</v>
      </c>
      <c r="G5866" s="73" t="s">
        <v>13</v>
      </c>
      <c r="H5866" s="24" t="s">
        <v>14</v>
      </c>
      <c r="I5866" s="12" t="str">
        <f>IFERROR(((VLOOKUP(D5866,#REF!,2,FALSE))+C5866)+IF(#REF!="SIM",7,0)+IF(D5866="PROGRAMADA","ERRO",0)," ")</f>
        <v xml:space="preserve"> </v>
      </c>
    </row>
    <row r="5867" spans="1:9" hidden="1">
      <c r="A5867" s="214" t="s">
        <v>11730</v>
      </c>
      <c r="B5867" s="29" t="s">
        <v>9</v>
      </c>
      <c r="C5867" s="47">
        <v>45457</v>
      </c>
      <c r="D5867" s="74" t="s">
        <v>16</v>
      </c>
      <c r="E5867" s="24" t="s">
        <v>11731</v>
      </c>
      <c r="F5867" s="69" t="s">
        <v>30</v>
      </c>
      <c r="G5867" s="73" t="s">
        <v>23</v>
      </c>
      <c r="H5867" s="24" t="s">
        <v>14</v>
      </c>
      <c r="I5867" s="12" t="str">
        <f>IFERROR(((VLOOKUP(D5867,#REF!,2,FALSE))+C5867)+IF(#REF!="SIM",7,0)+IF(D5867="PROGRAMADA","ERRO",0)," ")</f>
        <v xml:space="preserve"> </v>
      </c>
    </row>
    <row r="5868" spans="1:9" ht="45" hidden="1">
      <c r="A5868" s="214" t="s">
        <v>11732</v>
      </c>
      <c r="B5868" s="104" t="s">
        <v>9</v>
      </c>
      <c r="C5868" s="56">
        <v>45456</v>
      </c>
      <c r="D5868" s="104" t="s">
        <v>28</v>
      </c>
      <c r="E5868" s="102" t="s">
        <v>11733</v>
      </c>
      <c r="F5868" s="104" t="s">
        <v>30</v>
      </c>
      <c r="G5868" s="125" t="s">
        <v>49</v>
      </c>
      <c r="H5868" s="159" t="s">
        <v>14861</v>
      </c>
      <c r="I5868" s="12" t="str">
        <f>IFERROR(((VLOOKUP(D5868,#REF!,2,FALSE))+C5868)+IF(#REF!="SIM",7,0)+IF(D5868="PROGRAMADA","ERRO",0)," ")</f>
        <v xml:space="preserve"> </v>
      </c>
    </row>
    <row r="5869" spans="1:9" ht="78.75" hidden="1">
      <c r="A5869" s="214" t="s">
        <v>11734</v>
      </c>
      <c r="B5869" s="29" t="s">
        <v>9</v>
      </c>
      <c r="C5869" s="47">
        <v>45456</v>
      </c>
      <c r="D5869" s="74" t="s">
        <v>32</v>
      </c>
      <c r="E5869" s="24" t="s">
        <v>11735</v>
      </c>
      <c r="F5869" s="69" t="s">
        <v>30</v>
      </c>
      <c r="G5869" s="73" t="s">
        <v>26</v>
      </c>
      <c r="H5869" s="172" t="s">
        <v>14800</v>
      </c>
      <c r="I5869" s="25">
        <v>45458</v>
      </c>
    </row>
    <row r="5870" spans="1:9" hidden="1">
      <c r="A5870" s="214" t="s">
        <v>11736</v>
      </c>
      <c r="B5870" s="29" t="s">
        <v>9</v>
      </c>
      <c r="C5870" s="47">
        <v>45456</v>
      </c>
      <c r="D5870" s="74" t="s">
        <v>16</v>
      </c>
      <c r="E5870" s="24" t="s">
        <v>11737</v>
      </c>
      <c r="F5870" s="69" t="s">
        <v>30</v>
      </c>
      <c r="G5870" s="73" t="s">
        <v>23</v>
      </c>
      <c r="H5870" s="24" t="s">
        <v>14</v>
      </c>
      <c r="I5870" s="12" t="str">
        <f>IFERROR(((VLOOKUP(D5870,#REF!,2,FALSE))+C5870)+IF(#REF!="SIM",7,0)+IF(D5870="PROGRAMADA","ERRO",0)," ")</f>
        <v xml:space="preserve"> </v>
      </c>
    </row>
    <row r="5871" spans="1:9" hidden="1">
      <c r="A5871" s="214" t="s">
        <v>11738</v>
      </c>
      <c r="B5871" s="29" t="s">
        <v>9</v>
      </c>
      <c r="C5871" s="47">
        <v>45457</v>
      </c>
      <c r="D5871" s="74" t="s">
        <v>16</v>
      </c>
      <c r="E5871" s="24" t="s">
        <v>11739</v>
      </c>
      <c r="F5871" s="69" t="s">
        <v>30</v>
      </c>
      <c r="G5871" s="73" t="s">
        <v>13</v>
      </c>
      <c r="H5871" s="24" t="s">
        <v>14</v>
      </c>
      <c r="I5871" s="12" t="str">
        <f>IFERROR(((VLOOKUP(D5871,#REF!,2,FALSE))+C5871)+IF(#REF!="SIM",7,0)+IF(D5871="PROGRAMADA","ERRO",0)," ")</f>
        <v xml:space="preserve"> </v>
      </c>
    </row>
    <row r="5872" spans="1:9" hidden="1">
      <c r="A5872" s="214" t="s">
        <v>11740</v>
      </c>
      <c r="B5872" s="29" t="s">
        <v>9</v>
      </c>
      <c r="C5872" s="47">
        <v>45457</v>
      </c>
      <c r="D5872" s="74" t="s">
        <v>16</v>
      </c>
      <c r="E5872" s="24" t="s">
        <v>11741</v>
      </c>
      <c r="F5872" s="69" t="s">
        <v>30</v>
      </c>
      <c r="G5872" s="73" t="s">
        <v>26</v>
      </c>
      <c r="H5872" s="24" t="s">
        <v>14</v>
      </c>
      <c r="I5872" s="12" t="str">
        <f>IFERROR(((VLOOKUP(D5872,#REF!,2,FALSE))+C5872)+IF(#REF!="SIM",7,0)+IF(D5872="PROGRAMADA","ERRO",0)," ")</f>
        <v xml:space="preserve"> </v>
      </c>
    </row>
    <row r="5873" spans="1:9" hidden="1">
      <c r="A5873" s="214" t="s">
        <v>11742</v>
      </c>
      <c r="B5873" s="29" t="s">
        <v>9</v>
      </c>
      <c r="C5873" s="47">
        <v>45457</v>
      </c>
      <c r="D5873" s="74" t="s">
        <v>28</v>
      </c>
      <c r="E5873" s="24" t="s">
        <v>11743</v>
      </c>
      <c r="F5873" s="69" t="s">
        <v>34</v>
      </c>
      <c r="G5873" s="73" t="s">
        <v>23</v>
      </c>
      <c r="H5873" s="24" t="s">
        <v>14</v>
      </c>
      <c r="I5873" s="12" t="str">
        <f>IFERROR(((VLOOKUP(D5873,#REF!,2,FALSE))+C5873)+IF(#REF!="SIM",7,0)+IF(D5873="PROGRAMADA","ERRO",0)," ")</f>
        <v xml:space="preserve"> </v>
      </c>
    </row>
    <row r="5874" spans="1:9" hidden="1">
      <c r="A5874" s="214" t="s">
        <v>11744</v>
      </c>
      <c r="B5874" s="29" t="s">
        <v>9</v>
      </c>
      <c r="C5874" s="47">
        <v>45460</v>
      </c>
      <c r="D5874" s="74" t="s">
        <v>32</v>
      </c>
      <c r="E5874" s="24" t="s">
        <v>11745</v>
      </c>
      <c r="F5874" s="69" t="s">
        <v>22</v>
      </c>
      <c r="G5874" s="73" t="s">
        <v>23</v>
      </c>
      <c r="H5874" s="24" t="s">
        <v>14</v>
      </c>
      <c r="I5874" s="25">
        <v>45461</v>
      </c>
    </row>
    <row r="5875" spans="1:9" hidden="1">
      <c r="A5875" s="214" t="s">
        <v>11746</v>
      </c>
      <c r="B5875" s="29" t="s">
        <v>9</v>
      </c>
      <c r="C5875" s="47">
        <v>45460</v>
      </c>
      <c r="D5875" s="74" t="s">
        <v>16</v>
      </c>
      <c r="E5875" s="24" t="s">
        <v>11747</v>
      </c>
      <c r="F5875" s="69" t="s">
        <v>22</v>
      </c>
      <c r="G5875" s="73" t="s">
        <v>13</v>
      </c>
      <c r="H5875" s="24" t="s">
        <v>14</v>
      </c>
      <c r="I5875" s="12" t="str">
        <f>IFERROR(((VLOOKUP(D5875,#REF!,2,FALSE))+C5875)+IF(#REF!="SIM",7,0)+IF(D5875="PROGRAMADA","ERRO",0)," ")</f>
        <v xml:space="preserve"> </v>
      </c>
    </row>
    <row r="5876" spans="1:9" ht="30" hidden="1">
      <c r="A5876" s="214" t="s">
        <v>11748</v>
      </c>
      <c r="B5876" s="104" t="s">
        <v>9</v>
      </c>
      <c r="C5876" s="56">
        <v>45460</v>
      </c>
      <c r="D5876" s="104" t="s">
        <v>32</v>
      </c>
      <c r="E5876" s="102" t="s">
        <v>11749</v>
      </c>
      <c r="F5876" s="104" t="s">
        <v>30</v>
      </c>
      <c r="G5876" s="208" t="s">
        <v>23</v>
      </c>
      <c r="H5876" s="159" t="s">
        <v>15184</v>
      </c>
      <c r="I5876" s="25">
        <v>45490</v>
      </c>
    </row>
    <row r="5877" spans="1:9" ht="60" hidden="1">
      <c r="A5877" s="113" t="s">
        <v>11750</v>
      </c>
      <c r="B5877" s="57" t="s">
        <v>9</v>
      </c>
      <c r="C5877" s="56">
        <v>45472</v>
      </c>
      <c r="D5877" s="58" t="s">
        <v>16</v>
      </c>
      <c r="E5877" s="102" t="s">
        <v>11751</v>
      </c>
      <c r="F5877" s="169" t="s">
        <v>22</v>
      </c>
      <c r="G5877" s="208" t="s">
        <v>13</v>
      </c>
      <c r="H5877" s="159" t="s">
        <v>15596</v>
      </c>
      <c r="I5877" s="12" t="str">
        <f>IFERROR(((VLOOKUP(D5877,#REF!,2,FALSE))+C5877)+IF(#REF!="SIM",7,0)+IF(D5877="PROGRAMADA","ERRO",0)," ")</f>
        <v xml:space="preserve"> </v>
      </c>
    </row>
    <row r="5878" spans="1:9" hidden="1">
      <c r="A5878" s="214" t="s">
        <v>11752</v>
      </c>
      <c r="B5878" s="29" t="s">
        <v>9</v>
      </c>
      <c r="C5878" s="47">
        <v>45461</v>
      </c>
      <c r="D5878" s="74" t="s">
        <v>16</v>
      </c>
      <c r="E5878" s="24" t="s">
        <v>11753</v>
      </c>
      <c r="F5878" s="69" t="s">
        <v>34</v>
      </c>
      <c r="G5878" s="73" t="s">
        <v>13</v>
      </c>
      <c r="H5878" s="24" t="s">
        <v>14</v>
      </c>
      <c r="I5878" s="12" t="str">
        <f>IFERROR(((VLOOKUP(D5878,#REF!,2,FALSE))+C5878)+IF(#REF!="SIM",7,0)+IF(D5878="PROGRAMADA","ERRO",0)," ")</f>
        <v xml:space="preserve"> </v>
      </c>
    </row>
    <row r="5879" spans="1:9" hidden="1">
      <c r="A5879" s="214" t="s">
        <v>11754</v>
      </c>
      <c r="B5879" s="29" t="s">
        <v>9</v>
      </c>
      <c r="C5879" s="47">
        <v>45460</v>
      </c>
      <c r="D5879" s="74" t="s">
        <v>16</v>
      </c>
      <c r="E5879" s="24" t="s">
        <v>11755</v>
      </c>
      <c r="F5879" s="69" t="s">
        <v>34</v>
      </c>
      <c r="G5879" s="73" t="s">
        <v>13</v>
      </c>
      <c r="H5879" s="24" t="s">
        <v>14</v>
      </c>
      <c r="I5879" s="12" t="str">
        <f>IFERROR(((VLOOKUP(D5879,#REF!,2,FALSE))+C5879)+IF(#REF!="SIM",7,0)+IF(D5879="PROGRAMADA","ERRO",0)," ")</f>
        <v xml:space="preserve"> </v>
      </c>
    </row>
    <row r="5880" spans="1:9" hidden="1">
      <c r="A5880" s="214" t="s">
        <v>11756</v>
      </c>
      <c r="B5880" s="29" t="s">
        <v>9</v>
      </c>
      <c r="C5880" s="47">
        <v>45460</v>
      </c>
      <c r="D5880" s="74" t="s">
        <v>16</v>
      </c>
      <c r="E5880" s="24" t="s">
        <v>11757</v>
      </c>
      <c r="F5880" s="69" t="s">
        <v>22</v>
      </c>
      <c r="G5880" s="73" t="s">
        <v>13</v>
      </c>
      <c r="H5880" s="24" t="s">
        <v>14</v>
      </c>
      <c r="I5880" s="12" t="str">
        <f>IFERROR(((VLOOKUP(D5880,#REF!,2,FALSE))+C5880)+IF(#REF!="SIM",7,0)+IF(D5880="PROGRAMADA","ERRO",0)," ")</f>
        <v xml:space="preserve"> </v>
      </c>
    </row>
    <row r="5881" spans="1:9" hidden="1">
      <c r="A5881" s="214" t="s">
        <v>11758</v>
      </c>
      <c r="B5881" s="29" t="s">
        <v>9</v>
      </c>
      <c r="C5881" s="47">
        <v>45460</v>
      </c>
      <c r="D5881" s="74" t="s">
        <v>28</v>
      </c>
      <c r="E5881" s="24" t="s">
        <v>11759</v>
      </c>
      <c r="F5881" s="69" t="s">
        <v>30</v>
      </c>
      <c r="G5881" s="73" t="s">
        <v>23</v>
      </c>
      <c r="H5881" s="24" t="s">
        <v>14</v>
      </c>
      <c r="I5881" s="12" t="str">
        <f>IFERROR(((VLOOKUP(D5881,#REF!,2,FALSE))+C5881)+IF(#REF!="SIM",7,0)+IF(D5881="PROGRAMADA","ERRO",0)," ")</f>
        <v xml:space="preserve"> </v>
      </c>
    </row>
    <row r="5882" spans="1:9" hidden="1">
      <c r="A5882" s="214" t="s">
        <v>11760</v>
      </c>
      <c r="B5882" s="29" t="s">
        <v>9</v>
      </c>
      <c r="C5882" s="47">
        <v>45460</v>
      </c>
      <c r="D5882" s="74" t="s">
        <v>16</v>
      </c>
      <c r="E5882" s="24" t="s">
        <v>11761</v>
      </c>
      <c r="F5882" s="69" t="s">
        <v>30</v>
      </c>
      <c r="G5882" s="73" t="s">
        <v>23</v>
      </c>
      <c r="H5882" s="24" t="s">
        <v>14</v>
      </c>
      <c r="I5882" s="12" t="str">
        <f>IFERROR(((VLOOKUP(D5882,#REF!,2,FALSE))+C5882)+IF(#REF!="SIM",7,0)+IF(D5882="PROGRAMADA","ERRO",0)," ")</f>
        <v xml:space="preserve"> </v>
      </c>
    </row>
    <row r="5883" spans="1:9" ht="45" hidden="1">
      <c r="A5883" s="113" t="s">
        <v>11762</v>
      </c>
      <c r="B5883" s="104" t="s">
        <v>9</v>
      </c>
      <c r="C5883" s="56">
        <v>45460</v>
      </c>
      <c r="D5883" s="58" t="s">
        <v>28</v>
      </c>
      <c r="E5883" s="102" t="s">
        <v>11763</v>
      </c>
      <c r="F5883" s="169" t="s">
        <v>30</v>
      </c>
      <c r="G5883" s="208" t="s">
        <v>49</v>
      </c>
      <c r="H5883" s="159" t="s">
        <v>15040</v>
      </c>
      <c r="I5883" s="12" t="str">
        <f>IFERROR(((VLOOKUP(D5883,#REF!,2,FALSE))+C5883)+IF(#REF!="SIM",7,0)+IF(D5883="PROGRAMADA","ERRO",0)," ")</f>
        <v xml:space="preserve"> </v>
      </c>
    </row>
    <row r="5884" spans="1:9" ht="45" hidden="1">
      <c r="A5884" s="115" t="s">
        <v>11764</v>
      </c>
      <c r="B5884" s="57" t="s">
        <v>9</v>
      </c>
      <c r="C5884" s="56">
        <v>45460</v>
      </c>
      <c r="D5884" s="58" t="s">
        <v>16</v>
      </c>
      <c r="E5884" s="102" t="s">
        <v>11765</v>
      </c>
      <c r="F5884" s="169" t="s">
        <v>30</v>
      </c>
      <c r="G5884" s="208" t="s">
        <v>13</v>
      </c>
      <c r="H5884" s="159" t="s">
        <v>14966</v>
      </c>
      <c r="I5884" s="12" t="str">
        <f>IFERROR(((VLOOKUP(D5884,#REF!,2,FALSE))+C5884)+IF(#REF!="SIM",7,0)+IF(D5884="PROGRAMADA","ERRO",0)," ")</f>
        <v xml:space="preserve"> </v>
      </c>
    </row>
    <row r="5885" spans="1:9" ht="150" hidden="1">
      <c r="A5885" s="113" t="s">
        <v>11766</v>
      </c>
      <c r="B5885" s="104" t="s">
        <v>2996</v>
      </c>
      <c r="C5885" s="56">
        <v>45460</v>
      </c>
      <c r="D5885" s="104" t="s">
        <v>28</v>
      </c>
      <c r="E5885" s="102" t="s">
        <v>11767</v>
      </c>
      <c r="F5885" s="104" t="s">
        <v>34</v>
      </c>
      <c r="G5885" s="125" t="s">
        <v>128</v>
      </c>
      <c r="H5885" s="136" t="s">
        <v>14497</v>
      </c>
      <c r="I5885" s="12" t="str">
        <f>IFERROR(((VLOOKUP(D5885,#REF!,2,FALSE))+C5885)+IF(#REF!="SIM",7,0)+IF(D5885="PROGRAMADA","ERRO",0)," ")</f>
        <v xml:space="preserve"> </v>
      </c>
    </row>
    <row r="5886" spans="1:9" hidden="1">
      <c r="A5886" s="44" t="s">
        <v>11768</v>
      </c>
      <c r="B5886" s="29" t="s">
        <v>9</v>
      </c>
      <c r="C5886" s="47">
        <v>45461</v>
      </c>
      <c r="D5886" s="74" t="s">
        <v>16</v>
      </c>
      <c r="E5886" s="24" t="s">
        <v>11769</v>
      </c>
      <c r="F5886" s="69" t="s">
        <v>34</v>
      </c>
      <c r="G5886" s="73" t="s">
        <v>26</v>
      </c>
      <c r="H5886" s="24" t="s">
        <v>14</v>
      </c>
      <c r="I5886" s="12" t="str">
        <f>IFERROR(((VLOOKUP(D5886,#REF!,2,FALSE))+C5886)+IF(#REF!="SIM",7,0)+IF(D5886="PROGRAMADA","ERRO",0)," ")</f>
        <v xml:space="preserve"> </v>
      </c>
    </row>
    <row r="5887" spans="1:9" hidden="1">
      <c r="A5887" s="44" t="s">
        <v>11770</v>
      </c>
      <c r="B5887" s="29" t="s">
        <v>9</v>
      </c>
      <c r="C5887" s="47">
        <v>45461</v>
      </c>
      <c r="D5887" s="74" t="s">
        <v>16</v>
      </c>
      <c r="E5887" s="24" t="s">
        <v>11771</v>
      </c>
      <c r="F5887" s="69" t="s">
        <v>22</v>
      </c>
      <c r="G5887" s="73" t="s">
        <v>23</v>
      </c>
      <c r="H5887" s="24" t="s">
        <v>14</v>
      </c>
      <c r="I5887" s="12" t="str">
        <f>IFERROR(((VLOOKUP(D5887,#REF!,2,FALSE))+C5887)+IF(#REF!="SIM",7,0)+IF(D5887="PROGRAMADA","ERRO",0)," ")</f>
        <v xml:space="preserve"> </v>
      </c>
    </row>
    <row r="5888" spans="1:9" hidden="1">
      <c r="A5888" s="44" t="s">
        <v>11772</v>
      </c>
      <c r="B5888" s="29" t="s">
        <v>9</v>
      </c>
      <c r="C5888" s="47">
        <v>45461</v>
      </c>
      <c r="D5888" s="74" t="s">
        <v>28</v>
      </c>
      <c r="E5888" s="24" t="s">
        <v>11773</v>
      </c>
      <c r="F5888" s="69" t="s">
        <v>34</v>
      </c>
      <c r="G5888" s="73" t="s">
        <v>23</v>
      </c>
      <c r="H5888" s="24" t="s">
        <v>14</v>
      </c>
      <c r="I5888" s="12" t="str">
        <f>IFERROR(((VLOOKUP(D5888,#REF!,2,FALSE))+C5888)+IF(#REF!="SIM",7,0)+IF(D5888="PROGRAMADA","ERRO",0)," ")</f>
        <v xml:space="preserve"> </v>
      </c>
    </row>
    <row r="5889" spans="1:9" hidden="1">
      <c r="A5889" s="44" t="s">
        <v>11774</v>
      </c>
      <c r="B5889" s="29" t="s">
        <v>9</v>
      </c>
      <c r="C5889" s="47">
        <v>45461</v>
      </c>
      <c r="D5889" s="74" t="s">
        <v>16</v>
      </c>
      <c r="E5889" s="24" t="s">
        <v>11775</v>
      </c>
      <c r="F5889" s="69" t="s">
        <v>30</v>
      </c>
      <c r="G5889" s="73" t="s">
        <v>23</v>
      </c>
      <c r="H5889" s="24" t="s">
        <v>14</v>
      </c>
      <c r="I5889" s="12" t="str">
        <f>IFERROR(((VLOOKUP(D5889,#REF!,2,FALSE))+C5889)+IF(#REF!="SIM",7,0)+IF(D5889="PROGRAMADA","ERRO",0)," ")</f>
        <v xml:space="preserve"> </v>
      </c>
    </row>
    <row r="5890" spans="1:9" hidden="1">
      <c r="A5890" s="44" t="s">
        <v>11776</v>
      </c>
      <c r="B5890" s="29" t="s">
        <v>9</v>
      </c>
      <c r="C5890" s="47">
        <v>45461</v>
      </c>
      <c r="D5890" s="74" t="s">
        <v>16</v>
      </c>
      <c r="E5890" s="24" t="s">
        <v>11777</v>
      </c>
      <c r="F5890" s="69" t="s">
        <v>30</v>
      </c>
      <c r="G5890" s="73" t="s">
        <v>13</v>
      </c>
      <c r="H5890" s="24" t="s">
        <v>14</v>
      </c>
      <c r="I5890" s="12" t="str">
        <f>IFERROR(((VLOOKUP(D5890,#REF!,2,FALSE))+C5890)+IF(#REF!="SIM",7,0)+IF(D5890="PROGRAMADA","ERRO",0)," ")</f>
        <v xml:space="preserve"> </v>
      </c>
    </row>
    <row r="5891" spans="1:9" hidden="1">
      <c r="A5891" s="44" t="s">
        <v>11778</v>
      </c>
      <c r="B5891" s="29" t="s">
        <v>9</v>
      </c>
      <c r="C5891" s="47">
        <v>45461</v>
      </c>
      <c r="D5891" s="74" t="s">
        <v>16</v>
      </c>
      <c r="E5891" s="24" t="s">
        <v>11779</v>
      </c>
      <c r="F5891" s="69" t="s">
        <v>30</v>
      </c>
      <c r="G5891" s="73" t="s">
        <v>26</v>
      </c>
      <c r="H5891" s="24" t="s">
        <v>14</v>
      </c>
      <c r="I5891" s="12" t="str">
        <f>IFERROR(((VLOOKUP(D5891,#REF!,2,FALSE))+C5891)+IF(#REF!="SIM",7,0)+IF(D5891="PROGRAMADA","ERRO",0)," ")</f>
        <v xml:space="preserve"> </v>
      </c>
    </row>
    <row r="5892" spans="1:9" hidden="1">
      <c r="A5892" s="44" t="s">
        <v>11780</v>
      </c>
      <c r="B5892" s="29" t="s">
        <v>9</v>
      </c>
      <c r="C5892" s="47">
        <v>45461</v>
      </c>
      <c r="D5892" s="74" t="s">
        <v>28</v>
      </c>
      <c r="E5892" s="24" t="s">
        <v>11781</v>
      </c>
      <c r="F5892" s="69" t="s">
        <v>22</v>
      </c>
      <c r="G5892" s="73" t="s">
        <v>49</v>
      </c>
      <c r="H5892" s="24" t="s">
        <v>14</v>
      </c>
      <c r="I5892" s="12" t="str">
        <f>IFERROR(((VLOOKUP(D5892,#REF!,2,FALSE))+C5892)+IF(#REF!="SIM",7,0)+IF(D5892="PROGRAMADA","ERRO",0)," ")</f>
        <v xml:space="preserve"> </v>
      </c>
    </row>
    <row r="5893" spans="1:9" hidden="1">
      <c r="A5893" s="44" t="s">
        <v>11782</v>
      </c>
      <c r="B5893" s="29" t="s">
        <v>9</v>
      </c>
      <c r="C5893" s="47">
        <v>45461</v>
      </c>
      <c r="D5893" s="74" t="s">
        <v>16</v>
      </c>
      <c r="E5893" s="24" t="s">
        <v>11783</v>
      </c>
      <c r="F5893" s="69" t="s">
        <v>30</v>
      </c>
      <c r="G5893" s="73" t="s">
        <v>23</v>
      </c>
      <c r="H5893" s="24" t="s">
        <v>14</v>
      </c>
      <c r="I5893" s="12" t="str">
        <f>IFERROR(((VLOOKUP(D5893,#REF!,2,FALSE))+C5893)+IF(#REF!="SIM",7,0)+IF(D5893="PROGRAMADA","ERRO",0)," ")</f>
        <v xml:space="preserve"> </v>
      </c>
    </row>
    <row r="5894" spans="1:9" hidden="1">
      <c r="A5894" s="44" t="s">
        <v>11784</v>
      </c>
      <c r="B5894" s="29" t="s">
        <v>9</v>
      </c>
      <c r="C5894" s="47">
        <v>45461</v>
      </c>
      <c r="D5894" s="74" t="s">
        <v>28</v>
      </c>
      <c r="E5894" s="24" t="s">
        <v>11785</v>
      </c>
      <c r="F5894" s="69" t="s">
        <v>34</v>
      </c>
      <c r="G5894" s="73" t="s">
        <v>13</v>
      </c>
      <c r="H5894" s="24" t="s">
        <v>14</v>
      </c>
      <c r="I5894" s="12" t="str">
        <f>IFERROR(((VLOOKUP(D5894,#REF!,2,FALSE))+C5894)+IF(#REF!="SIM",7,0)+IF(D5894="PROGRAMADA","ERRO",0)," ")</f>
        <v xml:space="preserve"> </v>
      </c>
    </row>
    <row r="5895" spans="1:9" hidden="1">
      <c r="A5895" s="44" t="s">
        <v>11786</v>
      </c>
      <c r="B5895" s="29" t="s">
        <v>9</v>
      </c>
      <c r="C5895" s="47">
        <v>45461</v>
      </c>
      <c r="D5895" s="74" t="s">
        <v>16</v>
      </c>
      <c r="E5895" s="24" t="s">
        <v>11787</v>
      </c>
      <c r="F5895" s="69" t="s">
        <v>30</v>
      </c>
      <c r="G5895" s="73" t="s">
        <v>26</v>
      </c>
      <c r="H5895" s="24" t="s">
        <v>14</v>
      </c>
      <c r="I5895" s="12" t="str">
        <f>IFERROR(((VLOOKUP(D5895,#REF!,2,FALSE))+C5895)+IF(#REF!="SIM",7,0)+IF(D5895="PROGRAMADA","ERRO",0)," ")</f>
        <v xml:space="preserve"> </v>
      </c>
    </row>
    <row r="5896" spans="1:9" hidden="1">
      <c r="A5896" s="44" t="s">
        <v>11788</v>
      </c>
      <c r="B5896" s="29" t="s">
        <v>9</v>
      </c>
      <c r="C5896" s="47">
        <v>45461</v>
      </c>
      <c r="D5896" s="74" t="s">
        <v>10</v>
      </c>
      <c r="E5896" s="24" t="s">
        <v>11789</v>
      </c>
      <c r="F5896" s="69" t="s">
        <v>30</v>
      </c>
      <c r="G5896" s="73" t="s">
        <v>23</v>
      </c>
      <c r="H5896" s="24" t="s">
        <v>14</v>
      </c>
      <c r="I5896" s="12" t="str">
        <f>IFERROR(((VLOOKUP(D5896,#REF!,2,FALSE))+C5896)+IF(#REF!="SIM",7,0)+IF(D5896="PROGRAMADA","ERRO",0)," ")</f>
        <v xml:space="preserve"> </v>
      </c>
    </row>
    <row r="5897" spans="1:9" hidden="1">
      <c r="A5897" s="44" t="s">
        <v>11790</v>
      </c>
      <c r="B5897" s="29" t="s">
        <v>9</v>
      </c>
      <c r="C5897" s="47">
        <v>45462</v>
      </c>
      <c r="D5897" s="74" t="s">
        <v>28</v>
      </c>
      <c r="E5897" s="24" t="s">
        <v>11791</v>
      </c>
      <c r="F5897" s="69" t="s">
        <v>22</v>
      </c>
      <c r="G5897" s="73" t="s">
        <v>13</v>
      </c>
      <c r="H5897" s="24" t="s">
        <v>14</v>
      </c>
      <c r="I5897" s="12" t="str">
        <f>IFERROR(((VLOOKUP(D5897,#REF!,2,FALSE))+C5897)+IF(#REF!="SIM",7,0)+IF(D5897="PROGRAMADA","ERRO",0)," ")</f>
        <v xml:space="preserve"> </v>
      </c>
    </row>
    <row r="5898" spans="1:9" hidden="1">
      <c r="A5898" s="44" t="s">
        <v>11792</v>
      </c>
      <c r="B5898" s="29" t="s">
        <v>9</v>
      </c>
      <c r="C5898" s="47">
        <v>45462</v>
      </c>
      <c r="D5898" s="74" t="s">
        <v>16</v>
      </c>
      <c r="E5898" s="24" t="s">
        <v>11793</v>
      </c>
      <c r="F5898" s="69" t="s">
        <v>34</v>
      </c>
      <c r="G5898" s="73" t="s">
        <v>23</v>
      </c>
      <c r="H5898" s="24" t="s">
        <v>14</v>
      </c>
      <c r="I5898" s="12" t="str">
        <f>IFERROR(((VLOOKUP(D5898,#REF!,2,FALSE))+C5898)+IF(#REF!="SIM",7,0)+IF(D5898="PROGRAMADA","ERRO",0)," ")</f>
        <v xml:space="preserve"> </v>
      </c>
    </row>
    <row r="5899" spans="1:9" ht="30" hidden="1">
      <c r="A5899" s="190" t="s">
        <v>11794</v>
      </c>
      <c r="B5899" s="195" t="s">
        <v>9</v>
      </c>
      <c r="C5899" s="47">
        <v>45462</v>
      </c>
      <c r="D5899" s="74" t="s">
        <v>16</v>
      </c>
      <c r="E5899" s="23" t="s">
        <v>11795</v>
      </c>
      <c r="F5899" s="69" t="s">
        <v>30</v>
      </c>
      <c r="G5899" s="73" t="s">
        <v>26</v>
      </c>
      <c r="H5899" s="159" t="s">
        <v>13907</v>
      </c>
      <c r="I5899" s="12" t="str">
        <f>IFERROR(((VLOOKUP(D5899,#REF!,2,FALSE))+C5899)+IF(#REF!="SIM",7,0)+IF(D5899="PROGRAMADA","ERRO",0)," ")</f>
        <v xml:space="preserve"> </v>
      </c>
    </row>
    <row r="5900" spans="1:9" hidden="1">
      <c r="A5900" s="44" t="s">
        <v>11796</v>
      </c>
      <c r="B5900" s="29" t="s">
        <v>9</v>
      </c>
      <c r="C5900" s="47">
        <v>45462</v>
      </c>
      <c r="D5900" s="74" t="s">
        <v>16</v>
      </c>
      <c r="E5900" s="80" t="s">
        <v>11797</v>
      </c>
      <c r="F5900" s="69" t="s">
        <v>30</v>
      </c>
      <c r="G5900" s="73" t="s">
        <v>26</v>
      </c>
      <c r="H5900" s="24" t="s">
        <v>14</v>
      </c>
      <c r="I5900" s="12" t="str">
        <f>IFERROR(((VLOOKUP(D5900,#REF!,2,FALSE))+C5900)+IF(#REF!="SIM",7,0)+IF(D5900="PROGRAMADA","ERRO",0)," ")</f>
        <v xml:space="preserve"> </v>
      </c>
    </row>
    <row r="5901" spans="1:9" hidden="1">
      <c r="A5901" s="44" t="s">
        <v>11798</v>
      </c>
      <c r="B5901" s="29" t="s">
        <v>9</v>
      </c>
      <c r="C5901" s="47">
        <v>45462</v>
      </c>
      <c r="D5901" s="74" t="s">
        <v>28</v>
      </c>
      <c r="E5901" s="24" t="s">
        <v>11799</v>
      </c>
      <c r="F5901" s="69" t="s">
        <v>22</v>
      </c>
      <c r="G5901" s="73" t="s">
        <v>49</v>
      </c>
      <c r="H5901" s="24" t="s">
        <v>14</v>
      </c>
      <c r="I5901" s="12" t="str">
        <f>IFERROR(((VLOOKUP(D5901,#REF!,2,FALSE))+C5901)+IF(#REF!="SIM",7,0)+IF(D5901="PROGRAMADA","ERRO",0)," ")</f>
        <v xml:space="preserve"> </v>
      </c>
    </row>
    <row r="5902" spans="1:9" hidden="1">
      <c r="A5902" s="44" t="s">
        <v>11800</v>
      </c>
      <c r="B5902" s="29" t="s">
        <v>9</v>
      </c>
      <c r="C5902" s="47">
        <v>45462</v>
      </c>
      <c r="D5902" s="74" t="s">
        <v>28</v>
      </c>
      <c r="E5902" s="24" t="s">
        <v>11801</v>
      </c>
      <c r="F5902" s="69" t="s">
        <v>22</v>
      </c>
      <c r="G5902" s="73" t="s">
        <v>23</v>
      </c>
      <c r="H5902" s="24" t="s">
        <v>14</v>
      </c>
      <c r="I5902" s="12" t="str">
        <f>IFERROR(((VLOOKUP(D5902,#REF!,2,FALSE))+C5902)+IF(#REF!="SIM",7,0)+IF(D5902="PROGRAMADA","ERRO",0)," ")</f>
        <v xml:space="preserve"> </v>
      </c>
    </row>
    <row r="5903" spans="1:9" ht="45" hidden="1">
      <c r="A5903" s="113" t="s">
        <v>11802</v>
      </c>
      <c r="B5903" s="104" t="s">
        <v>2996</v>
      </c>
      <c r="C5903" s="56">
        <v>45462</v>
      </c>
      <c r="D5903" s="104" t="s">
        <v>28</v>
      </c>
      <c r="E5903" s="102" t="s">
        <v>11803</v>
      </c>
      <c r="F5903" s="104" t="s">
        <v>34</v>
      </c>
      <c r="G5903" s="125" t="s">
        <v>49</v>
      </c>
      <c r="H5903" s="136" t="s">
        <v>15025</v>
      </c>
      <c r="I5903" s="12" t="str">
        <f>IFERROR(((VLOOKUP(D5903,#REF!,2,FALSE))+C5903)+IF(#REF!="SIM",7,0)+IF(D5903="PROGRAMADA","ERRO",0)," ")</f>
        <v xml:space="preserve"> </v>
      </c>
    </row>
    <row r="5904" spans="1:9" hidden="1">
      <c r="A5904" s="44" t="s">
        <v>11804</v>
      </c>
      <c r="B5904" s="29" t="s">
        <v>9</v>
      </c>
      <c r="C5904" s="47">
        <v>45463</v>
      </c>
      <c r="D5904" s="74" t="s">
        <v>28</v>
      </c>
      <c r="E5904" s="24" t="s">
        <v>11805</v>
      </c>
      <c r="F5904" s="69" t="s">
        <v>22</v>
      </c>
      <c r="G5904" s="73" t="s">
        <v>128</v>
      </c>
      <c r="H5904" s="24" t="s">
        <v>14</v>
      </c>
      <c r="I5904" s="12" t="str">
        <f>IFERROR(((VLOOKUP(D5904,#REF!,2,FALSE))+C5904)+IF(#REF!="SIM",7,0)+IF(D5904="PROGRAMADA","ERRO",0)," ")</f>
        <v xml:space="preserve"> </v>
      </c>
    </row>
    <row r="5905" spans="1:9" hidden="1">
      <c r="A5905" s="44" t="s">
        <v>11806</v>
      </c>
      <c r="B5905" s="29" t="s">
        <v>9</v>
      </c>
      <c r="C5905" s="47">
        <v>45463</v>
      </c>
      <c r="D5905" s="74" t="s">
        <v>28</v>
      </c>
      <c r="E5905" s="24" t="s">
        <v>11807</v>
      </c>
      <c r="F5905" s="69" t="s">
        <v>34</v>
      </c>
      <c r="G5905" s="73" t="s">
        <v>23</v>
      </c>
      <c r="H5905" s="24" t="s">
        <v>14</v>
      </c>
      <c r="I5905" s="12" t="str">
        <f>IFERROR(((VLOOKUP(D5905,#REF!,2,FALSE))+C5905)+IF(#REF!="SIM",7,0)+IF(D5905="PROGRAMADA","ERRO",0)," ")</f>
        <v xml:space="preserve"> </v>
      </c>
    </row>
    <row r="5906" spans="1:9" hidden="1">
      <c r="A5906" s="44" t="s">
        <v>11808</v>
      </c>
      <c r="B5906" s="29" t="s">
        <v>9</v>
      </c>
      <c r="C5906" s="47">
        <v>45463</v>
      </c>
      <c r="D5906" s="74" t="s">
        <v>16</v>
      </c>
      <c r="E5906" s="24" t="s">
        <v>11809</v>
      </c>
      <c r="F5906" s="69" t="s">
        <v>34</v>
      </c>
      <c r="G5906" s="73" t="s">
        <v>23</v>
      </c>
      <c r="H5906" s="24" t="s">
        <v>14</v>
      </c>
      <c r="I5906" s="12" t="str">
        <f>IFERROR(((VLOOKUP(D5906,#REF!,2,FALSE))+C5906)+IF(#REF!="SIM",7,0)+IF(D5906="PROGRAMADA","ERRO",0)," ")</f>
        <v xml:space="preserve"> </v>
      </c>
    </row>
    <row r="5907" spans="1:9" ht="60">
      <c r="A5907" s="113" t="s">
        <v>11810</v>
      </c>
      <c r="B5907" s="57" t="s">
        <v>2996</v>
      </c>
      <c r="C5907" s="56">
        <v>45463</v>
      </c>
      <c r="D5907" s="58" t="s">
        <v>16</v>
      </c>
      <c r="E5907" s="102" t="s">
        <v>11811</v>
      </c>
      <c r="F5907" s="169" t="s">
        <v>146</v>
      </c>
      <c r="G5907" s="208" t="s">
        <v>23</v>
      </c>
      <c r="H5907" s="210" t="s">
        <v>13959</v>
      </c>
      <c r="I5907" s="12" t="str">
        <f>IFERROR(((VLOOKUP(D5907,#REF!,2,FALSE))+C5907)+IF(#REF!="SIM",7,0)+IF(D5907="PROGRAMADA","ERRO",0)," ")</f>
        <v xml:space="preserve"> </v>
      </c>
    </row>
    <row r="5908" spans="1:9" hidden="1">
      <c r="A5908" s="44" t="s">
        <v>11812</v>
      </c>
      <c r="B5908" s="29" t="s">
        <v>9</v>
      </c>
      <c r="C5908" s="47">
        <v>45463</v>
      </c>
      <c r="D5908" s="74" t="s">
        <v>32</v>
      </c>
      <c r="E5908" s="24" t="s">
        <v>11813</v>
      </c>
      <c r="F5908" s="69" t="s">
        <v>22</v>
      </c>
      <c r="G5908" s="73" t="s">
        <v>23</v>
      </c>
      <c r="H5908" s="24" t="s">
        <v>14</v>
      </c>
      <c r="I5908" s="25">
        <v>45493</v>
      </c>
    </row>
    <row r="5909" spans="1:9" hidden="1">
      <c r="A5909" s="44" t="s">
        <v>11814</v>
      </c>
      <c r="B5909" s="29" t="s">
        <v>9</v>
      </c>
      <c r="C5909" s="47">
        <v>45463</v>
      </c>
      <c r="D5909" s="74" t="s">
        <v>10</v>
      </c>
      <c r="E5909" s="24" t="s">
        <v>11815</v>
      </c>
      <c r="F5909" s="69" t="s">
        <v>22</v>
      </c>
      <c r="G5909" s="73" t="s">
        <v>49</v>
      </c>
      <c r="H5909" s="24" t="s">
        <v>14</v>
      </c>
      <c r="I5909" s="12" t="str">
        <f>IFERROR(((VLOOKUP(D5909,#REF!,2,FALSE))+C5909)+IF(#REF!="SIM",7,0)+IF(D5909="PROGRAMADA","ERRO",0)," ")</f>
        <v xml:space="preserve"> </v>
      </c>
    </row>
    <row r="5910" spans="1:9" ht="72">
      <c r="A5910" s="113" t="s">
        <v>11816</v>
      </c>
      <c r="B5910" s="104" t="s">
        <v>2996</v>
      </c>
      <c r="C5910" s="56">
        <v>45463</v>
      </c>
      <c r="D5910" s="104" t="s">
        <v>32</v>
      </c>
      <c r="E5910" s="102" t="s">
        <v>11817</v>
      </c>
      <c r="F5910" s="104" t="s">
        <v>34</v>
      </c>
      <c r="G5910" s="208" t="s">
        <v>23</v>
      </c>
      <c r="H5910" s="210" t="s">
        <v>13960</v>
      </c>
      <c r="I5910" s="25">
        <v>45493</v>
      </c>
    </row>
    <row r="5911" spans="1:9" hidden="1">
      <c r="A5911" s="44" t="s">
        <v>11818</v>
      </c>
      <c r="B5911" s="29" t="s">
        <v>9</v>
      </c>
      <c r="C5911" s="47">
        <v>45463</v>
      </c>
      <c r="D5911" s="74" t="s">
        <v>28</v>
      </c>
      <c r="E5911" s="24" t="s">
        <v>11819</v>
      </c>
      <c r="F5911" s="69" t="s">
        <v>30</v>
      </c>
      <c r="G5911" s="73" t="s">
        <v>13</v>
      </c>
      <c r="H5911" s="24" t="s">
        <v>14</v>
      </c>
      <c r="I5911" s="12" t="str">
        <f>IFERROR(((VLOOKUP(D5911,#REF!,2,FALSE))+C5911)+IF(#REF!="SIM",7,0)+IF(D5911="PROGRAMADA","ERRO",0)," ")</f>
        <v xml:space="preserve"> </v>
      </c>
    </row>
    <row r="5912" spans="1:9" ht="60" hidden="1">
      <c r="A5912" s="115" t="s">
        <v>11820</v>
      </c>
      <c r="B5912" s="104" t="s">
        <v>9</v>
      </c>
      <c r="C5912" s="56">
        <v>45463</v>
      </c>
      <c r="D5912" s="104" t="s">
        <v>28</v>
      </c>
      <c r="E5912" s="102" t="s">
        <v>11821</v>
      </c>
      <c r="F5912" s="104" t="s">
        <v>34</v>
      </c>
      <c r="G5912" s="125" t="s">
        <v>23</v>
      </c>
      <c r="H5912" s="159" t="s">
        <v>14390</v>
      </c>
      <c r="I5912" s="12" t="str">
        <f>IFERROR(((VLOOKUP(D5912,#REF!,2,FALSE))+C5912)+IF(#REF!="SIM",7,0)+IF(D5912="PROGRAMADA","ERRO",0)," ")</f>
        <v xml:space="preserve"> </v>
      </c>
    </row>
    <row r="5913" spans="1:9" ht="60" hidden="1">
      <c r="A5913" s="214" t="s">
        <v>11822</v>
      </c>
      <c r="B5913" s="114" t="s">
        <v>9</v>
      </c>
      <c r="C5913" s="56">
        <v>45464</v>
      </c>
      <c r="D5913" s="104" t="s">
        <v>32</v>
      </c>
      <c r="E5913" s="102" t="s">
        <v>11823</v>
      </c>
      <c r="F5913" s="104" t="s">
        <v>30</v>
      </c>
      <c r="G5913" s="208" t="s">
        <v>23</v>
      </c>
      <c r="H5913" s="159" t="s">
        <v>14068</v>
      </c>
      <c r="I5913" s="25">
        <v>45494</v>
      </c>
    </row>
    <row r="5914" spans="1:9" ht="45">
      <c r="A5914" s="113" t="s">
        <v>11824</v>
      </c>
      <c r="B5914" s="104" t="s">
        <v>2996</v>
      </c>
      <c r="C5914" s="56">
        <v>45464</v>
      </c>
      <c r="D5914" s="104" t="s">
        <v>28</v>
      </c>
      <c r="E5914" s="102" t="s">
        <v>11825</v>
      </c>
      <c r="F5914" s="104" t="s">
        <v>30</v>
      </c>
      <c r="G5914" s="125" t="s">
        <v>23</v>
      </c>
      <c r="H5914" s="159" t="s">
        <v>15212</v>
      </c>
      <c r="I5914" s="12" t="str">
        <f>IFERROR(((VLOOKUP(D5914,#REF!,2,FALSE))+C5914)+IF(#REF!="SIM",7,0)+IF(D5914="PROGRAMADA","ERRO",0)," ")</f>
        <v xml:space="preserve"> </v>
      </c>
    </row>
    <row r="5915" spans="1:9" hidden="1">
      <c r="A5915" s="44" t="s">
        <v>11826</v>
      </c>
      <c r="B5915" s="29" t="s">
        <v>9</v>
      </c>
      <c r="C5915" s="47">
        <v>45464</v>
      </c>
      <c r="D5915" s="74" t="s">
        <v>16</v>
      </c>
      <c r="E5915" s="24" t="s">
        <v>11827</v>
      </c>
      <c r="F5915" s="69" t="s">
        <v>34</v>
      </c>
      <c r="G5915" s="73" t="s">
        <v>26</v>
      </c>
      <c r="H5915" s="24" t="s">
        <v>14</v>
      </c>
      <c r="I5915" s="12" t="str">
        <f>IFERROR(((VLOOKUP(D5915,#REF!,2,FALSE))+C5915)+IF(#REF!="SIM",7,0)+IF(D5915="PROGRAMADA","ERRO",0)," ")</f>
        <v xml:space="preserve"> </v>
      </c>
    </row>
    <row r="5916" spans="1:9" ht="30" hidden="1">
      <c r="A5916" s="788" t="s">
        <v>11828</v>
      </c>
      <c r="B5916" s="104" t="s">
        <v>9</v>
      </c>
      <c r="C5916" s="56">
        <v>45464</v>
      </c>
      <c r="D5916" s="104" t="s">
        <v>10</v>
      </c>
      <c r="E5916" s="102" t="s">
        <v>11829</v>
      </c>
      <c r="F5916" s="104" t="s">
        <v>30</v>
      </c>
      <c r="G5916" s="125" t="s">
        <v>23</v>
      </c>
      <c r="H5916" s="159" t="s">
        <v>15503</v>
      </c>
      <c r="I5916" s="12" t="str">
        <f>IFERROR(((VLOOKUP(D5916,#REF!,2,FALSE))+C5916)+IF(#REF!="SIM",7,0)+IF(D5916="PROGRAMADA","ERRO",0)," ")</f>
        <v xml:space="preserve"> </v>
      </c>
    </row>
    <row r="5917" spans="1:9" hidden="1">
      <c r="A5917" s="44" t="s">
        <v>11830</v>
      </c>
      <c r="B5917" s="29" t="s">
        <v>9</v>
      </c>
      <c r="C5917" s="47">
        <v>45464</v>
      </c>
      <c r="D5917" s="74" t="s">
        <v>28</v>
      </c>
      <c r="E5917" s="24" t="s">
        <v>11831</v>
      </c>
      <c r="F5917" s="69" t="s">
        <v>34</v>
      </c>
      <c r="G5917" s="73" t="s">
        <v>26</v>
      </c>
      <c r="H5917" s="24" t="s">
        <v>14</v>
      </c>
      <c r="I5917" s="12" t="str">
        <f>IFERROR(((VLOOKUP(D5917,#REF!,2,FALSE))+C5917)+IF(#REF!="SIM",7,0)+IF(D5917="PROGRAMADA","ERRO",0)," ")</f>
        <v xml:space="preserve"> </v>
      </c>
    </row>
    <row r="5918" spans="1:9" hidden="1">
      <c r="A5918" s="44" t="s">
        <v>11832</v>
      </c>
      <c r="B5918" s="29" t="s">
        <v>9</v>
      </c>
      <c r="C5918" s="47">
        <v>45464</v>
      </c>
      <c r="D5918" s="74" t="s">
        <v>16</v>
      </c>
      <c r="E5918" s="24" t="s">
        <v>11833</v>
      </c>
      <c r="F5918" s="69" t="s">
        <v>30</v>
      </c>
      <c r="G5918" s="73" t="s">
        <v>23</v>
      </c>
      <c r="H5918" s="24" t="s">
        <v>14</v>
      </c>
      <c r="I5918" s="12" t="str">
        <f>IFERROR(((VLOOKUP(D5918,#REF!,2,FALSE))+C5918)+IF(#REF!="SIM",7,0)+IF(D5918="PROGRAMADA","ERRO",0)," ")</f>
        <v xml:space="preserve"> </v>
      </c>
    </row>
    <row r="5919" spans="1:9" hidden="1">
      <c r="A5919" s="44" t="s">
        <v>11834</v>
      </c>
      <c r="B5919" s="29" t="s">
        <v>9</v>
      </c>
      <c r="C5919" s="47">
        <v>45464</v>
      </c>
      <c r="D5919" s="74" t="s">
        <v>16</v>
      </c>
      <c r="E5919" s="24" t="s">
        <v>11835</v>
      </c>
      <c r="F5919" s="69" t="s">
        <v>30</v>
      </c>
      <c r="G5919" s="73" t="s">
        <v>26</v>
      </c>
      <c r="H5919" s="24" t="s">
        <v>14</v>
      </c>
      <c r="I5919" s="12" t="str">
        <f>IFERROR(((VLOOKUP(D5919,#REF!,2,FALSE))+C5919)+IF(#REF!="SIM",7,0)+IF(D5919="PROGRAMADA","ERRO",0)," ")</f>
        <v xml:space="preserve"> </v>
      </c>
    </row>
    <row r="5920" spans="1:9" hidden="1">
      <c r="A5920" s="44" t="s">
        <v>11836</v>
      </c>
      <c r="B5920" s="29" t="s">
        <v>9</v>
      </c>
      <c r="C5920" s="47">
        <v>45467</v>
      </c>
      <c r="D5920" s="74" t="s">
        <v>16</v>
      </c>
      <c r="E5920" s="24" t="s">
        <v>11837</v>
      </c>
      <c r="F5920" s="69" t="s">
        <v>22</v>
      </c>
      <c r="G5920" s="73" t="s">
        <v>26</v>
      </c>
      <c r="H5920" s="24" t="s">
        <v>14</v>
      </c>
      <c r="I5920" s="12" t="str">
        <f>IFERROR(((VLOOKUP(D5920,#REF!,2,FALSE))+C5920)+IF(#REF!="SIM",7,0)+IF(D5920="PROGRAMADA","ERRO",0)," ")</f>
        <v xml:space="preserve"> </v>
      </c>
    </row>
    <row r="5921" spans="1:9" hidden="1">
      <c r="A5921" s="44" t="s">
        <v>11838</v>
      </c>
      <c r="B5921" s="29" t="s">
        <v>9</v>
      </c>
      <c r="C5921" s="47">
        <v>45467</v>
      </c>
      <c r="D5921" s="74" t="s">
        <v>16</v>
      </c>
      <c r="E5921" s="24" t="s">
        <v>11839</v>
      </c>
      <c r="F5921" s="69" t="s">
        <v>30</v>
      </c>
      <c r="G5921" s="73" t="s">
        <v>23</v>
      </c>
      <c r="H5921" s="24" t="s">
        <v>14</v>
      </c>
      <c r="I5921" s="12" t="str">
        <f>IFERROR(((VLOOKUP(D5921,#REF!,2,FALSE))+C5921)+IF(#REF!="SIM",7,0)+IF(D5921="PROGRAMADA","ERRO",0)," ")</f>
        <v xml:space="preserve"> </v>
      </c>
    </row>
    <row r="5922" spans="1:9" hidden="1">
      <c r="A5922" s="44" t="s">
        <v>11840</v>
      </c>
      <c r="B5922" s="29" t="s">
        <v>9</v>
      </c>
      <c r="C5922" s="47">
        <v>45467</v>
      </c>
      <c r="D5922" s="74" t="s">
        <v>28</v>
      </c>
      <c r="E5922" s="24" t="s">
        <v>11841</v>
      </c>
      <c r="F5922" s="69" t="s">
        <v>30</v>
      </c>
      <c r="G5922" s="73" t="s">
        <v>19</v>
      </c>
      <c r="H5922" s="24" t="s">
        <v>14</v>
      </c>
      <c r="I5922" s="12" t="str">
        <f>IFERROR(((VLOOKUP(D5922,#REF!,2,FALSE))+C5922)+IF(#REF!="SIM",7,0)+IF(D5922="PROGRAMADA","ERRO",0)," ")</f>
        <v xml:space="preserve"> </v>
      </c>
    </row>
    <row r="5923" spans="1:9" hidden="1">
      <c r="A5923" s="44" t="s">
        <v>11842</v>
      </c>
      <c r="B5923" s="29" t="s">
        <v>9</v>
      </c>
      <c r="C5923" s="47">
        <v>45467</v>
      </c>
      <c r="D5923" s="74" t="s">
        <v>16</v>
      </c>
      <c r="E5923" s="24" t="s">
        <v>11843</v>
      </c>
      <c r="F5923" s="69" t="s">
        <v>30</v>
      </c>
      <c r="G5923" s="73" t="s">
        <v>26</v>
      </c>
      <c r="H5923" s="24" t="s">
        <v>14</v>
      </c>
      <c r="I5923" s="12" t="str">
        <f>IFERROR(((VLOOKUP(D5923,#REF!,2,FALSE))+C5923)+IF(#REF!="SIM",7,0)+IF(D5923="PROGRAMADA","ERRO",0)," ")</f>
        <v xml:space="preserve"> </v>
      </c>
    </row>
    <row r="5924" spans="1:9" ht="60" hidden="1">
      <c r="A5924" s="113" t="s">
        <v>11844</v>
      </c>
      <c r="B5924" s="57" t="s">
        <v>1210</v>
      </c>
      <c r="C5924" s="56">
        <v>45468</v>
      </c>
      <c r="D5924" s="58" t="s">
        <v>16</v>
      </c>
      <c r="E5924" s="102" t="s">
        <v>11845</v>
      </c>
      <c r="F5924" s="169" t="s">
        <v>30</v>
      </c>
      <c r="G5924" s="208" t="s">
        <v>23</v>
      </c>
      <c r="H5924" s="159" t="s">
        <v>15629</v>
      </c>
      <c r="I5924" s="12" t="str">
        <f>IFERROR(((VLOOKUP(D5924,#REF!,2,FALSE))+C5924)+IF(#REF!="SIM",7,0)+IF(D5924="PROGRAMADA","ERRO",0)," ")</f>
        <v xml:space="preserve"> </v>
      </c>
    </row>
    <row r="5925" spans="1:9" hidden="1">
      <c r="A5925" s="44" t="s">
        <v>11846</v>
      </c>
      <c r="B5925" s="29" t="s">
        <v>9</v>
      </c>
      <c r="C5925" s="47">
        <v>45468</v>
      </c>
      <c r="D5925" s="74" t="s">
        <v>28</v>
      </c>
      <c r="E5925" s="24" t="s">
        <v>11847</v>
      </c>
      <c r="F5925" s="69" t="s">
        <v>34</v>
      </c>
      <c r="G5925" s="73" t="s">
        <v>49</v>
      </c>
      <c r="H5925" s="24" t="s">
        <v>14</v>
      </c>
      <c r="I5925" s="12" t="str">
        <f>IFERROR(((VLOOKUP(D5925,#REF!,2,FALSE))+C5925)+IF(#REF!="SIM",7,0)+IF(D5925="PROGRAMADA","ERRO",0)," ")</f>
        <v xml:space="preserve"> </v>
      </c>
    </row>
    <row r="5926" spans="1:9" hidden="1">
      <c r="A5926" s="44" t="s">
        <v>11848</v>
      </c>
      <c r="B5926" s="29" t="s">
        <v>9</v>
      </c>
      <c r="C5926" s="47">
        <v>45468</v>
      </c>
      <c r="D5926" s="74" t="s">
        <v>10</v>
      </c>
      <c r="E5926" s="24" t="s">
        <v>11849</v>
      </c>
      <c r="F5926" s="69" t="s">
        <v>34</v>
      </c>
      <c r="G5926" s="73" t="s">
        <v>23</v>
      </c>
      <c r="H5926" s="24" t="s">
        <v>14</v>
      </c>
      <c r="I5926" s="12" t="str">
        <f>IFERROR(((VLOOKUP(D5926,#REF!,2,FALSE))+C5926)+IF(#REF!="SIM",7,0)+IF(D5926="PROGRAMADA","ERRO",0)," ")</f>
        <v xml:space="preserve"> </v>
      </c>
    </row>
    <row r="5927" spans="1:9" hidden="1">
      <c r="A5927" s="44" t="s">
        <v>11850</v>
      </c>
      <c r="B5927" s="29" t="s">
        <v>9</v>
      </c>
      <c r="C5927" s="47">
        <v>45468</v>
      </c>
      <c r="D5927" s="74" t="s">
        <v>10</v>
      </c>
      <c r="E5927" s="24" t="s">
        <v>11851</v>
      </c>
      <c r="F5927" s="69" t="s">
        <v>30</v>
      </c>
      <c r="G5927" s="73" t="s">
        <v>23</v>
      </c>
      <c r="H5927" s="24" t="s">
        <v>14</v>
      </c>
      <c r="I5927" s="12" t="str">
        <f>IFERROR(((VLOOKUP(D5927,#REF!,2,FALSE))+C5927)+IF(#REF!="SIM",7,0)+IF(D5927="PROGRAMADA","ERRO",0)," ")</f>
        <v xml:space="preserve"> </v>
      </c>
    </row>
    <row r="5928" spans="1:9" hidden="1">
      <c r="A5928" s="44" t="s">
        <v>11852</v>
      </c>
      <c r="B5928" s="29" t="s">
        <v>9</v>
      </c>
      <c r="C5928" s="47">
        <v>45468</v>
      </c>
      <c r="D5928" s="74" t="s">
        <v>10</v>
      </c>
      <c r="E5928" s="24" t="s">
        <v>11853</v>
      </c>
      <c r="F5928" s="69" t="s">
        <v>22</v>
      </c>
      <c r="G5928" s="73" t="s">
        <v>23</v>
      </c>
      <c r="H5928" s="24" t="s">
        <v>14</v>
      </c>
      <c r="I5928" s="12" t="str">
        <f>IFERROR(((VLOOKUP(D5928,#REF!,2,FALSE))+C5928)+IF(#REF!="SIM",7,0)+IF(D5928="PROGRAMADA","ERRO",0)," ")</f>
        <v xml:space="preserve"> </v>
      </c>
    </row>
    <row r="5929" spans="1:9" hidden="1">
      <c r="A5929" s="44" t="s">
        <v>11854</v>
      </c>
      <c r="B5929" s="29" t="s">
        <v>9</v>
      </c>
      <c r="C5929" s="47">
        <v>45468</v>
      </c>
      <c r="D5929" s="74" t="s">
        <v>16</v>
      </c>
      <c r="E5929" s="24" t="s">
        <v>11855</v>
      </c>
      <c r="F5929" s="69" t="s">
        <v>30</v>
      </c>
      <c r="G5929" s="73" t="s">
        <v>23</v>
      </c>
      <c r="H5929" s="24" t="s">
        <v>14</v>
      </c>
      <c r="I5929" s="12" t="str">
        <f>IFERROR(((VLOOKUP(D5929,#REF!,2,FALSE))+C5929)+IF(#REF!="SIM",7,0)+IF(D5929="PROGRAMADA","ERRO",0)," ")</f>
        <v xml:space="preserve"> </v>
      </c>
    </row>
    <row r="5930" spans="1:9" hidden="1">
      <c r="A5930" s="44" t="s">
        <v>11856</v>
      </c>
      <c r="B5930" s="29" t="s">
        <v>9</v>
      </c>
      <c r="C5930" s="47">
        <v>45468</v>
      </c>
      <c r="D5930" s="74" t="s">
        <v>10</v>
      </c>
      <c r="E5930" s="24" t="s">
        <v>11857</v>
      </c>
      <c r="F5930" s="69" t="s">
        <v>30</v>
      </c>
      <c r="G5930" s="73" t="s">
        <v>23</v>
      </c>
      <c r="H5930" s="24" t="s">
        <v>14</v>
      </c>
      <c r="I5930" s="12" t="str">
        <f>IFERROR(((VLOOKUP(D5930,#REF!,2,FALSE))+C5930)+IF(#REF!="SIM",7,0)+IF(D5930="PROGRAMADA","ERRO",0)," ")</f>
        <v xml:space="preserve"> </v>
      </c>
    </row>
    <row r="5931" spans="1:9" hidden="1">
      <c r="A5931" s="44" t="s">
        <v>11858</v>
      </c>
      <c r="B5931" s="29" t="s">
        <v>9</v>
      </c>
      <c r="C5931" s="47">
        <v>45468</v>
      </c>
      <c r="D5931" s="74" t="s">
        <v>16</v>
      </c>
      <c r="E5931" s="24" t="s">
        <v>11859</v>
      </c>
      <c r="F5931" s="69" t="s">
        <v>34</v>
      </c>
      <c r="G5931" s="73" t="s">
        <v>26</v>
      </c>
      <c r="H5931" s="24" t="s">
        <v>14</v>
      </c>
      <c r="I5931" s="12" t="str">
        <f>IFERROR(((VLOOKUP(D5931,#REF!,2,FALSE))+C5931)+IF(#REF!="SIM",7,0)+IF(D5931="PROGRAMADA","ERRO",0)," ")</f>
        <v xml:space="preserve"> </v>
      </c>
    </row>
    <row r="5932" spans="1:9" ht="60">
      <c r="A5932" s="115" t="s">
        <v>11860</v>
      </c>
      <c r="B5932" s="57" t="s">
        <v>2996</v>
      </c>
      <c r="C5932" s="56">
        <v>45468</v>
      </c>
      <c r="D5932" s="58" t="s">
        <v>16</v>
      </c>
      <c r="E5932" s="102" t="s">
        <v>11861</v>
      </c>
      <c r="F5932" s="169" t="s">
        <v>30</v>
      </c>
      <c r="G5932" s="208" t="s">
        <v>23</v>
      </c>
      <c r="H5932" s="210" t="s">
        <v>13961</v>
      </c>
      <c r="I5932" s="12" t="str">
        <f>IFERROR(((VLOOKUP(D5932,#REF!,2,FALSE))+C5932)+IF(#REF!="SIM",7,0)+IF(D5932="PROGRAMADA","ERRO",0)," ")</f>
        <v xml:space="preserve"> </v>
      </c>
    </row>
    <row r="5933" spans="1:9" hidden="1">
      <c r="A5933" s="44" t="s">
        <v>11862</v>
      </c>
      <c r="B5933" s="29" t="s">
        <v>9</v>
      </c>
      <c r="C5933" s="47">
        <v>45468</v>
      </c>
      <c r="D5933" s="74" t="s">
        <v>16</v>
      </c>
      <c r="E5933" s="24" t="s">
        <v>11863</v>
      </c>
      <c r="F5933" s="69" t="s">
        <v>30</v>
      </c>
      <c r="G5933" s="73" t="s">
        <v>13</v>
      </c>
      <c r="H5933" s="24" t="s">
        <v>14</v>
      </c>
      <c r="I5933" s="12" t="str">
        <f>IFERROR(((VLOOKUP(D5933,#REF!,2,FALSE))+C5933)+IF(#REF!="SIM",7,0)+IF(D5933="PROGRAMADA","ERRO",0)," ")</f>
        <v xml:space="preserve"> </v>
      </c>
    </row>
    <row r="5934" spans="1:9" hidden="1">
      <c r="A5934" s="44" t="s">
        <v>11864</v>
      </c>
      <c r="B5934" s="29" t="s">
        <v>155</v>
      </c>
      <c r="C5934" s="47">
        <v>45468</v>
      </c>
      <c r="D5934" s="74" t="s">
        <v>32</v>
      </c>
      <c r="E5934" s="24" t="s">
        <v>11865</v>
      </c>
      <c r="F5934" s="69" t="s">
        <v>22</v>
      </c>
      <c r="G5934" s="73" t="s">
        <v>116</v>
      </c>
      <c r="H5934" s="24" t="s">
        <v>157</v>
      </c>
      <c r="I5934" s="25">
        <v>45468</v>
      </c>
    </row>
    <row r="5935" spans="1:9" hidden="1">
      <c r="A5935" s="44" t="s">
        <v>11866</v>
      </c>
      <c r="B5935" s="29" t="s">
        <v>155</v>
      </c>
      <c r="C5935" s="47">
        <v>45468</v>
      </c>
      <c r="D5935" s="74" t="s">
        <v>32</v>
      </c>
      <c r="E5935" s="24" t="s">
        <v>11867</v>
      </c>
      <c r="F5935" s="69" t="s">
        <v>30</v>
      </c>
      <c r="G5935" s="73" t="s">
        <v>116</v>
      </c>
      <c r="H5935" s="24" t="s">
        <v>157</v>
      </c>
      <c r="I5935" s="25">
        <v>45468</v>
      </c>
    </row>
    <row r="5936" spans="1:9" hidden="1">
      <c r="A5936" s="44" t="s">
        <v>11868</v>
      </c>
      <c r="B5936" s="29" t="s">
        <v>9</v>
      </c>
      <c r="C5936" s="47">
        <v>45468</v>
      </c>
      <c r="D5936" s="74" t="s">
        <v>28</v>
      </c>
      <c r="E5936" s="24" t="s">
        <v>11869</v>
      </c>
      <c r="F5936" s="69" t="s">
        <v>34</v>
      </c>
      <c r="G5936" s="73" t="s">
        <v>23</v>
      </c>
      <c r="H5936" s="24" t="s">
        <v>14</v>
      </c>
      <c r="I5936" s="12" t="str">
        <f>IFERROR(((VLOOKUP(D5936,#REF!,2,FALSE))+C5936)+IF(#REF!="SIM",7,0)+IF(D5936="PROGRAMADA","ERRO",0)," ")</f>
        <v xml:space="preserve"> </v>
      </c>
    </row>
    <row r="5937" spans="1:9" hidden="1">
      <c r="A5937" s="44" t="s">
        <v>11870</v>
      </c>
      <c r="B5937" s="29" t="s">
        <v>9</v>
      </c>
      <c r="C5937" s="47">
        <v>45468</v>
      </c>
      <c r="D5937" s="74" t="s">
        <v>28</v>
      </c>
      <c r="E5937" s="24" t="s">
        <v>11871</v>
      </c>
      <c r="F5937" s="69" t="s">
        <v>30</v>
      </c>
      <c r="G5937" s="73" t="s">
        <v>13</v>
      </c>
      <c r="H5937" s="24" t="s">
        <v>14</v>
      </c>
      <c r="I5937" s="12" t="str">
        <f>IFERROR(((VLOOKUP(D5937,#REF!,2,FALSE))+C5937)+IF(#REF!="SIM",7,0)+IF(D5937="PROGRAMADA","ERRO",0)," ")</f>
        <v xml:space="preserve"> </v>
      </c>
    </row>
    <row r="5938" spans="1:9" hidden="1">
      <c r="A5938" s="44" t="s">
        <v>11872</v>
      </c>
      <c r="B5938" s="29" t="s">
        <v>9</v>
      </c>
      <c r="C5938" s="47">
        <v>45468</v>
      </c>
      <c r="D5938" s="74" t="s">
        <v>28</v>
      </c>
      <c r="E5938" s="24" t="s">
        <v>11873</v>
      </c>
      <c r="F5938" s="69" t="s">
        <v>34</v>
      </c>
      <c r="G5938" s="73" t="s">
        <v>46</v>
      </c>
      <c r="H5938" s="24" t="s">
        <v>14</v>
      </c>
      <c r="I5938" s="12" t="str">
        <f>IFERROR(((VLOOKUP(D5938,#REF!,2,FALSE))+C5938)+IF(#REF!="SIM",7,0)+IF(D5938="PROGRAMADA","ERRO",0)," ")</f>
        <v xml:space="preserve"> </v>
      </c>
    </row>
    <row r="5939" spans="1:9" hidden="1">
      <c r="A5939" s="44" t="s">
        <v>11874</v>
      </c>
      <c r="B5939" s="29" t="s">
        <v>9</v>
      </c>
      <c r="C5939" s="47">
        <v>45468</v>
      </c>
      <c r="D5939" s="74" t="s">
        <v>16</v>
      </c>
      <c r="E5939" s="24" t="s">
        <v>11875</v>
      </c>
      <c r="F5939" s="69" t="s">
        <v>30</v>
      </c>
      <c r="G5939" s="73" t="s">
        <v>23</v>
      </c>
      <c r="H5939" s="24" t="s">
        <v>14</v>
      </c>
      <c r="I5939" s="12" t="str">
        <f>IFERROR(((VLOOKUP(D5939,#REF!,2,FALSE))+C5939)+IF(#REF!="SIM",7,0)+IF(D5939="PROGRAMADA","ERRO",0)," ")</f>
        <v xml:space="preserve"> </v>
      </c>
    </row>
    <row r="5940" spans="1:9" hidden="1">
      <c r="A5940" s="44" t="s">
        <v>11876</v>
      </c>
      <c r="B5940" s="29" t="s">
        <v>155</v>
      </c>
      <c r="C5940" s="47">
        <v>45468</v>
      </c>
      <c r="D5940" s="74" t="s">
        <v>32</v>
      </c>
      <c r="E5940" s="24" t="s">
        <v>11877</v>
      </c>
      <c r="F5940" s="69" t="s">
        <v>30</v>
      </c>
      <c r="G5940" s="73" t="s">
        <v>23</v>
      </c>
      <c r="H5940" s="24" t="s">
        <v>157</v>
      </c>
      <c r="I5940" s="25">
        <v>45468</v>
      </c>
    </row>
    <row r="5941" spans="1:9" hidden="1">
      <c r="A5941" s="44" t="s">
        <v>11878</v>
      </c>
      <c r="B5941" s="29" t="s">
        <v>9</v>
      </c>
      <c r="C5941" s="47">
        <v>45468</v>
      </c>
      <c r="D5941" s="74" t="s">
        <v>28</v>
      </c>
      <c r="E5941" s="24" t="s">
        <v>11879</v>
      </c>
      <c r="F5941" s="69" t="s">
        <v>30</v>
      </c>
      <c r="G5941" s="73" t="s">
        <v>19</v>
      </c>
      <c r="H5941" s="24" t="s">
        <v>14</v>
      </c>
      <c r="I5941" s="12" t="str">
        <f>IFERROR(((VLOOKUP(D5941,#REF!,2,FALSE))+C5941)+IF(#REF!="SIM",7,0)+IF(D5941="PROGRAMADA","ERRO",0)," ")</f>
        <v xml:space="preserve"> </v>
      </c>
    </row>
    <row r="5942" spans="1:9" hidden="1">
      <c r="A5942" s="44" t="s">
        <v>11880</v>
      </c>
      <c r="B5942" s="29" t="s">
        <v>9</v>
      </c>
      <c r="C5942" s="47">
        <v>45469</v>
      </c>
      <c r="D5942" s="74" t="s">
        <v>16</v>
      </c>
      <c r="E5942" s="24" t="s">
        <v>11881</v>
      </c>
      <c r="F5942" s="69" t="s">
        <v>30</v>
      </c>
      <c r="G5942" s="73" t="s">
        <v>13</v>
      </c>
      <c r="H5942" s="24" t="s">
        <v>14</v>
      </c>
      <c r="I5942" s="12" t="str">
        <f>IFERROR(((VLOOKUP(D5942,#REF!,2,FALSE))+C5942)+IF(#REF!="SIM",7,0)+IF(D5942="PROGRAMADA","ERRO",0)," ")</f>
        <v xml:space="preserve"> </v>
      </c>
    </row>
    <row r="5943" spans="1:9" ht="60" hidden="1">
      <c r="A5943" s="214" t="s">
        <v>11882</v>
      </c>
      <c r="B5943" s="104" t="s">
        <v>9</v>
      </c>
      <c r="C5943" s="56">
        <v>45469</v>
      </c>
      <c r="D5943" s="104" t="s">
        <v>10</v>
      </c>
      <c r="E5943" s="102" t="s">
        <v>11883</v>
      </c>
      <c r="F5943" s="104" t="s">
        <v>22</v>
      </c>
      <c r="G5943" s="125" t="s">
        <v>23</v>
      </c>
      <c r="H5943" s="159" t="s">
        <v>14389</v>
      </c>
      <c r="I5943" s="12" t="str">
        <f>IFERROR(((VLOOKUP(D5943,#REF!,2,FALSE))+C5943)+IF(#REF!="SIM",7,0)+IF(D5943="PROGRAMADA","ERRO",0)," ")</f>
        <v xml:space="preserve"> </v>
      </c>
    </row>
    <row r="5944" spans="1:9" hidden="1">
      <c r="A5944" s="44" t="s">
        <v>11884</v>
      </c>
      <c r="B5944" s="29" t="s">
        <v>9</v>
      </c>
      <c r="C5944" s="47">
        <v>45469</v>
      </c>
      <c r="D5944" s="74" t="s">
        <v>16</v>
      </c>
      <c r="E5944" s="24" t="s">
        <v>11885</v>
      </c>
      <c r="F5944" s="69" t="s">
        <v>34</v>
      </c>
      <c r="G5944" s="73" t="s">
        <v>26</v>
      </c>
      <c r="H5944" s="24" t="s">
        <v>14</v>
      </c>
      <c r="I5944" s="12" t="str">
        <f>IFERROR(((VLOOKUP(D5944,#REF!,2,FALSE))+C5944)+IF(#REF!="SIM",7,0)+IF(D5944="PROGRAMADA","ERRO",0)," ")</f>
        <v xml:space="preserve"> </v>
      </c>
    </row>
    <row r="5945" spans="1:9" hidden="1">
      <c r="A5945" s="44" t="s">
        <v>11886</v>
      </c>
      <c r="B5945" s="29" t="s">
        <v>9</v>
      </c>
      <c r="C5945" s="47">
        <v>45469</v>
      </c>
      <c r="D5945" s="74" t="s">
        <v>16</v>
      </c>
      <c r="E5945" s="24" t="s">
        <v>11887</v>
      </c>
      <c r="F5945" s="69" t="s">
        <v>34</v>
      </c>
      <c r="G5945" s="73" t="s">
        <v>26</v>
      </c>
      <c r="H5945" s="24" t="s">
        <v>14</v>
      </c>
      <c r="I5945" s="12" t="str">
        <f>IFERROR(((VLOOKUP(D5945,#REF!,2,FALSE))+C5945)+IF(#REF!="SIM",7,0)+IF(D5945="PROGRAMADA","ERRO",0)," ")</f>
        <v xml:space="preserve"> </v>
      </c>
    </row>
    <row r="5946" spans="1:9" hidden="1">
      <c r="A5946" s="44" t="s">
        <v>11888</v>
      </c>
      <c r="B5946" s="29" t="s">
        <v>9</v>
      </c>
      <c r="C5946" s="47">
        <v>45469</v>
      </c>
      <c r="D5946" s="74" t="s">
        <v>16</v>
      </c>
      <c r="E5946" s="24" t="s">
        <v>11889</v>
      </c>
      <c r="F5946" s="69" t="s">
        <v>34</v>
      </c>
      <c r="G5946" s="73" t="s">
        <v>26</v>
      </c>
      <c r="H5946" s="24" t="s">
        <v>14</v>
      </c>
      <c r="I5946" s="12" t="str">
        <f>IFERROR(((VLOOKUP(D5946,#REF!,2,FALSE))+C5946)+IF(#REF!="SIM",7,0)+IF(D5946="PROGRAMADA","ERRO",0)," ")</f>
        <v xml:space="preserve"> </v>
      </c>
    </row>
    <row r="5947" spans="1:9" hidden="1">
      <c r="A5947" s="44" t="s">
        <v>11890</v>
      </c>
      <c r="B5947" s="29" t="s">
        <v>155</v>
      </c>
      <c r="C5947" s="47">
        <v>45469</v>
      </c>
      <c r="D5947" s="74" t="s">
        <v>28</v>
      </c>
      <c r="E5947" s="24" t="s">
        <v>11891</v>
      </c>
      <c r="F5947" s="69" t="s">
        <v>30</v>
      </c>
      <c r="G5947" s="73" t="s">
        <v>19</v>
      </c>
      <c r="H5947" s="24" t="s">
        <v>157</v>
      </c>
      <c r="I5947" s="12" t="str">
        <f>IFERROR(((VLOOKUP(D5947,#REF!,2,FALSE))+C5947)+IF(#REF!="SIM",7,0)+IF(D5947="PROGRAMADA","ERRO",0)," ")</f>
        <v xml:space="preserve"> </v>
      </c>
    </row>
    <row r="5948" spans="1:9" hidden="1">
      <c r="A5948" s="44" t="s">
        <v>11892</v>
      </c>
      <c r="B5948" s="29" t="s">
        <v>9</v>
      </c>
      <c r="C5948" s="47">
        <v>45469</v>
      </c>
      <c r="D5948" s="74" t="s">
        <v>10</v>
      </c>
      <c r="E5948" s="24" t="s">
        <v>11893</v>
      </c>
      <c r="F5948" s="69" t="s">
        <v>30</v>
      </c>
      <c r="G5948" s="73" t="s">
        <v>23</v>
      </c>
      <c r="H5948" s="24" t="s">
        <v>14</v>
      </c>
      <c r="I5948" s="12" t="str">
        <f>IFERROR(((VLOOKUP(D5948,#REF!,2,FALSE))+C5948)+IF(#REF!="SIM",7,0)+IF(D5948="PROGRAMADA","ERRO",0)," ")</f>
        <v xml:space="preserve"> </v>
      </c>
    </row>
    <row r="5949" spans="1:9" hidden="1">
      <c r="A5949" s="44" t="s">
        <v>11894</v>
      </c>
      <c r="B5949" s="29" t="s">
        <v>9</v>
      </c>
      <c r="C5949" s="47">
        <v>45469</v>
      </c>
      <c r="D5949" s="74" t="s">
        <v>28</v>
      </c>
      <c r="E5949" s="24" t="s">
        <v>11895</v>
      </c>
      <c r="F5949" s="69" t="s">
        <v>30</v>
      </c>
      <c r="G5949" s="73" t="s">
        <v>35</v>
      </c>
      <c r="H5949" s="24" t="s">
        <v>14</v>
      </c>
      <c r="I5949" s="12" t="str">
        <f>IFERROR(((VLOOKUP(D5949,#REF!,2,FALSE))+C5949)+IF(#REF!="SIM",7,0)+IF(D5949="PROGRAMADA","ERRO",0)," ")</f>
        <v xml:space="preserve"> </v>
      </c>
    </row>
    <row r="5950" spans="1:9" hidden="1">
      <c r="A5950" s="44" t="s">
        <v>11896</v>
      </c>
      <c r="B5950" s="29" t="s">
        <v>9</v>
      </c>
      <c r="C5950" s="47">
        <v>45469</v>
      </c>
      <c r="D5950" s="74" t="s">
        <v>16</v>
      </c>
      <c r="E5950" s="24" t="s">
        <v>11897</v>
      </c>
      <c r="F5950" s="69" t="s">
        <v>34</v>
      </c>
      <c r="G5950" s="73" t="s">
        <v>26</v>
      </c>
      <c r="H5950" s="24" t="s">
        <v>14</v>
      </c>
      <c r="I5950" s="12" t="str">
        <f>IFERROR(((VLOOKUP(D5950,#REF!,2,FALSE))+C5950)+IF(#REF!="SIM",7,0)+IF(D5950="PROGRAMADA","ERRO",0)," ")</f>
        <v xml:space="preserve"> </v>
      </c>
    </row>
    <row r="5951" spans="1:9" hidden="1">
      <c r="A5951" s="44" t="s">
        <v>11898</v>
      </c>
      <c r="B5951" s="29" t="s">
        <v>9</v>
      </c>
      <c r="C5951" s="47">
        <v>45469</v>
      </c>
      <c r="D5951" s="74" t="s">
        <v>28</v>
      </c>
      <c r="E5951" s="24" t="s">
        <v>11899</v>
      </c>
      <c r="F5951" s="69" t="s">
        <v>22</v>
      </c>
      <c r="G5951" s="73" t="s">
        <v>13</v>
      </c>
      <c r="H5951" s="24" t="s">
        <v>14</v>
      </c>
      <c r="I5951" s="12" t="str">
        <f>IFERROR(((VLOOKUP(D5951,#REF!,2,FALSE))+C5951)+IF(#REF!="SIM",7,0)+IF(D5951="PROGRAMADA","ERRO",0)," ")</f>
        <v xml:space="preserve"> </v>
      </c>
    </row>
    <row r="5952" spans="1:9" hidden="1">
      <c r="A5952" s="44" t="s">
        <v>11900</v>
      </c>
      <c r="B5952" s="29" t="s">
        <v>155</v>
      </c>
      <c r="C5952" s="47">
        <v>45469</v>
      </c>
      <c r="D5952" s="74" t="s">
        <v>28</v>
      </c>
      <c r="E5952" s="24" t="s">
        <v>11901</v>
      </c>
      <c r="F5952" s="69" t="s">
        <v>30</v>
      </c>
      <c r="G5952" s="73" t="s">
        <v>23</v>
      </c>
      <c r="H5952" s="24" t="s">
        <v>157</v>
      </c>
      <c r="I5952" s="12" t="str">
        <f>IFERROR(((VLOOKUP(D5952,#REF!,2,FALSE))+C5952)+IF(#REF!="SIM",7,0)+IF(D5952="PROGRAMADA","ERRO",0)," ")</f>
        <v xml:space="preserve"> </v>
      </c>
    </row>
    <row r="5953" spans="1:9" hidden="1">
      <c r="A5953" s="44" t="s">
        <v>11902</v>
      </c>
      <c r="B5953" s="29" t="s">
        <v>9</v>
      </c>
      <c r="C5953" s="47">
        <v>45469</v>
      </c>
      <c r="D5953" s="74" t="s">
        <v>28</v>
      </c>
      <c r="E5953" s="24" t="s">
        <v>11903</v>
      </c>
      <c r="F5953" s="69" t="s">
        <v>30</v>
      </c>
      <c r="G5953" s="73" t="s">
        <v>26</v>
      </c>
      <c r="H5953" s="24" t="s">
        <v>14</v>
      </c>
      <c r="I5953" s="12" t="str">
        <f>IFERROR(((VLOOKUP(D5953,#REF!,2,FALSE))+C5953)+IF(#REF!="SIM",7,0)+IF(D5953="PROGRAMADA","ERRO",0)," ")</f>
        <v xml:space="preserve"> </v>
      </c>
    </row>
    <row r="5954" spans="1:9" ht="72">
      <c r="A5954" s="115" t="s">
        <v>11904</v>
      </c>
      <c r="B5954" s="104" t="s">
        <v>2996</v>
      </c>
      <c r="C5954" s="56">
        <v>45469</v>
      </c>
      <c r="D5954" s="104" t="s">
        <v>28</v>
      </c>
      <c r="E5954" s="102" t="s">
        <v>11905</v>
      </c>
      <c r="F5954" s="104" t="s">
        <v>30</v>
      </c>
      <c r="G5954" s="125" t="s">
        <v>23</v>
      </c>
      <c r="H5954" s="210" t="s">
        <v>14095</v>
      </c>
      <c r="I5954" s="12" t="str">
        <f>IFERROR(((VLOOKUP(D5954,#REF!,2,FALSE))+C5954)+IF(#REF!="SIM",7,0)+IF(D5954="PROGRAMADA","ERRO",0)," ")</f>
        <v xml:space="preserve"> </v>
      </c>
    </row>
    <row r="5955" spans="1:9" hidden="1">
      <c r="A5955" s="44" t="s">
        <v>11906</v>
      </c>
      <c r="B5955" s="29" t="s">
        <v>9</v>
      </c>
      <c r="C5955" s="47">
        <v>45469</v>
      </c>
      <c r="D5955" s="74" t="s">
        <v>16</v>
      </c>
      <c r="E5955" s="24" t="s">
        <v>11907</v>
      </c>
      <c r="F5955" s="69" t="s">
        <v>22</v>
      </c>
      <c r="G5955" s="73" t="s">
        <v>26</v>
      </c>
      <c r="H5955" s="24" t="s">
        <v>14</v>
      </c>
      <c r="I5955" s="12" t="str">
        <f>IFERROR(((VLOOKUP(D5955,#REF!,2,FALSE))+C5955)+IF(#REF!="SIM",7,0)+IF(D5955="PROGRAMADA","ERRO",0)," ")</f>
        <v xml:space="preserve"> </v>
      </c>
    </row>
    <row r="5956" spans="1:9" hidden="1">
      <c r="A5956" s="44" t="s">
        <v>11908</v>
      </c>
      <c r="B5956" s="29" t="s">
        <v>155</v>
      </c>
      <c r="C5956" s="47">
        <v>45469</v>
      </c>
      <c r="D5956" s="74" t="s">
        <v>28</v>
      </c>
      <c r="E5956" s="24" t="s">
        <v>11909</v>
      </c>
      <c r="F5956" s="69" t="s">
        <v>34</v>
      </c>
      <c r="G5956" s="73" t="s">
        <v>128</v>
      </c>
      <c r="H5956" s="24" t="s">
        <v>157</v>
      </c>
      <c r="I5956" s="12" t="str">
        <f>IFERROR(((VLOOKUP(D5956,#REF!,2,FALSE))+C5956)+IF(#REF!="SIM",7,0)+IF(D5956="PROGRAMADA","ERRO",0)," ")</f>
        <v xml:space="preserve"> </v>
      </c>
    </row>
    <row r="5957" spans="1:9" hidden="1">
      <c r="A5957" s="44" t="s">
        <v>11910</v>
      </c>
      <c r="B5957" s="29" t="s">
        <v>9</v>
      </c>
      <c r="C5957" s="47">
        <v>45470</v>
      </c>
      <c r="D5957" s="74" t="s">
        <v>16</v>
      </c>
      <c r="E5957" s="24" t="s">
        <v>11911</v>
      </c>
      <c r="F5957" s="69" t="s">
        <v>30</v>
      </c>
      <c r="G5957" s="73" t="s">
        <v>26</v>
      </c>
      <c r="H5957" s="24" t="s">
        <v>14</v>
      </c>
      <c r="I5957" s="12" t="str">
        <f>IFERROR(((VLOOKUP(D5957,#REF!,2,FALSE))+C5957)+IF(#REF!="SIM",7,0)+IF(D5957="PROGRAMADA","ERRO",0)," ")</f>
        <v xml:space="preserve"> </v>
      </c>
    </row>
    <row r="5958" spans="1:9" hidden="1">
      <c r="A5958" s="44" t="s">
        <v>11912</v>
      </c>
      <c r="B5958" s="29" t="s">
        <v>9</v>
      </c>
      <c r="C5958" s="47">
        <v>45470</v>
      </c>
      <c r="D5958" s="74" t="s">
        <v>16</v>
      </c>
      <c r="E5958" s="24" t="s">
        <v>11913</v>
      </c>
      <c r="F5958" s="69" t="s">
        <v>30</v>
      </c>
      <c r="G5958" s="73" t="s">
        <v>26</v>
      </c>
      <c r="H5958" s="24" t="s">
        <v>14</v>
      </c>
      <c r="I5958" s="12" t="str">
        <f>IFERROR(((VLOOKUP(D5958,#REF!,2,FALSE))+C5958)+IF(#REF!="SIM",7,0)+IF(D5958="PROGRAMADA","ERRO",0)," ")</f>
        <v xml:space="preserve"> </v>
      </c>
    </row>
    <row r="5959" spans="1:9" hidden="1">
      <c r="A5959" s="44" t="s">
        <v>11914</v>
      </c>
      <c r="B5959" s="29" t="s">
        <v>9</v>
      </c>
      <c r="C5959" s="47">
        <v>45470</v>
      </c>
      <c r="D5959" s="74" t="s">
        <v>16</v>
      </c>
      <c r="E5959" s="24" t="s">
        <v>11915</v>
      </c>
      <c r="F5959" s="69" t="s">
        <v>30</v>
      </c>
      <c r="G5959" s="73" t="s">
        <v>23</v>
      </c>
      <c r="H5959" s="24" t="s">
        <v>14</v>
      </c>
      <c r="I5959" s="12" t="str">
        <f>IFERROR(((VLOOKUP(D5959,#REF!,2,FALSE))+C5959)+IF(#REF!="SIM",7,0)+IF(D5959="PROGRAMADA","ERRO",0)," ")</f>
        <v xml:space="preserve"> </v>
      </c>
    </row>
    <row r="5960" spans="1:9" hidden="1">
      <c r="A5960" s="44" t="s">
        <v>11916</v>
      </c>
      <c r="B5960" s="29" t="s">
        <v>9</v>
      </c>
      <c r="C5960" s="47">
        <v>45470</v>
      </c>
      <c r="D5960" s="74" t="s">
        <v>16</v>
      </c>
      <c r="E5960" s="24" t="s">
        <v>11917</v>
      </c>
      <c r="F5960" s="69" t="s">
        <v>30</v>
      </c>
      <c r="G5960" s="73" t="s">
        <v>13</v>
      </c>
      <c r="H5960" s="24" t="s">
        <v>14</v>
      </c>
      <c r="I5960" s="12" t="str">
        <f>IFERROR(((VLOOKUP(D5960,#REF!,2,FALSE))+C5960)+IF(#REF!="SIM",7,0)+IF(D5960="PROGRAMADA","ERRO",0)," ")</f>
        <v xml:space="preserve"> </v>
      </c>
    </row>
    <row r="5961" spans="1:9" hidden="1">
      <c r="A5961" s="44" t="s">
        <v>11918</v>
      </c>
      <c r="B5961" s="29" t="s">
        <v>9</v>
      </c>
      <c r="C5961" s="47">
        <v>45471</v>
      </c>
      <c r="D5961" s="74" t="s">
        <v>16</v>
      </c>
      <c r="E5961" s="24" t="s">
        <v>11919</v>
      </c>
      <c r="F5961" s="69" t="s">
        <v>30</v>
      </c>
      <c r="G5961" s="73" t="s">
        <v>26</v>
      </c>
      <c r="H5961" s="24" t="s">
        <v>14</v>
      </c>
      <c r="I5961" s="12" t="str">
        <f>IFERROR(((VLOOKUP(D5961,#REF!,2,FALSE))+C5961)+IF(#REF!="SIM",7,0)+IF(D5961="PROGRAMADA","ERRO",0)," ")</f>
        <v xml:space="preserve"> </v>
      </c>
    </row>
    <row r="5962" spans="1:9" hidden="1">
      <c r="A5962" s="44" t="s">
        <v>11920</v>
      </c>
      <c r="B5962" s="29" t="s">
        <v>9</v>
      </c>
      <c r="C5962" s="47">
        <v>45470</v>
      </c>
      <c r="D5962" s="74" t="s">
        <v>28</v>
      </c>
      <c r="E5962" s="24" t="s">
        <v>11921</v>
      </c>
      <c r="F5962" s="69" t="s">
        <v>30</v>
      </c>
      <c r="G5962" s="73" t="s">
        <v>13</v>
      </c>
      <c r="H5962" s="24" t="s">
        <v>14</v>
      </c>
      <c r="I5962" s="12" t="str">
        <f>IFERROR(((VLOOKUP(D5962,#REF!,2,FALSE))+C5962)+IF(#REF!="SIM",7,0)+IF(D5962="PROGRAMADA","ERRO",0)," ")</f>
        <v xml:space="preserve"> </v>
      </c>
    </row>
    <row r="5963" spans="1:9" ht="45" hidden="1">
      <c r="A5963" s="113" t="s">
        <v>11922</v>
      </c>
      <c r="B5963" s="104" t="s">
        <v>9</v>
      </c>
      <c r="C5963" s="56">
        <v>45470</v>
      </c>
      <c r="D5963" s="104" t="s">
        <v>28</v>
      </c>
      <c r="E5963" s="102" t="s">
        <v>11923</v>
      </c>
      <c r="F5963" s="104" t="s">
        <v>30</v>
      </c>
      <c r="G5963" s="125" t="s">
        <v>13</v>
      </c>
      <c r="H5963" s="159" t="s">
        <v>14402</v>
      </c>
      <c r="I5963" s="12" t="str">
        <f>IFERROR(((VLOOKUP(D5963,#REF!,2,FALSE))+C5963)+IF(#REF!="SIM",7,0)+IF(D5963="PROGRAMADA","ERRO",0)," ")</f>
        <v xml:space="preserve"> </v>
      </c>
    </row>
    <row r="5964" spans="1:9" hidden="1">
      <c r="A5964" s="44" t="s">
        <v>11924</v>
      </c>
      <c r="B5964" s="29" t="s">
        <v>9</v>
      </c>
      <c r="C5964" s="47">
        <v>45470</v>
      </c>
      <c r="D5964" s="74" t="s">
        <v>16</v>
      </c>
      <c r="E5964" s="24" t="s">
        <v>11925</v>
      </c>
      <c r="F5964" s="69" t="s">
        <v>30</v>
      </c>
      <c r="G5964" s="73" t="s">
        <v>26</v>
      </c>
      <c r="H5964" s="24" t="s">
        <v>14</v>
      </c>
      <c r="I5964" s="12" t="str">
        <f>IFERROR(((VLOOKUP(D5964,#REF!,2,FALSE))+C5964)+IF(#REF!="SIM",7,0)+IF(D5964="PROGRAMADA","ERRO",0)," ")</f>
        <v xml:space="preserve"> </v>
      </c>
    </row>
    <row r="5965" spans="1:9" hidden="1">
      <c r="A5965" s="44" t="s">
        <v>11926</v>
      </c>
      <c r="B5965" s="29" t="s">
        <v>9</v>
      </c>
      <c r="C5965" s="47">
        <v>45470</v>
      </c>
      <c r="D5965" s="74" t="s">
        <v>28</v>
      </c>
      <c r="E5965" s="24" t="s">
        <v>11927</v>
      </c>
      <c r="F5965" s="69" t="s">
        <v>34</v>
      </c>
      <c r="G5965" s="73" t="s">
        <v>128</v>
      </c>
      <c r="H5965" s="24" t="s">
        <v>14</v>
      </c>
      <c r="I5965" s="12" t="str">
        <f>IFERROR(((VLOOKUP(D5965,#REF!,2,FALSE))+C5965)+IF(#REF!="SIM",7,0)+IF(D5965="PROGRAMADA","ERRO",0)," ")</f>
        <v xml:space="preserve"> </v>
      </c>
    </row>
    <row r="5966" spans="1:9" hidden="1">
      <c r="A5966" s="44" t="s">
        <v>11928</v>
      </c>
      <c r="B5966" s="29" t="s">
        <v>9</v>
      </c>
      <c r="C5966" s="47">
        <v>45470</v>
      </c>
      <c r="D5966" s="74" t="s">
        <v>16</v>
      </c>
      <c r="E5966" s="24" t="s">
        <v>11929</v>
      </c>
      <c r="F5966" s="69" t="s">
        <v>30</v>
      </c>
      <c r="G5966" s="73" t="s">
        <v>13</v>
      </c>
      <c r="H5966" s="24" t="s">
        <v>14</v>
      </c>
      <c r="I5966" s="12" t="str">
        <f>IFERROR(((VLOOKUP(D5966,#REF!,2,FALSE))+C5966)+IF(#REF!="SIM",7,0)+IF(D5966="PROGRAMADA","ERRO",0)," ")</f>
        <v xml:space="preserve"> </v>
      </c>
    </row>
    <row r="5967" spans="1:9" ht="75">
      <c r="A5967" s="115" t="s">
        <v>11930</v>
      </c>
      <c r="B5967" s="104" t="s">
        <v>2996</v>
      </c>
      <c r="C5967" s="56">
        <v>45470</v>
      </c>
      <c r="D5967" s="104" t="s">
        <v>28</v>
      </c>
      <c r="E5967" s="102" t="s">
        <v>11931</v>
      </c>
      <c r="F5967" s="104" t="s">
        <v>30</v>
      </c>
      <c r="G5967" s="125" t="s">
        <v>23</v>
      </c>
      <c r="H5967" s="210" t="s">
        <v>13989</v>
      </c>
      <c r="I5967" s="12" t="str">
        <f>IFERROR(((VLOOKUP(D5967,#REF!,2,FALSE))+C5967)+IF(#REF!="SIM",7,0)+IF(D5967="PROGRAMADA","ERRO",0)," ")</f>
        <v xml:space="preserve"> </v>
      </c>
    </row>
    <row r="5968" spans="1:9" hidden="1">
      <c r="A5968" s="44" t="s">
        <v>11932</v>
      </c>
      <c r="B5968" s="29" t="s">
        <v>9</v>
      </c>
      <c r="C5968" s="47">
        <v>45471</v>
      </c>
      <c r="D5968" s="74" t="s">
        <v>10</v>
      </c>
      <c r="E5968" s="24" t="s">
        <v>11933</v>
      </c>
      <c r="F5968" s="69" t="s">
        <v>30</v>
      </c>
      <c r="G5968" s="73" t="s">
        <v>288</v>
      </c>
      <c r="H5968" s="24" t="s">
        <v>14</v>
      </c>
      <c r="I5968" s="12" t="str">
        <f>IFERROR(((VLOOKUP(D5968,#REF!,2,FALSE))+C5968)+IF(#REF!="SIM",7,0)+IF(D5968="PROGRAMADA","ERRO",0)," ")</f>
        <v xml:space="preserve"> </v>
      </c>
    </row>
    <row r="5969" spans="1:9" hidden="1">
      <c r="A5969" s="44" t="s">
        <v>11934</v>
      </c>
      <c r="B5969" s="29" t="s">
        <v>9</v>
      </c>
      <c r="C5969" s="47">
        <v>45471</v>
      </c>
      <c r="D5969" s="74" t="s">
        <v>16</v>
      </c>
      <c r="E5969" s="24" t="s">
        <v>11935</v>
      </c>
      <c r="F5969" s="69" t="s">
        <v>22</v>
      </c>
      <c r="G5969" s="73" t="s">
        <v>49</v>
      </c>
      <c r="H5969" s="24" t="s">
        <v>14</v>
      </c>
      <c r="I5969" s="12" t="str">
        <f>IFERROR(((VLOOKUP(D5969,#REF!,2,FALSE))+C5969)+IF(#REF!="SIM",7,0)+IF(D5969="PROGRAMADA","ERRO",0)," ")</f>
        <v xml:space="preserve"> </v>
      </c>
    </row>
    <row r="5970" spans="1:9" hidden="1">
      <c r="A5970" s="44" t="s">
        <v>11936</v>
      </c>
      <c r="B5970" s="29" t="s">
        <v>9</v>
      </c>
      <c r="C5970" s="47">
        <v>45471</v>
      </c>
      <c r="D5970" s="74" t="s">
        <v>28</v>
      </c>
      <c r="E5970" s="24" t="s">
        <v>11937</v>
      </c>
      <c r="F5970" s="69" t="s">
        <v>22</v>
      </c>
      <c r="G5970" s="73" t="s">
        <v>13</v>
      </c>
      <c r="H5970" s="24" t="s">
        <v>14</v>
      </c>
      <c r="I5970" s="12" t="str">
        <f>IFERROR(((VLOOKUP(D5970,#REF!,2,FALSE))+C5970)+IF(#REF!="SIM",7,0)+IF(D5970="PROGRAMADA","ERRO",0)," ")</f>
        <v xml:space="preserve"> </v>
      </c>
    </row>
    <row r="5971" spans="1:9" hidden="1">
      <c r="A5971" s="44" t="s">
        <v>11938</v>
      </c>
      <c r="B5971" s="29" t="s">
        <v>155</v>
      </c>
      <c r="C5971" s="47">
        <v>45471</v>
      </c>
      <c r="D5971" s="74" t="s">
        <v>28</v>
      </c>
      <c r="E5971" s="24" t="s">
        <v>11939</v>
      </c>
      <c r="F5971" s="69" t="s">
        <v>30</v>
      </c>
      <c r="G5971" s="73" t="s">
        <v>128</v>
      </c>
      <c r="H5971" s="24" t="s">
        <v>157</v>
      </c>
      <c r="I5971" s="12" t="str">
        <f>IFERROR(((VLOOKUP(D5971,#REF!,2,FALSE))+C5971)+IF(#REF!="SIM",7,0)+IF(D5971="PROGRAMADA","ERRO",0)," ")</f>
        <v xml:space="preserve"> </v>
      </c>
    </row>
    <row r="5972" spans="1:9" hidden="1">
      <c r="A5972" s="44" t="s">
        <v>11940</v>
      </c>
      <c r="B5972" s="29" t="s">
        <v>9</v>
      </c>
      <c r="C5972" s="47">
        <v>45471</v>
      </c>
      <c r="D5972" s="74" t="s">
        <v>10</v>
      </c>
      <c r="E5972" s="24" t="s">
        <v>11941</v>
      </c>
      <c r="F5972" s="69" t="s">
        <v>34</v>
      </c>
      <c r="G5972" s="73" t="s">
        <v>23</v>
      </c>
      <c r="H5972" s="24" t="s">
        <v>14</v>
      </c>
      <c r="I5972" s="12" t="str">
        <f>IFERROR(((VLOOKUP(D5972,#REF!,2,FALSE))+C5972)+IF(#REF!="SIM",7,0)+IF(D5972="PROGRAMADA","ERRO",0)," ")</f>
        <v xml:space="preserve"> </v>
      </c>
    </row>
    <row r="5973" spans="1:9" ht="30" hidden="1">
      <c r="A5973" s="115" t="s">
        <v>11942</v>
      </c>
      <c r="B5973" s="104" t="s">
        <v>9</v>
      </c>
      <c r="C5973" s="56">
        <v>45471</v>
      </c>
      <c r="D5973" s="104" t="s">
        <v>28</v>
      </c>
      <c r="E5973" s="102" t="s">
        <v>11943</v>
      </c>
      <c r="F5973" s="104" t="s">
        <v>34</v>
      </c>
      <c r="G5973" s="125" t="s">
        <v>13</v>
      </c>
      <c r="H5973" s="159" t="s">
        <v>14161</v>
      </c>
      <c r="I5973" s="12" t="str">
        <f>IFERROR(((VLOOKUP(D5973,#REF!,2,FALSE))+C5973)+IF(#REF!="SIM",7,0)+IF(D5973="PROGRAMADA","ERRO",0)," ")</f>
        <v xml:space="preserve"> </v>
      </c>
    </row>
    <row r="5974" spans="1:9" hidden="1">
      <c r="A5974" s="44" t="s">
        <v>11626</v>
      </c>
      <c r="B5974" s="29" t="s">
        <v>9</v>
      </c>
      <c r="C5974" s="47">
        <v>45414</v>
      </c>
      <c r="D5974" s="74" t="s">
        <v>16</v>
      </c>
      <c r="E5974" s="24" t="s">
        <v>11944</v>
      </c>
      <c r="F5974" s="69" t="s">
        <v>22</v>
      </c>
      <c r="G5974" s="73" t="s">
        <v>23</v>
      </c>
      <c r="H5974" s="24" t="s">
        <v>14</v>
      </c>
      <c r="I5974" s="12" t="str">
        <f>IFERROR(((VLOOKUP(D5974,#REF!,2,FALSE))+C5974)+IF(#REF!="SIM",7,0)+IF(D5974="PROGRAMADA","ERRO",0)," ")</f>
        <v xml:space="preserve"> </v>
      </c>
    </row>
    <row r="5975" spans="1:9" hidden="1">
      <c r="A5975" s="44" t="s">
        <v>11945</v>
      </c>
      <c r="B5975" s="29" t="s">
        <v>9</v>
      </c>
      <c r="C5975" s="47">
        <v>45474</v>
      </c>
      <c r="D5975" s="74" t="s">
        <v>10</v>
      </c>
      <c r="E5975" s="24" t="s">
        <v>11946</v>
      </c>
      <c r="F5975" s="69" t="s">
        <v>30</v>
      </c>
      <c r="G5975" s="73" t="s">
        <v>23</v>
      </c>
      <c r="H5975" s="24" t="s">
        <v>14</v>
      </c>
      <c r="I5975" s="12" t="str">
        <f>IFERROR(((VLOOKUP(D5975,#REF!,2,FALSE))+C5975)+IF(#REF!="SIM",7,0)+IF(D5975="PROGRAMADA","ERRO",0)," ")</f>
        <v xml:space="preserve"> </v>
      </c>
    </row>
    <row r="5976" spans="1:9" hidden="1">
      <c r="A5976" s="44" t="s">
        <v>11947</v>
      </c>
      <c r="B5976" s="29" t="s">
        <v>155</v>
      </c>
      <c r="C5976" s="47">
        <v>45474</v>
      </c>
      <c r="D5976" s="74" t="s">
        <v>28</v>
      </c>
      <c r="E5976" s="24" t="s">
        <v>11948</v>
      </c>
      <c r="F5976" s="69" t="s">
        <v>22</v>
      </c>
      <c r="G5976" s="73" t="s">
        <v>23</v>
      </c>
      <c r="H5976" s="24" t="s">
        <v>157</v>
      </c>
      <c r="I5976" s="12" t="str">
        <f>IFERROR(((VLOOKUP(D5976,#REF!,2,FALSE))+C5976)+IF(#REF!="SIM",7,0)+IF(D5976="PROGRAMADA","ERRO",0)," ")</f>
        <v xml:space="preserve"> </v>
      </c>
    </row>
    <row r="5977" spans="1:9" hidden="1">
      <c r="A5977" s="44" t="s">
        <v>11949</v>
      </c>
      <c r="B5977" s="29" t="s">
        <v>9</v>
      </c>
      <c r="C5977" s="47">
        <v>45474</v>
      </c>
      <c r="D5977" s="74" t="s">
        <v>10</v>
      </c>
      <c r="E5977" s="24" t="s">
        <v>11950</v>
      </c>
      <c r="F5977" s="69" t="s">
        <v>30</v>
      </c>
      <c r="G5977" s="73" t="s">
        <v>23</v>
      </c>
      <c r="H5977" s="24" t="s">
        <v>14</v>
      </c>
      <c r="I5977" s="12" t="str">
        <f>IFERROR(((VLOOKUP(D5977,#REF!,2,FALSE))+C5977)+IF(#REF!="SIM",7,0)+IF(D5977="PROGRAMADA","ERRO",0)," ")</f>
        <v xml:space="preserve"> </v>
      </c>
    </row>
    <row r="5978" spans="1:9" hidden="1">
      <c r="A5978" s="44" t="s">
        <v>11951</v>
      </c>
      <c r="B5978" s="29" t="s">
        <v>155</v>
      </c>
      <c r="C5978" s="47">
        <v>45474</v>
      </c>
      <c r="D5978" s="74" t="s">
        <v>28</v>
      </c>
      <c r="E5978" s="24" t="s">
        <v>11952</v>
      </c>
      <c r="F5978" s="69" t="s">
        <v>30</v>
      </c>
      <c r="G5978" s="73" t="s">
        <v>49</v>
      </c>
      <c r="H5978" s="24" t="s">
        <v>157</v>
      </c>
      <c r="I5978" s="12" t="str">
        <f>IFERROR(((VLOOKUP(D5978,#REF!,2,FALSE))+C5978)+IF(#REF!="SIM",7,0)+IF(D5978="PROGRAMADA","ERRO",0)," ")</f>
        <v xml:space="preserve"> </v>
      </c>
    </row>
    <row r="5979" spans="1:9" ht="45" hidden="1">
      <c r="A5979" s="113" t="s">
        <v>11953</v>
      </c>
      <c r="B5979" s="104" t="s">
        <v>2996</v>
      </c>
      <c r="C5979" s="56">
        <v>45474</v>
      </c>
      <c r="D5979" s="104" t="s">
        <v>28</v>
      </c>
      <c r="E5979" s="102" t="s">
        <v>11954</v>
      </c>
      <c r="F5979" s="104" t="s">
        <v>30</v>
      </c>
      <c r="G5979" s="125" t="s">
        <v>13</v>
      </c>
      <c r="H5979" s="210" t="s">
        <v>13962</v>
      </c>
      <c r="I5979" s="12" t="str">
        <f>IFERROR(((VLOOKUP(D5979,#REF!,2,FALSE))+C5979)+IF(#REF!="SIM",7,0)+IF(D5979="PROGRAMADA","ERRO",0)," ")</f>
        <v xml:space="preserve"> </v>
      </c>
    </row>
    <row r="5980" spans="1:9" hidden="1">
      <c r="A5980" s="44" t="s">
        <v>11955</v>
      </c>
      <c r="B5980" s="29" t="s">
        <v>9</v>
      </c>
      <c r="C5980" s="47">
        <v>45474</v>
      </c>
      <c r="D5980" s="74" t="s">
        <v>28</v>
      </c>
      <c r="E5980" s="24" t="s">
        <v>11956</v>
      </c>
      <c r="F5980" s="69" t="s">
        <v>22</v>
      </c>
      <c r="G5980" s="73" t="s">
        <v>49</v>
      </c>
      <c r="H5980" s="24" t="s">
        <v>14</v>
      </c>
      <c r="I5980" s="12" t="str">
        <f>IFERROR(((VLOOKUP(D5980,#REF!,2,FALSE))+C5980)+IF(#REF!="SIM",7,0)+IF(D5980="PROGRAMADA","ERRO",0)," ")</f>
        <v xml:space="preserve"> </v>
      </c>
    </row>
    <row r="5981" spans="1:9" hidden="1">
      <c r="A5981" s="44" t="s">
        <v>11957</v>
      </c>
      <c r="B5981" s="29" t="s">
        <v>9</v>
      </c>
      <c r="C5981" s="47">
        <v>45474</v>
      </c>
      <c r="D5981" s="74" t="s">
        <v>16</v>
      </c>
      <c r="E5981" s="24" t="s">
        <v>11958</v>
      </c>
      <c r="F5981" s="69" t="s">
        <v>30</v>
      </c>
      <c r="G5981" s="73" t="s">
        <v>26</v>
      </c>
      <c r="H5981" s="24" t="s">
        <v>14</v>
      </c>
      <c r="I5981" s="12" t="str">
        <f>IFERROR(((VLOOKUP(D5981,#REF!,2,FALSE))+C5981)+IF(#REF!="SIM",7,0)+IF(D5981="PROGRAMADA","ERRO",0)," ")</f>
        <v xml:space="preserve"> </v>
      </c>
    </row>
    <row r="5982" spans="1:9" hidden="1">
      <c r="A5982" s="44" t="s">
        <v>11959</v>
      </c>
      <c r="B5982" s="29" t="s">
        <v>9</v>
      </c>
      <c r="C5982" s="47">
        <v>45475</v>
      </c>
      <c r="D5982" s="74" t="s">
        <v>16</v>
      </c>
      <c r="E5982" s="24" t="s">
        <v>11960</v>
      </c>
      <c r="F5982" s="69" t="s">
        <v>22</v>
      </c>
      <c r="G5982" s="73" t="s">
        <v>49</v>
      </c>
      <c r="H5982" s="24" t="s">
        <v>14</v>
      </c>
      <c r="I5982" s="12" t="str">
        <f>IFERROR(((VLOOKUP(D5982,#REF!,2,FALSE))+C5982)+IF(#REF!="SIM",7,0)+IF(D5982="PROGRAMADA","ERRO",0)," ")</f>
        <v xml:space="preserve"> </v>
      </c>
    </row>
    <row r="5983" spans="1:9" hidden="1">
      <c r="A5983" s="44" t="s">
        <v>11961</v>
      </c>
      <c r="B5983" s="29" t="s">
        <v>9</v>
      </c>
      <c r="C5983" s="47">
        <v>45474</v>
      </c>
      <c r="D5983" s="74" t="s">
        <v>28</v>
      </c>
      <c r="E5983" s="24" t="s">
        <v>11962</v>
      </c>
      <c r="F5983" s="69" t="s">
        <v>34</v>
      </c>
      <c r="G5983" s="73" t="s">
        <v>49</v>
      </c>
      <c r="H5983" s="24" t="s">
        <v>14</v>
      </c>
      <c r="I5983" s="12" t="str">
        <f>IFERROR(((VLOOKUP(D5983,#REF!,2,FALSE))+C5983)+IF(#REF!="SIM",7,0)+IF(D5983="PROGRAMADA","ERRO",0)," ")</f>
        <v xml:space="preserve"> </v>
      </c>
    </row>
    <row r="5984" spans="1:9" ht="72" hidden="1">
      <c r="A5984" s="788" t="s">
        <v>11963</v>
      </c>
      <c r="B5984" s="104" t="s">
        <v>2996</v>
      </c>
      <c r="C5984" s="56">
        <v>45475</v>
      </c>
      <c r="D5984" s="104" t="s">
        <v>32</v>
      </c>
      <c r="E5984" s="102" t="s">
        <v>11964</v>
      </c>
      <c r="F5984" s="104" t="s">
        <v>22</v>
      </c>
      <c r="G5984" s="211" t="s">
        <v>49</v>
      </c>
      <c r="H5984" s="210" t="s">
        <v>15612</v>
      </c>
      <c r="I5984" s="25">
        <v>45505</v>
      </c>
    </row>
    <row r="5985" spans="1:9" hidden="1">
      <c r="A5985" s="44" t="s">
        <v>11965</v>
      </c>
      <c r="B5985" s="29" t="s">
        <v>9</v>
      </c>
      <c r="C5985" s="47">
        <v>45475</v>
      </c>
      <c r="D5985" s="74" t="s">
        <v>16</v>
      </c>
      <c r="E5985" s="24" t="s">
        <v>11966</v>
      </c>
      <c r="F5985" s="69" t="s">
        <v>22</v>
      </c>
      <c r="G5985" s="73" t="s">
        <v>49</v>
      </c>
      <c r="H5985" s="24" t="s">
        <v>14</v>
      </c>
      <c r="I5985" s="12" t="str">
        <f>IFERROR(((VLOOKUP(D5985,#REF!,2,FALSE))+C5985)+IF(#REF!="SIM",7,0)+IF(D5985="PROGRAMADA","ERRO",0)," ")</f>
        <v xml:space="preserve"> </v>
      </c>
    </row>
    <row r="5986" spans="1:9" hidden="1">
      <c r="A5986" s="44" t="s">
        <v>11967</v>
      </c>
      <c r="B5986" s="29" t="s">
        <v>9</v>
      </c>
      <c r="C5986" s="47">
        <v>45475</v>
      </c>
      <c r="D5986" s="74" t="s">
        <v>28</v>
      </c>
      <c r="E5986" s="24" t="s">
        <v>11968</v>
      </c>
      <c r="F5986" s="69" t="s">
        <v>30</v>
      </c>
      <c r="G5986" s="73" t="s">
        <v>49</v>
      </c>
      <c r="H5986" s="24" t="s">
        <v>14</v>
      </c>
      <c r="I5986" s="12" t="str">
        <f>IFERROR(((VLOOKUP(D5986,#REF!,2,FALSE))+C5986)+IF(#REF!="SIM",7,0)+IF(D5986="PROGRAMADA","ERRO",0)," ")</f>
        <v xml:space="preserve"> </v>
      </c>
    </row>
    <row r="5987" spans="1:9" hidden="1">
      <c r="A5987" s="44" t="s">
        <v>11969</v>
      </c>
      <c r="B5987" s="29" t="s">
        <v>9</v>
      </c>
      <c r="C5987" s="47">
        <v>45475</v>
      </c>
      <c r="D5987" s="74" t="s">
        <v>28</v>
      </c>
      <c r="E5987" s="24" t="s">
        <v>11970</v>
      </c>
      <c r="F5987" s="69" t="s">
        <v>30</v>
      </c>
      <c r="G5987" s="73" t="s">
        <v>49</v>
      </c>
      <c r="H5987" s="24" t="s">
        <v>14</v>
      </c>
      <c r="I5987" s="12" t="str">
        <f>IFERROR(((VLOOKUP(D5987,#REF!,2,FALSE))+C5987)+IF(#REF!="SIM",7,0)+IF(D5987="PROGRAMADA","ERRO",0)," ")</f>
        <v xml:space="preserve"> </v>
      </c>
    </row>
    <row r="5988" spans="1:9" hidden="1">
      <c r="A5988" s="44" t="s">
        <v>11971</v>
      </c>
      <c r="B5988" s="29" t="s">
        <v>9</v>
      </c>
      <c r="C5988" s="47">
        <v>45475</v>
      </c>
      <c r="D5988" s="74" t="s">
        <v>16</v>
      </c>
      <c r="E5988" s="24" t="s">
        <v>11972</v>
      </c>
      <c r="F5988" s="69" t="s">
        <v>30</v>
      </c>
      <c r="G5988" s="73" t="s">
        <v>26</v>
      </c>
      <c r="H5988" s="24" t="s">
        <v>14</v>
      </c>
      <c r="I5988" s="12" t="str">
        <f>IFERROR(((VLOOKUP(D5988,#REF!,2,FALSE))+C5988)+IF(#REF!="SIM",7,0)+IF(D5988="PROGRAMADA","ERRO",0)," ")</f>
        <v xml:space="preserve"> </v>
      </c>
    </row>
    <row r="5989" spans="1:9" ht="75" hidden="1">
      <c r="A5989" s="215" t="s">
        <v>11973</v>
      </c>
      <c r="B5989" s="104" t="s">
        <v>9</v>
      </c>
      <c r="C5989" s="56">
        <v>45475</v>
      </c>
      <c r="D5989" s="104" t="s">
        <v>28</v>
      </c>
      <c r="E5989" s="102" t="s">
        <v>11974</v>
      </c>
      <c r="F5989" s="104" t="s">
        <v>30</v>
      </c>
      <c r="G5989" s="125" t="s">
        <v>13</v>
      </c>
      <c r="H5989" s="159" t="s">
        <v>14147</v>
      </c>
      <c r="I5989" s="12" t="str">
        <f>IFERROR(((VLOOKUP(D5989,#REF!,2,FALSE))+C5989)+IF(#REF!="SIM",7,0)+IF(D5989="PROGRAMADA","ERRO",0)," ")</f>
        <v xml:space="preserve"> </v>
      </c>
    </row>
    <row r="5990" spans="1:9" hidden="1">
      <c r="A5990" s="44" t="s">
        <v>11975</v>
      </c>
      <c r="B5990" s="29" t="s">
        <v>9</v>
      </c>
      <c r="C5990" s="47">
        <v>45475</v>
      </c>
      <c r="D5990" s="74" t="s">
        <v>28</v>
      </c>
      <c r="E5990" s="24" t="s">
        <v>11976</v>
      </c>
      <c r="F5990" s="69" t="s">
        <v>30</v>
      </c>
      <c r="G5990" s="73" t="s">
        <v>26</v>
      </c>
      <c r="H5990" s="24" t="s">
        <v>14</v>
      </c>
      <c r="I5990" s="12" t="str">
        <f>IFERROR(((VLOOKUP(D5990,#REF!,2,FALSE))+C5990)+IF(#REF!="SIM",7,0)+IF(D5990="PROGRAMADA","ERRO",0)," ")</f>
        <v xml:space="preserve"> </v>
      </c>
    </row>
    <row r="5991" spans="1:9" hidden="1">
      <c r="A5991" s="44" t="s">
        <v>11977</v>
      </c>
      <c r="B5991" s="29" t="s">
        <v>9</v>
      </c>
      <c r="C5991" s="47">
        <v>45475</v>
      </c>
      <c r="D5991" s="74" t="s">
        <v>10</v>
      </c>
      <c r="E5991" s="24" t="s">
        <v>11978</v>
      </c>
      <c r="F5991" s="69" t="s">
        <v>30</v>
      </c>
      <c r="G5991" s="73" t="s">
        <v>23</v>
      </c>
      <c r="H5991" s="24" t="s">
        <v>14</v>
      </c>
      <c r="I5991" s="12" t="str">
        <f>IFERROR(((VLOOKUP(D5991,#REF!,2,FALSE))+C5991)+IF(#REF!="SIM",7,0)+IF(D5991="PROGRAMADA","ERRO",0)," ")</f>
        <v xml:space="preserve"> </v>
      </c>
    </row>
    <row r="5992" spans="1:9" ht="30" hidden="1">
      <c r="A5992" s="115" t="s">
        <v>11979</v>
      </c>
      <c r="B5992" s="104" t="s">
        <v>9</v>
      </c>
      <c r="C5992" s="56">
        <v>45475</v>
      </c>
      <c r="D5992" s="104" t="s">
        <v>28</v>
      </c>
      <c r="E5992" s="102" t="s">
        <v>11980</v>
      </c>
      <c r="F5992" s="104" t="s">
        <v>30</v>
      </c>
      <c r="G5992" s="125" t="s">
        <v>13</v>
      </c>
      <c r="H5992" s="159" t="s">
        <v>15107</v>
      </c>
      <c r="I5992" s="12" t="str">
        <f>IFERROR(((VLOOKUP(D5992,#REF!,2,FALSE))+C5992)+IF(#REF!="SIM",7,0)+IF(D5992="PROGRAMADA","ERRO",0)," ")</f>
        <v xml:space="preserve"> </v>
      </c>
    </row>
    <row r="5993" spans="1:9" ht="45" hidden="1">
      <c r="A5993" s="212" t="s">
        <v>11981</v>
      </c>
      <c r="B5993" s="195" t="s">
        <v>9</v>
      </c>
      <c r="C5993" s="47">
        <v>45475</v>
      </c>
      <c r="D5993" s="74" t="s">
        <v>28</v>
      </c>
      <c r="E5993" s="23" t="s">
        <v>11982</v>
      </c>
      <c r="F5993" s="69" t="s">
        <v>30</v>
      </c>
      <c r="G5993" s="73" t="s">
        <v>49</v>
      </c>
      <c r="H5993" s="159" t="s">
        <v>13873</v>
      </c>
      <c r="I5993" s="12" t="str">
        <f>IFERROR(((VLOOKUP(D5993,#REF!,2,FALSE))+C5993)+IF(#REF!="SIM",7,0)+IF(D5993="PROGRAMADA","ERRO",0)," ")</f>
        <v xml:space="preserve"> </v>
      </c>
    </row>
    <row r="5994" spans="1:9" hidden="1">
      <c r="A5994" s="44" t="s">
        <v>11983</v>
      </c>
      <c r="B5994" s="29" t="s">
        <v>9</v>
      </c>
      <c r="C5994" s="47">
        <v>45475</v>
      </c>
      <c r="D5994" s="74" t="s">
        <v>28</v>
      </c>
      <c r="E5994" s="24" t="s">
        <v>11984</v>
      </c>
      <c r="F5994" s="69" t="s">
        <v>30</v>
      </c>
      <c r="G5994" s="73" t="s">
        <v>128</v>
      </c>
      <c r="H5994" s="24" t="s">
        <v>14</v>
      </c>
      <c r="I5994" s="12" t="str">
        <f>IFERROR(((VLOOKUP(D5994,#REF!,2,FALSE))+C5994)+IF(#REF!="SIM",7,0)+IF(D5994="PROGRAMADA","ERRO",0)," ")</f>
        <v xml:space="preserve"> </v>
      </c>
    </row>
    <row r="5995" spans="1:9" hidden="1">
      <c r="A5995" s="44" t="s">
        <v>11985</v>
      </c>
      <c r="B5995" s="29" t="s">
        <v>155</v>
      </c>
      <c r="C5995" s="47">
        <v>45475</v>
      </c>
      <c r="D5995" s="74" t="s">
        <v>10</v>
      </c>
      <c r="E5995" s="24" t="s">
        <v>11986</v>
      </c>
      <c r="F5995" s="69" t="s">
        <v>34</v>
      </c>
      <c r="G5995" s="73" t="s">
        <v>116</v>
      </c>
      <c r="H5995" s="24" t="s">
        <v>157</v>
      </c>
      <c r="I5995" s="12" t="str">
        <f>IFERROR(((VLOOKUP(D5995,#REF!,2,FALSE))+C5995)+IF(#REF!="SIM",7,0)+IF(D5995="PROGRAMADA","ERRO",0)," ")</f>
        <v xml:space="preserve"> </v>
      </c>
    </row>
    <row r="5996" spans="1:9" hidden="1">
      <c r="A5996" s="44" t="s">
        <v>11987</v>
      </c>
      <c r="B5996" s="29" t="s">
        <v>9</v>
      </c>
      <c r="C5996" s="47">
        <v>45475</v>
      </c>
      <c r="D5996" s="74" t="s">
        <v>10</v>
      </c>
      <c r="E5996" s="24" t="s">
        <v>11988</v>
      </c>
      <c r="F5996" s="69" t="s">
        <v>30</v>
      </c>
      <c r="G5996" s="73" t="s">
        <v>23</v>
      </c>
      <c r="H5996" s="24" t="s">
        <v>14</v>
      </c>
      <c r="I5996" s="12" t="str">
        <f>IFERROR(((VLOOKUP(D5996,#REF!,2,FALSE))+C5996)+IF(#REF!="SIM",7,0)+IF(D5996="PROGRAMADA","ERRO",0)," ")</f>
        <v xml:space="preserve"> </v>
      </c>
    </row>
    <row r="5997" spans="1:9" hidden="1">
      <c r="A5997" s="44" t="s">
        <v>11989</v>
      </c>
      <c r="B5997" s="29" t="s">
        <v>9</v>
      </c>
      <c r="C5997" s="47">
        <v>45475</v>
      </c>
      <c r="D5997" s="74" t="s">
        <v>10</v>
      </c>
      <c r="E5997" s="24" t="s">
        <v>11990</v>
      </c>
      <c r="F5997" s="69" t="s">
        <v>30</v>
      </c>
      <c r="G5997" s="73" t="s">
        <v>23</v>
      </c>
      <c r="H5997" s="24" t="s">
        <v>14</v>
      </c>
      <c r="I5997" s="12" t="str">
        <f>IFERROR(((VLOOKUP(D5997,#REF!,2,FALSE))+C5997)+IF(#REF!="SIM",7,0)+IF(D5997="PROGRAMADA","ERRO",0)," ")</f>
        <v xml:space="preserve"> </v>
      </c>
    </row>
    <row r="5998" spans="1:9" ht="60" hidden="1">
      <c r="A5998" s="115" t="s">
        <v>11991</v>
      </c>
      <c r="B5998" s="57" t="s">
        <v>9</v>
      </c>
      <c r="C5998" s="56">
        <v>45476</v>
      </c>
      <c r="D5998" s="58" t="s">
        <v>16</v>
      </c>
      <c r="E5998" s="102" t="s">
        <v>11992</v>
      </c>
      <c r="F5998" s="169" t="s">
        <v>22</v>
      </c>
      <c r="G5998" s="208" t="s">
        <v>13</v>
      </c>
      <c r="H5998" s="159" t="s">
        <v>14161</v>
      </c>
      <c r="I5998" s="12" t="str">
        <f>IFERROR(((VLOOKUP(D5998,#REF!,2,FALSE))+C5998)+IF(#REF!="SIM",7,0)+IF(D5998="PROGRAMADA","ERRO",0)," ")</f>
        <v xml:space="preserve"> </v>
      </c>
    </row>
    <row r="5999" spans="1:9" hidden="1">
      <c r="A5999" s="44" t="s">
        <v>11993</v>
      </c>
      <c r="B5999" s="29" t="s">
        <v>9</v>
      </c>
      <c r="C5999" s="47">
        <v>45476</v>
      </c>
      <c r="D5999" s="74" t="s">
        <v>16</v>
      </c>
      <c r="E5999" s="24" t="s">
        <v>11994</v>
      </c>
      <c r="F5999" s="69" t="s">
        <v>30</v>
      </c>
      <c r="G5999" s="73" t="s">
        <v>23</v>
      </c>
      <c r="H5999" s="24" t="s">
        <v>14</v>
      </c>
      <c r="I5999" s="12" t="str">
        <f>IFERROR(((VLOOKUP(D5999,#REF!,2,FALSE))+C5999)+IF(#REF!="SIM",7,0)+IF(D5999="PROGRAMADA","ERRO",0)," ")</f>
        <v xml:space="preserve"> </v>
      </c>
    </row>
    <row r="6000" spans="1:9" hidden="1">
      <c r="A6000" s="44" t="s">
        <v>11995</v>
      </c>
      <c r="B6000" s="29" t="s">
        <v>9</v>
      </c>
      <c r="C6000" s="47">
        <v>45476</v>
      </c>
      <c r="D6000" s="74" t="s">
        <v>10</v>
      </c>
      <c r="E6000" s="24" t="s">
        <v>11996</v>
      </c>
      <c r="F6000" s="69" t="s">
        <v>30</v>
      </c>
      <c r="G6000" s="73" t="s">
        <v>23</v>
      </c>
      <c r="H6000" s="24" t="s">
        <v>14</v>
      </c>
      <c r="I6000" s="12" t="str">
        <f>IFERROR(((VLOOKUP(D6000,#REF!,2,FALSE))+C6000)+IF(#REF!="SIM",7,0)+IF(D6000="PROGRAMADA","ERRO",0)," ")</f>
        <v xml:space="preserve"> </v>
      </c>
    </row>
    <row r="6001" spans="1:9" hidden="1">
      <c r="A6001" s="44" t="s">
        <v>11997</v>
      </c>
      <c r="B6001" s="29" t="s">
        <v>9</v>
      </c>
      <c r="C6001" s="47">
        <v>45476</v>
      </c>
      <c r="D6001" s="74" t="s">
        <v>10</v>
      </c>
      <c r="E6001" s="24" t="s">
        <v>11998</v>
      </c>
      <c r="F6001" s="69" t="s">
        <v>30</v>
      </c>
      <c r="G6001" s="73" t="s">
        <v>23</v>
      </c>
      <c r="H6001" s="24" t="s">
        <v>14</v>
      </c>
      <c r="I6001" s="12" t="str">
        <f>IFERROR(((VLOOKUP(D6001,#REF!,2,FALSE))+C6001)+IF(#REF!="SIM",7,0)+IF(D6001="PROGRAMADA","ERRO",0)," ")</f>
        <v xml:space="preserve"> </v>
      </c>
    </row>
    <row r="6002" spans="1:9" ht="45" hidden="1">
      <c r="A6002" s="115" t="s">
        <v>11999</v>
      </c>
      <c r="B6002" s="104" t="s">
        <v>9</v>
      </c>
      <c r="C6002" s="56">
        <v>45476</v>
      </c>
      <c r="D6002" s="104" t="s">
        <v>10</v>
      </c>
      <c r="E6002" s="102" t="s">
        <v>12000</v>
      </c>
      <c r="F6002" s="104" t="s">
        <v>30</v>
      </c>
      <c r="G6002" s="125" t="s">
        <v>23</v>
      </c>
      <c r="H6002" s="159" t="s">
        <v>14653</v>
      </c>
      <c r="I6002" s="12" t="str">
        <f>IFERROR(((VLOOKUP(D6002,#REF!,2,FALSE))+C6002)+IF(#REF!="SIM",7,0)+IF(D6002="PROGRAMADA","ERRO",0)," ")</f>
        <v xml:space="preserve"> </v>
      </c>
    </row>
    <row r="6003" spans="1:9" hidden="1">
      <c r="A6003" s="44" t="s">
        <v>12001</v>
      </c>
      <c r="B6003" s="29" t="s">
        <v>9</v>
      </c>
      <c r="C6003" s="47">
        <v>45476</v>
      </c>
      <c r="D6003" s="74" t="s">
        <v>28</v>
      </c>
      <c r="E6003" s="24" t="s">
        <v>12002</v>
      </c>
      <c r="F6003" s="69" t="s">
        <v>30</v>
      </c>
      <c r="G6003" s="73" t="s">
        <v>13</v>
      </c>
      <c r="H6003" s="24" t="s">
        <v>14</v>
      </c>
      <c r="I6003" s="12" t="str">
        <f>IFERROR(((VLOOKUP(D6003,#REF!,2,FALSE))+C6003)+IF(#REF!="SIM",7,0)+IF(D6003="PROGRAMADA","ERRO",0)," ")</f>
        <v xml:space="preserve"> </v>
      </c>
    </row>
    <row r="6004" spans="1:9" hidden="1">
      <c r="A6004" s="44" t="s">
        <v>12003</v>
      </c>
      <c r="B6004" s="29" t="s">
        <v>155</v>
      </c>
      <c r="C6004" s="47">
        <v>45476</v>
      </c>
      <c r="D6004" s="74" t="s">
        <v>10</v>
      </c>
      <c r="E6004" s="24" t="s">
        <v>12004</v>
      </c>
      <c r="F6004" s="69" t="s">
        <v>459</v>
      </c>
      <c r="G6004" s="73" t="s">
        <v>23</v>
      </c>
      <c r="H6004" s="24" t="s">
        <v>157</v>
      </c>
      <c r="I6004" s="12" t="str">
        <f>IFERROR(((VLOOKUP(D6004,#REF!,2,FALSE))+C6004)+IF(#REF!="SIM",7,0)+IF(D6004="PROGRAMADA","ERRO",0)," ")</f>
        <v xml:space="preserve"> </v>
      </c>
    </row>
    <row r="6005" spans="1:9" hidden="1">
      <c r="A6005" s="44" t="s">
        <v>12005</v>
      </c>
      <c r="B6005" s="29" t="s">
        <v>9</v>
      </c>
      <c r="C6005" s="47">
        <v>45476</v>
      </c>
      <c r="D6005" s="74" t="s">
        <v>28</v>
      </c>
      <c r="E6005" s="24" t="s">
        <v>12006</v>
      </c>
      <c r="F6005" s="69" t="s">
        <v>30</v>
      </c>
      <c r="G6005" s="73" t="s">
        <v>26</v>
      </c>
      <c r="H6005" s="24" t="s">
        <v>14</v>
      </c>
      <c r="I6005" s="12" t="str">
        <f>IFERROR(((VLOOKUP(D6005,#REF!,2,FALSE))+C6005)+IF(#REF!="SIM",7,0)+IF(D6005="PROGRAMADA","ERRO",0)," ")</f>
        <v xml:space="preserve"> </v>
      </c>
    </row>
    <row r="6006" spans="1:9" hidden="1">
      <c r="A6006" s="44" t="s">
        <v>12007</v>
      </c>
      <c r="B6006" s="29" t="s">
        <v>9</v>
      </c>
      <c r="C6006" s="47">
        <v>45476</v>
      </c>
      <c r="D6006" s="74" t="s">
        <v>28</v>
      </c>
      <c r="E6006" s="24" t="s">
        <v>12008</v>
      </c>
      <c r="F6006" s="69" t="s">
        <v>34</v>
      </c>
      <c r="G6006" s="73" t="s">
        <v>26</v>
      </c>
      <c r="H6006" s="24" t="s">
        <v>14</v>
      </c>
      <c r="I6006" s="12" t="str">
        <f>IFERROR(((VLOOKUP(D6006,#REF!,2,FALSE))+C6006)+IF(#REF!="SIM",7,0)+IF(D6006="PROGRAMADA","ERRO",0)," ")</f>
        <v xml:space="preserve"> </v>
      </c>
    </row>
    <row r="6007" spans="1:9" ht="60" hidden="1">
      <c r="A6007" s="115" t="s">
        <v>12009</v>
      </c>
      <c r="B6007" s="104" t="s">
        <v>9</v>
      </c>
      <c r="C6007" s="56">
        <v>45476</v>
      </c>
      <c r="D6007" s="104" t="s">
        <v>28</v>
      </c>
      <c r="E6007" s="102" t="s">
        <v>12010</v>
      </c>
      <c r="F6007" s="104" t="s">
        <v>30</v>
      </c>
      <c r="G6007" s="125" t="s">
        <v>13</v>
      </c>
      <c r="H6007" s="159" t="s">
        <v>14175</v>
      </c>
      <c r="I6007" s="12" t="str">
        <f>IFERROR(((VLOOKUP(D6007,#REF!,2,FALSE))+C6007)+IF(#REF!="SIM",7,0)+IF(D6007="PROGRAMADA","ERRO",0)," ")</f>
        <v xml:space="preserve"> </v>
      </c>
    </row>
    <row r="6008" spans="1:9" hidden="1">
      <c r="A6008" s="44" t="s">
        <v>12011</v>
      </c>
      <c r="B6008" s="29" t="s">
        <v>9</v>
      </c>
      <c r="C6008" s="47">
        <v>45476</v>
      </c>
      <c r="D6008" s="74" t="s">
        <v>32</v>
      </c>
      <c r="E6008" s="24" t="s">
        <v>12012</v>
      </c>
      <c r="F6008" s="69" t="s">
        <v>30</v>
      </c>
      <c r="G6008" s="73" t="s">
        <v>23</v>
      </c>
      <c r="H6008" s="24" t="s">
        <v>14</v>
      </c>
      <c r="I6008" s="25">
        <v>45481</v>
      </c>
    </row>
    <row r="6009" spans="1:9" ht="60">
      <c r="A6009" s="115" t="s">
        <v>12013</v>
      </c>
      <c r="B6009" s="104" t="s">
        <v>2996</v>
      </c>
      <c r="C6009" s="56">
        <v>45476</v>
      </c>
      <c r="D6009" s="104" t="s">
        <v>28</v>
      </c>
      <c r="E6009" s="102" t="s">
        <v>12014</v>
      </c>
      <c r="F6009" s="104" t="s">
        <v>34</v>
      </c>
      <c r="G6009" s="125" t="s">
        <v>23</v>
      </c>
      <c r="H6009" s="210" t="s">
        <v>13963</v>
      </c>
      <c r="I6009" s="12" t="str">
        <f>IFERROR(((VLOOKUP(D6009,#REF!,2,FALSE))+C6009)+IF(#REF!="SIM",7,0)+IF(D6009="PROGRAMADA","ERRO",0)," ")</f>
        <v xml:space="preserve"> </v>
      </c>
    </row>
    <row r="6010" spans="1:9" ht="45">
      <c r="A6010" s="115" t="s">
        <v>12015</v>
      </c>
      <c r="B6010" s="104" t="s">
        <v>2996</v>
      </c>
      <c r="C6010" s="56">
        <v>45476</v>
      </c>
      <c r="D6010" s="104" t="s">
        <v>10</v>
      </c>
      <c r="E6010" s="102" t="s">
        <v>12016</v>
      </c>
      <c r="F6010" s="104" t="s">
        <v>30</v>
      </c>
      <c r="G6010" s="125" t="s">
        <v>23</v>
      </c>
      <c r="H6010" s="210" t="s">
        <v>13964</v>
      </c>
      <c r="I6010" s="12" t="str">
        <f>IFERROR(((VLOOKUP(D6010,#REF!,2,FALSE))+C6010)+IF(#REF!="SIM",7,0)+IF(D6010="PROGRAMADA","ERRO",0)," ")</f>
        <v xml:space="preserve"> </v>
      </c>
    </row>
    <row r="6011" spans="1:9" hidden="1">
      <c r="A6011" s="44" t="s">
        <v>12017</v>
      </c>
      <c r="B6011" s="29" t="s">
        <v>155</v>
      </c>
      <c r="C6011" s="47">
        <v>45477</v>
      </c>
      <c r="D6011" s="74" t="s">
        <v>28</v>
      </c>
      <c r="E6011" s="24" t="s">
        <v>12018</v>
      </c>
      <c r="F6011" s="69" t="s">
        <v>22</v>
      </c>
      <c r="G6011" s="73" t="s">
        <v>128</v>
      </c>
      <c r="H6011" s="24" t="s">
        <v>157</v>
      </c>
      <c r="I6011" s="12" t="str">
        <f>IFERROR(((VLOOKUP(D6011,#REF!,2,FALSE))+C6011)+IF(#REF!="SIM",7,0)+IF(D6011="PROGRAMADA","ERRO",0)," ")</f>
        <v xml:space="preserve"> </v>
      </c>
    </row>
    <row r="6012" spans="1:9" hidden="1">
      <c r="A6012" s="44" t="s">
        <v>12019</v>
      </c>
      <c r="B6012" s="29" t="s">
        <v>9</v>
      </c>
      <c r="C6012" s="47">
        <v>45477</v>
      </c>
      <c r="D6012" s="74" t="s">
        <v>28</v>
      </c>
      <c r="E6012" s="24" t="s">
        <v>12020</v>
      </c>
      <c r="F6012" s="69" t="s">
        <v>34</v>
      </c>
      <c r="G6012" s="73" t="s">
        <v>26</v>
      </c>
      <c r="H6012" s="24" t="s">
        <v>14</v>
      </c>
      <c r="I6012" s="12" t="str">
        <f>IFERROR(((VLOOKUP(D6012,#REF!,2,FALSE))+C6012)+IF(#REF!="SIM",7,0)+IF(D6012="PROGRAMADA","ERRO",0)," ")</f>
        <v xml:space="preserve"> </v>
      </c>
    </row>
    <row r="6013" spans="1:9" ht="60" hidden="1">
      <c r="A6013" s="115" t="s">
        <v>12021</v>
      </c>
      <c r="B6013" s="104" t="s">
        <v>2996</v>
      </c>
      <c r="C6013" s="56">
        <v>45477</v>
      </c>
      <c r="D6013" s="104" t="s">
        <v>28</v>
      </c>
      <c r="E6013" s="102" t="s">
        <v>12022</v>
      </c>
      <c r="F6013" s="104" t="s">
        <v>22</v>
      </c>
      <c r="G6013" s="125" t="s">
        <v>13</v>
      </c>
      <c r="H6013" s="210" t="s">
        <v>13965</v>
      </c>
      <c r="I6013" s="12" t="str">
        <f>IFERROR(((VLOOKUP(D6013,#REF!,2,FALSE))+C6013)+IF(#REF!="SIM",7,0)+IF(D6013="PROGRAMADA","ERRO",0)," ")</f>
        <v xml:space="preserve"> </v>
      </c>
    </row>
    <row r="6014" spans="1:9" hidden="1">
      <c r="A6014" s="44" t="s">
        <v>12023</v>
      </c>
      <c r="B6014" s="29" t="s">
        <v>9</v>
      </c>
      <c r="C6014" s="47">
        <v>45477</v>
      </c>
      <c r="D6014" s="74" t="s">
        <v>10</v>
      </c>
      <c r="E6014" s="24" t="s">
        <v>12024</v>
      </c>
      <c r="F6014" s="69" t="s">
        <v>30</v>
      </c>
      <c r="G6014" s="73" t="s">
        <v>23</v>
      </c>
      <c r="H6014" s="24" t="s">
        <v>14</v>
      </c>
      <c r="I6014" s="12" t="str">
        <f>IFERROR(((VLOOKUP(D6014,#REF!,2,FALSE))+C6014)+IF(#REF!="SIM",7,0)+IF(D6014="PROGRAMADA","ERRO",0)," ")</f>
        <v xml:space="preserve"> </v>
      </c>
    </row>
    <row r="6015" spans="1:9" hidden="1">
      <c r="A6015" s="44" t="s">
        <v>12025</v>
      </c>
      <c r="B6015" s="29" t="s">
        <v>9</v>
      </c>
      <c r="C6015" s="47">
        <v>45477</v>
      </c>
      <c r="D6015" s="74" t="s">
        <v>28</v>
      </c>
      <c r="E6015" s="24" t="s">
        <v>12026</v>
      </c>
      <c r="F6015" s="69" t="s">
        <v>22</v>
      </c>
      <c r="G6015" s="73" t="s">
        <v>23</v>
      </c>
      <c r="H6015" s="24" t="s">
        <v>14</v>
      </c>
      <c r="I6015" s="12" t="str">
        <f>IFERROR(((VLOOKUP(D6015,#REF!,2,FALSE))+C6015)+IF(#REF!="SIM",7,0)+IF(D6015="PROGRAMADA","ERRO",0)," ")</f>
        <v xml:space="preserve"> </v>
      </c>
    </row>
    <row r="6016" spans="1:9" hidden="1">
      <c r="A6016" s="44" t="s">
        <v>12027</v>
      </c>
      <c r="B6016" s="29" t="s">
        <v>9</v>
      </c>
      <c r="C6016" s="47">
        <v>45477</v>
      </c>
      <c r="D6016" s="74" t="s">
        <v>32</v>
      </c>
      <c r="E6016" s="24" t="s">
        <v>12028</v>
      </c>
      <c r="F6016" s="69" t="s">
        <v>30</v>
      </c>
      <c r="G6016" s="73" t="s">
        <v>35</v>
      </c>
      <c r="H6016" s="24" t="s">
        <v>14</v>
      </c>
      <c r="I6016" s="25">
        <v>45507</v>
      </c>
    </row>
    <row r="6017" spans="1:9" hidden="1">
      <c r="A6017" s="44" t="s">
        <v>12029</v>
      </c>
      <c r="B6017" s="29" t="s">
        <v>9</v>
      </c>
      <c r="C6017" s="47">
        <v>45477</v>
      </c>
      <c r="D6017" s="74" t="s">
        <v>16</v>
      </c>
      <c r="E6017" s="24" t="s">
        <v>12030</v>
      </c>
      <c r="F6017" s="69" t="s">
        <v>30</v>
      </c>
      <c r="G6017" s="73" t="s">
        <v>288</v>
      </c>
      <c r="H6017" s="24" t="s">
        <v>14</v>
      </c>
      <c r="I6017" s="12" t="str">
        <f>IFERROR(((VLOOKUP(D6017,#REF!,2,FALSE))+C6017)+IF(#REF!="SIM",7,0)+IF(D6017="PROGRAMADA","ERRO",0)," ")</f>
        <v xml:space="preserve"> </v>
      </c>
    </row>
    <row r="6018" spans="1:9" hidden="1">
      <c r="A6018" s="44" t="s">
        <v>12031</v>
      </c>
      <c r="B6018" s="29" t="s">
        <v>9</v>
      </c>
      <c r="C6018" s="47">
        <v>45477</v>
      </c>
      <c r="D6018" s="74" t="s">
        <v>28</v>
      </c>
      <c r="E6018" s="24" t="s">
        <v>12032</v>
      </c>
      <c r="F6018" s="69" t="s">
        <v>30</v>
      </c>
      <c r="G6018" s="73" t="s">
        <v>128</v>
      </c>
      <c r="H6018" s="24" t="s">
        <v>14</v>
      </c>
      <c r="I6018" s="12" t="str">
        <f>IFERROR(((VLOOKUP(D6018,#REF!,2,FALSE))+C6018)+IF(#REF!="SIM",7,0)+IF(D6018="PROGRAMADA","ERRO",0)," ")</f>
        <v xml:space="preserve"> </v>
      </c>
    </row>
    <row r="6019" spans="1:9" hidden="1">
      <c r="A6019" s="44" t="s">
        <v>12033</v>
      </c>
      <c r="B6019" s="29" t="s">
        <v>9</v>
      </c>
      <c r="C6019" s="47">
        <v>45477</v>
      </c>
      <c r="D6019" s="74" t="s">
        <v>16</v>
      </c>
      <c r="E6019" s="24" t="s">
        <v>12034</v>
      </c>
      <c r="F6019" s="69" t="s">
        <v>30</v>
      </c>
      <c r="G6019" s="73" t="s">
        <v>288</v>
      </c>
      <c r="H6019" s="24" t="s">
        <v>14</v>
      </c>
      <c r="I6019" s="12" t="str">
        <f>IFERROR(((VLOOKUP(D6019,#REF!,2,FALSE))+C6019)+IF(#REF!="SIM",7,0)+IF(D6019="PROGRAMADA","ERRO",0)," ")</f>
        <v xml:space="preserve"> </v>
      </c>
    </row>
    <row r="6020" spans="1:9" hidden="1">
      <c r="A6020" s="44" t="s">
        <v>12035</v>
      </c>
      <c r="B6020" s="29" t="s">
        <v>9</v>
      </c>
      <c r="C6020" s="47">
        <v>45477</v>
      </c>
      <c r="D6020" s="74" t="s">
        <v>10</v>
      </c>
      <c r="E6020" s="24" t="s">
        <v>12036</v>
      </c>
      <c r="F6020" s="69" t="s">
        <v>30</v>
      </c>
      <c r="G6020" s="73" t="s">
        <v>23</v>
      </c>
      <c r="H6020" s="24" t="s">
        <v>14</v>
      </c>
      <c r="I6020" s="12" t="str">
        <f>IFERROR(((VLOOKUP(D6020,#REF!,2,FALSE))+C6020)+IF(#REF!="SIM",7,0)+IF(D6020="PROGRAMADA","ERRO",0)," ")</f>
        <v xml:space="preserve"> </v>
      </c>
    </row>
    <row r="6021" spans="1:9" hidden="1">
      <c r="A6021" s="44" t="s">
        <v>12037</v>
      </c>
      <c r="B6021" s="29" t="s">
        <v>155</v>
      </c>
      <c r="C6021" s="47">
        <v>45478</v>
      </c>
      <c r="D6021" s="74" t="s">
        <v>28</v>
      </c>
      <c r="E6021" s="24" t="s">
        <v>12038</v>
      </c>
      <c r="F6021" s="69" t="s">
        <v>30</v>
      </c>
      <c r="G6021" s="73" t="s">
        <v>128</v>
      </c>
      <c r="H6021" s="24" t="s">
        <v>157</v>
      </c>
      <c r="I6021" s="12" t="str">
        <f>IFERROR(((VLOOKUP(D6021,#REF!,2,FALSE))+C6021)+IF(#REF!="SIM",7,0)+IF(D6021="PROGRAMADA","ERRO",0)," ")</f>
        <v xml:space="preserve"> </v>
      </c>
    </row>
    <row r="6022" spans="1:9" hidden="1">
      <c r="A6022" s="44" t="s">
        <v>12039</v>
      </c>
      <c r="B6022" s="29" t="s">
        <v>9</v>
      </c>
      <c r="C6022" s="47">
        <v>45478</v>
      </c>
      <c r="D6022" s="74" t="s">
        <v>28</v>
      </c>
      <c r="E6022" s="24" t="s">
        <v>12040</v>
      </c>
      <c r="F6022" s="69" t="s">
        <v>30</v>
      </c>
      <c r="G6022" s="73" t="s">
        <v>26</v>
      </c>
      <c r="H6022" s="24" t="s">
        <v>14</v>
      </c>
      <c r="I6022" s="12" t="str">
        <f>IFERROR(((VLOOKUP(D6022,#REF!,2,FALSE))+C6022)+IF(#REF!="SIM",7,0)+IF(D6022="PROGRAMADA","ERRO",0)," ")</f>
        <v xml:space="preserve"> </v>
      </c>
    </row>
    <row r="6023" spans="1:9" hidden="1">
      <c r="A6023" s="44" t="s">
        <v>12041</v>
      </c>
      <c r="B6023" s="29" t="s">
        <v>9</v>
      </c>
      <c r="C6023" s="47">
        <v>45478</v>
      </c>
      <c r="D6023" s="74" t="s">
        <v>28</v>
      </c>
      <c r="E6023" s="24" t="s">
        <v>12042</v>
      </c>
      <c r="F6023" s="69" t="s">
        <v>30</v>
      </c>
      <c r="G6023" s="73" t="s">
        <v>13</v>
      </c>
      <c r="H6023" s="24" t="s">
        <v>14</v>
      </c>
      <c r="I6023" s="12" t="str">
        <f>IFERROR(((VLOOKUP(D6023,#REF!,2,FALSE))+C6023)+IF(#REF!="SIM",7,0)+IF(D6023="PROGRAMADA","ERRO",0)," ")</f>
        <v xml:space="preserve"> </v>
      </c>
    </row>
    <row r="6024" spans="1:9" hidden="1">
      <c r="A6024" s="44" t="s">
        <v>12043</v>
      </c>
      <c r="B6024" s="29" t="s">
        <v>155</v>
      </c>
      <c r="C6024" s="47">
        <v>45478</v>
      </c>
      <c r="D6024" s="74" t="s">
        <v>28</v>
      </c>
      <c r="E6024" s="24" t="s">
        <v>12044</v>
      </c>
      <c r="F6024" s="69" t="s">
        <v>30</v>
      </c>
      <c r="G6024" s="73" t="s">
        <v>23</v>
      </c>
      <c r="H6024" s="24" t="s">
        <v>157</v>
      </c>
      <c r="I6024" s="12" t="str">
        <f>IFERROR(((VLOOKUP(D6024,#REF!,2,FALSE))+C6024)+IF(#REF!="SIM",7,0)+IF(D6024="PROGRAMADA","ERRO",0)," ")</f>
        <v xml:space="preserve"> </v>
      </c>
    </row>
    <row r="6025" spans="1:9" hidden="1">
      <c r="A6025" s="44" t="s">
        <v>12045</v>
      </c>
      <c r="B6025" s="29" t="s">
        <v>9</v>
      </c>
      <c r="C6025" s="47">
        <v>45478</v>
      </c>
      <c r="D6025" s="74" t="s">
        <v>10</v>
      </c>
      <c r="E6025" s="24" t="s">
        <v>12046</v>
      </c>
      <c r="F6025" s="69" t="s">
        <v>34</v>
      </c>
      <c r="G6025" s="73" t="s">
        <v>23</v>
      </c>
      <c r="H6025" s="24" t="s">
        <v>14</v>
      </c>
      <c r="I6025" s="12" t="str">
        <f>IFERROR(((VLOOKUP(D6025,#REF!,2,FALSE))+C6025)+IF(#REF!="SIM",7,0)+IF(D6025="PROGRAMADA","ERRO",0)," ")</f>
        <v xml:space="preserve"> </v>
      </c>
    </row>
    <row r="6026" spans="1:9" hidden="1">
      <c r="A6026" s="44" t="s">
        <v>12047</v>
      </c>
      <c r="B6026" s="29" t="s">
        <v>9</v>
      </c>
      <c r="C6026" s="47">
        <v>45481</v>
      </c>
      <c r="D6026" s="74" t="s">
        <v>28</v>
      </c>
      <c r="E6026" s="24" t="s">
        <v>12048</v>
      </c>
      <c r="F6026" s="69" t="s">
        <v>34</v>
      </c>
      <c r="G6026" s="73" t="s">
        <v>26</v>
      </c>
      <c r="H6026" s="24" t="s">
        <v>14</v>
      </c>
      <c r="I6026" s="12" t="str">
        <f>IFERROR(((VLOOKUP(D6026,#REF!,2,FALSE))+C6026)+IF(#REF!="SIM",7,0)+IF(D6026="PROGRAMADA","ERRO",0)," ")</f>
        <v xml:space="preserve"> </v>
      </c>
    </row>
    <row r="6027" spans="1:9" hidden="1">
      <c r="A6027" s="44" t="s">
        <v>12049</v>
      </c>
      <c r="B6027" s="29" t="s">
        <v>9</v>
      </c>
      <c r="C6027" s="47">
        <v>45481</v>
      </c>
      <c r="D6027" s="74" t="s">
        <v>28</v>
      </c>
      <c r="E6027" s="24" t="s">
        <v>12050</v>
      </c>
      <c r="F6027" s="69" t="s">
        <v>30</v>
      </c>
      <c r="G6027" s="73" t="s">
        <v>13</v>
      </c>
      <c r="H6027" s="24" t="s">
        <v>14</v>
      </c>
      <c r="I6027" s="12" t="str">
        <f>IFERROR(((VLOOKUP(D6027,#REF!,2,FALSE))+C6027)+IF(#REF!="SIM",7,0)+IF(D6027="PROGRAMADA","ERRO",0)," ")</f>
        <v xml:space="preserve"> </v>
      </c>
    </row>
    <row r="6028" spans="1:9" hidden="1">
      <c r="A6028" s="44" t="s">
        <v>12051</v>
      </c>
      <c r="B6028" s="29" t="s">
        <v>9</v>
      </c>
      <c r="C6028" s="47">
        <v>45481</v>
      </c>
      <c r="D6028" s="74" t="s">
        <v>16</v>
      </c>
      <c r="E6028" s="24" t="s">
        <v>12052</v>
      </c>
      <c r="F6028" s="69" t="s">
        <v>30</v>
      </c>
      <c r="G6028" s="73" t="s">
        <v>13</v>
      </c>
      <c r="H6028" s="24" t="s">
        <v>14</v>
      </c>
      <c r="I6028" s="12" t="str">
        <f>IFERROR(((VLOOKUP(D6028,#REF!,2,FALSE))+C6028)+IF(#REF!="SIM",7,0)+IF(D6028="PROGRAMADA","ERRO",0)," ")</f>
        <v xml:space="preserve"> </v>
      </c>
    </row>
    <row r="6029" spans="1:9" hidden="1">
      <c r="A6029" s="44" t="s">
        <v>12053</v>
      </c>
      <c r="B6029" s="29" t="s">
        <v>155</v>
      </c>
      <c r="C6029" s="47">
        <v>45481</v>
      </c>
      <c r="D6029" s="74" t="s">
        <v>28</v>
      </c>
      <c r="E6029" s="24" t="s">
        <v>12054</v>
      </c>
      <c r="F6029" s="69" t="s">
        <v>30</v>
      </c>
      <c r="G6029" s="73" t="s">
        <v>49</v>
      </c>
      <c r="H6029" s="24" t="s">
        <v>157</v>
      </c>
      <c r="I6029" s="12" t="str">
        <f>IFERROR(((VLOOKUP(D6029,#REF!,2,FALSE))+C6029)+IF(#REF!="SIM",7,0)+IF(D6029="PROGRAMADA","ERRO",0)," ")</f>
        <v xml:space="preserve"> </v>
      </c>
    </row>
    <row r="6030" spans="1:9" ht="45">
      <c r="A6030" s="113" t="s">
        <v>12055</v>
      </c>
      <c r="B6030" s="104" t="s">
        <v>2996</v>
      </c>
      <c r="C6030" s="56">
        <v>45481</v>
      </c>
      <c r="D6030" s="104" t="s">
        <v>32</v>
      </c>
      <c r="E6030" s="102" t="s">
        <v>12056</v>
      </c>
      <c r="F6030" s="104" t="s">
        <v>30</v>
      </c>
      <c r="G6030" s="125" t="s">
        <v>23</v>
      </c>
      <c r="H6030" s="210" t="s">
        <v>13966</v>
      </c>
      <c r="I6030" s="25">
        <v>45512</v>
      </c>
    </row>
    <row r="6031" spans="1:9" ht="84">
      <c r="A6031" s="113" t="s">
        <v>12057</v>
      </c>
      <c r="B6031" s="104" t="s">
        <v>2996</v>
      </c>
      <c r="C6031" s="56">
        <v>45481</v>
      </c>
      <c r="D6031" s="104" t="s">
        <v>32</v>
      </c>
      <c r="E6031" s="102" t="s">
        <v>12058</v>
      </c>
      <c r="F6031" s="104" t="s">
        <v>30</v>
      </c>
      <c r="G6031" s="125" t="s">
        <v>23</v>
      </c>
      <c r="H6031" s="210" t="s">
        <v>14652</v>
      </c>
      <c r="I6031" s="25">
        <v>45512</v>
      </c>
    </row>
    <row r="6032" spans="1:9" ht="75">
      <c r="A6032" s="113" t="s">
        <v>12059</v>
      </c>
      <c r="B6032" s="104" t="s">
        <v>2996</v>
      </c>
      <c r="C6032" s="56">
        <v>45481</v>
      </c>
      <c r="D6032" s="104" t="s">
        <v>32</v>
      </c>
      <c r="E6032" s="102" t="s">
        <v>12060</v>
      </c>
      <c r="F6032" s="104" t="s">
        <v>30</v>
      </c>
      <c r="G6032" s="125" t="s">
        <v>23</v>
      </c>
      <c r="H6032" s="155" t="s">
        <v>14375</v>
      </c>
      <c r="I6032" s="25">
        <v>45512</v>
      </c>
    </row>
    <row r="6033" spans="1:9" hidden="1">
      <c r="A6033" s="44" t="s">
        <v>12061</v>
      </c>
      <c r="B6033" s="29" t="s">
        <v>9</v>
      </c>
      <c r="C6033" s="47">
        <v>45482</v>
      </c>
      <c r="D6033" s="74" t="s">
        <v>16</v>
      </c>
      <c r="E6033" s="24" t="s">
        <v>12062</v>
      </c>
      <c r="F6033" s="69" t="s">
        <v>34</v>
      </c>
      <c r="G6033" s="73" t="s">
        <v>13</v>
      </c>
      <c r="H6033" s="24" t="s">
        <v>14</v>
      </c>
      <c r="I6033" s="12" t="str">
        <f>IFERROR(((VLOOKUP(D6033,#REF!,2,FALSE))+C6033)+IF(#REF!="SIM",7,0)+IF(D6033="PROGRAMADA","ERRO",0)," ")</f>
        <v xml:space="preserve"> </v>
      </c>
    </row>
    <row r="6034" spans="1:9" hidden="1">
      <c r="A6034" s="44" t="s">
        <v>12063</v>
      </c>
      <c r="B6034" s="29" t="s">
        <v>9</v>
      </c>
      <c r="C6034" s="47">
        <v>45482</v>
      </c>
      <c r="D6034" s="74" t="s">
        <v>16</v>
      </c>
      <c r="E6034" s="80" t="s">
        <v>12064</v>
      </c>
      <c r="F6034" s="69" t="s">
        <v>30</v>
      </c>
      <c r="G6034" s="73" t="s">
        <v>26</v>
      </c>
      <c r="H6034" s="24" t="s">
        <v>14</v>
      </c>
      <c r="I6034" s="12" t="str">
        <f>IFERROR(((VLOOKUP(D6034,#REF!,2,FALSE))+C6034)+IF(#REF!="SIM",7,0)+IF(D6034="PROGRAMADA","ERRO",0)," ")</f>
        <v xml:space="preserve"> </v>
      </c>
    </row>
    <row r="6035" spans="1:9" hidden="1">
      <c r="A6035" s="44" t="s">
        <v>12065</v>
      </c>
      <c r="B6035" s="29" t="s">
        <v>9</v>
      </c>
      <c r="C6035" s="47">
        <v>45483</v>
      </c>
      <c r="D6035" s="74" t="s">
        <v>16</v>
      </c>
      <c r="E6035" s="24" t="s">
        <v>12066</v>
      </c>
      <c r="F6035" s="69" t="s">
        <v>22</v>
      </c>
      <c r="G6035" s="73" t="s">
        <v>49</v>
      </c>
      <c r="H6035" s="24" t="s">
        <v>14</v>
      </c>
      <c r="I6035" s="12" t="str">
        <f>IFERROR(((VLOOKUP(D6035,#REF!,2,FALSE))+C6035)+IF(#REF!="SIM",7,0)+IF(D6035="PROGRAMADA","ERRO",0)," ")</f>
        <v xml:space="preserve"> </v>
      </c>
    </row>
    <row r="6036" spans="1:9" hidden="1">
      <c r="A6036" s="44" t="s">
        <v>12067</v>
      </c>
      <c r="B6036" s="29" t="s">
        <v>155</v>
      </c>
      <c r="C6036" s="47">
        <v>45482</v>
      </c>
      <c r="D6036" s="74" t="s">
        <v>28</v>
      </c>
      <c r="E6036" s="24" t="s">
        <v>12068</v>
      </c>
      <c r="F6036" s="69" t="s">
        <v>22</v>
      </c>
      <c r="G6036" s="73" t="s">
        <v>116</v>
      </c>
      <c r="H6036" s="24" t="s">
        <v>157</v>
      </c>
      <c r="I6036" s="12" t="str">
        <f>IFERROR(((VLOOKUP(D6036,#REF!,2,FALSE))+C6036)+IF(#REF!="SIM",7,0)+IF(D6036="PROGRAMADA","ERRO",0)," ")</f>
        <v xml:space="preserve"> </v>
      </c>
    </row>
    <row r="6037" spans="1:9" hidden="1">
      <c r="A6037" s="44" t="s">
        <v>12069</v>
      </c>
      <c r="B6037" s="29" t="s">
        <v>9</v>
      </c>
      <c r="C6037" s="47">
        <v>45483</v>
      </c>
      <c r="D6037" s="74" t="s">
        <v>28</v>
      </c>
      <c r="E6037" s="24" t="s">
        <v>12070</v>
      </c>
      <c r="F6037" s="69" t="s">
        <v>30</v>
      </c>
      <c r="G6037" s="73" t="s">
        <v>49</v>
      </c>
      <c r="H6037" s="24" t="s">
        <v>14</v>
      </c>
      <c r="I6037" s="12" t="str">
        <f>IFERROR(((VLOOKUP(D6037,#REF!,2,FALSE))+C6037)+IF(#REF!="SIM",7,0)+IF(D6037="PROGRAMADA","ERRO",0)," ")</f>
        <v xml:space="preserve"> </v>
      </c>
    </row>
    <row r="6038" spans="1:9" hidden="1">
      <c r="A6038" s="44" t="s">
        <v>12071</v>
      </c>
      <c r="B6038" s="29" t="s">
        <v>9</v>
      </c>
      <c r="C6038" s="47">
        <v>45483</v>
      </c>
      <c r="D6038" s="74" t="s">
        <v>28</v>
      </c>
      <c r="E6038" s="24" t="s">
        <v>12072</v>
      </c>
      <c r="F6038" s="69" t="s">
        <v>22</v>
      </c>
      <c r="G6038" s="73" t="s">
        <v>49</v>
      </c>
      <c r="H6038" s="24" t="s">
        <v>14</v>
      </c>
      <c r="I6038" s="12" t="str">
        <f>IFERROR(((VLOOKUP(D6038,#REF!,2,FALSE))+C6038)+IF(#REF!="SIM",7,0)+IF(D6038="PROGRAMADA","ERRO",0)," ")</f>
        <v xml:space="preserve"> </v>
      </c>
    </row>
    <row r="6039" spans="1:9" hidden="1">
      <c r="A6039" s="44" t="s">
        <v>12073</v>
      </c>
      <c r="B6039" s="29" t="s">
        <v>9</v>
      </c>
      <c r="C6039" s="47">
        <v>45483</v>
      </c>
      <c r="D6039" s="74" t="s">
        <v>28</v>
      </c>
      <c r="E6039" s="24" t="s">
        <v>12074</v>
      </c>
      <c r="F6039" s="69" t="s">
        <v>30</v>
      </c>
      <c r="G6039" s="73" t="s">
        <v>26</v>
      </c>
      <c r="H6039" s="24" t="s">
        <v>14</v>
      </c>
      <c r="I6039" s="12" t="str">
        <f>IFERROR(((VLOOKUP(D6039,#REF!,2,FALSE))+C6039)+IF(#REF!="SIM",7,0)+IF(D6039="PROGRAMADA","ERRO",0)," ")</f>
        <v xml:space="preserve"> </v>
      </c>
    </row>
    <row r="6040" spans="1:9" ht="60" hidden="1">
      <c r="A6040" s="214" t="s">
        <v>12075</v>
      </c>
      <c r="B6040" s="104" t="s">
        <v>9</v>
      </c>
      <c r="C6040" s="56">
        <v>45483</v>
      </c>
      <c r="D6040" s="104" t="s">
        <v>28</v>
      </c>
      <c r="E6040" s="102" t="s">
        <v>12076</v>
      </c>
      <c r="F6040" s="104" t="s">
        <v>30</v>
      </c>
      <c r="G6040" s="125" t="s">
        <v>128</v>
      </c>
      <c r="H6040" s="159" t="s">
        <v>15283</v>
      </c>
      <c r="I6040" s="12" t="str">
        <f>IFERROR(((VLOOKUP(D6040,#REF!,2,FALSE))+C6040)+IF(#REF!="SIM",7,0)+IF(D6040="PROGRAMADA","ERRO",0)," ")</f>
        <v xml:space="preserve"> </v>
      </c>
    </row>
    <row r="6041" spans="1:9" hidden="1">
      <c r="A6041" s="44" t="s">
        <v>12077</v>
      </c>
      <c r="B6041" s="29" t="s">
        <v>9</v>
      </c>
      <c r="C6041" s="47">
        <v>45483</v>
      </c>
      <c r="D6041" s="74" t="s">
        <v>28</v>
      </c>
      <c r="E6041" s="24" t="s">
        <v>12078</v>
      </c>
      <c r="F6041" s="69" t="s">
        <v>30</v>
      </c>
      <c r="G6041" s="73" t="s">
        <v>46</v>
      </c>
      <c r="H6041" s="24" t="s">
        <v>14</v>
      </c>
      <c r="I6041" s="12" t="str">
        <f>IFERROR(((VLOOKUP(D6041,#REF!,2,FALSE))+C6041)+IF(#REF!="SIM",7,0)+IF(D6041="PROGRAMADA","ERRO",0)," ")</f>
        <v xml:space="preserve"> </v>
      </c>
    </row>
    <row r="6042" spans="1:9" hidden="1">
      <c r="A6042" s="44" t="s">
        <v>12079</v>
      </c>
      <c r="B6042" s="29" t="s">
        <v>9</v>
      </c>
      <c r="C6042" s="47">
        <v>45483</v>
      </c>
      <c r="D6042" s="74" t="s">
        <v>28</v>
      </c>
      <c r="E6042" s="24" t="s">
        <v>12080</v>
      </c>
      <c r="F6042" s="69" t="s">
        <v>30</v>
      </c>
      <c r="G6042" s="73" t="s">
        <v>49</v>
      </c>
      <c r="H6042" s="24" t="s">
        <v>14</v>
      </c>
      <c r="I6042" s="12" t="str">
        <f>IFERROR(((VLOOKUP(D6042,#REF!,2,FALSE))+C6042)+IF(#REF!="SIM",7,0)+IF(D6042="PROGRAMADA","ERRO",0)," ")</f>
        <v xml:space="preserve"> </v>
      </c>
    </row>
    <row r="6043" spans="1:9" hidden="1">
      <c r="A6043" s="44" t="s">
        <v>12081</v>
      </c>
      <c r="B6043" s="29" t="s">
        <v>9</v>
      </c>
      <c r="C6043" s="47">
        <v>45483</v>
      </c>
      <c r="D6043" s="74" t="s">
        <v>28</v>
      </c>
      <c r="E6043" s="24" t="s">
        <v>12082</v>
      </c>
      <c r="F6043" s="69" t="s">
        <v>30</v>
      </c>
      <c r="G6043" s="73" t="s">
        <v>26</v>
      </c>
      <c r="H6043" s="24" t="s">
        <v>14</v>
      </c>
      <c r="I6043" s="12" t="str">
        <f>IFERROR(((VLOOKUP(D6043,#REF!,2,FALSE))+C6043)+IF(#REF!="SIM",7,0)+IF(D6043="PROGRAMADA","ERRO",0)," ")</f>
        <v xml:space="preserve"> </v>
      </c>
    </row>
    <row r="6044" spans="1:9" hidden="1">
      <c r="A6044" s="44" t="s">
        <v>12083</v>
      </c>
      <c r="B6044" s="29" t="s">
        <v>9</v>
      </c>
      <c r="C6044" s="47">
        <v>45483</v>
      </c>
      <c r="D6044" s="74" t="s">
        <v>28</v>
      </c>
      <c r="E6044" s="24" t="s">
        <v>12084</v>
      </c>
      <c r="F6044" s="69" t="s">
        <v>30</v>
      </c>
      <c r="G6044" s="73" t="s">
        <v>19</v>
      </c>
      <c r="H6044" s="24" t="s">
        <v>14</v>
      </c>
      <c r="I6044" s="12" t="str">
        <f>IFERROR(((VLOOKUP(D6044,#REF!,2,FALSE))+C6044)+IF(#REF!="SIM",7,0)+IF(D6044="PROGRAMADA","ERRO",0)," ")</f>
        <v xml:space="preserve"> </v>
      </c>
    </row>
    <row r="6045" spans="1:9" hidden="1">
      <c r="A6045" s="44" t="s">
        <v>12085</v>
      </c>
      <c r="B6045" s="29" t="s">
        <v>9</v>
      </c>
      <c r="C6045" s="47">
        <v>45483</v>
      </c>
      <c r="D6045" s="74" t="s">
        <v>28</v>
      </c>
      <c r="E6045" s="24" t="s">
        <v>12086</v>
      </c>
      <c r="F6045" s="69" t="s">
        <v>30</v>
      </c>
      <c r="G6045" s="73" t="s">
        <v>128</v>
      </c>
      <c r="H6045" s="24" t="s">
        <v>14</v>
      </c>
      <c r="I6045" s="12" t="str">
        <f>IFERROR(((VLOOKUP(D6045,#REF!,2,FALSE))+C6045)+IF(#REF!="SIM",7,0)+IF(D6045="PROGRAMADA","ERRO",0)," ")</f>
        <v xml:space="preserve"> </v>
      </c>
    </row>
    <row r="6046" spans="1:9" hidden="1">
      <c r="A6046" s="44" t="s">
        <v>12087</v>
      </c>
      <c r="B6046" s="29" t="s">
        <v>9</v>
      </c>
      <c r="C6046" s="47">
        <v>45483</v>
      </c>
      <c r="D6046" s="74" t="s">
        <v>16</v>
      </c>
      <c r="E6046" s="24" t="s">
        <v>12088</v>
      </c>
      <c r="F6046" s="69" t="s">
        <v>22</v>
      </c>
      <c r="G6046" s="73" t="s">
        <v>128</v>
      </c>
      <c r="H6046" s="24" t="s">
        <v>14</v>
      </c>
      <c r="I6046" s="12" t="str">
        <f>IFERROR(((VLOOKUP(D6046,#REF!,2,FALSE))+C6046)+IF(#REF!="SIM",7,0)+IF(D6046="PROGRAMADA","ERRO",0)," ")</f>
        <v xml:space="preserve"> </v>
      </c>
    </row>
    <row r="6047" spans="1:9" ht="45" hidden="1">
      <c r="A6047" s="215" t="s">
        <v>12089</v>
      </c>
      <c r="B6047" s="104" t="s">
        <v>9</v>
      </c>
      <c r="C6047" s="56">
        <v>45484</v>
      </c>
      <c r="D6047" s="104" t="s">
        <v>28</v>
      </c>
      <c r="E6047" s="102" t="s">
        <v>12090</v>
      </c>
      <c r="F6047" s="104" t="s">
        <v>34</v>
      </c>
      <c r="G6047" s="125" t="s">
        <v>13</v>
      </c>
      <c r="H6047" s="159" t="s">
        <v>15172</v>
      </c>
      <c r="I6047" s="12" t="str">
        <f>IFERROR(((VLOOKUP(D6047,#REF!,2,FALSE))+C6047)+IF(#REF!="SIM",7,0)+IF(D6047="PROGRAMADA","ERRO",0)," ")</f>
        <v xml:space="preserve"> </v>
      </c>
    </row>
    <row r="6048" spans="1:9" hidden="1">
      <c r="A6048" s="44" t="s">
        <v>12091</v>
      </c>
      <c r="B6048" s="29" t="s">
        <v>9</v>
      </c>
      <c r="C6048" s="47">
        <v>45484</v>
      </c>
      <c r="D6048" s="74" t="s">
        <v>28</v>
      </c>
      <c r="E6048" s="24" t="s">
        <v>12092</v>
      </c>
      <c r="F6048" s="69" t="s">
        <v>34</v>
      </c>
      <c r="G6048" s="73" t="s">
        <v>13</v>
      </c>
      <c r="H6048" s="24" t="s">
        <v>14</v>
      </c>
      <c r="I6048" s="12" t="str">
        <f>IFERROR(((VLOOKUP(D6048,#REF!,2,FALSE))+C6048)+IF(#REF!="SIM",7,0)+IF(D6048="PROGRAMADA","ERRO",0)," ")</f>
        <v xml:space="preserve"> </v>
      </c>
    </row>
    <row r="6049" spans="1:9" hidden="1">
      <c r="A6049" s="44" t="s">
        <v>12093</v>
      </c>
      <c r="B6049" s="29" t="s">
        <v>155</v>
      </c>
      <c r="C6049" s="47">
        <v>45484</v>
      </c>
      <c r="D6049" s="74" t="s">
        <v>16</v>
      </c>
      <c r="E6049" s="24" t="s">
        <v>12094</v>
      </c>
      <c r="F6049" s="69" t="s">
        <v>30</v>
      </c>
      <c r="G6049" s="73" t="s">
        <v>128</v>
      </c>
      <c r="H6049" s="24" t="s">
        <v>157</v>
      </c>
      <c r="I6049" s="12" t="str">
        <f>IFERROR(((VLOOKUP(D6049,#REF!,2,FALSE))+C6049)+IF(#REF!="SIM",7,0)+IF(D6049="PROGRAMADA","ERRO",0)," ")</f>
        <v xml:space="preserve"> </v>
      </c>
    </row>
    <row r="6050" spans="1:9" hidden="1">
      <c r="A6050" s="44" t="s">
        <v>12095</v>
      </c>
      <c r="B6050" s="29" t="s">
        <v>9</v>
      </c>
      <c r="C6050" s="47">
        <v>45484</v>
      </c>
      <c r="D6050" s="74" t="s">
        <v>28</v>
      </c>
      <c r="E6050" s="24" t="s">
        <v>12096</v>
      </c>
      <c r="F6050" s="69" t="s">
        <v>30</v>
      </c>
      <c r="G6050" s="73" t="s">
        <v>26</v>
      </c>
      <c r="H6050" s="24" t="s">
        <v>14</v>
      </c>
      <c r="I6050" s="12" t="str">
        <f>IFERROR(((VLOOKUP(D6050,#REF!,2,FALSE))+C6050)+IF(#REF!="SIM",7,0)+IF(D6050="PROGRAMADA","ERRO",0)," ")</f>
        <v xml:space="preserve"> </v>
      </c>
    </row>
    <row r="6051" spans="1:9" hidden="1">
      <c r="A6051" s="44" t="s">
        <v>12097</v>
      </c>
      <c r="B6051" s="29" t="s">
        <v>9</v>
      </c>
      <c r="C6051" s="47">
        <v>45484</v>
      </c>
      <c r="D6051" s="74" t="s">
        <v>28</v>
      </c>
      <c r="E6051" s="24" t="s">
        <v>12098</v>
      </c>
      <c r="F6051" s="69" t="s">
        <v>30</v>
      </c>
      <c r="G6051" s="73" t="s">
        <v>46</v>
      </c>
      <c r="H6051" s="24" t="s">
        <v>14</v>
      </c>
      <c r="I6051" s="12" t="str">
        <f>IFERROR(((VLOOKUP(D6051,#REF!,2,FALSE))+C6051)+IF(#REF!="SIM",7,0)+IF(D6051="PROGRAMADA","ERRO",0)," ")</f>
        <v xml:space="preserve"> </v>
      </c>
    </row>
    <row r="6052" spans="1:9" hidden="1">
      <c r="A6052" s="44" t="s">
        <v>12099</v>
      </c>
      <c r="B6052" s="29" t="s">
        <v>9</v>
      </c>
      <c r="C6052" s="47">
        <v>45484</v>
      </c>
      <c r="D6052" s="74" t="s">
        <v>28</v>
      </c>
      <c r="E6052" s="24" t="s">
        <v>12100</v>
      </c>
      <c r="F6052" s="69" t="s">
        <v>30</v>
      </c>
      <c r="G6052" s="73" t="s">
        <v>49</v>
      </c>
      <c r="H6052" s="24" t="s">
        <v>14</v>
      </c>
      <c r="I6052" s="12" t="str">
        <f>IFERROR(((VLOOKUP(D6052,#REF!,2,FALSE))+C6052)+IF(#REF!="SIM",7,0)+IF(D6052="PROGRAMADA","ERRO",0)," ")</f>
        <v xml:space="preserve"> </v>
      </c>
    </row>
    <row r="6053" spans="1:9" hidden="1">
      <c r="A6053" s="44" t="s">
        <v>12101</v>
      </c>
      <c r="B6053" s="29" t="s">
        <v>9</v>
      </c>
      <c r="C6053" s="47">
        <v>45484</v>
      </c>
      <c r="D6053" s="74" t="s">
        <v>28</v>
      </c>
      <c r="E6053" s="24" t="s">
        <v>12102</v>
      </c>
      <c r="F6053" s="69" t="s">
        <v>30</v>
      </c>
      <c r="G6053" s="73" t="s">
        <v>49</v>
      </c>
      <c r="H6053" s="24" t="s">
        <v>14</v>
      </c>
      <c r="I6053" s="12" t="str">
        <f>IFERROR(((VLOOKUP(D6053,#REF!,2,FALSE))+C6053)+IF(#REF!="SIM",7,0)+IF(D6053="PROGRAMADA","ERRO",0)," ")</f>
        <v xml:space="preserve"> </v>
      </c>
    </row>
    <row r="6054" spans="1:9" ht="60" hidden="1">
      <c r="A6054" s="113" t="s">
        <v>12103</v>
      </c>
      <c r="B6054" s="114" t="s">
        <v>9</v>
      </c>
      <c r="C6054" s="56">
        <v>45484</v>
      </c>
      <c r="D6054" s="104" t="s">
        <v>28</v>
      </c>
      <c r="E6054" s="102" t="s">
        <v>12104</v>
      </c>
      <c r="F6054" s="104" t="s">
        <v>30</v>
      </c>
      <c r="G6054" s="125" t="s">
        <v>49</v>
      </c>
      <c r="H6054" s="159" t="s">
        <v>13967</v>
      </c>
      <c r="I6054" s="12" t="str">
        <f>IFERROR(((VLOOKUP(D6054,#REF!,2,FALSE))+C6054)+IF(#REF!="SIM",7,0)+IF(D6054="PROGRAMADA","ERRO",0)," ")</f>
        <v xml:space="preserve"> </v>
      </c>
    </row>
    <row r="6055" spans="1:9" hidden="1">
      <c r="A6055" s="44" t="s">
        <v>12105</v>
      </c>
      <c r="B6055" s="29" t="s">
        <v>9</v>
      </c>
      <c r="C6055" s="47">
        <v>45484</v>
      </c>
      <c r="D6055" s="74" t="s">
        <v>28</v>
      </c>
      <c r="E6055" s="24" t="s">
        <v>12106</v>
      </c>
      <c r="F6055" s="69" t="s">
        <v>34</v>
      </c>
      <c r="G6055" s="73" t="s">
        <v>49</v>
      </c>
      <c r="H6055" s="24" t="s">
        <v>14</v>
      </c>
      <c r="I6055" s="12" t="str">
        <f>IFERROR(((VLOOKUP(D6055,#REF!,2,FALSE))+C6055)+IF(#REF!="SIM",7,0)+IF(D6055="PROGRAMADA","ERRO",0)," ")</f>
        <v xml:space="preserve"> </v>
      </c>
    </row>
    <row r="6056" spans="1:9" ht="45" hidden="1">
      <c r="A6056" s="214" t="s">
        <v>12107</v>
      </c>
      <c r="B6056" s="104" t="s">
        <v>9</v>
      </c>
      <c r="C6056" s="56">
        <v>45484</v>
      </c>
      <c r="D6056" s="104" t="s">
        <v>28</v>
      </c>
      <c r="E6056" s="102" t="s">
        <v>12108</v>
      </c>
      <c r="F6056" s="104" t="s">
        <v>30</v>
      </c>
      <c r="G6056" s="125" t="s">
        <v>49</v>
      </c>
      <c r="H6056" s="159" t="s">
        <v>14574</v>
      </c>
      <c r="I6056" s="12" t="str">
        <f>IFERROR(((VLOOKUP(D6056,#REF!,2,FALSE))+C6056)+IF(#REF!="SIM",7,0)+IF(D6056="PROGRAMADA","ERRO",0)," ")</f>
        <v xml:space="preserve"> </v>
      </c>
    </row>
    <row r="6057" spans="1:9" ht="45" hidden="1">
      <c r="A6057" s="115" t="s">
        <v>12109</v>
      </c>
      <c r="B6057" s="104" t="s">
        <v>9</v>
      </c>
      <c r="C6057" s="56">
        <v>45484</v>
      </c>
      <c r="D6057" s="104" t="s">
        <v>28</v>
      </c>
      <c r="E6057" s="102" t="s">
        <v>12110</v>
      </c>
      <c r="F6057" s="104" t="s">
        <v>34</v>
      </c>
      <c r="G6057" s="125" t="s">
        <v>13</v>
      </c>
      <c r="H6057" s="159" t="s">
        <v>14278</v>
      </c>
      <c r="I6057" s="12" t="str">
        <f>IFERROR(((VLOOKUP(D6057,#REF!,2,FALSE))+C6057)+IF(#REF!="SIM",7,0)+IF(D6057="PROGRAMADA","ERRO",0)," ")</f>
        <v xml:space="preserve"> </v>
      </c>
    </row>
    <row r="6058" spans="1:9" ht="45" hidden="1">
      <c r="A6058" s="215" t="s">
        <v>12111</v>
      </c>
      <c r="B6058" s="104" t="s">
        <v>9</v>
      </c>
      <c r="C6058" s="56">
        <v>45484</v>
      </c>
      <c r="D6058" s="104" t="s">
        <v>28</v>
      </c>
      <c r="E6058" s="102" t="s">
        <v>12112</v>
      </c>
      <c r="F6058" s="104" t="s">
        <v>34</v>
      </c>
      <c r="G6058" s="125" t="s">
        <v>13</v>
      </c>
      <c r="H6058" s="159" t="s">
        <v>14235</v>
      </c>
      <c r="I6058" s="12" t="str">
        <f>IFERROR(((VLOOKUP(D6058,#REF!,2,FALSE))+C6058)+IF(#REF!="SIM",7,0)+IF(D6058="PROGRAMADA","ERRO",0)," ")</f>
        <v xml:space="preserve"> </v>
      </c>
    </row>
    <row r="6059" spans="1:9" hidden="1">
      <c r="A6059" s="44" t="s">
        <v>12113</v>
      </c>
      <c r="B6059" s="29" t="s">
        <v>9</v>
      </c>
      <c r="C6059" s="47">
        <v>45485</v>
      </c>
      <c r="D6059" s="74" t="s">
        <v>16</v>
      </c>
      <c r="E6059" s="24" t="s">
        <v>12114</v>
      </c>
      <c r="F6059" s="69" t="s">
        <v>30</v>
      </c>
      <c r="G6059" s="73" t="s">
        <v>46</v>
      </c>
      <c r="H6059" s="24" t="s">
        <v>14</v>
      </c>
      <c r="I6059" s="12" t="str">
        <f>IFERROR(((VLOOKUP(D6059,#REF!,2,FALSE))+C6059)+IF(#REF!="SIM",7,0)+IF(D6059="PROGRAMADA","ERRO",0)," ")</f>
        <v xml:space="preserve"> </v>
      </c>
    </row>
    <row r="6060" spans="1:9" hidden="1">
      <c r="A6060" s="44" t="s">
        <v>12115</v>
      </c>
      <c r="B6060" s="29" t="s">
        <v>9</v>
      </c>
      <c r="C6060" s="47">
        <v>45485</v>
      </c>
      <c r="D6060" s="74" t="s">
        <v>28</v>
      </c>
      <c r="E6060" s="24" t="s">
        <v>12116</v>
      </c>
      <c r="F6060" s="69" t="s">
        <v>30</v>
      </c>
      <c r="G6060" s="73" t="s">
        <v>26</v>
      </c>
      <c r="H6060" s="24" t="s">
        <v>14</v>
      </c>
      <c r="I6060" s="12" t="str">
        <f>IFERROR(((VLOOKUP(D6060,#REF!,2,FALSE))+C6060)+IF(#REF!="SIM",7,0)+IF(D6060="PROGRAMADA","ERRO",0)," ")</f>
        <v xml:space="preserve"> </v>
      </c>
    </row>
    <row r="6061" spans="1:9" ht="45" hidden="1">
      <c r="A6061" s="215" t="s">
        <v>12117</v>
      </c>
      <c r="B6061" s="104" t="s">
        <v>9</v>
      </c>
      <c r="C6061" s="56">
        <v>45485</v>
      </c>
      <c r="D6061" s="104" t="s">
        <v>28</v>
      </c>
      <c r="E6061" s="102" t="s">
        <v>12118</v>
      </c>
      <c r="F6061" s="104" t="s">
        <v>30</v>
      </c>
      <c r="G6061" s="125" t="s">
        <v>13</v>
      </c>
      <c r="H6061" s="159" t="s">
        <v>14166</v>
      </c>
      <c r="I6061" s="12" t="str">
        <f>IFERROR(((VLOOKUP(D6061,#REF!,2,FALSE))+C6061)+IF(#REF!="SIM",7,0)+IF(D6061="PROGRAMADA","ERRO",0)," ")</f>
        <v xml:space="preserve"> </v>
      </c>
    </row>
    <row r="6062" spans="1:9" hidden="1">
      <c r="A6062" s="44" t="s">
        <v>12119</v>
      </c>
      <c r="B6062" s="29" t="s">
        <v>9</v>
      </c>
      <c r="C6062" s="47">
        <v>45485</v>
      </c>
      <c r="D6062" s="74" t="s">
        <v>28</v>
      </c>
      <c r="E6062" s="24" t="s">
        <v>12120</v>
      </c>
      <c r="F6062" s="69" t="s">
        <v>34</v>
      </c>
      <c r="G6062" s="73" t="s">
        <v>26</v>
      </c>
      <c r="H6062" s="24" t="s">
        <v>14</v>
      </c>
      <c r="I6062" s="12" t="str">
        <f>IFERROR(((VLOOKUP(D6062,#REF!,2,FALSE))+C6062)+IF(#REF!="SIM",7,0)+IF(D6062="PROGRAMADA","ERRO",0)," ")</f>
        <v xml:space="preserve"> </v>
      </c>
    </row>
    <row r="6063" spans="1:9" hidden="1">
      <c r="A6063" s="44" t="s">
        <v>12121</v>
      </c>
      <c r="B6063" s="29" t="s">
        <v>9</v>
      </c>
      <c r="C6063" s="47">
        <v>45485</v>
      </c>
      <c r="D6063" s="74" t="s">
        <v>28</v>
      </c>
      <c r="E6063" s="24" t="s">
        <v>12122</v>
      </c>
      <c r="F6063" s="69" t="s">
        <v>34</v>
      </c>
      <c r="G6063" s="73" t="s">
        <v>26</v>
      </c>
      <c r="H6063" s="24" t="s">
        <v>14</v>
      </c>
      <c r="I6063" s="12" t="str">
        <f>IFERROR(((VLOOKUP(D6063,#REF!,2,FALSE))+C6063)+IF(#REF!="SIM",7,0)+IF(D6063="PROGRAMADA","ERRO",0)," ")</f>
        <v xml:space="preserve"> </v>
      </c>
    </row>
    <row r="6064" spans="1:9" hidden="1">
      <c r="A6064" s="44" t="s">
        <v>12123</v>
      </c>
      <c r="B6064" s="29" t="s">
        <v>9</v>
      </c>
      <c r="C6064" s="47">
        <v>45485</v>
      </c>
      <c r="D6064" s="74" t="s">
        <v>28</v>
      </c>
      <c r="E6064" s="24" t="s">
        <v>12124</v>
      </c>
      <c r="F6064" s="69" t="s">
        <v>34</v>
      </c>
      <c r="G6064" s="73" t="s">
        <v>26</v>
      </c>
      <c r="H6064" s="24" t="s">
        <v>14</v>
      </c>
      <c r="I6064" s="12" t="str">
        <f>IFERROR(((VLOOKUP(D6064,#REF!,2,FALSE))+C6064)+IF(#REF!="SIM",7,0)+IF(D6064="PROGRAMADA","ERRO",0)," ")</f>
        <v xml:space="preserve"> </v>
      </c>
    </row>
    <row r="6065" spans="1:9" hidden="1">
      <c r="A6065" s="44" t="s">
        <v>12125</v>
      </c>
      <c r="B6065" s="29" t="s">
        <v>9</v>
      </c>
      <c r="C6065" s="47">
        <v>45485</v>
      </c>
      <c r="D6065" s="74" t="s">
        <v>28</v>
      </c>
      <c r="E6065" s="24" t="s">
        <v>12126</v>
      </c>
      <c r="F6065" s="69" t="s">
        <v>34</v>
      </c>
      <c r="G6065" s="73" t="s">
        <v>26</v>
      </c>
      <c r="H6065" s="24" t="s">
        <v>14</v>
      </c>
      <c r="I6065" s="12" t="str">
        <f>IFERROR(((VLOOKUP(D6065,#REF!,2,FALSE))+C6065)+IF(#REF!="SIM",7,0)+IF(D6065="PROGRAMADA","ERRO",0)," ")</f>
        <v xml:space="preserve"> </v>
      </c>
    </row>
    <row r="6066" spans="1:9" hidden="1">
      <c r="A6066" s="44" t="s">
        <v>12127</v>
      </c>
      <c r="B6066" s="29" t="s">
        <v>9</v>
      </c>
      <c r="C6066" s="47">
        <v>45485</v>
      </c>
      <c r="D6066" s="74" t="s">
        <v>10</v>
      </c>
      <c r="E6066" s="24" t="s">
        <v>12128</v>
      </c>
      <c r="F6066" s="69" t="s">
        <v>22</v>
      </c>
      <c r="G6066" s="73" t="s">
        <v>49</v>
      </c>
      <c r="H6066" s="24" t="s">
        <v>14</v>
      </c>
      <c r="I6066" s="12" t="str">
        <f>IFERROR(((VLOOKUP(D6066,#REF!,2,FALSE))+C6066)+IF(#REF!="SIM",7,0)+IF(D6066="PROGRAMADA","ERRO",0)," ")</f>
        <v xml:space="preserve"> </v>
      </c>
    </row>
    <row r="6067" spans="1:9" hidden="1">
      <c r="A6067" s="44" t="s">
        <v>12129</v>
      </c>
      <c r="B6067" s="29" t="s">
        <v>9</v>
      </c>
      <c r="C6067" s="47">
        <v>45485</v>
      </c>
      <c r="D6067" s="74" t="s">
        <v>10</v>
      </c>
      <c r="E6067" s="24" t="s">
        <v>12130</v>
      </c>
      <c r="F6067" s="69" t="s">
        <v>30</v>
      </c>
      <c r="G6067" s="73" t="s">
        <v>23</v>
      </c>
      <c r="H6067" s="24" t="s">
        <v>14</v>
      </c>
      <c r="I6067" s="12" t="str">
        <f>IFERROR(((VLOOKUP(D6067,#REF!,2,FALSE))+C6067)+IF(#REF!="SIM",7,0)+IF(D6067="PROGRAMADA","ERRO",0)," ")</f>
        <v xml:space="preserve"> </v>
      </c>
    </row>
    <row r="6068" spans="1:9" hidden="1">
      <c r="A6068" s="44" t="s">
        <v>12131</v>
      </c>
      <c r="B6068" s="29" t="s">
        <v>9</v>
      </c>
      <c r="C6068" s="47">
        <v>45488</v>
      </c>
      <c r="D6068" s="74" t="s">
        <v>28</v>
      </c>
      <c r="E6068" s="24" t="s">
        <v>12132</v>
      </c>
      <c r="F6068" s="69" t="s">
        <v>34</v>
      </c>
      <c r="G6068" s="73" t="s">
        <v>26</v>
      </c>
      <c r="H6068" s="24" t="s">
        <v>14</v>
      </c>
      <c r="I6068" s="12" t="str">
        <f>IFERROR(((VLOOKUP(D6068,#REF!,2,FALSE))+C6068)+IF(#REF!="SIM",7,0)+IF(D6068="PROGRAMADA","ERRO",0)," ")</f>
        <v xml:space="preserve"> </v>
      </c>
    </row>
    <row r="6069" spans="1:9" ht="45" hidden="1">
      <c r="A6069" s="115" t="s">
        <v>12133</v>
      </c>
      <c r="B6069" s="104" t="s">
        <v>9</v>
      </c>
      <c r="C6069" s="56">
        <v>45488</v>
      </c>
      <c r="D6069" s="104" t="s">
        <v>28</v>
      </c>
      <c r="E6069" s="102" t="s">
        <v>12134</v>
      </c>
      <c r="F6069" s="104" t="s">
        <v>30</v>
      </c>
      <c r="G6069" s="125" t="s">
        <v>49</v>
      </c>
      <c r="H6069" s="159" t="s">
        <v>14402</v>
      </c>
      <c r="I6069" s="12" t="str">
        <f>IFERROR(((VLOOKUP(D6069,#REF!,2,FALSE))+C6069)+IF(#REF!="SIM",7,0)+IF(D6069="PROGRAMADA","ERRO",0)," ")</f>
        <v xml:space="preserve"> </v>
      </c>
    </row>
    <row r="6070" spans="1:9" hidden="1">
      <c r="A6070" s="44" t="s">
        <v>12135</v>
      </c>
      <c r="B6070" s="29" t="s">
        <v>9</v>
      </c>
      <c r="C6070" s="47">
        <v>45488</v>
      </c>
      <c r="D6070" s="74" t="s">
        <v>28</v>
      </c>
      <c r="E6070" s="24" t="s">
        <v>12136</v>
      </c>
      <c r="F6070" s="69" t="s">
        <v>30</v>
      </c>
      <c r="G6070" s="73" t="s">
        <v>13</v>
      </c>
      <c r="H6070" s="24" t="s">
        <v>14</v>
      </c>
      <c r="I6070" s="12" t="str">
        <f>IFERROR(((VLOOKUP(D6070,#REF!,2,FALSE))+C6070)+IF(#REF!="SIM",7,0)+IF(D6070="PROGRAMADA","ERRO",0)," ")</f>
        <v xml:space="preserve"> </v>
      </c>
    </row>
    <row r="6071" spans="1:9" ht="30" hidden="1">
      <c r="A6071" s="115" t="s">
        <v>12137</v>
      </c>
      <c r="B6071" s="104" t="s">
        <v>9</v>
      </c>
      <c r="C6071" s="56">
        <v>45488</v>
      </c>
      <c r="D6071" s="104" t="s">
        <v>10</v>
      </c>
      <c r="E6071" s="102" t="s">
        <v>12138</v>
      </c>
      <c r="F6071" s="104" t="s">
        <v>30</v>
      </c>
      <c r="G6071" s="125" t="s">
        <v>23</v>
      </c>
      <c r="H6071" s="159" t="s">
        <v>14187</v>
      </c>
      <c r="I6071" s="12" t="str">
        <f>IFERROR(((VLOOKUP(D6071,#REF!,2,FALSE))+C6071)+IF(#REF!="SIM",7,0)+IF(D6071="PROGRAMADA","ERRO",0)," ")</f>
        <v xml:space="preserve"> </v>
      </c>
    </row>
    <row r="6072" spans="1:9" hidden="1">
      <c r="A6072" s="44" t="s">
        <v>12139</v>
      </c>
      <c r="B6072" s="29" t="s">
        <v>9</v>
      </c>
      <c r="C6072" s="47">
        <v>45488</v>
      </c>
      <c r="D6072" s="74" t="s">
        <v>28</v>
      </c>
      <c r="E6072" s="24" t="s">
        <v>12140</v>
      </c>
      <c r="F6072" s="69" t="s">
        <v>30</v>
      </c>
      <c r="G6072" s="73" t="s">
        <v>49</v>
      </c>
      <c r="H6072" s="24" t="s">
        <v>14</v>
      </c>
      <c r="I6072" s="12" t="str">
        <f>IFERROR(((VLOOKUP(D6072,#REF!,2,FALSE))+C6072)+IF(#REF!="SIM",7,0)+IF(D6072="PROGRAMADA","ERRO",0)," ")</f>
        <v xml:space="preserve"> </v>
      </c>
    </row>
    <row r="6073" spans="1:9" hidden="1">
      <c r="A6073" s="44" t="s">
        <v>12141</v>
      </c>
      <c r="B6073" s="29" t="s">
        <v>9</v>
      </c>
      <c r="C6073" s="47">
        <v>45488</v>
      </c>
      <c r="D6073" s="74" t="s">
        <v>10</v>
      </c>
      <c r="E6073" s="24" t="s">
        <v>12142</v>
      </c>
      <c r="F6073" s="69" t="s">
        <v>22</v>
      </c>
      <c r="G6073" s="73" t="s">
        <v>23</v>
      </c>
      <c r="H6073" s="24" t="s">
        <v>14</v>
      </c>
      <c r="I6073" s="12" t="str">
        <f>IFERROR(((VLOOKUP(D6073,#REF!,2,FALSE))+C6073)+IF(#REF!="SIM",7,0)+IF(D6073="PROGRAMADA","ERRO",0)," ")</f>
        <v xml:space="preserve"> </v>
      </c>
    </row>
    <row r="6074" spans="1:9" hidden="1">
      <c r="A6074" s="44" t="s">
        <v>12143</v>
      </c>
      <c r="B6074" s="29" t="s">
        <v>9</v>
      </c>
      <c r="C6074" s="47">
        <v>45488</v>
      </c>
      <c r="D6074" s="74" t="s">
        <v>10</v>
      </c>
      <c r="E6074" s="24" t="s">
        <v>12144</v>
      </c>
      <c r="F6074" s="69" t="s">
        <v>30</v>
      </c>
      <c r="G6074" s="73" t="s">
        <v>23</v>
      </c>
      <c r="H6074" s="24" t="s">
        <v>14</v>
      </c>
      <c r="I6074" s="12" t="str">
        <f>IFERROR(((VLOOKUP(D6074,#REF!,2,FALSE))+C6074)+IF(#REF!="SIM",7,0)+IF(D6074="PROGRAMADA","ERRO",0)," ")</f>
        <v xml:space="preserve"> </v>
      </c>
    </row>
    <row r="6075" spans="1:9" hidden="1">
      <c r="A6075" s="44" t="s">
        <v>12145</v>
      </c>
      <c r="B6075" s="29" t="s">
        <v>9</v>
      </c>
      <c r="C6075" s="47">
        <v>45490</v>
      </c>
      <c r="D6075" s="74" t="s">
        <v>10</v>
      </c>
      <c r="E6075" s="24" t="s">
        <v>12146</v>
      </c>
      <c r="F6075" s="69" t="s">
        <v>22</v>
      </c>
      <c r="G6075" s="73" t="s">
        <v>116</v>
      </c>
      <c r="H6075" s="24" t="s">
        <v>14</v>
      </c>
      <c r="I6075" s="12" t="str">
        <f>IFERROR(((VLOOKUP(D6075,#REF!,2,FALSE))+C6075)+IF(#REF!="SIM",7,0)+IF(D6075="PROGRAMADA","ERRO",0)," ")</f>
        <v xml:space="preserve"> </v>
      </c>
    </row>
    <row r="6076" spans="1:9" hidden="1">
      <c r="A6076" s="44" t="s">
        <v>12147</v>
      </c>
      <c r="B6076" s="29" t="s">
        <v>155</v>
      </c>
      <c r="C6076" s="47">
        <v>45488</v>
      </c>
      <c r="D6076" s="74" t="s">
        <v>28</v>
      </c>
      <c r="E6076" s="24" t="s">
        <v>12148</v>
      </c>
      <c r="F6076" s="69" t="s">
        <v>22</v>
      </c>
      <c r="G6076" s="73" t="s">
        <v>49</v>
      </c>
      <c r="H6076" s="24" t="s">
        <v>157</v>
      </c>
      <c r="I6076" s="12" t="str">
        <f>IFERROR(((VLOOKUP(D6076,#REF!,2,FALSE))+C6076)+IF(#REF!="SIM",7,0)+IF(D6076="PROGRAMADA","ERRO",0)," ")</f>
        <v xml:space="preserve"> </v>
      </c>
    </row>
    <row r="6077" spans="1:9" hidden="1">
      <c r="A6077" s="44" t="s">
        <v>12149</v>
      </c>
      <c r="B6077" s="29" t="s">
        <v>9</v>
      </c>
      <c r="C6077" s="47">
        <v>45488</v>
      </c>
      <c r="D6077" s="74" t="s">
        <v>28</v>
      </c>
      <c r="E6077" s="24" t="s">
        <v>12150</v>
      </c>
      <c r="F6077" s="69" t="s">
        <v>30</v>
      </c>
      <c r="G6077" s="73" t="s">
        <v>13</v>
      </c>
      <c r="H6077" s="24" t="s">
        <v>14</v>
      </c>
      <c r="I6077" s="12" t="str">
        <f>IFERROR(((VLOOKUP(D6077,#REF!,2,FALSE))+C6077)+IF(#REF!="SIM",7,0)+IF(D6077="PROGRAMADA","ERRO",0)," ")</f>
        <v xml:space="preserve"> </v>
      </c>
    </row>
    <row r="6078" spans="1:9" ht="45" hidden="1">
      <c r="A6078" s="113" t="s">
        <v>12151</v>
      </c>
      <c r="B6078" s="104" t="s">
        <v>9</v>
      </c>
      <c r="C6078" s="56">
        <v>45488</v>
      </c>
      <c r="D6078" s="104" t="s">
        <v>28</v>
      </c>
      <c r="E6078" s="102" t="s">
        <v>12152</v>
      </c>
      <c r="F6078" s="104" t="s">
        <v>30</v>
      </c>
      <c r="G6078" s="125" t="s">
        <v>23</v>
      </c>
      <c r="H6078" s="159" t="s">
        <v>15480</v>
      </c>
      <c r="I6078" s="12" t="str">
        <f>IFERROR(((VLOOKUP(D6078,#REF!,2,FALSE))+C6078)+IF(#REF!="SIM",7,0)+IF(D6078="PROGRAMADA","ERRO",0)," ")</f>
        <v xml:space="preserve"> </v>
      </c>
    </row>
    <row r="6079" spans="1:9" hidden="1">
      <c r="A6079" s="44" t="s">
        <v>12153</v>
      </c>
      <c r="B6079" s="29" t="s">
        <v>9</v>
      </c>
      <c r="C6079" s="47">
        <v>45489</v>
      </c>
      <c r="D6079" s="74" t="s">
        <v>16</v>
      </c>
      <c r="E6079" s="24" t="s">
        <v>12154</v>
      </c>
      <c r="F6079" s="69" t="s">
        <v>30</v>
      </c>
      <c r="G6079" s="73" t="s">
        <v>23</v>
      </c>
      <c r="H6079" s="24" t="s">
        <v>14</v>
      </c>
      <c r="I6079" s="12" t="str">
        <f>IFERROR(((VLOOKUP(D6079,#REF!,2,FALSE))+C6079)+IF(#REF!="SIM",7,0)+IF(D6079="PROGRAMADA","ERRO",0)," ")</f>
        <v xml:space="preserve"> </v>
      </c>
    </row>
    <row r="6080" spans="1:9" hidden="1">
      <c r="A6080" s="44" t="s">
        <v>12155</v>
      </c>
      <c r="B6080" s="29" t="s">
        <v>9</v>
      </c>
      <c r="C6080" s="47">
        <v>45489</v>
      </c>
      <c r="D6080" s="74" t="s">
        <v>16</v>
      </c>
      <c r="E6080" s="24" t="s">
        <v>12156</v>
      </c>
      <c r="F6080" s="69" t="s">
        <v>30</v>
      </c>
      <c r="G6080" s="73" t="s">
        <v>26</v>
      </c>
      <c r="H6080" s="24" t="s">
        <v>14</v>
      </c>
      <c r="I6080" s="12" t="str">
        <f>IFERROR(((VLOOKUP(D6080,#REF!,2,FALSE))+C6080)+IF(#REF!="SIM",7,0)+IF(D6080="PROGRAMADA","ERRO",0)," ")</f>
        <v xml:space="preserve"> </v>
      </c>
    </row>
    <row r="6081" spans="1:9" ht="45" hidden="1">
      <c r="A6081" s="115" t="s">
        <v>12157</v>
      </c>
      <c r="B6081" s="179" t="s">
        <v>9</v>
      </c>
      <c r="C6081" s="56">
        <v>45489</v>
      </c>
      <c r="D6081" s="58" t="s">
        <v>16</v>
      </c>
      <c r="E6081" s="102" t="s">
        <v>12158</v>
      </c>
      <c r="F6081" s="169" t="s">
        <v>22</v>
      </c>
      <c r="G6081" s="208" t="s">
        <v>128</v>
      </c>
      <c r="H6081" s="159" t="s">
        <v>13972</v>
      </c>
      <c r="I6081" s="12" t="str">
        <f>IFERROR(((VLOOKUP(D6081,#REF!,2,FALSE))+C6081)+IF(#REF!="SIM",7,0)+IF(D6081="PROGRAMADA","ERRO",0)," ")</f>
        <v xml:space="preserve"> </v>
      </c>
    </row>
    <row r="6082" spans="1:9" hidden="1">
      <c r="A6082" s="44" t="s">
        <v>12159</v>
      </c>
      <c r="B6082" s="29" t="s">
        <v>9</v>
      </c>
      <c r="C6082" s="47">
        <v>45489</v>
      </c>
      <c r="D6082" s="74" t="s">
        <v>16</v>
      </c>
      <c r="E6082" s="24" t="s">
        <v>12160</v>
      </c>
      <c r="F6082" s="69" t="s">
        <v>146</v>
      </c>
      <c r="G6082" s="73" t="s">
        <v>13</v>
      </c>
      <c r="H6082" s="24" t="s">
        <v>14</v>
      </c>
      <c r="I6082" s="12" t="str">
        <f>IFERROR(((VLOOKUP(D6082,#REF!,2,FALSE))+C6082)+IF(#REF!="SIM",7,0)+IF(D6082="PROGRAMADA","ERRO",0)," ")</f>
        <v xml:space="preserve"> </v>
      </c>
    </row>
    <row r="6083" spans="1:9" hidden="1">
      <c r="A6083" s="44" t="s">
        <v>12161</v>
      </c>
      <c r="B6083" s="29" t="s">
        <v>9</v>
      </c>
      <c r="C6083" s="47">
        <v>45489</v>
      </c>
      <c r="D6083" s="74" t="s">
        <v>10</v>
      </c>
      <c r="E6083" s="24" t="s">
        <v>12162</v>
      </c>
      <c r="F6083" s="69" t="s">
        <v>22</v>
      </c>
      <c r="G6083" s="73" t="s">
        <v>23</v>
      </c>
      <c r="H6083" s="24" t="s">
        <v>14</v>
      </c>
      <c r="I6083" s="12" t="str">
        <f>IFERROR(((VLOOKUP(D6083,#REF!,2,FALSE))+C6083)+IF(#REF!="SIM",7,0)+IF(D6083="PROGRAMADA","ERRO",0)," ")</f>
        <v xml:space="preserve"> </v>
      </c>
    </row>
    <row r="6084" spans="1:9" hidden="1">
      <c r="A6084" s="44" t="s">
        <v>12163</v>
      </c>
      <c r="B6084" s="29" t="s">
        <v>9</v>
      </c>
      <c r="C6084" s="47">
        <v>45490</v>
      </c>
      <c r="D6084" s="74" t="s">
        <v>10</v>
      </c>
      <c r="E6084" s="24" t="s">
        <v>12164</v>
      </c>
      <c r="F6084" s="69" t="s">
        <v>30</v>
      </c>
      <c r="G6084" s="73" t="s">
        <v>23</v>
      </c>
      <c r="H6084" s="24" t="s">
        <v>14</v>
      </c>
      <c r="I6084" s="12" t="str">
        <f>IFERROR(((VLOOKUP(D6084,#REF!,2,FALSE))+C6084)+IF(#REF!="SIM",7,0)+IF(D6084="PROGRAMADA","ERRO",0)," ")</f>
        <v xml:space="preserve"> </v>
      </c>
    </row>
    <row r="6085" spans="1:9" hidden="1">
      <c r="A6085" s="44" t="s">
        <v>12165</v>
      </c>
      <c r="B6085" s="29" t="s">
        <v>9</v>
      </c>
      <c r="C6085" s="47">
        <v>45490</v>
      </c>
      <c r="D6085" s="74" t="s">
        <v>28</v>
      </c>
      <c r="E6085" s="24" t="s">
        <v>12166</v>
      </c>
      <c r="F6085" s="69" t="s">
        <v>30</v>
      </c>
      <c r="G6085" s="73" t="s">
        <v>26</v>
      </c>
      <c r="H6085" s="24" t="s">
        <v>14</v>
      </c>
      <c r="I6085" s="12" t="str">
        <f>IFERROR(((VLOOKUP(D6085,#REF!,2,FALSE))+C6085)+IF(#REF!="SIM",7,0)+IF(D6085="PROGRAMADA","ERRO",0)," ")</f>
        <v xml:space="preserve"> </v>
      </c>
    </row>
    <row r="6086" spans="1:9" hidden="1">
      <c r="A6086" s="44" t="s">
        <v>12167</v>
      </c>
      <c r="B6086" s="29" t="s">
        <v>9</v>
      </c>
      <c r="C6086" s="47">
        <v>45490</v>
      </c>
      <c r="D6086" s="74" t="s">
        <v>28</v>
      </c>
      <c r="E6086" s="24" t="s">
        <v>12168</v>
      </c>
      <c r="F6086" s="69" t="s">
        <v>34</v>
      </c>
      <c r="G6086" s="73" t="s">
        <v>26</v>
      </c>
      <c r="H6086" s="24" t="s">
        <v>14</v>
      </c>
      <c r="I6086" s="12" t="str">
        <f>IFERROR(((VLOOKUP(D6086,#REF!,2,FALSE))+C6086)+IF(#REF!="SIM",7,0)+IF(D6086="PROGRAMADA","ERRO",0)," ")</f>
        <v xml:space="preserve"> </v>
      </c>
    </row>
    <row r="6087" spans="1:9" hidden="1">
      <c r="A6087" s="44" t="s">
        <v>12169</v>
      </c>
      <c r="B6087" s="29" t="s">
        <v>155</v>
      </c>
      <c r="C6087" s="47">
        <v>45490</v>
      </c>
      <c r="D6087" s="74" t="s">
        <v>16</v>
      </c>
      <c r="E6087" s="24" t="s">
        <v>12170</v>
      </c>
      <c r="F6087" s="69" t="s">
        <v>30</v>
      </c>
      <c r="G6087" s="73" t="s">
        <v>13</v>
      </c>
      <c r="H6087" s="24" t="s">
        <v>157</v>
      </c>
      <c r="I6087" s="12" t="str">
        <f>IFERROR(((VLOOKUP(D6087,#REF!,2,FALSE))+C6087)+IF(#REF!="SIM",7,0)+IF(D6087="PROGRAMADA","ERRO",0)," ")</f>
        <v xml:space="preserve"> </v>
      </c>
    </row>
    <row r="6088" spans="1:9" hidden="1">
      <c r="A6088" s="44" t="s">
        <v>12171</v>
      </c>
      <c r="B6088" s="29" t="s">
        <v>9</v>
      </c>
      <c r="C6088" s="47">
        <v>45490</v>
      </c>
      <c r="D6088" s="74" t="s">
        <v>10</v>
      </c>
      <c r="E6088" s="24" t="s">
        <v>12172</v>
      </c>
      <c r="F6088" s="69" t="s">
        <v>34</v>
      </c>
      <c r="G6088" s="73" t="s">
        <v>23</v>
      </c>
      <c r="H6088" s="24" t="s">
        <v>14</v>
      </c>
      <c r="I6088" s="12" t="str">
        <f>IFERROR(((VLOOKUP(D6088,#REF!,2,FALSE))+C6088)+IF(#REF!="SIM",7,0)+IF(D6088="PROGRAMADA","ERRO",0)," ")</f>
        <v xml:space="preserve"> </v>
      </c>
    </row>
    <row r="6089" spans="1:9" hidden="1">
      <c r="A6089" s="44" t="s">
        <v>12173</v>
      </c>
      <c r="B6089" s="29" t="s">
        <v>9</v>
      </c>
      <c r="C6089" s="47">
        <v>45490</v>
      </c>
      <c r="D6089" s="74" t="s">
        <v>16</v>
      </c>
      <c r="E6089" s="24" t="s">
        <v>12174</v>
      </c>
      <c r="F6089" s="69" t="s">
        <v>30</v>
      </c>
      <c r="G6089" s="73" t="s">
        <v>13</v>
      </c>
      <c r="H6089" s="24" t="s">
        <v>14</v>
      </c>
      <c r="I6089" s="12" t="str">
        <f>IFERROR(((VLOOKUP(D6089,#REF!,2,FALSE))+C6089)+IF(#REF!="SIM",7,0)+IF(D6089="PROGRAMADA","ERRO",0)," ")</f>
        <v xml:space="preserve"> </v>
      </c>
    </row>
    <row r="6090" spans="1:9" hidden="1">
      <c r="A6090" s="44" t="s">
        <v>12175</v>
      </c>
      <c r="B6090" s="29" t="s">
        <v>9</v>
      </c>
      <c r="C6090" s="47">
        <v>45490</v>
      </c>
      <c r="D6090" s="74" t="s">
        <v>10</v>
      </c>
      <c r="E6090" s="24" t="s">
        <v>12176</v>
      </c>
      <c r="F6090" s="69" t="s">
        <v>34</v>
      </c>
      <c r="G6090" s="73" t="s">
        <v>23</v>
      </c>
      <c r="H6090" s="24" t="s">
        <v>14</v>
      </c>
      <c r="I6090" s="12" t="str">
        <f>IFERROR(((VLOOKUP(D6090,#REF!,2,FALSE))+C6090)+IF(#REF!="SIM",7,0)+IF(D6090="PROGRAMADA","ERRO",0)," ")</f>
        <v xml:space="preserve"> </v>
      </c>
    </row>
    <row r="6091" spans="1:9" ht="60">
      <c r="A6091" s="115" t="s">
        <v>12177</v>
      </c>
      <c r="B6091" s="104" t="s">
        <v>2996</v>
      </c>
      <c r="C6091" s="56">
        <v>45490</v>
      </c>
      <c r="D6091" s="104" t="s">
        <v>28</v>
      </c>
      <c r="E6091" s="102" t="s">
        <v>12178</v>
      </c>
      <c r="F6091" s="104" t="s">
        <v>22</v>
      </c>
      <c r="G6091" s="125" t="s">
        <v>23</v>
      </c>
      <c r="H6091" s="210" t="s">
        <v>14102</v>
      </c>
      <c r="I6091" s="12" t="str">
        <f>IFERROR(((VLOOKUP(D6091,#REF!,2,FALSE))+C6091)+IF(#REF!="SIM",7,0)+IF(D6091="PROGRAMADA","ERRO",0)," ")</f>
        <v xml:space="preserve"> </v>
      </c>
    </row>
    <row r="6092" spans="1:9" hidden="1">
      <c r="A6092" s="44" t="s">
        <v>12179</v>
      </c>
      <c r="B6092" s="29" t="s">
        <v>9</v>
      </c>
      <c r="C6092" s="47">
        <v>45490</v>
      </c>
      <c r="D6092" s="74" t="s">
        <v>16</v>
      </c>
      <c r="E6092" s="24" t="s">
        <v>12180</v>
      </c>
      <c r="F6092" s="69" t="s">
        <v>146</v>
      </c>
      <c r="G6092" s="73" t="s">
        <v>23</v>
      </c>
      <c r="H6092" s="24" t="s">
        <v>14</v>
      </c>
      <c r="I6092" s="12" t="str">
        <f>IFERROR(((VLOOKUP(D6092,#REF!,2,FALSE))+C6092)+IF(#REF!="SIM",7,0)+IF(D6092="PROGRAMADA","ERRO",0)," ")</f>
        <v xml:space="preserve"> </v>
      </c>
    </row>
    <row r="6093" spans="1:9" hidden="1">
      <c r="A6093" s="44" t="s">
        <v>12181</v>
      </c>
      <c r="B6093" s="29" t="s">
        <v>9</v>
      </c>
      <c r="C6093" s="47">
        <v>45490</v>
      </c>
      <c r="D6093" s="74" t="s">
        <v>28</v>
      </c>
      <c r="E6093" s="24" t="s">
        <v>12182</v>
      </c>
      <c r="F6093" s="69" t="s">
        <v>146</v>
      </c>
      <c r="G6093" s="73" t="s">
        <v>49</v>
      </c>
      <c r="H6093" s="24" t="s">
        <v>14</v>
      </c>
      <c r="I6093" s="12" t="str">
        <f>IFERROR(((VLOOKUP(D6093,#REF!,2,FALSE))+C6093)+IF(#REF!="SIM",7,0)+IF(D6093="PROGRAMADA","ERRO",0)," ")</f>
        <v xml:space="preserve"> </v>
      </c>
    </row>
    <row r="6094" spans="1:9" hidden="1">
      <c r="A6094" s="44" t="s">
        <v>12183</v>
      </c>
      <c r="B6094" s="29" t="s">
        <v>155</v>
      </c>
      <c r="C6094" s="47">
        <v>45490</v>
      </c>
      <c r="D6094" s="74" t="s">
        <v>28</v>
      </c>
      <c r="E6094" s="24" t="s">
        <v>12184</v>
      </c>
      <c r="F6094" s="69" t="s">
        <v>34</v>
      </c>
      <c r="G6094" s="73" t="s">
        <v>128</v>
      </c>
      <c r="H6094" s="24" t="s">
        <v>157</v>
      </c>
      <c r="I6094" s="12" t="str">
        <f>IFERROR(((VLOOKUP(D6094,#REF!,2,FALSE))+C6094)+IF(#REF!="SIM",7,0)+IF(D6094="PROGRAMADA","ERRO",0)," ")</f>
        <v xml:space="preserve"> </v>
      </c>
    </row>
    <row r="6095" spans="1:9" ht="150" hidden="1">
      <c r="A6095" s="113" t="s">
        <v>12185</v>
      </c>
      <c r="B6095" s="104" t="s">
        <v>2996</v>
      </c>
      <c r="C6095" s="56">
        <v>45490</v>
      </c>
      <c r="D6095" s="104" t="s">
        <v>28</v>
      </c>
      <c r="E6095" s="102" t="s">
        <v>12186</v>
      </c>
      <c r="F6095" s="104" t="s">
        <v>30</v>
      </c>
      <c r="G6095" s="125" t="s">
        <v>128</v>
      </c>
      <c r="H6095" s="136" t="s">
        <v>14497</v>
      </c>
      <c r="I6095" s="12" t="str">
        <f>IFERROR(((VLOOKUP(D6095,#REF!,2,FALSE))+C6095)+IF(#REF!="SIM",7,0)+IF(D6095="PROGRAMADA","ERRO",0)," ")</f>
        <v xml:space="preserve"> </v>
      </c>
    </row>
    <row r="6096" spans="1:9" hidden="1">
      <c r="A6096" s="44" t="s">
        <v>12187</v>
      </c>
      <c r="B6096" s="29" t="s">
        <v>9</v>
      </c>
      <c r="C6096" s="47">
        <v>45490</v>
      </c>
      <c r="D6096" s="74" t="s">
        <v>28</v>
      </c>
      <c r="E6096" s="24" t="s">
        <v>12188</v>
      </c>
      <c r="F6096" s="69" t="s">
        <v>34</v>
      </c>
      <c r="G6096" s="73" t="s">
        <v>13</v>
      </c>
      <c r="H6096" s="24" t="s">
        <v>14</v>
      </c>
      <c r="I6096" s="12" t="str">
        <f>IFERROR(((VLOOKUP(D6096,#REF!,2,FALSE))+C6096)+IF(#REF!="SIM",7,0)+IF(D6096="PROGRAMADA","ERRO",0)," ")</f>
        <v xml:space="preserve"> </v>
      </c>
    </row>
    <row r="6097" spans="1:9" hidden="1">
      <c r="A6097" s="44" t="s">
        <v>12189</v>
      </c>
      <c r="B6097" s="29" t="s">
        <v>9</v>
      </c>
      <c r="C6097" s="47">
        <v>45490</v>
      </c>
      <c r="D6097" s="74" t="s">
        <v>28</v>
      </c>
      <c r="E6097" s="24" t="s">
        <v>12190</v>
      </c>
      <c r="F6097" s="69" t="s">
        <v>30</v>
      </c>
      <c r="G6097" s="73" t="s">
        <v>13</v>
      </c>
      <c r="H6097" s="24" t="s">
        <v>14</v>
      </c>
      <c r="I6097" s="12" t="str">
        <f>IFERROR(((VLOOKUP(D6097,#REF!,2,FALSE))+C6097)+IF(#REF!="SIM",7,0)+IF(D6097="PROGRAMADA","ERRO",0)," ")</f>
        <v xml:space="preserve"> </v>
      </c>
    </row>
    <row r="6098" spans="1:9" hidden="1">
      <c r="A6098" s="44" t="s">
        <v>12191</v>
      </c>
      <c r="B6098" s="29" t="s">
        <v>9</v>
      </c>
      <c r="C6098" s="47">
        <v>45491</v>
      </c>
      <c r="D6098" s="74" t="s">
        <v>28</v>
      </c>
      <c r="E6098" s="24" t="s">
        <v>12192</v>
      </c>
      <c r="F6098" s="69" t="s">
        <v>30</v>
      </c>
      <c r="G6098" s="73" t="s">
        <v>46</v>
      </c>
      <c r="H6098" s="24" t="s">
        <v>14</v>
      </c>
      <c r="I6098" s="12" t="str">
        <f>IFERROR(((VLOOKUP(D6098,#REF!,2,FALSE))+C6098)+IF(#REF!="SIM",7,0)+IF(D6098="PROGRAMADA","ERRO",0)," ")</f>
        <v xml:space="preserve"> </v>
      </c>
    </row>
    <row r="6099" spans="1:9" hidden="1">
      <c r="A6099" s="44" t="s">
        <v>12193</v>
      </c>
      <c r="B6099" s="29" t="s">
        <v>9</v>
      </c>
      <c r="C6099" s="47">
        <v>45491</v>
      </c>
      <c r="D6099" s="74" t="s">
        <v>28</v>
      </c>
      <c r="E6099" s="24" t="s">
        <v>12194</v>
      </c>
      <c r="F6099" s="69" t="s">
        <v>22</v>
      </c>
      <c r="G6099" s="73" t="s">
        <v>13</v>
      </c>
      <c r="H6099" s="24" t="s">
        <v>14</v>
      </c>
      <c r="I6099" s="12" t="str">
        <f>IFERROR(((VLOOKUP(D6099,#REF!,2,FALSE))+C6099)+IF(#REF!="SIM",7,0)+IF(D6099="PROGRAMADA","ERRO",0)," ")</f>
        <v xml:space="preserve"> </v>
      </c>
    </row>
    <row r="6100" spans="1:9" hidden="1">
      <c r="A6100" s="44" t="s">
        <v>12195</v>
      </c>
      <c r="B6100" s="29" t="s">
        <v>9</v>
      </c>
      <c r="C6100" s="47">
        <v>45491</v>
      </c>
      <c r="D6100" s="74" t="s">
        <v>28</v>
      </c>
      <c r="E6100" s="24" t="s">
        <v>12196</v>
      </c>
      <c r="F6100" s="69" t="s">
        <v>30</v>
      </c>
      <c r="G6100" s="73" t="s">
        <v>26</v>
      </c>
      <c r="H6100" s="24" t="s">
        <v>14</v>
      </c>
      <c r="I6100" s="12" t="str">
        <f>IFERROR(((VLOOKUP(D6100,#REF!,2,FALSE))+C6100)+IF(#REF!="SIM",7,0)+IF(D6100="PROGRAMADA","ERRO",0)," ")</f>
        <v xml:space="preserve"> </v>
      </c>
    </row>
    <row r="6101" spans="1:9" hidden="1">
      <c r="A6101" s="44" t="s">
        <v>12197</v>
      </c>
      <c r="B6101" s="29" t="s">
        <v>9</v>
      </c>
      <c r="C6101" s="47">
        <v>45491</v>
      </c>
      <c r="D6101" s="74" t="s">
        <v>28</v>
      </c>
      <c r="E6101" s="24" t="s">
        <v>12198</v>
      </c>
      <c r="F6101" s="69" t="s">
        <v>146</v>
      </c>
      <c r="G6101" s="73" t="s">
        <v>46</v>
      </c>
      <c r="H6101" s="24" t="s">
        <v>14</v>
      </c>
      <c r="I6101" s="12" t="str">
        <f>IFERROR(((VLOOKUP(D6101,#REF!,2,FALSE))+C6101)+IF(#REF!="SIM",7,0)+IF(D6101="PROGRAMADA","ERRO",0)," ")</f>
        <v xml:space="preserve"> </v>
      </c>
    </row>
    <row r="6102" spans="1:9" hidden="1">
      <c r="A6102" s="44" t="s">
        <v>12199</v>
      </c>
      <c r="B6102" s="29" t="s">
        <v>9</v>
      </c>
      <c r="C6102" s="47">
        <v>45491</v>
      </c>
      <c r="D6102" s="74" t="s">
        <v>28</v>
      </c>
      <c r="E6102" s="24" t="s">
        <v>12200</v>
      </c>
      <c r="F6102" s="69" t="s">
        <v>30</v>
      </c>
      <c r="G6102" s="73" t="s">
        <v>23</v>
      </c>
      <c r="H6102" s="24" t="s">
        <v>14</v>
      </c>
      <c r="I6102" s="12" t="str">
        <f>IFERROR(((VLOOKUP(D6102,#REF!,2,FALSE))+C6102)+IF(#REF!="SIM",7,0)+IF(D6102="PROGRAMADA","ERRO",0)," ")</f>
        <v xml:space="preserve"> </v>
      </c>
    </row>
    <row r="6103" spans="1:9" hidden="1">
      <c r="A6103" s="44" t="s">
        <v>12201</v>
      </c>
      <c r="B6103" s="29" t="s">
        <v>9</v>
      </c>
      <c r="C6103" s="47">
        <v>45492</v>
      </c>
      <c r="D6103" s="74" t="s">
        <v>28</v>
      </c>
      <c r="E6103" s="24" t="s">
        <v>12202</v>
      </c>
      <c r="F6103" s="69" t="s">
        <v>34</v>
      </c>
      <c r="G6103" s="73" t="s">
        <v>13</v>
      </c>
      <c r="H6103" s="24" t="s">
        <v>14</v>
      </c>
      <c r="I6103" s="12" t="str">
        <f>IFERROR(((VLOOKUP(D6103,#REF!,2,FALSE))+C6103)+IF(#REF!="SIM",7,0)+IF(D6103="PROGRAMADA","ERRO",0)," ")</f>
        <v xml:space="preserve"> </v>
      </c>
    </row>
    <row r="6104" spans="1:9" hidden="1">
      <c r="A6104" s="44" t="s">
        <v>12203</v>
      </c>
      <c r="B6104" s="29" t="s">
        <v>9</v>
      </c>
      <c r="C6104" s="47">
        <v>45492</v>
      </c>
      <c r="D6104" s="74" t="s">
        <v>16</v>
      </c>
      <c r="E6104" s="24" t="s">
        <v>12204</v>
      </c>
      <c r="F6104" s="69" t="s">
        <v>30</v>
      </c>
      <c r="G6104" s="73" t="s">
        <v>23</v>
      </c>
      <c r="H6104" s="24" t="s">
        <v>14</v>
      </c>
      <c r="I6104" s="12" t="str">
        <f>IFERROR(((VLOOKUP(D6104,#REF!,2,FALSE))+C6104)+IF(#REF!="SIM",7,0)+IF(D6104="PROGRAMADA","ERRO",0)," ")</f>
        <v xml:space="preserve"> </v>
      </c>
    </row>
    <row r="6105" spans="1:9" hidden="1">
      <c r="A6105" s="44" t="s">
        <v>12205</v>
      </c>
      <c r="B6105" s="29" t="s">
        <v>155</v>
      </c>
      <c r="C6105" s="47">
        <v>45492</v>
      </c>
      <c r="D6105" s="74" t="s">
        <v>16</v>
      </c>
      <c r="E6105" s="24" t="s">
        <v>12206</v>
      </c>
      <c r="F6105" s="69" t="s">
        <v>30</v>
      </c>
      <c r="G6105" s="73" t="s">
        <v>13</v>
      </c>
      <c r="H6105" s="24" t="s">
        <v>157</v>
      </c>
      <c r="I6105" s="12" t="str">
        <f>IFERROR(((VLOOKUP(D6105,#REF!,2,FALSE))+C6105)+IF(#REF!="SIM",7,0)+IF(D6105="PROGRAMADA","ERRO",0)," ")</f>
        <v xml:space="preserve"> </v>
      </c>
    </row>
    <row r="6106" spans="1:9" ht="30" hidden="1">
      <c r="A6106" s="115" t="s">
        <v>12207</v>
      </c>
      <c r="B6106" s="104" t="s">
        <v>9</v>
      </c>
      <c r="C6106" s="56">
        <v>45492</v>
      </c>
      <c r="D6106" s="104" t="s">
        <v>28</v>
      </c>
      <c r="E6106" s="102" t="s">
        <v>12208</v>
      </c>
      <c r="F6106" s="104" t="s">
        <v>30</v>
      </c>
      <c r="G6106" s="125" t="s">
        <v>13</v>
      </c>
      <c r="H6106" s="159" t="s">
        <v>14173</v>
      </c>
      <c r="I6106" s="12" t="str">
        <f>IFERROR(((VLOOKUP(D6106,#REF!,2,FALSE))+C6106)+IF(#REF!="SIM",7,0)+IF(D6106="PROGRAMADA","ERRO",0)," ")</f>
        <v xml:space="preserve"> </v>
      </c>
    </row>
    <row r="6107" spans="1:9" hidden="1">
      <c r="A6107" s="44" t="s">
        <v>12209</v>
      </c>
      <c r="B6107" s="29" t="s">
        <v>9</v>
      </c>
      <c r="C6107" s="47">
        <v>45492</v>
      </c>
      <c r="D6107" s="74" t="s">
        <v>10</v>
      </c>
      <c r="E6107" s="24" t="s">
        <v>12210</v>
      </c>
      <c r="F6107" s="69" t="s">
        <v>34</v>
      </c>
      <c r="G6107" s="73" t="s">
        <v>23</v>
      </c>
      <c r="H6107" s="24" t="s">
        <v>14</v>
      </c>
      <c r="I6107" s="12" t="str">
        <f>IFERROR(((VLOOKUP(D6107,#REF!,2,FALSE))+C6107)+IF(#REF!="SIM",7,0)+IF(D6107="PROGRAMADA","ERRO",0)," ")</f>
        <v xml:space="preserve"> </v>
      </c>
    </row>
    <row r="6108" spans="1:9" ht="150" hidden="1">
      <c r="A6108" s="113" t="s">
        <v>12211</v>
      </c>
      <c r="B6108" s="104" t="s">
        <v>2996</v>
      </c>
      <c r="C6108" s="56">
        <v>45492</v>
      </c>
      <c r="D6108" s="104" t="s">
        <v>28</v>
      </c>
      <c r="E6108" s="102" t="s">
        <v>12212</v>
      </c>
      <c r="F6108" s="104" t="s">
        <v>30</v>
      </c>
      <c r="G6108" s="125" t="s">
        <v>128</v>
      </c>
      <c r="H6108" s="136" t="s">
        <v>14497</v>
      </c>
      <c r="I6108" s="12" t="str">
        <f>IFERROR(((VLOOKUP(D6108,#REF!,2,FALSE))+C6108)+IF(#REF!="SIM",7,0)+IF(D6108="PROGRAMADA","ERRO",0)," ")</f>
        <v xml:space="preserve"> </v>
      </c>
    </row>
    <row r="6109" spans="1:9" ht="60" hidden="1">
      <c r="A6109" s="115" t="s">
        <v>12213</v>
      </c>
      <c r="B6109" s="179" t="s">
        <v>9</v>
      </c>
      <c r="C6109" s="56">
        <v>45492</v>
      </c>
      <c r="D6109" s="58" t="s">
        <v>16</v>
      </c>
      <c r="E6109" s="102" t="s">
        <v>12214</v>
      </c>
      <c r="F6109" s="169" t="s">
        <v>34</v>
      </c>
      <c r="G6109" s="125" t="s">
        <v>23</v>
      </c>
      <c r="H6109" s="159" t="s">
        <v>13967</v>
      </c>
      <c r="I6109" s="12" t="str">
        <f>IFERROR(((VLOOKUP(D6109,#REF!,2,FALSE))+C6109)+IF(#REF!="SIM",7,0)+IF(D6109="PROGRAMADA","ERRO",0)," ")</f>
        <v xml:space="preserve"> </v>
      </c>
    </row>
    <row r="6110" spans="1:9" hidden="1">
      <c r="A6110" s="44" t="s">
        <v>12215</v>
      </c>
      <c r="B6110" s="29" t="s">
        <v>9</v>
      </c>
      <c r="C6110" s="47">
        <v>45492</v>
      </c>
      <c r="D6110" s="74" t="s">
        <v>16</v>
      </c>
      <c r="E6110" s="24" t="s">
        <v>12216</v>
      </c>
      <c r="F6110" s="69" t="s">
        <v>22</v>
      </c>
      <c r="G6110" s="73" t="s">
        <v>49</v>
      </c>
      <c r="H6110" s="24" t="s">
        <v>14</v>
      </c>
      <c r="I6110" s="12" t="str">
        <f>IFERROR(((VLOOKUP(D6110,#REF!,2,FALSE))+C6110)+IF(#REF!="SIM",7,0)+IF(D6110="PROGRAMADA","ERRO",0)," ")</f>
        <v xml:space="preserve"> </v>
      </c>
    </row>
    <row r="6111" spans="1:9" hidden="1">
      <c r="A6111" s="44" t="s">
        <v>12217</v>
      </c>
      <c r="B6111" s="29" t="s">
        <v>9</v>
      </c>
      <c r="C6111" s="47">
        <v>45492</v>
      </c>
      <c r="D6111" s="74" t="s">
        <v>28</v>
      </c>
      <c r="E6111" s="24" t="s">
        <v>12218</v>
      </c>
      <c r="F6111" s="69" t="s">
        <v>34</v>
      </c>
      <c r="G6111" s="73" t="s">
        <v>13</v>
      </c>
      <c r="H6111" s="24" t="s">
        <v>14</v>
      </c>
      <c r="I6111" s="12" t="str">
        <f>IFERROR(((VLOOKUP(D6111,#REF!,2,FALSE))+C6111)+IF(#REF!="SIM",7,0)+IF(D6111="PROGRAMADA","ERRO",0)," ")</f>
        <v xml:space="preserve"> </v>
      </c>
    </row>
    <row r="6112" spans="1:9" hidden="1">
      <c r="A6112" s="44" t="s">
        <v>12219</v>
      </c>
      <c r="B6112" s="29" t="s">
        <v>9</v>
      </c>
      <c r="C6112" s="47">
        <v>45493</v>
      </c>
      <c r="D6112" s="74" t="s">
        <v>16</v>
      </c>
      <c r="E6112" s="24" t="s">
        <v>12220</v>
      </c>
      <c r="F6112" s="69" t="s">
        <v>22</v>
      </c>
      <c r="G6112" s="73" t="s">
        <v>26</v>
      </c>
      <c r="H6112" s="24" t="s">
        <v>14</v>
      </c>
      <c r="I6112" s="12" t="str">
        <f>IFERROR(((VLOOKUP(D6112,#REF!,2,FALSE))+C6112)+IF(#REF!="SIM",7,0)+IF(D6112="PROGRAMADA","ERRO",0)," ")</f>
        <v xml:space="preserve"> </v>
      </c>
    </row>
    <row r="6113" spans="1:9" hidden="1">
      <c r="A6113" s="44" t="s">
        <v>12221</v>
      </c>
      <c r="B6113" s="29" t="s">
        <v>9</v>
      </c>
      <c r="C6113" s="47">
        <v>45492</v>
      </c>
      <c r="D6113" s="74" t="s">
        <v>28</v>
      </c>
      <c r="E6113" s="24" t="s">
        <v>12222</v>
      </c>
      <c r="F6113" s="69" t="s">
        <v>30</v>
      </c>
      <c r="G6113" s="73" t="s">
        <v>13</v>
      </c>
      <c r="H6113" s="24" t="s">
        <v>14</v>
      </c>
      <c r="I6113" s="12" t="str">
        <f>IFERROR(((VLOOKUP(D6113,#REF!,2,FALSE))+C6113)+IF(#REF!="SIM",7,0)+IF(D6113="PROGRAMADA","ERRO",0)," ")</f>
        <v xml:space="preserve"> </v>
      </c>
    </row>
    <row r="6114" spans="1:9" hidden="1">
      <c r="A6114" s="44" t="s">
        <v>12223</v>
      </c>
      <c r="B6114" s="29" t="s">
        <v>9</v>
      </c>
      <c r="C6114" s="47">
        <v>45492</v>
      </c>
      <c r="D6114" s="74" t="s">
        <v>28</v>
      </c>
      <c r="E6114" s="24" t="s">
        <v>12224</v>
      </c>
      <c r="F6114" s="69" t="s">
        <v>30</v>
      </c>
      <c r="G6114" s="73" t="s">
        <v>23</v>
      </c>
      <c r="H6114" s="24" t="s">
        <v>14</v>
      </c>
      <c r="I6114" s="12" t="str">
        <f>IFERROR(((VLOOKUP(D6114,#REF!,2,FALSE))+C6114)+IF(#REF!="SIM",7,0)+IF(D6114="PROGRAMADA","ERRO",0)," ")</f>
        <v xml:space="preserve"> </v>
      </c>
    </row>
    <row r="6115" spans="1:9" hidden="1">
      <c r="A6115" s="44" t="s">
        <v>12225</v>
      </c>
      <c r="B6115" s="29" t="s">
        <v>9</v>
      </c>
      <c r="C6115" s="47">
        <v>45495</v>
      </c>
      <c r="D6115" s="74" t="s">
        <v>16</v>
      </c>
      <c r="E6115" s="24" t="s">
        <v>12226</v>
      </c>
      <c r="F6115" s="69" t="s">
        <v>30</v>
      </c>
      <c r="G6115" s="73" t="s">
        <v>13</v>
      </c>
      <c r="H6115" s="24" t="s">
        <v>14</v>
      </c>
      <c r="I6115" s="12" t="str">
        <f>IFERROR(((VLOOKUP(D6115,#REF!,2,FALSE))+C6115)+IF(#REF!="SIM",7,0)+IF(D6115="PROGRAMADA","ERRO",0)," ")</f>
        <v xml:space="preserve"> </v>
      </c>
    </row>
    <row r="6116" spans="1:9" hidden="1">
      <c r="A6116" s="44" t="s">
        <v>12227</v>
      </c>
      <c r="B6116" s="29" t="s">
        <v>9</v>
      </c>
      <c r="C6116" s="47">
        <v>45495</v>
      </c>
      <c r="D6116" s="74" t="s">
        <v>28</v>
      </c>
      <c r="E6116" s="24" t="s">
        <v>12228</v>
      </c>
      <c r="F6116" s="69" t="s">
        <v>30</v>
      </c>
      <c r="G6116" s="73" t="s">
        <v>13</v>
      </c>
      <c r="H6116" s="24" t="s">
        <v>14</v>
      </c>
      <c r="I6116" s="12" t="str">
        <f>IFERROR(((VLOOKUP(D6116,#REF!,2,FALSE))+C6116)+IF(#REF!="SIM",7,0)+IF(D6116="PROGRAMADA","ERRO",0)," ")</f>
        <v xml:space="preserve"> </v>
      </c>
    </row>
    <row r="6117" spans="1:9" hidden="1">
      <c r="A6117" s="44" t="s">
        <v>12229</v>
      </c>
      <c r="B6117" s="29" t="s">
        <v>9</v>
      </c>
      <c r="C6117" s="47">
        <v>45495</v>
      </c>
      <c r="D6117" s="74" t="s">
        <v>10</v>
      </c>
      <c r="E6117" s="24" t="s">
        <v>12230</v>
      </c>
      <c r="F6117" s="69" t="s">
        <v>30</v>
      </c>
      <c r="G6117" s="73" t="s">
        <v>23</v>
      </c>
      <c r="H6117" s="24" t="s">
        <v>14</v>
      </c>
      <c r="I6117" s="12" t="str">
        <f>IFERROR(((VLOOKUP(D6117,#REF!,2,FALSE))+C6117)+IF(#REF!="SIM",7,0)+IF(D6117="PROGRAMADA","ERRO",0)," ")</f>
        <v xml:space="preserve"> </v>
      </c>
    </row>
    <row r="6118" spans="1:9" hidden="1">
      <c r="A6118" s="44" t="s">
        <v>12231</v>
      </c>
      <c r="B6118" s="29" t="s">
        <v>9</v>
      </c>
      <c r="C6118" s="47">
        <v>45495</v>
      </c>
      <c r="D6118" s="74" t="s">
        <v>10</v>
      </c>
      <c r="E6118" s="24" t="s">
        <v>12232</v>
      </c>
      <c r="F6118" s="69" t="s">
        <v>30</v>
      </c>
      <c r="G6118" s="73" t="s">
        <v>26</v>
      </c>
      <c r="H6118" s="24" t="s">
        <v>14</v>
      </c>
      <c r="I6118" s="12" t="str">
        <f>IFERROR(((VLOOKUP(D6118,#REF!,2,FALSE))+C6118)+IF(#REF!="SIM",7,0)+IF(D6118="PROGRAMADA","ERRO",0)," ")</f>
        <v xml:space="preserve"> </v>
      </c>
    </row>
    <row r="6119" spans="1:9" hidden="1">
      <c r="A6119" s="44" t="s">
        <v>12233</v>
      </c>
      <c r="B6119" s="29" t="s">
        <v>9</v>
      </c>
      <c r="C6119" s="47">
        <v>45495</v>
      </c>
      <c r="D6119" s="74" t="s">
        <v>28</v>
      </c>
      <c r="E6119" s="24" t="s">
        <v>12234</v>
      </c>
      <c r="F6119" s="69" t="s">
        <v>30</v>
      </c>
      <c r="G6119" s="73" t="s">
        <v>49</v>
      </c>
      <c r="H6119" s="24" t="s">
        <v>14</v>
      </c>
      <c r="I6119" s="12" t="str">
        <f>IFERROR(((VLOOKUP(D6119,#REF!,2,FALSE))+C6119)+IF(#REF!="SIM",7,0)+IF(D6119="PROGRAMADA","ERRO",0)," ")</f>
        <v xml:space="preserve"> </v>
      </c>
    </row>
    <row r="6120" spans="1:9" ht="150" hidden="1">
      <c r="A6120" s="113" t="s">
        <v>12235</v>
      </c>
      <c r="B6120" s="104" t="s">
        <v>2996</v>
      </c>
      <c r="C6120" s="56">
        <v>45532</v>
      </c>
      <c r="D6120" s="104" t="s">
        <v>28</v>
      </c>
      <c r="E6120" s="102" t="s">
        <v>12236</v>
      </c>
      <c r="F6120" s="104" t="s">
        <v>30</v>
      </c>
      <c r="G6120" s="125" t="s">
        <v>128</v>
      </c>
      <c r="H6120" s="136" t="s">
        <v>14497</v>
      </c>
      <c r="I6120" s="25">
        <v>45495</v>
      </c>
    </row>
    <row r="6121" spans="1:9" hidden="1">
      <c r="A6121" s="44" t="s">
        <v>12237</v>
      </c>
      <c r="B6121" s="29" t="s">
        <v>9</v>
      </c>
      <c r="C6121" s="47">
        <v>45495</v>
      </c>
      <c r="D6121" s="74" t="s">
        <v>10</v>
      </c>
      <c r="E6121" s="24" t="s">
        <v>12238</v>
      </c>
      <c r="F6121" s="69" t="s">
        <v>30</v>
      </c>
      <c r="G6121" s="73" t="s">
        <v>23</v>
      </c>
      <c r="H6121" s="24" t="s">
        <v>14</v>
      </c>
      <c r="I6121" s="12" t="str">
        <f>IFERROR(((VLOOKUP(D6121,#REF!,2,FALSE))+C6121)+IF(#REF!="SIM",7,0)+IF(D6121="PROGRAMADA","ERRO",0)," ")</f>
        <v xml:space="preserve"> </v>
      </c>
    </row>
    <row r="6122" spans="1:9" hidden="1">
      <c r="A6122" s="44" t="s">
        <v>12239</v>
      </c>
      <c r="B6122" s="29" t="s">
        <v>9</v>
      </c>
      <c r="C6122" s="47">
        <v>45495</v>
      </c>
      <c r="D6122" s="74" t="s">
        <v>10</v>
      </c>
      <c r="E6122" s="24" t="s">
        <v>12240</v>
      </c>
      <c r="F6122" s="69" t="s">
        <v>34</v>
      </c>
      <c r="G6122" s="73" t="s">
        <v>23</v>
      </c>
      <c r="H6122" s="24" t="s">
        <v>14</v>
      </c>
      <c r="I6122" s="12" t="str">
        <f>IFERROR(((VLOOKUP(D6122,#REF!,2,FALSE))+C6122)+IF(#REF!="SIM",7,0)+IF(D6122="PROGRAMADA","ERRO",0)," ")</f>
        <v xml:space="preserve"> </v>
      </c>
    </row>
    <row r="6123" spans="1:9" hidden="1">
      <c r="A6123" s="44" t="s">
        <v>12241</v>
      </c>
      <c r="B6123" s="29" t="s">
        <v>9</v>
      </c>
      <c r="C6123" s="47">
        <v>45495</v>
      </c>
      <c r="D6123" s="74" t="s">
        <v>28</v>
      </c>
      <c r="E6123" s="24" t="s">
        <v>12242</v>
      </c>
      <c r="F6123" s="69" t="s">
        <v>22</v>
      </c>
      <c r="G6123" s="73" t="s">
        <v>46</v>
      </c>
      <c r="H6123" s="24" t="s">
        <v>14</v>
      </c>
      <c r="I6123" s="12" t="str">
        <f>IFERROR(((VLOOKUP(D6123,#REF!,2,FALSE))+C6123)+IF(#REF!="SIM",7,0)+IF(D6123="PROGRAMADA","ERRO",0)," ")</f>
        <v xml:space="preserve"> </v>
      </c>
    </row>
    <row r="6124" spans="1:9" hidden="1">
      <c r="A6124" s="44" t="s">
        <v>12243</v>
      </c>
      <c r="B6124" s="29" t="s">
        <v>9</v>
      </c>
      <c r="C6124" s="47">
        <v>45497</v>
      </c>
      <c r="D6124" s="74" t="s">
        <v>28</v>
      </c>
      <c r="E6124" s="24" t="s">
        <v>12244</v>
      </c>
      <c r="F6124" s="69" t="s">
        <v>22</v>
      </c>
      <c r="G6124" s="73" t="s">
        <v>49</v>
      </c>
      <c r="H6124" s="24" t="s">
        <v>14</v>
      </c>
      <c r="I6124" s="12" t="str">
        <f>IFERROR(((VLOOKUP(D6124,#REF!,2,FALSE))+C6124)+IF(#REF!="SIM",7,0)+IF(D6124="PROGRAMADA","ERRO",0)," ")</f>
        <v xml:space="preserve"> </v>
      </c>
    </row>
    <row r="6125" spans="1:9" ht="30" hidden="1">
      <c r="A6125" s="113" t="s">
        <v>12245</v>
      </c>
      <c r="B6125" s="104" t="s">
        <v>9</v>
      </c>
      <c r="C6125" s="56">
        <v>45497</v>
      </c>
      <c r="D6125" s="104" t="s">
        <v>28</v>
      </c>
      <c r="E6125" s="102" t="s">
        <v>12246</v>
      </c>
      <c r="F6125" s="104" t="s">
        <v>30</v>
      </c>
      <c r="G6125" s="125" t="s">
        <v>13879</v>
      </c>
      <c r="H6125" s="159" t="s">
        <v>14402</v>
      </c>
      <c r="I6125" s="12" t="str">
        <f>IFERROR(((VLOOKUP(D6125,#REF!,2,FALSE))+C6125)+IF(#REF!="SIM",7,0)+IF(D6125="PROGRAMADA","ERRO",0)," ")</f>
        <v xml:space="preserve"> </v>
      </c>
    </row>
    <row r="6126" spans="1:9" hidden="1">
      <c r="A6126" s="44" t="s">
        <v>12247</v>
      </c>
      <c r="B6126" s="29" t="s">
        <v>9</v>
      </c>
      <c r="C6126" s="47">
        <v>45497</v>
      </c>
      <c r="D6126" s="74" t="s">
        <v>16</v>
      </c>
      <c r="E6126" s="24" t="s">
        <v>12248</v>
      </c>
      <c r="F6126" s="69" t="s">
        <v>30</v>
      </c>
      <c r="G6126" s="73" t="s">
        <v>128</v>
      </c>
      <c r="H6126" s="24" t="s">
        <v>14</v>
      </c>
      <c r="I6126" s="12" t="str">
        <f>IFERROR(((VLOOKUP(D6126,#REF!,2,FALSE))+C6126)+IF(#REF!="SIM",7,0)+IF(D6126="PROGRAMADA","ERRO",0)," ")</f>
        <v xml:space="preserve"> </v>
      </c>
    </row>
    <row r="6127" spans="1:9" hidden="1">
      <c r="A6127" s="44" t="s">
        <v>12249</v>
      </c>
      <c r="B6127" s="29" t="s">
        <v>9</v>
      </c>
      <c r="C6127" s="47">
        <v>45497</v>
      </c>
      <c r="D6127" s="74" t="s">
        <v>28</v>
      </c>
      <c r="E6127" s="24" t="s">
        <v>12250</v>
      </c>
      <c r="F6127" s="69" t="s">
        <v>30</v>
      </c>
      <c r="G6127" s="73" t="s">
        <v>13</v>
      </c>
      <c r="H6127" s="24" t="s">
        <v>14</v>
      </c>
      <c r="I6127" s="12" t="str">
        <f>IFERROR(((VLOOKUP(D6127,#REF!,2,FALSE))+C6127)+IF(#REF!="SIM",7,0)+IF(D6127="PROGRAMADA","ERRO",0)," ")</f>
        <v xml:space="preserve"> </v>
      </c>
    </row>
    <row r="6128" spans="1:9" hidden="1">
      <c r="A6128" s="44" t="s">
        <v>12251</v>
      </c>
      <c r="B6128" s="29" t="s">
        <v>9</v>
      </c>
      <c r="C6128" s="47">
        <v>45497</v>
      </c>
      <c r="D6128" s="74" t="s">
        <v>28</v>
      </c>
      <c r="E6128" s="24" t="s">
        <v>12252</v>
      </c>
      <c r="F6128" s="69" t="s">
        <v>30</v>
      </c>
      <c r="G6128" s="73" t="s">
        <v>23</v>
      </c>
      <c r="H6128" s="24" t="s">
        <v>14</v>
      </c>
      <c r="I6128" s="12" t="str">
        <f>IFERROR(((VLOOKUP(D6128,#REF!,2,FALSE))+C6128)+IF(#REF!="SIM",7,0)+IF(D6128="PROGRAMADA","ERRO",0)," ")</f>
        <v xml:space="preserve"> </v>
      </c>
    </row>
    <row r="6129" spans="1:9" hidden="1">
      <c r="A6129" s="44" t="s">
        <v>12253</v>
      </c>
      <c r="B6129" s="29" t="s">
        <v>9</v>
      </c>
      <c r="C6129" s="47">
        <v>45497</v>
      </c>
      <c r="D6129" s="74" t="s">
        <v>28</v>
      </c>
      <c r="E6129" s="24" t="s">
        <v>12254</v>
      </c>
      <c r="F6129" s="69" t="s">
        <v>34</v>
      </c>
      <c r="G6129" s="73" t="s">
        <v>26</v>
      </c>
      <c r="H6129" s="24" t="s">
        <v>14</v>
      </c>
      <c r="I6129" s="12" t="str">
        <f>IFERROR(((VLOOKUP(D6129,#REF!,2,FALSE))+C6129)+IF(#REF!="SIM",7,0)+IF(D6129="PROGRAMADA","ERRO",0)," ")</f>
        <v xml:space="preserve"> </v>
      </c>
    </row>
    <row r="6130" spans="1:9" hidden="1">
      <c r="A6130" s="44" t="s">
        <v>12255</v>
      </c>
      <c r="B6130" s="29" t="s">
        <v>9</v>
      </c>
      <c r="C6130" s="47">
        <v>45497</v>
      </c>
      <c r="D6130" s="74" t="s">
        <v>16</v>
      </c>
      <c r="E6130" s="24" t="s">
        <v>12256</v>
      </c>
      <c r="F6130" s="69" t="s">
        <v>30</v>
      </c>
      <c r="G6130" s="73" t="s">
        <v>13</v>
      </c>
      <c r="H6130" s="24" t="s">
        <v>14</v>
      </c>
      <c r="I6130" s="12" t="str">
        <f>IFERROR(((VLOOKUP(D6130,#REF!,2,FALSE))+C6130)+IF(#REF!="SIM",7,0)+IF(D6130="PROGRAMADA","ERRO",0)," ")</f>
        <v xml:space="preserve"> </v>
      </c>
    </row>
    <row r="6131" spans="1:9" hidden="1">
      <c r="A6131" s="44" t="s">
        <v>12257</v>
      </c>
      <c r="B6131" s="29" t="s">
        <v>9</v>
      </c>
      <c r="C6131" s="47">
        <v>45497</v>
      </c>
      <c r="D6131" s="74" t="s">
        <v>28</v>
      </c>
      <c r="E6131" s="24" t="s">
        <v>12258</v>
      </c>
      <c r="F6131" s="69" t="s">
        <v>30</v>
      </c>
      <c r="G6131" s="73" t="s">
        <v>26</v>
      </c>
      <c r="H6131" s="24" t="s">
        <v>14</v>
      </c>
      <c r="I6131" s="12" t="str">
        <f>IFERROR(((VLOOKUP(D6131,#REF!,2,FALSE))+C6131)+IF(#REF!="SIM",7,0)+IF(D6131="PROGRAMADA","ERRO",0)," ")</f>
        <v xml:space="preserve"> </v>
      </c>
    </row>
    <row r="6132" spans="1:9" hidden="1">
      <c r="A6132" s="44" t="s">
        <v>12259</v>
      </c>
      <c r="B6132" s="29" t="s">
        <v>155</v>
      </c>
      <c r="C6132" s="47">
        <v>45497</v>
      </c>
      <c r="D6132" s="74" t="s">
        <v>28</v>
      </c>
      <c r="E6132" s="24" t="s">
        <v>12260</v>
      </c>
      <c r="F6132" s="69" t="s">
        <v>30</v>
      </c>
      <c r="G6132" s="73" t="s">
        <v>26</v>
      </c>
      <c r="H6132" s="24" t="s">
        <v>157</v>
      </c>
      <c r="I6132" s="12" t="str">
        <f>IFERROR(((VLOOKUP(D6132,#REF!,2,FALSE))+C6132)+IF(#REF!="SIM",7,0)+IF(D6132="PROGRAMADA","ERRO",0)," ")</f>
        <v xml:space="preserve"> </v>
      </c>
    </row>
    <row r="6133" spans="1:9" hidden="1">
      <c r="A6133" s="44" t="s">
        <v>12261</v>
      </c>
      <c r="B6133" s="29" t="s">
        <v>155</v>
      </c>
      <c r="C6133" s="47">
        <v>45497</v>
      </c>
      <c r="D6133" s="74" t="s">
        <v>28</v>
      </c>
      <c r="E6133" s="24" t="s">
        <v>12262</v>
      </c>
      <c r="F6133" s="69" t="s">
        <v>34</v>
      </c>
      <c r="G6133" s="73" t="s">
        <v>13</v>
      </c>
      <c r="H6133" s="24" t="s">
        <v>157</v>
      </c>
      <c r="I6133" s="12" t="str">
        <f>IFERROR(((VLOOKUP(D6133,#REF!,2,FALSE))+C6133)+IF(#REF!="SIM",7,0)+IF(D6133="PROGRAMADA","ERRO",0)," ")</f>
        <v xml:space="preserve"> </v>
      </c>
    </row>
    <row r="6134" spans="1:9" hidden="1">
      <c r="A6134" s="44" t="s">
        <v>12263</v>
      </c>
      <c r="B6134" s="29" t="s">
        <v>9</v>
      </c>
      <c r="C6134" s="47">
        <v>45497</v>
      </c>
      <c r="D6134" s="74" t="s">
        <v>16</v>
      </c>
      <c r="E6134" s="24" t="s">
        <v>12264</v>
      </c>
      <c r="F6134" s="69" t="s">
        <v>22</v>
      </c>
      <c r="G6134" s="73" t="s">
        <v>26</v>
      </c>
      <c r="H6134" s="24" t="s">
        <v>14</v>
      </c>
      <c r="I6134" s="12" t="str">
        <f>IFERROR(((VLOOKUP(D6134,#REF!,2,FALSE))+C6134)+IF(#REF!="SIM",7,0)+IF(D6134="PROGRAMADA","ERRO",0)," ")</f>
        <v xml:space="preserve"> </v>
      </c>
    </row>
    <row r="6135" spans="1:9" ht="45">
      <c r="A6135" s="113" t="s">
        <v>12265</v>
      </c>
      <c r="B6135" s="104" t="s">
        <v>2996</v>
      </c>
      <c r="C6135" s="56">
        <v>45497</v>
      </c>
      <c r="D6135" s="104" t="s">
        <v>32</v>
      </c>
      <c r="E6135" s="102" t="s">
        <v>12266</v>
      </c>
      <c r="F6135" s="104" t="s">
        <v>30</v>
      </c>
      <c r="G6135" s="125" t="s">
        <v>23</v>
      </c>
      <c r="H6135" s="136" t="s">
        <v>14549</v>
      </c>
      <c r="I6135" s="25">
        <v>45528</v>
      </c>
    </row>
    <row r="6136" spans="1:9" hidden="1">
      <c r="A6136" s="44" t="s">
        <v>12267</v>
      </c>
      <c r="B6136" s="29" t="s">
        <v>9</v>
      </c>
      <c r="C6136" s="47">
        <v>45497</v>
      </c>
      <c r="D6136" s="74" t="s">
        <v>16</v>
      </c>
      <c r="E6136" s="24" t="s">
        <v>12268</v>
      </c>
      <c r="F6136" s="69" t="s">
        <v>34</v>
      </c>
      <c r="G6136" s="73" t="s">
        <v>26</v>
      </c>
      <c r="H6136" s="24" t="s">
        <v>14</v>
      </c>
      <c r="I6136" s="12" t="str">
        <f>IFERROR(((VLOOKUP(D6136,#REF!,2,FALSE))+C6136)+IF(#REF!="SIM",7,0)+IF(D6136="PROGRAMADA","ERRO",0)," ")</f>
        <v xml:space="preserve"> </v>
      </c>
    </row>
    <row r="6137" spans="1:9" ht="45" hidden="1">
      <c r="A6137" s="115" t="s">
        <v>12269</v>
      </c>
      <c r="B6137" s="104" t="s">
        <v>9</v>
      </c>
      <c r="C6137" s="56">
        <v>45497</v>
      </c>
      <c r="D6137" s="104" t="s">
        <v>28</v>
      </c>
      <c r="E6137" s="102" t="s">
        <v>12270</v>
      </c>
      <c r="F6137" s="104" t="s">
        <v>30</v>
      </c>
      <c r="G6137" s="125" t="s">
        <v>13</v>
      </c>
      <c r="H6137" s="159" t="s">
        <v>14820</v>
      </c>
      <c r="I6137" s="12" t="str">
        <f>IFERROR(((VLOOKUP(D6137,#REF!,2,FALSE))+C6137)+IF(#REF!="SIM",7,0)+IF(D6137="PROGRAMADA","ERRO",0)," ")</f>
        <v xml:space="preserve"> </v>
      </c>
    </row>
    <row r="6138" spans="1:9" hidden="1">
      <c r="A6138" s="44" t="s">
        <v>12271</v>
      </c>
      <c r="B6138" s="29" t="s">
        <v>9</v>
      </c>
      <c r="C6138" s="47">
        <v>45497</v>
      </c>
      <c r="D6138" s="74" t="s">
        <v>10</v>
      </c>
      <c r="E6138" s="24" t="s">
        <v>12272</v>
      </c>
      <c r="F6138" s="69" t="s">
        <v>34</v>
      </c>
      <c r="G6138" s="73" t="s">
        <v>23</v>
      </c>
      <c r="H6138" s="24" t="s">
        <v>14</v>
      </c>
      <c r="I6138" s="12" t="str">
        <f>IFERROR(((VLOOKUP(D6138,#REF!,2,FALSE))+C6138)+IF(#REF!="SIM",7,0)+IF(D6138="PROGRAMADA","ERRO",0)," ")</f>
        <v xml:space="preserve"> </v>
      </c>
    </row>
    <row r="6139" spans="1:9" hidden="1">
      <c r="A6139" s="44" t="s">
        <v>12273</v>
      </c>
      <c r="B6139" s="29" t="s">
        <v>9</v>
      </c>
      <c r="C6139" s="47">
        <v>45497</v>
      </c>
      <c r="D6139" s="74" t="s">
        <v>10</v>
      </c>
      <c r="E6139" s="24" t="s">
        <v>12274</v>
      </c>
      <c r="F6139" s="69" t="s">
        <v>30</v>
      </c>
      <c r="G6139" s="73" t="s">
        <v>13</v>
      </c>
      <c r="H6139" s="24" t="s">
        <v>14</v>
      </c>
      <c r="I6139" s="12" t="str">
        <f>IFERROR(((VLOOKUP(D6139,#REF!,2,FALSE))+C6139)+IF(#REF!="SIM",7,0)+IF(D6139="PROGRAMADA","ERRO",0)," ")</f>
        <v xml:space="preserve"> </v>
      </c>
    </row>
    <row r="6140" spans="1:9" hidden="1">
      <c r="A6140" s="44" t="s">
        <v>12275</v>
      </c>
      <c r="B6140" s="29" t="s">
        <v>9</v>
      </c>
      <c r="C6140" s="47">
        <v>45497</v>
      </c>
      <c r="D6140" s="74" t="s">
        <v>10</v>
      </c>
      <c r="E6140" s="24" t="s">
        <v>12276</v>
      </c>
      <c r="F6140" s="69" t="s">
        <v>30</v>
      </c>
      <c r="G6140" s="73" t="s">
        <v>23</v>
      </c>
      <c r="H6140" s="24" t="s">
        <v>14</v>
      </c>
      <c r="I6140" s="12" t="str">
        <f>IFERROR(((VLOOKUP(D6140,#REF!,2,FALSE))+C6140)+IF(#REF!="SIM",7,0)+IF(D6140="PROGRAMADA","ERRO",0)," ")</f>
        <v xml:space="preserve"> </v>
      </c>
    </row>
    <row r="6141" spans="1:9" ht="60">
      <c r="A6141" s="115" t="s">
        <v>12277</v>
      </c>
      <c r="B6141" s="104" t="s">
        <v>2996</v>
      </c>
      <c r="C6141" s="56">
        <v>45497</v>
      </c>
      <c r="D6141" s="104" t="s">
        <v>28</v>
      </c>
      <c r="E6141" s="102" t="s">
        <v>12278</v>
      </c>
      <c r="F6141" s="104" t="s">
        <v>34</v>
      </c>
      <c r="G6141" s="125" t="s">
        <v>23</v>
      </c>
      <c r="H6141" s="136" t="s">
        <v>15486</v>
      </c>
      <c r="I6141" s="12" t="str">
        <f>IFERROR(((VLOOKUP(D6141,#REF!,2,FALSE))+C6141)+IF(#REF!="SIM",7,0)+IF(D6141="PROGRAMADA","ERRO",0)," ")</f>
        <v xml:space="preserve"> </v>
      </c>
    </row>
    <row r="6142" spans="1:9" hidden="1">
      <c r="A6142" s="44" t="s">
        <v>12279</v>
      </c>
      <c r="B6142" s="29" t="s">
        <v>9</v>
      </c>
      <c r="C6142" s="47">
        <v>45497</v>
      </c>
      <c r="D6142" s="74" t="s">
        <v>10</v>
      </c>
      <c r="E6142" s="24" t="s">
        <v>12280</v>
      </c>
      <c r="F6142" s="69" t="s">
        <v>22</v>
      </c>
      <c r="G6142" s="73" t="s">
        <v>23</v>
      </c>
      <c r="H6142" s="24" t="s">
        <v>14</v>
      </c>
      <c r="I6142" s="12" t="str">
        <f>IFERROR(((VLOOKUP(D6142,#REF!,2,FALSE))+C6142)+IF(#REF!="SIM",7,0)+IF(D6142="PROGRAMADA","ERRO",0)," ")</f>
        <v xml:space="preserve"> </v>
      </c>
    </row>
    <row r="6143" spans="1:9" hidden="1">
      <c r="A6143" s="44" t="s">
        <v>12281</v>
      </c>
      <c r="B6143" s="29" t="s">
        <v>155</v>
      </c>
      <c r="C6143" s="47">
        <v>45499</v>
      </c>
      <c r="D6143" s="74" t="s">
        <v>28</v>
      </c>
      <c r="E6143" s="24" t="s">
        <v>12282</v>
      </c>
      <c r="F6143" s="69" t="s">
        <v>30</v>
      </c>
      <c r="G6143" s="73" t="s">
        <v>23</v>
      </c>
      <c r="H6143" s="24" t="s">
        <v>157</v>
      </c>
      <c r="I6143" s="12" t="str">
        <f>IFERROR(((VLOOKUP(D6143,#REF!,2,FALSE))+C6143)+IF(#REF!="SIM",7,0)+IF(D6143="PROGRAMADA","ERRO",0)," ")</f>
        <v xml:space="preserve"> </v>
      </c>
    </row>
    <row r="6144" spans="1:9" hidden="1">
      <c r="A6144" s="44" t="s">
        <v>12283</v>
      </c>
      <c r="B6144" s="29" t="s">
        <v>9</v>
      </c>
      <c r="C6144" s="47">
        <v>45499</v>
      </c>
      <c r="D6144" s="74" t="s">
        <v>28</v>
      </c>
      <c r="E6144" s="24" t="s">
        <v>12284</v>
      </c>
      <c r="F6144" s="69" t="s">
        <v>30</v>
      </c>
      <c r="G6144" s="73" t="s">
        <v>23</v>
      </c>
      <c r="H6144" s="24" t="s">
        <v>14</v>
      </c>
      <c r="I6144" s="12" t="str">
        <f>IFERROR(((VLOOKUP(D6144,#REF!,2,FALSE))+C6144)+IF(#REF!="SIM",7,0)+IF(D6144="PROGRAMADA","ERRO",0)," ")</f>
        <v xml:space="preserve"> </v>
      </c>
    </row>
    <row r="6145" spans="1:9" hidden="1">
      <c r="A6145" s="44" t="s">
        <v>12285</v>
      </c>
      <c r="B6145" s="29" t="s">
        <v>9</v>
      </c>
      <c r="C6145" s="47">
        <v>45499</v>
      </c>
      <c r="D6145" s="74" t="s">
        <v>16</v>
      </c>
      <c r="E6145" s="24" t="s">
        <v>12286</v>
      </c>
      <c r="F6145" s="69" t="s">
        <v>146</v>
      </c>
      <c r="G6145" s="73" t="s">
        <v>23</v>
      </c>
      <c r="H6145" s="24" t="s">
        <v>14</v>
      </c>
      <c r="I6145" s="12" t="str">
        <f>IFERROR(((VLOOKUP(D6145,#REF!,2,FALSE))+C6145)+IF(#REF!="SIM",7,0)+IF(D6145="PROGRAMADA","ERRO",0)," ")</f>
        <v xml:space="preserve"> </v>
      </c>
    </row>
    <row r="6146" spans="1:9" hidden="1">
      <c r="A6146" s="44" t="s">
        <v>12287</v>
      </c>
      <c r="B6146" s="29" t="s">
        <v>9</v>
      </c>
      <c r="C6146" s="47">
        <v>45499</v>
      </c>
      <c r="D6146" s="74" t="s">
        <v>28</v>
      </c>
      <c r="E6146" s="24" t="s">
        <v>12288</v>
      </c>
      <c r="F6146" s="69" t="s">
        <v>30</v>
      </c>
      <c r="G6146" s="73" t="s">
        <v>26</v>
      </c>
      <c r="H6146" s="24" t="s">
        <v>14</v>
      </c>
      <c r="I6146" s="12" t="str">
        <f>IFERROR(((VLOOKUP(D6146,#REF!,2,FALSE))+C6146)+IF(#REF!="SIM",7,0)+IF(D6146="PROGRAMADA","ERRO",0)," ")</f>
        <v xml:space="preserve"> </v>
      </c>
    </row>
    <row r="6147" spans="1:9" hidden="1">
      <c r="A6147" s="44" t="s">
        <v>12289</v>
      </c>
      <c r="B6147" s="29" t="s">
        <v>9</v>
      </c>
      <c r="C6147" s="47">
        <v>45499</v>
      </c>
      <c r="D6147" s="74" t="s">
        <v>16</v>
      </c>
      <c r="E6147" s="24" t="s">
        <v>12290</v>
      </c>
      <c r="F6147" s="69" t="s">
        <v>22</v>
      </c>
      <c r="G6147" s="73" t="s">
        <v>49</v>
      </c>
      <c r="H6147" s="24" t="s">
        <v>14</v>
      </c>
      <c r="I6147" s="12" t="str">
        <f>IFERROR(((VLOOKUP(D6147,#REF!,2,FALSE))+C6147)+IF(#REF!="SIM",7,0)+IF(D6147="PROGRAMADA","ERRO",0)," ")</f>
        <v xml:space="preserve"> </v>
      </c>
    </row>
    <row r="6148" spans="1:9" hidden="1">
      <c r="A6148" s="44" t="s">
        <v>12291</v>
      </c>
      <c r="B6148" s="29" t="s">
        <v>9</v>
      </c>
      <c r="C6148" s="47">
        <v>45499</v>
      </c>
      <c r="D6148" s="74" t="s">
        <v>28</v>
      </c>
      <c r="E6148" s="24" t="s">
        <v>12292</v>
      </c>
      <c r="F6148" s="69" t="s">
        <v>30</v>
      </c>
      <c r="G6148" s="73" t="s">
        <v>26</v>
      </c>
      <c r="H6148" s="24" t="s">
        <v>14</v>
      </c>
      <c r="I6148" s="12" t="str">
        <f>IFERROR(((VLOOKUP(D6148,#REF!,2,FALSE))+C6148)+IF(#REF!="SIM",7,0)+IF(D6148="PROGRAMADA","ERRO",0)," ")</f>
        <v xml:space="preserve"> </v>
      </c>
    </row>
    <row r="6149" spans="1:9" hidden="1">
      <c r="A6149" s="44" t="s">
        <v>12293</v>
      </c>
      <c r="B6149" s="29" t="s">
        <v>9</v>
      </c>
      <c r="C6149" s="47">
        <v>45502</v>
      </c>
      <c r="D6149" s="74" t="s">
        <v>28</v>
      </c>
      <c r="E6149" s="24" t="s">
        <v>12294</v>
      </c>
      <c r="F6149" s="69" t="s">
        <v>34</v>
      </c>
      <c r="G6149" s="73" t="s">
        <v>26</v>
      </c>
      <c r="H6149" s="24" t="s">
        <v>14</v>
      </c>
      <c r="I6149" s="12" t="str">
        <f>IFERROR(((VLOOKUP(D6149,#REF!,2,FALSE))+C6149)+IF(#REF!="SIM",7,0)+IF(D6149="PROGRAMADA","ERRO",0)," ")</f>
        <v xml:space="preserve"> </v>
      </c>
    </row>
    <row r="6150" spans="1:9" hidden="1">
      <c r="A6150" s="44" t="s">
        <v>12295</v>
      </c>
      <c r="B6150" s="29" t="s">
        <v>155</v>
      </c>
      <c r="C6150" s="47">
        <v>45502</v>
      </c>
      <c r="D6150" s="74" t="s">
        <v>28</v>
      </c>
      <c r="E6150" s="24" t="s">
        <v>12296</v>
      </c>
      <c r="F6150" s="69" t="s">
        <v>146</v>
      </c>
      <c r="G6150" s="73" t="s">
        <v>46</v>
      </c>
      <c r="H6150" s="24" t="s">
        <v>3166</v>
      </c>
      <c r="I6150" s="12" t="str">
        <f>IFERROR(((VLOOKUP(D6150,#REF!,2,FALSE))+C6150)+IF(#REF!="SIM",7,0)+IF(D6150="PROGRAMADA","ERRO",0)," ")</f>
        <v xml:space="preserve"> </v>
      </c>
    </row>
    <row r="6151" spans="1:9" hidden="1">
      <c r="A6151" s="44" t="s">
        <v>12297</v>
      </c>
      <c r="B6151" s="29" t="s">
        <v>9</v>
      </c>
      <c r="C6151" s="47">
        <v>45502</v>
      </c>
      <c r="D6151" s="74" t="s">
        <v>10</v>
      </c>
      <c r="E6151" s="24" t="s">
        <v>12298</v>
      </c>
      <c r="F6151" s="69" t="s">
        <v>146</v>
      </c>
      <c r="G6151" s="73" t="s">
        <v>26</v>
      </c>
      <c r="H6151" s="24" t="s">
        <v>14</v>
      </c>
      <c r="I6151" s="12" t="str">
        <f>IFERROR(((VLOOKUP(D6151,#REF!,2,FALSE))+C6151)+IF(#REF!="SIM",7,0)+IF(D6151="PROGRAMADA","ERRO",0)," ")</f>
        <v xml:space="preserve"> </v>
      </c>
    </row>
    <row r="6152" spans="1:9" hidden="1">
      <c r="A6152" s="44" t="s">
        <v>12299</v>
      </c>
      <c r="B6152" s="29" t="s">
        <v>9</v>
      </c>
      <c r="C6152" s="47">
        <v>45502</v>
      </c>
      <c r="D6152" s="74" t="s">
        <v>28</v>
      </c>
      <c r="E6152" s="24" t="s">
        <v>12300</v>
      </c>
      <c r="F6152" s="69" t="s">
        <v>30</v>
      </c>
      <c r="G6152" s="73" t="s">
        <v>26</v>
      </c>
      <c r="H6152" s="24" t="s">
        <v>14</v>
      </c>
      <c r="I6152" s="12" t="str">
        <f>IFERROR(((VLOOKUP(D6152,#REF!,2,FALSE))+C6152)+IF(#REF!="SIM",7,0)+IF(D6152="PROGRAMADA","ERRO",0)," ")</f>
        <v xml:space="preserve"> </v>
      </c>
    </row>
    <row r="6153" spans="1:9" hidden="1">
      <c r="A6153" s="44" t="s">
        <v>12301</v>
      </c>
      <c r="B6153" s="29" t="s">
        <v>9</v>
      </c>
      <c r="C6153" s="47">
        <v>45502</v>
      </c>
      <c r="D6153" s="74" t="s">
        <v>28</v>
      </c>
      <c r="E6153" s="24" t="s">
        <v>12302</v>
      </c>
      <c r="F6153" s="69" t="s">
        <v>22</v>
      </c>
      <c r="G6153" s="73" t="s">
        <v>26</v>
      </c>
      <c r="H6153" s="24" t="s">
        <v>14</v>
      </c>
      <c r="I6153" s="12" t="str">
        <f>IFERROR(((VLOOKUP(D6153,#REF!,2,FALSE))+C6153)+IF(#REF!="SIM",7,0)+IF(D6153="PROGRAMADA","ERRO",0)," ")</f>
        <v xml:space="preserve"> </v>
      </c>
    </row>
    <row r="6154" spans="1:9" ht="60">
      <c r="A6154" s="115" t="s">
        <v>12303</v>
      </c>
      <c r="B6154" s="57" t="s">
        <v>2996</v>
      </c>
      <c r="C6154" s="56">
        <v>45502</v>
      </c>
      <c r="D6154" s="58" t="s">
        <v>16</v>
      </c>
      <c r="E6154" s="102" t="s">
        <v>12304</v>
      </c>
      <c r="F6154" s="169" t="s">
        <v>34</v>
      </c>
      <c r="G6154" s="125" t="s">
        <v>23</v>
      </c>
      <c r="H6154" s="210" t="s">
        <v>13973</v>
      </c>
      <c r="I6154" s="12" t="str">
        <f>IFERROR(((VLOOKUP(D6154,#REF!,2,FALSE))+C6154)+IF(#REF!="SIM",7,0)+IF(D6154="PROGRAMADA","ERRO",0)," ")</f>
        <v xml:space="preserve"> </v>
      </c>
    </row>
    <row r="6155" spans="1:9" hidden="1">
      <c r="A6155" s="44" t="s">
        <v>12305</v>
      </c>
      <c r="B6155" s="29" t="s">
        <v>9</v>
      </c>
      <c r="C6155" s="47">
        <v>45502</v>
      </c>
      <c r="D6155" s="74" t="s">
        <v>16</v>
      </c>
      <c r="E6155" s="24" t="s">
        <v>12306</v>
      </c>
      <c r="F6155" s="69" t="s">
        <v>34</v>
      </c>
      <c r="G6155" s="73" t="s">
        <v>23</v>
      </c>
      <c r="H6155" s="24" t="s">
        <v>14</v>
      </c>
      <c r="I6155" s="12" t="str">
        <f>IFERROR(((VLOOKUP(D6155,#REF!,2,FALSE))+C6155)+IF(#REF!="SIM",7,0)+IF(D6155="PROGRAMADA","ERRO",0)," ")</f>
        <v xml:space="preserve"> </v>
      </c>
    </row>
    <row r="6156" spans="1:9" ht="150" hidden="1">
      <c r="A6156" s="113" t="s">
        <v>12307</v>
      </c>
      <c r="B6156" s="104" t="s">
        <v>2996</v>
      </c>
      <c r="C6156" s="56">
        <v>45502</v>
      </c>
      <c r="D6156" s="104" t="s">
        <v>28</v>
      </c>
      <c r="E6156" s="102" t="s">
        <v>12308</v>
      </c>
      <c r="F6156" s="104" t="s">
        <v>30</v>
      </c>
      <c r="G6156" s="125" t="s">
        <v>128</v>
      </c>
      <c r="H6156" s="136" t="s">
        <v>14497</v>
      </c>
      <c r="I6156" s="12" t="str">
        <f>IFERROR(((VLOOKUP(D6156,#REF!,2,FALSE))+C6156)+IF(#REF!="SIM",7,0)+IF(D6156="PROGRAMADA","ERRO",0)," ")</f>
        <v xml:space="preserve"> </v>
      </c>
    </row>
    <row r="6157" spans="1:9" ht="45" hidden="1">
      <c r="A6157" s="44" t="s">
        <v>12309</v>
      </c>
      <c r="B6157" s="29" t="s">
        <v>9</v>
      </c>
      <c r="C6157" s="47">
        <v>45502</v>
      </c>
      <c r="D6157" s="74" t="s">
        <v>28</v>
      </c>
      <c r="E6157" s="24" t="s">
        <v>12310</v>
      </c>
      <c r="F6157" s="69" t="s">
        <v>34</v>
      </c>
      <c r="G6157" s="73" t="s">
        <v>26</v>
      </c>
      <c r="H6157" s="172" t="s">
        <v>13974</v>
      </c>
      <c r="I6157" s="12" t="str">
        <f>IFERROR(((VLOOKUP(D6157,#REF!,2,FALSE))+C6157)+IF(#REF!="SIM",7,0)+IF(D6157="PROGRAMADA","ERRO",0)," ")</f>
        <v xml:space="preserve"> </v>
      </c>
    </row>
    <row r="6158" spans="1:9" hidden="1">
      <c r="A6158" s="44" t="s">
        <v>12311</v>
      </c>
      <c r="B6158" s="29" t="s">
        <v>9</v>
      </c>
      <c r="C6158" s="47">
        <v>45502</v>
      </c>
      <c r="D6158" s="74" t="s">
        <v>28</v>
      </c>
      <c r="E6158" s="24" t="s">
        <v>12312</v>
      </c>
      <c r="F6158" s="69" t="s">
        <v>30</v>
      </c>
      <c r="G6158" s="73" t="s">
        <v>19</v>
      </c>
      <c r="H6158" s="24" t="s">
        <v>14</v>
      </c>
      <c r="I6158" s="12" t="str">
        <f>IFERROR(((VLOOKUP(D6158,#REF!,2,FALSE))+C6158)+IF(#REF!="SIM",7,0)+IF(D6158="PROGRAMADA","ERRO",0)," ")</f>
        <v xml:space="preserve"> </v>
      </c>
    </row>
    <row r="6159" spans="1:9" hidden="1">
      <c r="A6159" s="44" t="s">
        <v>12313</v>
      </c>
      <c r="B6159" s="29" t="s">
        <v>155</v>
      </c>
      <c r="C6159" s="47">
        <v>45502</v>
      </c>
      <c r="D6159" s="74" t="s">
        <v>28</v>
      </c>
      <c r="E6159" s="24" t="s">
        <v>12314</v>
      </c>
      <c r="F6159" s="69" t="s">
        <v>22</v>
      </c>
      <c r="G6159" s="73" t="s">
        <v>13</v>
      </c>
      <c r="H6159" s="24" t="s">
        <v>157</v>
      </c>
      <c r="I6159" s="12" t="str">
        <f>IFERROR(((VLOOKUP(D6159,#REF!,2,FALSE))+C6159)+IF(#REF!="SIM",7,0)+IF(D6159="PROGRAMADA","ERRO",0)," ")</f>
        <v xml:space="preserve"> </v>
      </c>
    </row>
    <row r="6160" spans="1:9" hidden="1">
      <c r="A6160" s="44" t="s">
        <v>12315</v>
      </c>
      <c r="B6160" s="29" t="s">
        <v>9</v>
      </c>
      <c r="C6160" s="47">
        <v>45502</v>
      </c>
      <c r="D6160" s="74" t="s">
        <v>16</v>
      </c>
      <c r="E6160" s="24" t="s">
        <v>12316</v>
      </c>
      <c r="F6160" s="69" t="s">
        <v>22</v>
      </c>
      <c r="G6160" s="73" t="s">
        <v>23</v>
      </c>
      <c r="H6160" s="24" t="s">
        <v>14</v>
      </c>
      <c r="I6160" s="12" t="str">
        <f>IFERROR(((VLOOKUP(D6160,#REF!,2,FALSE))+C6160)+IF(#REF!="SIM",7,0)+IF(D6160="PROGRAMADA","ERRO",0)," ")</f>
        <v xml:space="preserve"> </v>
      </c>
    </row>
    <row r="6161" spans="1:9" hidden="1">
      <c r="A6161" s="44" t="s">
        <v>12317</v>
      </c>
      <c r="B6161" s="29" t="s">
        <v>9</v>
      </c>
      <c r="C6161" s="47">
        <v>45502</v>
      </c>
      <c r="D6161" s="74" t="s">
        <v>28</v>
      </c>
      <c r="E6161" s="24" t="s">
        <v>12318</v>
      </c>
      <c r="F6161" s="69" t="s">
        <v>30</v>
      </c>
      <c r="G6161" s="73" t="s">
        <v>26</v>
      </c>
      <c r="H6161" s="24" t="s">
        <v>14</v>
      </c>
      <c r="I6161" s="12" t="str">
        <f>IFERROR(((VLOOKUP(D6161,#REF!,2,FALSE))+C6161)+IF(#REF!="SIM",7,0)+IF(D6161="PROGRAMADA","ERRO",0)," ")</f>
        <v xml:space="preserve"> </v>
      </c>
    </row>
    <row r="6162" spans="1:9" ht="60" hidden="1">
      <c r="A6162" s="115" t="s">
        <v>12319</v>
      </c>
      <c r="B6162" s="104" t="s">
        <v>9</v>
      </c>
      <c r="C6162" s="56">
        <v>45502</v>
      </c>
      <c r="D6162" s="104" t="s">
        <v>28</v>
      </c>
      <c r="E6162" s="102" t="s">
        <v>12320</v>
      </c>
      <c r="F6162" s="104" t="s">
        <v>34</v>
      </c>
      <c r="G6162" s="125" t="s">
        <v>49</v>
      </c>
      <c r="H6162" s="159" t="s">
        <v>14919</v>
      </c>
      <c r="I6162" s="12" t="str">
        <f>IFERROR(((VLOOKUP(D6162,#REF!,2,FALSE))+C6162)+IF(#REF!="SIM",7,0)+IF(D6162="PROGRAMADA","ERRO",0)," ")</f>
        <v xml:space="preserve"> </v>
      </c>
    </row>
    <row r="6163" spans="1:9" ht="45" hidden="1">
      <c r="A6163" s="214" t="s">
        <v>12321</v>
      </c>
      <c r="B6163" s="104" t="s">
        <v>9</v>
      </c>
      <c r="C6163" s="56">
        <v>45502</v>
      </c>
      <c r="D6163" s="104" t="s">
        <v>28</v>
      </c>
      <c r="E6163" s="102" t="s">
        <v>12322</v>
      </c>
      <c r="F6163" s="104" t="s">
        <v>30</v>
      </c>
      <c r="G6163" s="125" t="s">
        <v>49</v>
      </c>
      <c r="H6163" s="159" t="s">
        <v>15077</v>
      </c>
      <c r="I6163" s="12" t="str">
        <f>IFERROR(((VLOOKUP(D6163,#REF!,2,FALSE))+C6163)+IF(#REF!="SIM",7,0)+IF(D6163="PROGRAMADA","ERRO",0)," ")</f>
        <v xml:space="preserve"> </v>
      </c>
    </row>
    <row r="6164" spans="1:9" hidden="1">
      <c r="A6164" s="44" t="s">
        <v>12323</v>
      </c>
      <c r="B6164" s="29" t="s">
        <v>9</v>
      </c>
      <c r="C6164" s="47">
        <v>45503</v>
      </c>
      <c r="D6164" s="74" t="s">
        <v>16</v>
      </c>
      <c r="E6164" s="24" t="s">
        <v>12324</v>
      </c>
      <c r="F6164" s="69" t="s">
        <v>34</v>
      </c>
      <c r="G6164" s="73" t="s">
        <v>35</v>
      </c>
      <c r="H6164" s="24" t="s">
        <v>14</v>
      </c>
      <c r="I6164" s="12" t="str">
        <f>IFERROR(((VLOOKUP(D6164,#REF!,2,FALSE))+C6164)+IF(#REF!="SIM",7,0)+IF(D6164="PROGRAMADA","ERRO",0)," ")</f>
        <v xml:space="preserve"> </v>
      </c>
    </row>
    <row r="6165" spans="1:9" ht="30" hidden="1">
      <c r="A6165" s="115" t="s">
        <v>12325</v>
      </c>
      <c r="B6165" s="114" t="s">
        <v>9</v>
      </c>
      <c r="C6165" s="56">
        <v>45503</v>
      </c>
      <c r="D6165" s="104" t="s">
        <v>10</v>
      </c>
      <c r="E6165" s="102" t="s">
        <v>12326</v>
      </c>
      <c r="F6165" s="104" t="s">
        <v>22</v>
      </c>
      <c r="G6165" s="125" t="s">
        <v>23</v>
      </c>
      <c r="H6165" s="159" t="s">
        <v>14077</v>
      </c>
      <c r="I6165" s="12" t="str">
        <f>IFERROR(((VLOOKUP(D6165,#REF!,2,FALSE))+C6165)+IF(#REF!="SIM",7,0)+IF(D6165="PROGRAMADA","ERRO",0)," ")</f>
        <v xml:space="preserve"> </v>
      </c>
    </row>
    <row r="6166" spans="1:9" ht="60" hidden="1">
      <c r="A6166" s="113" t="s">
        <v>12327</v>
      </c>
      <c r="B6166" s="57" t="s">
        <v>2996</v>
      </c>
      <c r="C6166" s="56">
        <v>45503</v>
      </c>
      <c r="D6166" s="58" t="s">
        <v>16</v>
      </c>
      <c r="E6166" s="102" t="s">
        <v>12328</v>
      </c>
      <c r="F6166" s="169" t="s">
        <v>22</v>
      </c>
      <c r="G6166" s="125" t="s">
        <v>13</v>
      </c>
      <c r="H6166" s="210" t="s">
        <v>13975</v>
      </c>
      <c r="I6166" s="12" t="str">
        <f>IFERROR(((VLOOKUP(D6166,#REF!,2,FALSE))+C6166)+IF(#REF!="SIM",7,0)+IF(D6166="PROGRAMADA","ERRO",0)," ")</f>
        <v xml:space="preserve"> </v>
      </c>
    </row>
    <row r="6167" spans="1:9" hidden="1">
      <c r="A6167" s="44" t="s">
        <v>12329</v>
      </c>
      <c r="B6167" s="29" t="s">
        <v>9</v>
      </c>
      <c r="C6167" s="47">
        <v>45503</v>
      </c>
      <c r="D6167" s="74" t="s">
        <v>16</v>
      </c>
      <c r="E6167" s="24" t="s">
        <v>12330</v>
      </c>
      <c r="F6167" s="69" t="s">
        <v>30</v>
      </c>
      <c r="G6167" s="73" t="s">
        <v>13</v>
      </c>
      <c r="H6167" s="24" t="s">
        <v>14</v>
      </c>
      <c r="I6167" s="12" t="str">
        <f>IFERROR(((VLOOKUP(D6167,#REF!,2,FALSE))+C6167)+IF(#REF!="SIM",7,0)+IF(D6167="PROGRAMADA","ERRO",0)," ")</f>
        <v xml:space="preserve"> </v>
      </c>
    </row>
    <row r="6168" spans="1:9" ht="45" hidden="1">
      <c r="A6168" s="215" t="s">
        <v>12331</v>
      </c>
      <c r="B6168" s="104" t="s">
        <v>9</v>
      </c>
      <c r="C6168" s="56">
        <v>45503</v>
      </c>
      <c r="D6168" s="104" t="s">
        <v>28</v>
      </c>
      <c r="E6168" s="102" t="s">
        <v>12332</v>
      </c>
      <c r="F6168" s="104" t="s">
        <v>30</v>
      </c>
      <c r="G6168" s="125" t="s">
        <v>128</v>
      </c>
      <c r="H6168" s="159" t="s">
        <v>14306</v>
      </c>
      <c r="I6168" s="12" t="str">
        <f>IFERROR(((VLOOKUP(D6168,#REF!,2,FALSE))+C6168)+IF(#REF!="SIM",7,0)+IF(D6168="PROGRAMADA","ERRO",0)," ")</f>
        <v xml:space="preserve"> </v>
      </c>
    </row>
    <row r="6169" spans="1:9" hidden="1">
      <c r="A6169" s="44" t="s">
        <v>12333</v>
      </c>
      <c r="B6169" s="29" t="s">
        <v>9</v>
      </c>
      <c r="C6169" s="47">
        <v>45503</v>
      </c>
      <c r="D6169" s="74" t="s">
        <v>16</v>
      </c>
      <c r="E6169" s="24" t="s">
        <v>12334</v>
      </c>
      <c r="F6169" s="69" t="s">
        <v>34</v>
      </c>
      <c r="G6169" s="73" t="s">
        <v>23</v>
      </c>
      <c r="H6169" s="24" t="s">
        <v>14</v>
      </c>
      <c r="I6169" s="12" t="str">
        <f>IFERROR(((VLOOKUP(D6169,#REF!,2,FALSE))+C6169)+IF(#REF!="SIM",7,0)+IF(D6169="PROGRAMADA","ERRO",0)," ")</f>
        <v xml:space="preserve"> </v>
      </c>
    </row>
    <row r="6170" spans="1:9" ht="60" hidden="1">
      <c r="A6170" s="115" t="s">
        <v>12335</v>
      </c>
      <c r="B6170" s="57" t="s">
        <v>9</v>
      </c>
      <c r="C6170" s="56">
        <v>45503</v>
      </c>
      <c r="D6170" s="58" t="s">
        <v>16</v>
      </c>
      <c r="E6170" s="102" t="s">
        <v>12336</v>
      </c>
      <c r="F6170" s="169" t="s">
        <v>34</v>
      </c>
      <c r="G6170" s="125" t="s">
        <v>13</v>
      </c>
      <c r="H6170" s="159" t="s">
        <v>14173</v>
      </c>
      <c r="I6170" s="12" t="str">
        <f>IFERROR(((VLOOKUP(D6170,#REF!,2,FALSE))+C6170)+IF(#REF!="SIM",7,0)+IF(D6170="PROGRAMADA","ERRO",0)," ")</f>
        <v xml:space="preserve"> </v>
      </c>
    </row>
    <row r="6171" spans="1:9" hidden="1">
      <c r="A6171" s="44" t="s">
        <v>12337</v>
      </c>
      <c r="B6171" s="29" t="s">
        <v>9</v>
      </c>
      <c r="C6171" s="47">
        <v>45503</v>
      </c>
      <c r="D6171" s="74" t="s">
        <v>28</v>
      </c>
      <c r="E6171" s="24" t="s">
        <v>12338</v>
      </c>
      <c r="F6171" s="69" t="s">
        <v>30</v>
      </c>
      <c r="G6171" s="73" t="s">
        <v>13</v>
      </c>
      <c r="H6171" s="24" t="s">
        <v>14</v>
      </c>
      <c r="I6171" s="12" t="str">
        <f>IFERROR(((VLOOKUP(D6171,#REF!,2,FALSE))+C6171)+IF(#REF!="SIM",7,0)+IF(D6171="PROGRAMADA","ERRO",0)," ")</f>
        <v xml:space="preserve"> </v>
      </c>
    </row>
    <row r="6172" spans="1:9" hidden="1">
      <c r="A6172" s="44" t="s">
        <v>12339</v>
      </c>
      <c r="B6172" s="29" t="s">
        <v>9</v>
      </c>
      <c r="C6172" s="47">
        <v>45503</v>
      </c>
      <c r="D6172" s="74" t="s">
        <v>16</v>
      </c>
      <c r="E6172" s="24" t="s">
        <v>12340</v>
      </c>
      <c r="F6172" s="69" t="s">
        <v>22</v>
      </c>
      <c r="G6172" s="73" t="s">
        <v>13</v>
      </c>
      <c r="H6172" s="24" t="s">
        <v>14</v>
      </c>
      <c r="I6172" s="12" t="str">
        <f>IFERROR(((VLOOKUP(D6172,#REF!,2,FALSE))+C6172)+IF(#REF!="SIM",7,0)+IF(D6172="PROGRAMADA","ERRO",0)," ")</f>
        <v xml:space="preserve"> </v>
      </c>
    </row>
    <row r="6173" spans="1:9" hidden="1">
      <c r="A6173" s="44" t="s">
        <v>12341</v>
      </c>
      <c r="B6173" s="29" t="s">
        <v>9</v>
      </c>
      <c r="C6173" s="47">
        <v>45503</v>
      </c>
      <c r="D6173" s="74" t="s">
        <v>10</v>
      </c>
      <c r="E6173" s="24" t="s">
        <v>12342</v>
      </c>
      <c r="F6173" s="69" t="s">
        <v>34</v>
      </c>
      <c r="G6173" s="73" t="s">
        <v>23</v>
      </c>
      <c r="H6173" s="24" t="s">
        <v>2998</v>
      </c>
      <c r="I6173" s="12" t="str">
        <f>IFERROR(((VLOOKUP(D6173,#REF!,2,FALSE))+C6173)+IF(#REF!="SIM",7,0)+IF(D6173="PROGRAMADA","ERRO",0)," ")</f>
        <v xml:space="preserve"> </v>
      </c>
    </row>
    <row r="6174" spans="1:9" hidden="1">
      <c r="A6174" s="44" t="s">
        <v>12343</v>
      </c>
      <c r="B6174" s="29" t="s">
        <v>9</v>
      </c>
      <c r="C6174" s="47">
        <v>45509</v>
      </c>
      <c r="D6174" s="74" t="s">
        <v>16</v>
      </c>
      <c r="E6174" s="24" t="s">
        <v>12344</v>
      </c>
      <c r="F6174" s="69" t="s">
        <v>30</v>
      </c>
      <c r="G6174" s="73" t="s">
        <v>35</v>
      </c>
      <c r="H6174" s="24" t="s">
        <v>14</v>
      </c>
      <c r="I6174" s="12" t="str">
        <f>IFERROR(((VLOOKUP(D6174,#REF!,2,FALSE))+C6174)+IF(#REF!="SIM",7,0)+IF(D6174="PROGRAMADA","ERRO",0)," ")</f>
        <v xml:space="preserve"> </v>
      </c>
    </row>
    <row r="6175" spans="1:9" hidden="1">
      <c r="A6175" s="44" t="s">
        <v>12345</v>
      </c>
      <c r="B6175" s="29" t="s">
        <v>9</v>
      </c>
      <c r="C6175" s="47">
        <v>45509</v>
      </c>
      <c r="D6175" s="74" t="s">
        <v>16</v>
      </c>
      <c r="E6175" s="24" t="s">
        <v>12346</v>
      </c>
      <c r="F6175" s="69" t="s">
        <v>30</v>
      </c>
      <c r="G6175" s="73" t="s">
        <v>23</v>
      </c>
      <c r="H6175" s="24" t="s">
        <v>14</v>
      </c>
      <c r="I6175" s="12" t="str">
        <f>IFERROR(((VLOOKUP(D6175,#REF!,2,FALSE))+C6175)+IF(#REF!="SIM",7,0)+IF(D6175="PROGRAMADA","ERRO",0)," ")</f>
        <v xml:space="preserve"> </v>
      </c>
    </row>
    <row r="6176" spans="1:9" hidden="1">
      <c r="A6176" s="44" t="s">
        <v>12347</v>
      </c>
      <c r="B6176" s="29" t="s">
        <v>9</v>
      </c>
      <c r="C6176" s="47">
        <v>45509</v>
      </c>
      <c r="D6176" s="74" t="s">
        <v>28</v>
      </c>
      <c r="E6176" s="24" t="s">
        <v>12348</v>
      </c>
      <c r="F6176" s="69" t="s">
        <v>146</v>
      </c>
      <c r="G6176" s="73" t="s">
        <v>13</v>
      </c>
      <c r="H6176" s="24" t="s">
        <v>14</v>
      </c>
      <c r="I6176" s="12" t="str">
        <f>IFERROR(((VLOOKUP(D6176,#REF!,2,FALSE))+C6176)+IF(#REF!="SIM",7,0)+IF(D6176="PROGRAMADA","ERRO",0)," ")</f>
        <v xml:space="preserve"> </v>
      </c>
    </row>
    <row r="6177" spans="1:9" hidden="1">
      <c r="A6177" s="44" t="s">
        <v>12349</v>
      </c>
      <c r="B6177" s="29" t="s">
        <v>9</v>
      </c>
      <c r="C6177" s="47">
        <v>45509</v>
      </c>
      <c r="D6177" s="74" t="s">
        <v>16</v>
      </c>
      <c r="E6177" s="24" t="s">
        <v>12350</v>
      </c>
      <c r="F6177" s="69" t="s">
        <v>22</v>
      </c>
      <c r="G6177" s="73" t="s">
        <v>26</v>
      </c>
      <c r="H6177" s="24" t="s">
        <v>14</v>
      </c>
      <c r="I6177" s="12" t="str">
        <f>IFERROR(((VLOOKUP(D6177,#REF!,2,FALSE))+C6177)+IF(#REF!="SIM",7,0)+IF(D6177="PROGRAMADA","ERRO",0)," ")</f>
        <v xml:space="preserve"> </v>
      </c>
    </row>
    <row r="6178" spans="1:9" hidden="1">
      <c r="A6178" s="44" t="s">
        <v>12351</v>
      </c>
      <c r="B6178" s="29" t="s">
        <v>9</v>
      </c>
      <c r="C6178" s="47">
        <v>45509</v>
      </c>
      <c r="D6178" s="74" t="s">
        <v>28</v>
      </c>
      <c r="E6178" s="24" t="s">
        <v>12352</v>
      </c>
      <c r="F6178" s="69" t="s">
        <v>30</v>
      </c>
      <c r="G6178" s="73" t="s">
        <v>49</v>
      </c>
      <c r="H6178" s="24" t="s">
        <v>14</v>
      </c>
      <c r="I6178" s="12" t="str">
        <f>IFERROR(((VLOOKUP(D6178,#REF!,2,FALSE))+C6178)+IF(#REF!="SIM",7,0)+IF(D6178="PROGRAMADA","ERRO",0)," ")</f>
        <v xml:space="preserve"> </v>
      </c>
    </row>
    <row r="6179" spans="1:9" hidden="1">
      <c r="A6179" s="44" t="s">
        <v>12353</v>
      </c>
      <c r="B6179" s="29" t="s">
        <v>9</v>
      </c>
      <c r="C6179" s="47">
        <v>45509</v>
      </c>
      <c r="D6179" s="74" t="s">
        <v>28</v>
      </c>
      <c r="E6179" s="24" t="s">
        <v>12354</v>
      </c>
      <c r="F6179" s="69" t="s">
        <v>30</v>
      </c>
      <c r="G6179" s="73" t="s">
        <v>49</v>
      </c>
      <c r="H6179" s="24" t="s">
        <v>14</v>
      </c>
      <c r="I6179" s="12" t="str">
        <f>IFERROR(((VLOOKUP(D6179,#REF!,2,FALSE))+C6179)+IF(#REF!="SIM",7,0)+IF(D6179="PROGRAMADA","ERRO",0)," ")</f>
        <v xml:space="preserve"> </v>
      </c>
    </row>
    <row r="6180" spans="1:9" hidden="1">
      <c r="A6180" s="44" t="s">
        <v>12355</v>
      </c>
      <c r="B6180" s="29" t="s">
        <v>9</v>
      </c>
      <c r="C6180" s="47">
        <v>45509</v>
      </c>
      <c r="D6180" s="74" t="s">
        <v>10</v>
      </c>
      <c r="E6180" s="24" t="s">
        <v>12356</v>
      </c>
      <c r="F6180" s="69" t="s">
        <v>22</v>
      </c>
      <c r="G6180" s="73" t="s">
        <v>23</v>
      </c>
      <c r="H6180" s="24" t="s">
        <v>14</v>
      </c>
      <c r="I6180" s="12" t="str">
        <f>IFERROR(((VLOOKUP(D6180,#REF!,2,FALSE))+C6180)+IF(#REF!="SIM",7,0)+IF(D6180="PROGRAMADA","ERRO",0)," ")</f>
        <v xml:space="preserve"> </v>
      </c>
    </row>
    <row r="6181" spans="1:9" hidden="1">
      <c r="A6181" s="44" t="s">
        <v>12357</v>
      </c>
      <c r="B6181" s="29" t="s">
        <v>9</v>
      </c>
      <c r="C6181" s="47">
        <v>45509</v>
      </c>
      <c r="D6181" s="74" t="s">
        <v>28</v>
      </c>
      <c r="E6181" s="24" t="s">
        <v>12358</v>
      </c>
      <c r="F6181" s="69" t="s">
        <v>30</v>
      </c>
      <c r="G6181" s="73" t="s">
        <v>19</v>
      </c>
      <c r="H6181" s="24" t="s">
        <v>14</v>
      </c>
      <c r="I6181" s="12" t="str">
        <f>IFERROR(((VLOOKUP(D6181,#REF!,2,FALSE))+C6181)+IF(#REF!="SIM",7,0)+IF(D6181="PROGRAMADA","ERRO",0)," ")</f>
        <v xml:space="preserve"> </v>
      </c>
    </row>
    <row r="6182" spans="1:9" hidden="1">
      <c r="A6182" s="44" t="s">
        <v>12359</v>
      </c>
      <c r="B6182" s="29" t="s">
        <v>9</v>
      </c>
      <c r="C6182" s="47">
        <v>45509</v>
      </c>
      <c r="D6182" s="74" t="s">
        <v>10</v>
      </c>
      <c r="E6182" s="24" t="s">
        <v>12360</v>
      </c>
      <c r="F6182" s="69" t="s">
        <v>30</v>
      </c>
      <c r="G6182" s="73" t="s">
        <v>23</v>
      </c>
      <c r="H6182" s="24" t="s">
        <v>14</v>
      </c>
      <c r="I6182" s="12" t="str">
        <f>IFERROR(((VLOOKUP(D6182,#REF!,2,FALSE))+C6182)+IF(#REF!="SIM",7,0)+IF(D6182="PROGRAMADA","ERRO",0)," ")</f>
        <v xml:space="preserve"> </v>
      </c>
    </row>
    <row r="6183" spans="1:9" hidden="1">
      <c r="A6183" s="44" t="s">
        <v>12361</v>
      </c>
      <c r="B6183" s="29" t="s">
        <v>9</v>
      </c>
      <c r="C6183" s="47">
        <v>45509</v>
      </c>
      <c r="D6183" s="74" t="s">
        <v>28</v>
      </c>
      <c r="E6183" s="24" t="s">
        <v>12362</v>
      </c>
      <c r="F6183" s="69" t="s">
        <v>34</v>
      </c>
      <c r="G6183" s="73" t="s">
        <v>49</v>
      </c>
      <c r="H6183" s="24" t="s">
        <v>14</v>
      </c>
      <c r="I6183" s="12" t="str">
        <f>IFERROR(((VLOOKUP(D6183,#REF!,2,FALSE))+C6183)+IF(#REF!="SIM",7,0)+IF(D6183="PROGRAMADA","ERRO",0)," ")</f>
        <v xml:space="preserve"> </v>
      </c>
    </row>
    <row r="6184" spans="1:9" hidden="1">
      <c r="A6184" s="44" t="s">
        <v>12363</v>
      </c>
      <c r="B6184" s="29" t="s">
        <v>9</v>
      </c>
      <c r="C6184" s="47">
        <v>45509</v>
      </c>
      <c r="D6184" s="74" t="s">
        <v>28</v>
      </c>
      <c r="E6184" s="24" t="s">
        <v>12364</v>
      </c>
      <c r="F6184" s="69" t="s">
        <v>22</v>
      </c>
      <c r="G6184" s="73" t="s">
        <v>13</v>
      </c>
      <c r="H6184" s="24" t="s">
        <v>14</v>
      </c>
      <c r="I6184" s="12" t="str">
        <f>IFERROR(((VLOOKUP(D6184,#REF!,2,FALSE))+C6184)+IF(#REF!="SIM",7,0)+IF(D6184="PROGRAMADA","ERRO",0)," ")</f>
        <v xml:space="preserve"> </v>
      </c>
    </row>
    <row r="6185" spans="1:9" hidden="1">
      <c r="A6185" s="44" t="s">
        <v>12365</v>
      </c>
      <c r="B6185" s="29" t="s">
        <v>9</v>
      </c>
      <c r="C6185" s="47">
        <v>45509</v>
      </c>
      <c r="D6185" s="74" t="s">
        <v>28</v>
      </c>
      <c r="E6185" s="24" t="s">
        <v>12366</v>
      </c>
      <c r="F6185" s="69" t="s">
        <v>30</v>
      </c>
      <c r="G6185" s="73" t="s">
        <v>13</v>
      </c>
      <c r="H6185" s="24" t="s">
        <v>14</v>
      </c>
      <c r="I6185" s="12" t="str">
        <f>IFERROR(((VLOOKUP(D6185,#REF!,2,FALSE))+C6185)+IF(#REF!="SIM",7,0)+IF(D6185="PROGRAMADA","ERRO",0)," ")</f>
        <v xml:space="preserve"> </v>
      </c>
    </row>
    <row r="6186" spans="1:9" ht="45" hidden="1">
      <c r="A6186" s="115" t="s">
        <v>12367</v>
      </c>
      <c r="B6186" s="179" t="s">
        <v>9</v>
      </c>
      <c r="C6186" s="56">
        <v>45509</v>
      </c>
      <c r="D6186" s="58" t="s">
        <v>16</v>
      </c>
      <c r="E6186" s="102" t="s">
        <v>12368</v>
      </c>
      <c r="F6186" s="169" t="s">
        <v>146</v>
      </c>
      <c r="G6186" s="125" t="s">
        <v>23</v>
      </c>
      <c r="H6186" s="159" t="s">
        <v>13976</v>
      </c>
      <c r="I6186" s="12" t="str">
        <f>IFERROR(((VLOOKUP(D6186,#REF!,2,FALSE))+C6186)+IF(#REF!="SIM",7,0)+IF(D6186="PROGRAMADA","ERRO",0)," ")</f>
        <v xml:space="preserve"> </v>
      </c>
    </row>
    <row r="6187" spans="1:9" ht="75" hidden="1">
      <c r="A6187" s="113" t="s">
        <v>12369</v>
      </c>
      <c r="B6187" s="57" t="s">
        <v>2996</v>
      </c>
      <c r="C6187" s="56">
        <v>45509</v>
      </c>
      <c r="D6187" s="58" t="s">
        <v>28</v>
      </c>
      <c r="E6187" s="102" t="s">
        <v>12370</v>
      </c>
      <c r="F6187" s="169" t="s">
        <v>34</v>
      </c>
      <c r="G6187" s="59" t="s">
        <v>13</v>
      </c>
      <c r="H6187" s="210" t="s">
        <v>15585</v>
      </c>
      <c r="I6187" s="12" t="str">
        <f>IFERROR(((VLOOKUP(D6187,#REF!,2,FALSE))+C6187)+IF(#REF!="SIM",7,0)+IF(D6187="PROGRAMADA","ERRO",0)," ")</f>
        <v xml:space="preserve"> </v>
      </c>
    </row>
    <row r="6188" spans="1:9" ht="60" hidden="1">
      <c r="A6188" s="113" t="s">
        <v>12371</v>
      </c>
      <c r="B6188" s="104" t="s">
        <v>9</v>
      </c>
      <c r="C6188" s="56">
        <v>45509</v>
      </c>
      <c r="D6188" s="104" t="s">
        <v>32</v>
      </c>
      <c r="E6188" s="102" t="s">
        <v>12372</v>
      </c>
      <c r="F6188" s="104" t="s">
        <v>34</v>
      </c>
      <c r="G6188" s="125" t="s">
        <v>13</v>
      </c>
      <c r="H6188" s="136" t="s">
        <v>14043</v>
      </c>
      <c r="I6188" s="25">
        <v>45548</v>
      </c>
    </row>
    <row r="6189" spans="1:9" hidden="1">
      <c r="A6189" s="44" t="s">
        <v>12373</v>
      </c>
      <c r="B6189" s="29" t="s">
        <v>9</v>
      </c>
      <c r="C6189" s="47">
        <v>45509</v>
      </c>
      <c r="D6189" s="74" t="s">
        <v>16</v>
      </c>
      <c r="E6189" s="24" t="s">
        <v>12374</v>
      </c>
      <c r="F6189" s="69" t="s">
        <v>30</v>
      </c>
      <c r="G6189" s="73" t="s">
        <v>49</v>
      </c>
      <c r="H6189" s="24" t="s">
        <v>14</v>
      </c>
      <c r="I6189" s="12" t="str">
        <f>IFERROR(((VLOOKUP(D6189,#REF!,2,FALSE))+C6189)+IF(#REF!="SIM",7,0)+IF(D6189="PROGRAMADA","ERRO",0)," ")</f>
        <v xml:space="preserve"> </v>
      </c>
    </row>
    <row r="6190" spans="1:9" hidden="1">
      <c r="A6190" s="44" t="s">
        <v>12375</v>
      </c>
      <c r="B6190" s="29" t="s">
        <v>9</v>
      </c>
      <c r="C6190" s="47">
        <v>45509</v>
      </c>
      <c r="D6190" s="74" t="s">
        <v>16</v>
      </c>
      <c r="E6190" s="24" t="s">
        <v>12376</v>
      </c>
      <c r="F6190" s="69" t="s">
        <v>30</v>
      </c>
      <c r="G6190" s="73" t="s">
        <v>46</v>
      </c>
      <c r="H6190" s="24" t="s">
        <v>14</v>
      </c>
      <c r="I6190" s="12" t="str">
        <f>IFERROR(((VLOOKUP(D6190,#REF!,2,FALSE))+C6190)+IF(#REF!="SIM",7,0)+IF(D6190="PROGRAMADA","ERRO",0)," ")</f>
        <v xml:space="preserve"> </v>
      </c>
    </row>
    <row r="6191" spans="1:9" hidden="1">
      <c r="A6191" s="44" t="s">
        <v>12377</v>
      </c>
      <c r="B6191" s="29" t="s">
        <v>9</v>
      </c>
      <c r="C6191" s="47">
        <v>45509</v>
      </c>
      <c r="D6191" s="74" t="s">
        <v>16</v>
      </c>
      <c r="E6191" s="24" t="s">
        <v>12378</v>
      </c>
      <c r="F6191" s="69" t="s">
        <v>22</v>
      </c>
      <c r="G6191" s="73" t="s">
        <v>26</v>
      </c>
      <c r="H6191" s="24" t="s">
        <v>14</v>
      </c>
      <c r="I6191" s="12" t="str">
        <f>IFERROR(((VLOOKUP(D6191,#REF!,2,FALSE))+C6191)+IF(#REF!="SIM",7,0)+IF(D6191="PROGRAMADA","ERRO",0)," ")</f>
        <v xml:space="preserve"> </v>
      </c>
    </row>
    <row r="6192" spans="1:9" hidden="1">
      <c r="A6192" s="44" t="s">
        <v>12379</v>
      </c>
      <c r="B6192" s="29" t="s">
        <v>155</v>
      </c>
      <c r="C6192" s="47">
        <v>45509</v>
      </c>
      <c r="D6192" s="74" t="s">
        <v>32</v>
      </c>
      <c r="E6192" s="24" t="s">
        <v>12380</v>
      </c>
      <c r="F6192" s="69" t="s">
        <v>22</v>
      </c>
      <c r="G6192" s="73" t="s">
        <v>116</v>
      </c>
      <c r="H6192" s="24" t="s">
        <v>157</v>
      </c>
      <c r="I6192" s="25">
        <v>45540</v>
      </c>
    </row>
    <row r="6193" spans="1:9" hidden="1">
      <c r="A6193" s="44" t="s">
        <v>12381</v>
      </c>
      <c r="B6193" s="29" t="s">
        <v>9</v>
      </c>
      <c r="C6193" s="47">
        <v>45509</v>
      </c>
      <c r="D6193" s="74" t="s">
        <v>28</v>
      </c>
      <c r="E6193" s="24" t="s">
        <v>12382</v>
      </c>
      <c r="F6193" s="69" t="s">
        <v>30</v>
      </c>
      <c r="G6193" s="73" t="s">
        <v>128</v>
      </c>
      <c r="H6193" s="24" t="s">
        <v>14</v>
      </c>
      <c r="I6193" s="12" t="str">
        <f>IFERROR(((VLOOKUP(D6193,#REF!,2,FALSE))+C6193)+IF(#REF!="SIM",7,0)+IF(D6193="PROGRAMADA","ERRO",0)," ")</f>
        <v xml:space="preserve"> </v>
      </c>
    </row>
    <row r="6194" spans="1:9" hidden="1">
      <c r="A6194" s="44" t="s">
        <v>12383</v>
      </c>
      <c r="B6194" s="29" t="s">
        <v>9</v>
      </c>
      <c r="C6194" s="47">
        <v>45509</v>
      </c>
      <c r="D6194" s="74" t="s">
        <v>28</v>
      </c>
      <c r="E6194" s="24" t="s">
        <v>12384</v>
      </c>
      <c r="F6194" s="69" t="s">
        <v>30</v>
      </c>
      <c r="G6194" s="73" t="s">
        <v>49</v>
      </c>
      <c r="H6194" s="24" t="s">
        <v>14</v>
      </c>
      <c r="I6194" s="12" t="str">
        <f>IFERROR(((VLOOKUP(D6194,#REF!,2,FALSE))+C6194)+IF(#REF!="SIM",7,0)+IF(D6194="PROGRAMADA","ERRO",0)," ")</f>
        <v xml:space="preserve"> </v>
      </c>
    </row>
    <row r="6195" spans="1:9" ht="30" hidden="1">
      <c r="A6195" s="113" t="s">
        <v>12385</v>
      </c>
      <c r="B6195" s="57" t="s">
        <v>2996</v>
      </c>
      <c r="C6195" s="56">
        <v>45509</v>
      </c>
      <c r="D6195" s="58" t="s">
        <v>28</v>
      </c>
      <c r="E6195" s="102" t="s">
        <v>12386</v>
      </c>
      <c r="F6195" s="169" t="s">
        <v>22</v>
      </c>
      <c r="G6195" s="59" t="s">
        <v>13</v>
      </c>
      <c r="H6195" s="136" t="s">
        <v>14229</v>
      </c>
      <c r="I6195" s="12" t="str">
        <f>IFERROR(((VLOOKUP(D6195,#REF!,2,FALSE))+C6195)+IF(#REF!="SIM",7,0)+IF(D6195="PROGRAMADA","ERRO",0)," ")</f>
        <v xml:space="preserve"> </v>
      </c>
    </row>
    <row r="6196" spans="1:9" hidden="1">
      <c r="A6196" s="44" t="s">
        <v>12387</v>
      </c>
      <c r="B6196" s="29" t="s">
        <v>9</v>
      </c>
      <c r="C6196" s="47">
        <v>45509</v>
      </c>
      <c r="D6196" s="74" t="s">
        <v>10</v>
      </c>
      <c r="E6196" s="24" t="s">
        <v>12388</v>
      </c>
      <c r="F6196" s="69" t="s">
        <v>30</v>
      </c>
      <c r="G6196" s="73" t="s">
        <v>23</v>
      </c>
      <c r="H6196" s="24" t="s">
        <v>14</v>
      </c>
      <c r="I6196" s="12" t="str">
        <f>IFERROR(((VLOOKUP(D6196,#REF!,2,FALSE))+C6196)+IF(#REF!="SIM",7,0)+IF(D6196="PROGRAMADA","ERRO",0)," ")</f>
        <v xml:space="preserve"> </v>
      </c>
    </row>
    <row r="6197" spans="1:9" hidden="1">
      <c r="A6197" s="44" t="s">
        <v>12389</v>
      </c>
      <c r="B6197" s="29" t="s">
        <v>9</v>
      </c>
      <c r="C6197" s="47">
        <v>45510</v>
      </c>
      <c r="D6197" s="74" t="s">
        <v>10</v>
      </c>
      <c r="E6197" s="24" t="s">
        <v>12390</v>
      </c>
      <c r="F6197" s="69" t="s">
        <v>30</v>
      </c>
      <c r="G6197" s="73" t="s">
        <v>23</v>
      </c>
      <c r="H6197" s="24" t="s">
        <v>14</v>
      </c>
      <c r="I6197" s="12" t="str">
        <f>IFERROR(((VLOOKUP(D6197,#REF!,2,FALSE))+C6197)+IF(#REF!="SIM",7,0)+IF(D6197="PROGRAMADA","ERRO",0)," ")</f>
        <v xml:space="preserve"> </v>
      </c>
    </row>
    <row r="6198" spans="1:9" hidden="1">
      <c r="A6198" s="44" t="s">
        <v>12391</v>
      </c>
      <c r="B6198" s="29" t="s">
        <v>155</v>
      </c>
      <c r="C6198" s="47">
        <v>45510</v>
      </c>
      <c r="D6198" s="74" t="s">
        <v>32</v>
      </c>
      <c r="E6198" s="24" t="s">
        <v>12392</v>
      </c>
      <c r="F6198" s="69" t="s">
        <v>22</v>
      </c>
      <c r="G6198" s="73" t="s">
        <v>116</v>
      </c>
      <c r="H6198" s="24" t="s">
        <v>157</v>
      </c>
      <c r="I6198" s="25">
        <v>45511</v>
      </c>
    </row>
    <row r="6199" spans="1:9" hidden="1">
      <c r="A6199" s="44" t="s">
        <v>12393</v>
      </c>
      <c r="B6199" s="29" t="s">
        <v>155</v>
      </c>
      <c r="C6199" s="47">
        <v>45510</v>
      </c>
      <c r="D6199" s="74" t="s">
        <v>28</v>
      </c>
      <c r="E6199" s="24" t="s">
        <v>12394</v>
      </c>
      <c r="F6199" s="69" t="s">
        <v>30</v>
      </c>
      <c r="G6199" s="73" t="s">
        <v>49</v>
      </c>
      <c r="H6199" s="24" t="s">
        <v>157</v>
      </c>
      <c r="I6199" s="12" t="str">
        <f>IFERROR(((VLOOKUP(D6199,#REF!,2,FALSE))+C6199)+IF(#REF!="SIM",7,0)+IF(D6199="PROGRAMADA","ERRO",0)," ")</f>
        <v xml:space="preserve"> </v>
      </c>
    </row>
    <row r="6200" spans="1:9" hidden="1">
      <c r="A6200" s="44" t="s">
        <v>12395</v>
      </c>
      <c r="B6200" s="29" t="s">
        <v>9</v>
      </c>
      <c r="C6200" s="47">
        <v>45510</v>
      </c>
      <c r="D6200" s="74" t="s">
        <v>10</v>
      </c>
      <c r="E6200" s="24" t="s">
        <v>12396</v>
      </c>
      <c r="F6200" s="69" t="s">
        <v>34</v>
      </c>
      <c r="G6200" s="73" t="s">
        <v>23</v>
      </c>
      <c r="H6200" s="24" t="s">
        <v>14</v>
      </c>
      <c r="I6200" s="12" t="str">
        <f>IFERROR(((VLOOKUP(D6200,#REF!,2,FALSE))+C6200)+IF(#REF!="SIM",7,0)+IF(D6200="PROGRAMADA","ERRO",0)," ")</f>
        <v xml:space="preserve"> </v>
      </c>
    </row>
    <row r="6201" spans="1:9" hidden="1">
      <c r="A6201" s="44" t="s">
        <v>12397</v>
      </c>
      <c r="B6201" s="29" t="s">
        <v>9</v>
      </c>
      <c r="C6201" s="47">
        <v>45510</v>
      </c>
      <c r="D6201" s="74" t="s">
        <v>32</v>
      </c>
      <c r="E6201" s="24" t="s">
        <v>12398</v>
      </c>
      <c r="F6201" s="69" t="s">
        <v>34</v>
      </c>
      <c r="G6201" s="73" t="s">
        <v>116</v>
      </c>
      <c r="H6201" s="24" t="s">
        <v>2998</v>
      </c>
      <c r="I6201" s="25">
        <v>45571</v>
      </c>
    </row>
    <row r="6202" spans="1:9" hidden="1">
      <c r="A6202" s="44" t="s">
        <v>12399</v>
      </c>
      <c r="B6202" s="29" t="s">
        <v>9</v>
      </c>
      <c r="C6202" s="47">
        <v>45510</v>
      </c>
      <c r="D6202" s="74" t="s">
        <v>10</v>
      </c>
      <c r="E6202" s="24" t="s">
        <v>12400</v>
      </c>
      <c r="F6202" s="69" t="s">
        <v>34</v>
      </c>
      <c r="G6202" s="73" t="s">
        <v>23</v>
      </c>
      <c r="H6202" s="24" t="s">
        <v>14</v>
      </c>
      <c r="I6202" s="12" t="str">
        <f>IFERROR(((VLOOKUP(D6202,#REF!,2,FALSE))+C6202)+IF(#REF!="SIM",7,0)+IF(D6202="PROGRAMADA","ERRO",0)," ")</f>
        <v xml:space="preserve"> </v>
      </c>
    </row>
    <row r="6203" spans="1:9" hidden="1">
      <c r="A6203" s="44" t="s">
        <v>12401</v>
      </c>
      <c r="B6203" s="29" t="s">
        <v>9</v>
      </c>
      <c r="C6203" s="47">
        <v>45510</v>
      </c>
      <c r="D6203" s="74" t="s">
        <v>16</v>
      </c>
      <c r="E6203" s="24" t="s">
        <v>12402</v>
      </c>
      <c r="F6203" s="69" t="s">
        <v>22</v>
      </c>
      <c r="G6203" s="73" t="s">
        <v>26</v>
      </c>
      <c r="H6203" s="24" t="s">
        <v>14</v>
      </c>
      <c r="I6203" s="12" t="str">
        <f>IFERROR(((VLOOKUP(D6203,#REF!,2,FALSE))+C6203)+IF(#REF!="SIM",7,0)+IF(D6203="PROGRAMADA","ERRO",0)," ")</f>
        <v xml:space="preserve"> </v>
      </c>
    </row>
    <row r="6204" spans="1:9" hidden="1">
      <c r="A6204" s="44" t="s">
        <v>12403</v>
      </c>
      <c r="B6204" s="29" t="s">
        <v>9</v>
      </c>
      <c r="C6204" s="47">
        <v>45510</v>
      </c>
      <c r="D6204" s="74" t="s">
        <v>10</v>
      </c>
      <c r="E6204" s="24" t="s">
        <v>12404</v>
      </c>
      <c r="F6204" s="69" t="s">
        <v>30</v>
      </c>
      <c r="G6204" s="73" t="s">
        <v>23</v>
      </c>
      <c r="H6204" s="24" t="s">
        <v>14</v>
      </c>
      <c r="I6204" s="12" t="str">
        <f>IFERROR(((VLOOKUP(D6204,#REF!,2,FALSE))+C6204)+IF(#REF!="SIM",7,0)+IF(D6204="PROGRAMADA","ERRO",0)," ")</f>
        <v xml:space="preserve"> </v>
      </c>
    </row>
    <row r="6205" spans="1:9" hidden="1">
      <c r="A6205" s="44" t="s">
        <v>12405</v>
      </c>
      <c r="B6205" s="29" t="s">
        <v>9</v>
      </c>
      <c r="C6205" s="47">
        <v>45510</v>
      </c>
      <c r="D6205" s="74" t="s">
        <v>28</v>
      </c>
      <c r="E6205" s="24" t="s">
        <v>12406</v>
      </c>
      <c r="F6205" s="69" t="s">
        <v>34</v>
      </c>
      <c r="G6205" s="73" t="s">
        <v>26</v>
      </c>
      <c r="H6205" s="24" t="s">
        <v>14</v>
      </c>
      <c r="I6205" s="12" t="str">
        <f>IFERROR(((VLOOKUP(D6205,#REF!,2,FALSE))+C6205)+IF(#REF!="SIM",7,0)+IF(D6205="PROGRAMADA","ERRO",0)," ")</f>
        <v xml:space="preserve"> </v>
      </c>
    </row>
    <row r="6206" spans="1:9" hidden="1">
      <c r="A6206" s="44" t="s">
        <v>12407</v>
      </c>
      <c r="B6206" s="29" t="s">
        <v>9</v>
      </c>
      <c r="C6206" s="47">
        <v>45510</v>
      </c>
      <c r="D6206" s="74" t="s">
        <v>16</v>
      </c>
      <c r="E6206" s="24" t="s">
        <v>12408</v>
      </c>
      <c r="F6206" s="69" t="s">
        <v>22</v>
      </c>
      <c r="G6206" s="73" t="s">
        <v>26</v>
      </c>
      <c r="H6206" s="24" t="s">
        <v>14</v>
      </c>
      <c r="I6206" s="12" t="str">
        <f>IFERROR(((VLOOKUP(D6206,#REF!,2,FALSE))+C6206)+IF(#REF!="SIM",7,0)+IF(D6206="PROGRAMADA","ERRO",0)," ")</f>
        <v xml:space="preserve"> </v>
      </c>
    </row>
    <row r="6207" spans="1:9" hidden="1">
      <c r="A6207" s="44" t="s">
        <v>12409</v>
      </c>
      <c r="B6207" s="29" t="s">
        <v>155</v>
      </c>
      <c r="C6207" s="47">
        <v>45510</v>
      </c>
      <c r="D6207" s="74" t="s">
        <v>28</v>
      </c>
      <c r="E6207" s="24" t="s">
        <v>12410</v>
      </c>
      <c r="F6207" s="69" t="s">
        <v>30</v>
      </c>
      <c r="G6207" s="73" t="s">
        <v>49</v>
      </c>
      <c r="H6207" s="24" t="s">
        <v>157</v>
      </c>
      <c r="I6207" s="12" t="str">
        <f>IFERROR(((VLOOKUP(D6207,#REF!,2,FALSE))+C6207)+IF(#REF!="SIM",7,0)+IF(D6207="PROGRAMADA","ERRO",0)," ")</f>
        <v xml:space="preserve"> </v>
      </c>
    </row>
    <row r="6208" spans="1:9" hidden="1">
      <c r="A6208" s="44" t="s">
        <v>12411</v>
      </c>
      <c r="B6208" s="29" t="s">
        <v>9</v>
      </c>
      <c r="C6208" s="47">
        <v>45512</v>
      </c>
      <c r="D6208" s="74" t="s">
        <v>28</v>
      </c>
      <c r="E6208" s="24" t="s">
        <v>12412</v>
      </c>
      <c r="F6208" s="69" t="s">
        <v>22</v>
      </c>
      <c r="G6208" s="73" t="s">
        <v>13</v>
      </c>
      <c r="H6208" s="24" t="s">
        <v>14</v>
      </c>
      <c r="I6208" s="12" t="str">
        <f>IFERROR(((VLOOKUP(D6208,#REF!,2,FALSE))+C6208)+IF(#REF!="SIM",7,0)+IF(D6208="PROGRAMADA","ERRO",0)," ")</f>
        <v xml:space="preserve"> </v>
      </c>
    </row>
    <row r="6209" spans="1:9" hidden="1">
      <c r="A6209" s="44" t="s">
        <v>12413</v>
      </c>
      <c r="B6209" s="29" t="s">
        <v>9</v>
      </c>
      <c r="C6209" s="47">
        <v>45512</v>
      </c>
      <c r="D6209" s="74" t="s">
        <v>28</v>
      </c>
      <c r="E6209" s="24" t="s">
        <v>12414</v>
      </c>
      <c r="F6209" s="69" t="s">
        <v>22</v>
      </c>
      <c r="G6209" s="73" t="s">
        <v>13</v>
      </c>
      <c r="H6209" s="24" t="s">
        <v>14</v>
      </c>
      <c r="I6209" s="12" t="str">
        <f>IFERROR(((VLOOKUP(D6209,#REF!,2,FALSE))+C6209)+IF(#REF!="SIM",7,0)+IF(D6209="PROGRAMADA","ERRO",0)," ")</f>
        <v xml:space="preserve"> </v>
      </c>
    </row>
    <row r="6210" spans="1:9" hidden="1">
      <c r="A6210" s="44" t="s">
        <v>12415</v>
      </c>
      <c r="B6210" s="29" t="s">
        <v>9</v>
      </c>
      <c r="C6210" s="47">
        <v>45512</v>
      </c>
      <c r="D6210" s="74" t="s">
        <v>28</v>
      </c>
      <c r="E6210" s="24" t="s">
        <v>12416</v>
      </c>
      <c r="F6210" s="69" t="s">
        <v>34</v>
      </c>
      <c r="G6210" s="73" t="s">
        <v>49</v>
      </c>
      <c r="H6210" s="24" t="s">
        <v>14</v>
      </c>
      <c r="I6210" s="12" t="str">
        <f>IFERROR(((VLOOKUP(D6210,#REF!,2,FALSE))+C6210)+IF(#REF!="SIM",7,0)+IF(D6210="PROGRAMADA","ERRO",0)," ")</f>
        <v xml:space="preserve"> </v>
      </c>
    </row>
    <row r="6211" spans="1:9" ht="30">
      <c r="A6211" s="113" t="s">
        <v>12417</v>
      </c>
      <c r="B6211" s="104" t="s">
        <v>2996</v>
      </c>
      <c r="C6211" s="56">
        <v>45512</v>
      </c>
      <c r="D6211" s="104" t="s">
        <v>32</v>
      </c>
      <c r="E6211" s="102" t="s">
        <v>12418</v>
      </c>
      <c r="F6211" s="104" t="s">
        <v>30</v>
      </c>
      <c r="G6211" s="125" t="s">
        <v>23</v>
      </c>
      <c r="H6211" s="210" t="s">
        <v>13977</v>
      </c>
      <c r="I6211" s="25">
        <v>45543</v>
      </c>
    </row>
    <row r="6212" spans="1:9" hidden="1">
      <c r="A6212" s="44" t="s">
        <v>12419</v>
      </c>
      <c r="B6212" s="29" t="s">
        <v>9</v>
      </c>
      <c r="C6212" s="47">
        <v>45512</v>
      </c>
      <c r="D6212" s="74" t="s">
        <v>28</v>
      </c>
      <c r="E6212" s="24" t="s">
        <v>12420</v>
      </c>
      <c r="F6212" s="69" t="s">
        <v>34</v>
      </c>
      <c r="G6212" s="73" t="s">
        <v>26</v>
      </c>
      <c r="H6212" s="24" t="s">
        <v>14</v>
      </c>
      <c r="I6212" s="12" t="str">
        <f>IFERROR(((VLOOKUP(D6212,#REF!,2,FALSE))+C6212)+IF(#REF!="SIM",7,0)+IF(D6212="PROGRAMADA","ERRO",0)," ")</f>
        <v xml:space="preserve"> </v>
      </c>
    </row>
    <row r="6213" spans="1:9" ht="36">
      <c r="A6213" s="115" t="s">
        <v>12421</v>
      </c>
      <c r="B6213" s="57" t="s">
        <v>2996</v>
      </c>
      <c r="C6213" s="56">
        <v>45512</v>
      </c>
      <c r="D6213" s="58" t="s">
        <v>16</v>
      </c>
      <c r="E6213" s="102" t="s">
        <v>12422</v>
      </c>
      <c r="F6213" s="169" t="s">
        <v>30</v>
      </c>
      <c r="G6213" s="125" t="s">
        <v>23</v>
      </c>
      <c r="H6213" s="210" t="s">
        <v>14997</v>
      </c>
      <c r="I6213" s="12" t="str">
        <f>IFERROR(((VLOOKUP(D6213,#REF!,2,FALSE))+C6213)+IF(#REF!="SIM",7,0)+IF(D6213="PROGRAMADA","ERRO",0)," ")</f>
        <v xml:space="preserve"> </v>
      </c>
    </row>
    <row r="6214" spans="1:9" ht="30" hidden="1">
      <c r="A6214" s="214" t="s">
        <v>12423</v>
      </c>
      <c r="B6214" s="57" t="s">
        <v>9</v>
      </c>
      <c r="C6214" s="56">
        <v>45512</v>
      </c>
      <c r="D6214" s="58" t="s">
        <v>28</v>
      </c>
      <c r="E6214" s="102" t="s">
        <v>12424</v>
      </c>
      <c r="F6214" s="169" t="s">
        <v>22</v>
      </c>
      <c r="G6214" s="59" t="s">
        <v>13</v>
      </c>
      <c r="H6214" s="159" t="s">
        <v>14197</v>
      </c>
      <c r="I6214" s="12" t="str">
        <f>IFERROR(((VLOOKUP(D6214,#REF!,2,FALSE))+C6214)+IF(#REF!="SIM",7,0)+IF(D6214="PROGRAMADA","ERRO",0)," ")</f>
        <v xml:space="preserve"> </v>
      </c>
    </row>
    <row r="6215" spans="1:9" hidden="1">
      <c r="A6215" s="44" t="s">
        <v>12425</v>
      </c>
      <c r="B6215" s="29" t="s">
        <v>9</v>
      </c>
      <c r="C6215" s="47">
        <v>45512</v>
      </c>
      <c r="D6215" s="74" t="s">
        <v>16</v>
      </c>
      <c r="E6215" s="24" t="s">
        <v>12426</v>
      </c>
      <c r="F6215" s="69" t="s">
        <v>34</v>
      </c>
      <c r="G6215" s="73" t="s">
        <v>26</v>
      </c>
      <c r="H6215" s="24" t="s">
        <v>14</v>
      </c>
      <c r="I6215" s="12" t="str">
        <f>IFERROR(((VLOOKUP(D6215,#REF!,2,FALSE))+C6215)+IF(#REF!="SIM",7,0)+IF(D6215="PROGRAMADA","ERRO",0)," ")</f>
        <v xml:space="preserve"> </v>
      </c>
    </row>
    <row r="6216" spans="1:9" hidden="1">
      <c r="A6216" s="44" t="s">
        <v>12427</v>
      </c>
      <c r="B6216" s="29" t="s">
        <v>9</v>
      </c>
      <c r="C6216" s="47">
        <v>45512</v>
      </c>
      <c r="D6216" s="74" t="s">
        <v>28</v>
      </c>
      <c r="E6216" s="24" t="s">
        <v>12428</v>
      </c>
      <c r="F6216" s="69" t="s">
        <v>30</v>
      </c>
      <c r="G6216" s="73" t="s">
        <v>23</v>
      </c>
      <c r="H6216" s="24" t="s">
        <v>14</v>
      </c>
      <c r="I6216" s="12" t="str">
        <f>IFERROR(((VLOOKUP(D6216,#REF!,2,FALSE))+C6216)+IF(#REF!="SIM",7,0)+IF(D6216="PROGRAMADA","ERRO",0)," ")</f>
        <v xml:space="preserve"> </v>
      </c>
    </row>
    <row r="6217" spans="1:9" ht="30" hidden="1">
      <c r="A6217" s="604" t="s">
        <v>12429</v>
      </c>
      <c r="B6217" s="57" t="s">
        <v>9</v>
      </c>
      <c r="C6217" s="56">
        <v>45512</v>
      </c>
      <c r="D6217" s="58" t="s">
        <v>28</v>
      </c>
      <c r="E6217" s="102" t="s">
        <v>12430</v>
      </c>
      <c r="F6217" s="169" t="s">
        <v>30</v>
      </c>
      <c r="G6217" s="125" t="s">
        <v>13879</v>
      </c>
      <c r="H6217" s="159" t="s">
        <v>15419</v>
      </c>
      <c r="I6217" s="12" t="str">
        <f>IFERROR(((VLOOKUP(D6217,#REF!,2,FALSE))+C6217)+IF(#REF!="SIM",7,0)+IF(D6217="PROGRAMADA","ERRO",0)," ")</f>
        <v xml:space="preserve"> </v>
      </c>
    </row>
    <row r="6218" spans="1:9" hidden="1">
      <c r="A6218" s="44" t="s">
        <v>12431</v>
      </c>
      <c r="B6218" s="29" t="s">
        <v>9</v>
      </c>
      <c r="C6218" s="47">
        <v>45512</v>
      </c>
      <c r="D6218" s="74" t="s">
        <v>28</v>
      </c>
      <c r="E6218" s="24" t="s">
        <v>12432</v>
      </c>
      <c r="F6218" s="69" t="s">
        <v>30</v>
      </c>
      <c r="G6218" s="73" t="s">
        <v>46</v>
      </c>
      <c r="H6218" s="24" t="s">
        <v>14</v>
      </c>
      <c r="I6218" s="12" t="str">
        <f>IFERROR(((VLOOKUP(D6218,#REF!,2,FALSE))+C6218)+IF(#REF!="SIM",7,0)+IF(D6218="PROGRAMADA","ERRO",0)," ")</f>
        <v xml:space="preserve"> </v>
      </c>
    </row>
    <row r="6219" spans="1:9" hidden="1">
      <c r="A6219" s="44" t="s">
        <v>12433</v>
      </c>
      <c r="B6219" s="29" t="s">
        <v>9</v>
      </c>
      <c r="C6219" s="47">
        <v>45513</v>
      </c>
      <c r="D6219" s="74" t="s">
        <v>32</v>
      </c>
      <c r="E6219" s="24" t="s">
        <v>12434</v>
      </c>
      <c r="F6219" s="69" t="s">
        <v>30</v>
      </c>
      <c r="G6219" s="73" t="s">
        <v>116</v>
      </c>
      <c r="H6219" s="24" t="s">
        <v>14</v>
      </c>
      <c r="I6219" s="25">
        <v>45550</v>
      </c>
    </row>
    <row r="6220" spans="1:9" hidden="1">
      <c r="A6220" s="44" t="s">
        <v>12435</v>
      </c>
      <c r="B6220" s="29" t="s">
        <v>9</v>
      </c>
      <c r="C6220" s="47">
        <v>45513</v>
      </c>
      <c r="D6220" s="74" t="s">
        <v>16</v>
      </c>
      <c r="E6220" s="24" t="s">
        <v>12436</v>
      </c>
      <c r="F6220" s="69" t="s">
        <v>30</v>
      </c>
      <c r="G6220" s="73" t="s">
        <v>26</v>
      </c>
      <c r="H6220" s="24" t="s">
        <v>14</v>
      </c>
      <c r="I6220" s="12" t="str">
        <f>IFERROR(((VLOOKUP(D6220,#REF!,2,FALSE))+C6220)+IF(#REF!="SIM",7,0)+IF(D6220="PROGRAMADA","ERRO",0)," ")</f>
        <v xml:space="preserve"> </v>
      </c>
    </row>
    <row r="6221" spans="1:9" hidden="1">
      <c r="A6221" s="44" t="s">
        <v>12437</v>
      </c>
      <c r="B6221" s="29" t="s">
        <v>9</v>
      </c>
      <c r="C6221" s="47">
        <v>45513</v>
      </c>
      <c r="D6221" s="74" t="s">
        <v>10</v>
      </c>
      <c r="E6221" s="24" t="s">
        <v>12438</v>
      </c>
      <c r="F6221" s="69" t="s">
        <v>30</v>
      </c>
      <c r="G6221" s="73" t="s">
        <v>23</v>
      </c>
      <c r="H6221" s="24" t="s">
        <v>14</v>
      </c>
      <c r="I6221" s="12" t="str">
        <f>IFERROR(((VLOOKUP(D6221,#REF!,2,FALSE))+C6221)+IF(#REF!="SIM",7,0)+IF(D6221="PROGRAMADA","ERRO",0)," ")</f>
        <v xml:space="preserve"> </v>
      </c>
    </row>
    <row r="6222" spans="1:9" ht="45">
      <c r="A6222" s="115" t="s">
        <v>12439</v>
      </c>
      <c r="B6222" s="104" t="s">
        <v>2996</v>
      </c>
      <c r="C6222" s="56">
        <v>45513</v>
      </c>
      <c r="D6222" s="104" t="s">
        <v>10</v>
      </c>
      <c r="E6222" s="102" t="s">
        <v>12440</v>
      </c>
      <c r="F6222" s="104" t="s">
        <v>34</v>
      </c>
      <c r="G6222" s="125" t="s">
        <v>23</v>
      </c>
      <c r="H6222" s="210" t="s">
        <v>13978</v>
      </c>
      <c r="I6222" s="12" t="str">
        <f>IFERROR(((VLOOKUP(D6222,#REF!,2,FALSE))+C6222)+IF(#REF!="SIM",7,0)+IF(D6222="PROGRAMADA","ERRO",0)," ")</f>
        <v xml:space="preserve"> </v>
      </c>
    </row>
    <row r="6223" spans="1:9" hidden="1">
      <c r="A6223" s="44" t="s">
        <v>12441</v>
      </c>
      <c r="B6223" s="29" t="s">
        <v>9</v>
      </c>
      <c r="C6223" s="47">
        <v>45513</v>
      </c>
      <c r="D6223" s="74" t="s">
        <v>10</v>
      </c>
      <c r="E6223" s="24" t="s">
        <v>12442</v>
      </c>
      <c r="F6223" s="69" t="s">
        <v>34</v>
      </c>
      <c r="G6223" s="73" t="s">
        <v>23</v>
      </c>
      <c r="H6223" s="24" t="s">
        <v>14</v>
      </c>
      <c r="I6223" s="12" t="str">
        <f>IFERROR(((VLOOKUP(D6223,#REF!,2,FALSE))+C6223)+IF(#REF!="SIM",7,0)+IF(D6223="PROGRAMADA","ERRO",0)," ")</f>
        <v xml:space="preserve"> </v>
      </c>
    </row>
    <row r="6224" spans="1:9" ht="45">
      <c r="A6224" s="115" t="s">
        <v>12443</v>
      </c>
      <c r="B6224" s="104" t="s">
        <v>2996</v>
      </c>
      <c r="C6224" s="56">
        <v>45513</v>
      </c>
      <c r="D6224" s="104" t="s">
        <v>10</v>
      </c>
      <c r="E6224" s="102" t="s">
        <v>12444</v>
      </c>
      <c r="F6224" s="104" t="s">
        <v>34</v>
      </c>
      <c r="G6224" s="125" t="s">
        <v>23</v>
      </c>
      <c r="H6224" s="210" t="s">
        <v>13978</v>
      </c>
      <c r="I6224" s="12" t="str">
        <f>IFERROR(((VLOOKUP(D6224,#REF!,2,FALSE))+C6224)+IF(#REF!="SIM",7,0)+IF(D6224="PROGRAMADA","ERRO",0)," ")</f>
        <v xml:space="preserve"> </v>
      </c>
    </row>
    <row r="6225" spans="1:9" ht="45">
      <c r="A6225" s="115" t="s">
        <v>12445</v>
      </c>
      <c r="B6225" s="104" t="s">
        <v>2996</v>
      </c>
      <c r="C6225" s="56">
        <v>45513</v>
      </c>
      <c r="D6225" s="104" t="s">
        <v>10</v>
      </c>
      <c r="E6225" s="102" t="s">
        <v>12446</v>
      </c>
      <c r="F6225" s="104" t="s">
        <v>34</v>
      </c>
      <c r="G6225" s="125" t="s">
        <v>23</v>
      </c>
      <c r="H6225" s="210" t="s">
        <v>13978</v>
      </c>
      <c r="I6225" s="12" t="str">
        <f>IFERROR(((VLOOKUP(D6225,#REF!,2,FALSE))+C6225)+IF(#REF!="SIM",7,0)+IF(D6225="PROGRAMADA","ERRO",0)," ")</f>
        <v xml:space="preserve"> </v>
      </c>
    </row>
    <row r="6226" spans="1:9" hidden="1">
      <c r="A6226" s="44" t="s">
        <v>12447</v>
      </c>
      <c r="B6226" s="29" t="s">
        <v>9</v>
      </c>
      <c r="C6226" s="47">
        <v>45181</v>
      </c>
      <c r="D6226" s="74" t="s">
        <v>16</v>
      </c>
      <c r="E6226" s="24" t="s">
        <v>12448</v>
      </c>
      <c r="F6226" s="69" t="s">
        <v>34</v>
      </c>
      <c r="G6226" s="73" t="s">
        <v>13</v>
      </c>
      <c r="H6226" s="73" t="s">
        <v>14</v>
      </c>
      <c r="I6226" s="12" t="str">
        <f>IFERROR(((VLOOKUP(D6226,#REF!,2,FALSE))+C6226)+IF(#REF!="SIM",7,0)+IF(D6226="PROGRAMADA","ERRO",0)," ")</f>
        <v xml:space="preserve"> </v>
      </c>
    </row>
    <row r="6227" spans="1:9" ht="150" hidden="1">
      <c r="A6227" s="855">
        <v>2019123698</v>
      </c>
      <c r="B6227" s="57" t="s">
        <v>2996</v>
      </c>
      <c r="C6227" s="56">
        <v>45513</v>
      </c>
      <c r="D6227" s="58" t="s">
        <v>32</v>
      </c>
      <c r="E6227" s="102" t="s">
        <v>12449</v>
      </c>
      <c r="F6227" s="169" t="s">
        <v>30</v>
      </c>
      <c r="G6227" s="125" t="s">
        <v>13879</v>
      </c>
      <c r="H6227" s="136" t="s">
        <v>14497</v>
      </c>
      <c r="I6227" s="134">
        <v>45551</v>
      </c>
    </row>
    <row r="6228" spans="1:9" hidden="1">
      <c r="A6228" s="44" t="s">
        <v>12450</v>
      </c>
      <c r="B6228" s="29" t="s">
        <v>155</v>
      </c>
      <c r="C6228" s="47">
        <v>45513</v>
      </c>
      <c r="D6228" s="74" t="s">
        <v>16</v>
      </c>
      <c r="E6228" s="24" t="s">
        <v>12451</v>
      </c>
      <c r="F6228" s="69" t="s">
        <v>30</v>
      </c>
      <c r="G6228" s="73" t="s">
        <v>35</v>
      </c>
      <c r="H6228" s="154" t="s">
        <v>157</v>
      </c>
      <c r="I6228" s="12" t="str">
        <f>IFERROR(((VLOOKUP(D6228,#REF!,2,FALSE))+C6228)+IF(#REF!="SIM",7,0)+IF(D6228="PROGRAMADA","ERRO",0)," ")</f>
        <v xml:space="preserve"> </v>
      </c>
    </row>
    <row r="6229" spans="1:9" ht="57.75" hidden="1" customHeight="1">
      <c r="A6229" s="214" t="s">
        <v>12452</v>
      </c>
      <c r="B6229" s="57" t="s">
        <v>9</v>
      </c>
      <c r="C6229" s="56">
        <v>45513</v>
      </c>
      <c r="D6229" s="58" t="s">
        <v>28</v>
      </c>
      <c r="E6229" s="102" t="s">
        <v>12453</v>
      </c>
      <c r="F6229" s="169" t="s">
        <v>22</v>
      </c>
      <c r="G6229" s="125" t="s">
        <v>13</v>
      </c>
      <c r="H6229" s="159" t="s">
        <v>15107</v>
      </c>
      <c r="I6229" s="134" t="str">
        <f>IFERROR(((VLOOKUP(D6229,#REF!,2,FALSE))+C6229)+IF(#REF!="SIM",7,0)+IF(D6229="PROGRAMADA","ERRO",0)," ")</f>
        <v xml:space="preserve"> </v>
      </c>
    </row>
    <row r="6230" spans="1:9" hidden="1">
      <c r="A6230" s="44" t="s">
        <v>12454</v>
      </c>
      <c r="B6230" s="29" t="s">
        <v>9</v>
      </c>
      <c r="C6230" s="47">
        <v>45513</v>
      </c>
      <c r="D6230" s="74" t="s">
        <v>28</v>
      </c>
      <c r="E6230" s="24" t="s">
        <v>12455</v>
      </c>
      <c r="F6230" s="69" t="s">
        <v>22</v>
      </c>
      <c r="G6230" s="73" t="s">
        <v>128</v>
      </c>
      <c r="H6230" s="22" t="s">
        <v>14</v>
      </c>
      <c r="I6230" s="12" t="str">
        <f>IFERROR(((VLOOKUP(D6230,#REF!,2,FALSE))+C6230)+IF(#REF!="SIM",7,0)+IF(D6230="PROGRAMADA","ERRO",0)," ")</f>
        <v xml:space="preserve"> </v>
      </c>
    </row>
    <row r="6231" spans="1:9" hidden="1">
      <c r="A6231" s="44" t="s">
        <v>12456</v>
      </c>
      <c r="B6231" s="29" t="s">
        <v>9</v>
      </c>
      <c r="C6231" s="47">
        <v>45513</v>
      </c>
      <c r="D6231" s="74" t="s">
        <v>16</v>
      </c>
      <c r="E6231" s="24" t="s">
        <v>12457</v>
      </c>
      <c r="F6231" s="69" t="s">
        <v>22</v>
      </c>
      <c r="G6231" s="73" t="s">
        <v>26</v>
      </c>
      <c r="H6231" s="24" t="s">
        <v>14</v>
      </c>
      <c r="I6231" s="12" t="str">
        <f>IFERROR(((VLOOKUP(D6231,#REF!,2,FALSE))+C6231)+IF(#REF!="SIM",7,0)+IF(D6231="PROGRAMADA","ERRO",0)," ")</f>
        <v xml:space="preserve"> </v>
      </c>
    </row>
    <row r="6232" spans="1:9" hidden="1">
      <c r="A6232" s="44" t="s">
        <v>12458</v>
      </c>
      <c r="B6232" s="29" t="s">
        <v>9</v>
      </c>
      <c r="C6232" s="47">
        <v>45514</v>
      </c>
      <c r="D6232" s="74" t="s">
        <v>10</v>
      </c>
      <c r="E6232" s="24" t="s">
        <v>12459</v>
      </c>
      <c r="F6232" s="69" t="s">
        <v>30</v>
      </c>
      <c r="G6232" s="73" t="s">
        <v>23</v>
      </c>
      <c r="H6232" s="24" t="s">
        <v>14</v>
      </c>
      <c r="I6232" s="12" t="str">
        <f>IFERROR(((VLOOKUP(D6232,#REF!,2,FALSE))+C6232)+IF(#REF!="SIM",7,0)+IF(D6232="PROGRAMADA","ERRO",0)," ")</f>
        <v xml:space="preserve"> </v>
      </c>
    </row>
    <row r="6233" spans="1:9" hidden="1">
      <c r="A6233" s="44" t="s">
        <v>12460</v>
      </c>
      <c r="B6233" s="29" t="s">
        <v>9</v>
      </c>
      <c r="C6233" s="47">
        <v>45514</v>
      </c>
      <c r="D6233" s="74" t="s">
        <v>10</v>
      </c>
      <c r="E6233" s="24" t="s">
        <v>12461</v>
      </c>
      <c r="F6233" s="69" t="s">
        <v>30</v>
      </c>
      <c r="G6233" s="73" t="s">
        <v>23</v>
      </c>
      <c r="H6233" s="24" t="s">
        <v>14</v>
      </c>
      <c r="I6233" s="12" t="str">
        <f>IFERROR(((VLOOKUP(D6233,#REF!,2,FALSE))+C6233)+IF(#REF!="SIM",7,0)+IF(D6233="PROGRAMADA","ERRO",0)," ")</f>
        <v xml:space="preserve"> </v>
      </c>
    </row>
    <row r="6234" spans="1:9" hidden="1">
      <c r="A6234" s="44" t="s">
        <v>12462</v>
      </c>
      <c r="B6234" s="29" t="s">
        <v>9</v>
      </c>
      <c r="C6234" s="47">
        <v>45514</v>
      </c>
      <c r="D6234" s="74" t="s">
        <v>10</v>
      </c>
      <c r="E6234" s="24" t="s">
        <v>12463</v>
      </c>
      <c r="F6234" s="69" t="s">
        <v>30</v>
      </c>
      <c r="G6234" s="73" t="s">
        <v>23</v>
      </c>
      <c r="H6234" s="24" t="s">
        <v>14</v>
      </c>
      <c r="I6234" s="12" t="str">
        <f>IFERROR(((VLOOKUP(D6234,#REF!,2,FALSE))+C6234)+IF(#REF!="SIM",7,0)+IF(D6234="PROGRAMADA","ERRO",0)," ")</f>
        <v xml:space="preserve"> </v>
      </c>
    </row>
    <row r="6235" spans="1:9" hidden="1">
      <c r="A6235" s="44" t="s">
        <v>12464</v>
      </c>
      <c r="B6235" s="29" t="s">
        <v>9</v>
      </c>
      <c r="C6235" s="47">
        <v>45514</v>
      </c>
      <c r="D6235" s="74" t="s">
        <v>28</v>
      </c>
      <c r="E6235" s="24" t="s">
        <v>12465</v>
      </c>
      <c r="F6235" s="69" t="s">
        <v>30</v>
      </c>
      <c r="G6235" s="73" t="s">
        <v>23</v>
      </c>
      <c r="H6235" s="24" t="s">
        <v>14</v>
      </c>
      <c r="I6235" s="12" t="str">
        <f>IFERROR(((VLOOKUP(D6235,#REF!,2,FALSE))+C6235)+IF(#REF!="SIM",7,0)+IF(D6235="PROGRAMADA","ERRO",0)," ")</f>
        <v xml:space="preserve"> </v>
      </c>
    </row>
    <row r="6236" spans="1:9" hidden="1">
      <c r="A6236" s="44" t="s">
        <v>12466</v>
      </c>
      <c r="B6236" s="29" t="s">
        <v>9</v>
      </c>
      <c r="C6236" s="47">
        <v>45514</v>
      </c>
      <c r="D6236" s="74" t="s">
        <v>28</v>
      </c>
      <c r="E6236" s="24" t="s">
        <v>12467</v>
      </c>
      <c r="F6236" s="69" t="s">
        <v>22</v>
      </c>
      <c r="G6236" s="73" t="s">
        <v>13</v>
      </c>
      <c r="H6236" s="24" t="s">
        <v>14</v>
      </c>
      <c r="I6236" s="12" t="str">
        <f>IFERROR(((VLOOKUP(D6236,#REF!,2,FALSE))+C6236)+IF(#REF!="SIM",7,0)+IF(D6236="PROGRAMADA","ERRO",0)," ")</f>
        <v xml:space="preserve"> </v>
      </c>
    </row>
    <row r="6237" spans="1:9" hidden="1">
      <c r="A6237" s="44" t="s">
        <v>12468</v>
      </c>
      <c r="B6237" s="29" t="s">
        <v>9</v>
      </c>
      <c r="C6237" s="47">
        <v>45514</v>
      </c>
      <c r="D6237" s="74" t="s">
        <v>10</v>
      </c>
      <c r="E6237" s="24" t="s">
        <v>12469</v>
      </c>
      <c r="F6237" s="69" t="s">
        <v>30</v>
      </c>
      <c r="G6237" s="73" t="s">
        <v>23</v>
      </c>
      <c r="H6237" s="24" t="s">
        <v>14</v>
      </c>
      <c r="I6237" s="12" t="str">
        <f>IFERROR(((VLOOKUP(D6237,#REF!,2,FALSE))+C6237)+IF(#REF!="SIM",7,0)+IF(D6237="PROGRAMADA","ERRO",0)," ")</f>
        <v xml:space="preserve"> </v>
      </c>
    </row>
    <row r="6238" spans="1:9" hidden="1">
      <c r="A6238" s="44" t="s">
        <v>12470</v>
      </c>
      <c r="B6238" s="29" t="s">
        <v>9</v>
      </c>
      <c r="C6238" s="47">
        <v>45514</v>
      </c>
      <c r="D6238" s="74" t="s">
        <v>10</v>
      </c>
      <c r="E6238" s="24" t="s">
        <v>12471</v>
      </c>
      <c r="F6238" s="69" t="s">
        <v>30</v>
      </c>
      <c r="G6238" s="73" t="s">
        <v>23</v>
      </c>
      <c r="H6238" s="24" t="s">
        <v>14</v>
      </c>
      <c r="I6238" s="12" t="str">
        <f>IFERROR(((VLOOKUP(D6238,#REF!,2,FALSE))+C6238)+IF(#REF!="SIM",7,0)+IF(D6238="PROGRAMADA","ERRO",0)," ")</f>
        <v xml:space="preserve"> </v>
      </c>
    </row>
    <row r="6239" spans="1:9" hidden="1">
      <c r="A6239" s="44" t="s">
        <v>12472</v>
      </c>
      <c r="B6239" s="29" t="s">
        <v>9</v>
      </c>
      <c r="C6239" s="47">
        <v>45514</v>
      </c>
      <c r="D6239" s="74" t="s">
        <v>16</v>
      </c>
      <c r="E6239" s="24" t="s">
        <v>12473</v>
      </c>
      <c r="F6239" s="69" t="s">
        <v>30</v>
      </c>
      <c r="G6239" s="73" t="s">
        <v>26</v>
      </c>
      <c r="H6239" s="24" t="s">
        <v>14</v>
      </c>
      <c r="I6239" s="12" t="str">
        <f>IFERROR(((VLOOKUP(D6239,#REF!,2,FALSE))+C6239)+IF(#REF!="SIM",7,0)+IF(D6239="PROGRAMADA","ERRO",0)," ")</f>
        <v xml:space="preserve"> </v>
      </c>
    </row>
    <row r="6240" spans="1:9" hidden="1">
      <c r="A6240" s="44" t="s">
        <v>12474</v>
      </c>
      <c r="B6240" s="29" t="s">
        <v>9</v>
      </c>
      <c r="C6240" s="47">
        <v>45516</v>
      </c>
      <c r="D6240" s="74" t="s">
        <v>16</v>
      </c>
      <c r="E6240" s="24" t="s">
        <v>12475</v>
      </c>
      <c r="F6240" s="69" t="s">
        <v>30</v>
      </c>
      <c r="G6240" s="73" t="s">
        <v>128</v>
      </c>
      <c r="H6240" s="24" t="s">
        <v>14</v>
      </c>
      <c r="I6240" s="12" t="str">
        <f>IFERROR(((VLOOKUP(D6240,#REF!,2,FALSE))+C6240)+IF(#REF!="SIM",7,0)+IF(D6240="PROGRAMADA","ERRO",0)," ")</f>
        <v xml:space="preserve"> </v>
      </c>
    </row>
    <row r="6241" spans="1:9" hidden="1">
      <c r="A6241" s="44" t="s">
        <v>12476</v>
      </c>
      <c r="B6241" s="29" t="s">
        <v>9</v>
      </c>
      <c r="C6241" s="47">
        <v>45516</v>
      </c>
      <c r="D6241" s="74" t="s">
        <v>28</v>
      </c>
      <c r="E6241" s="24" t="s">
        <v>12477</v>
      </c>
      <c r="F6241" s="69" t="s">
        <v>34</v>
      </c>
      <c r="G6241" s="73" t="s">
        <v>26</v>
      </c>
      <c r="H6241" s="24" t="s">
        <v>14</v>
      </c>
      <c r="I6241" s="12" t="str">
        <f>IFERROR(((VLOOKUP(D6241,#REF!,2,FALSE))+C6241)+IF(#REF!="SIM",7,0)+IF(D6241="PROGRAMADA","ERRO",0)," ")</f>
        <v xml:space="preserve"> </v>
      </c>
    </row>
    <row r="6242" spans="1:9" hidden="1">
      <c r="A6242" s="44" t="s">
        <v>12478</v>
      </c>
      <c r="B6242" s="29" t="s">
        <v>9</v>
      </c>
      <c r="C6242" s="47">
        <v>45516</v>
      </c>
      <c r="D6242" s="74" t="s">
        <v>16</v>
      </c>
      <c r="E6242" s="24" t="s">
        <v>12479</v>
      </c>
      <c r="F6242" s="69" t="s">
        <v>30</v>
      </c>
      <c r="G6242" s="73" t="s">
        <v>26</v>
      </c>
      <c r="H6242" s="24" t="s">
        <v>14</v>
      </c>
      <c r="I6242" s="12" t="str">
        <f>IFERROR(((VLOOKUP(D6242,#REF!,2,FALSE))+C6242)+IF(#REF!="SIM",7,0)+IF(D6242="PROGRAMADA","ERRO",0)," ")</f>
        <v xml:space="preserve"> </v>
      </c>
    </row>
    <row r="6243" spans="1:9" hidden="1">
      <c r="A6243" s="44" t="s">
        <v>12480</v>
      </c>
      <c r="B6243" s="29" t="s">
        <v>155</v>
      </c>
      <c r="C6243" s="47">
        <v>45516</v>
      </c>
      <c r="D6243" s="74" t="s">
        <v>28</v>
      </c>
      <c r="E6243" s="24" t="s">
        <v>12481</v>
      </c>
      <c r="F6243" s="69" t="s">
        <v>30</v>
      </c>
      <c r="G6243" s="73" t="s">
        <v>13</v>
      </c>
      <c r="H6243" s="24" t="s">
        <v>157</v>
      </c>
      <c r="I6243" s="12" t="str">
        <f>IFERROR(((VLOOKUP(D6243,#REF!,2,FALSE))+C6243)+IF(#REF!="SIM",7,0)+IF(D6243="PROGRAMADA","ERRO",0)," ")</f>
        <v xml:space="preserve"> </v>
      </c>
    </row>
    <row r="6244" spans="1:9" hidden="1">
      <c r="A6244" s="44" t="s">
        <v>12482</v>
      </c>
      <c r="B6244" s="29" t="s">
        <v>155</v>
      </c>
      <c r="C6244" s="47">
        <v>45516</v>
      </c>
      <c r="D6244" s="74" t="s">
        <v>32</v>
      </c>
      <c r="E6244" s="24" t="s">
        <v>12483</v>
      </c>
      <c r="F6244" s="69" t="s">
        <v>22</v>
      </c>
      <c r="G6244" s="73" t="s">
        <v>116</v>
      </c>
      <c r="H6244" s="24" t="s">
        <v>157</v>
      </c>
      <c r="I6244" s="25">
        <v>45516</v>
      </c>
    </row>
    <row r="6245" spans="1:9" hidden="1">
      <c r="A6245" s="44" t="s">
        <v>12484</v>
      </c>
      <c r="B6245" s="29" t="s">
        <v>9</v>
      </c>
      <c r="C6245" s="47">
        <v>45516</v>
      </c>
      <c r="D6245" s="74" t="s">
        <v>28</v>
      </c>
      <c r="E6245" s="24" t="s">
        <v>12485</v>
      </c>
      <c r="F6245" s="69" t="s">
        <v>22</v>
      </c>
      <c r="G6245" s="73" t="s">
        <v>26</v>
      </c>
      <c r="H6245" s="24" t="s">
        <v>14</v>
      </c>
      <c r="I6245" s="12" t="str">
        <f>IFERROR(((VLOOKUP(D6245,#REF!,2,FALSE))+C6245)+IF(#REF!="SIM",7,0)+IF(D6245="PROGRAMADA","ERRO",0)," ")</f>
        <v xml:space="preserve"> </v>
      </c>
    </row>
    <row r="6246" spans="1:9" hidden="1">
      <c r="A6246" s="44" t="s">
        <v>12486</v>
      </c>
      <c r="B6246" s="29" t="s">
        <v>155</v>
      </c>
      <c r="C6246" s="47">
        <v>45516</v>
      </c>
      <c r="D6246" s="74" t="s">
        <v>28</v>
      </c>
      <c r="E6246" s="24" t="s">
        <v>12487</v>
      </c>
      <c r="F6246" s="69" t="s">
        <v>30</v>
      </c>
      <c r="G6246" s="73" t="s">
        <v>23</v>
      </c>
      <c r="H6246" s="24" t="s">
        <v>157</v>
      </c>
      <c r="I6246" s="12" t="str">
        <f>IFERROR(((VLOOKUP(D6246,#REF!,2,FALSE))+C6246)+IF(#REF!="SIM",7,0)+IF(D6246="PROGRAMADA","ERRO",0)," ")</f>
        <v xml:space="preserve"> </v>
      </c>
    </row>
    <row r="6247" spans="1:9" hidden="1">
      <c r="A6247" s="44" t="s">
        <v>12488</v>
      </c>
      <c r="B6247" s="29" t="s">
        <v>9</v>
      </c>
      <c r="C6247" s="47">
        <v>45516</v>
      </c>
      <c r="D6247" s="74" t="s">
        <v>16</v>
      </c>
      <c r="E6247" s="24" t="s">
        <v>12489</v>
      </c>
      <c r="F6247" s="69" t="s">
        <v>22</v>
      </c>
      <c r="G6247" s="73" t="s">
        <v>49</v>
      </c>
      <c r="H6247" s="24" t="s">
        <v>14</v>
      </c>
      <c r="I6247" s="12" t="str">
        <f>IFERROR(((VLOOKUP(D6247,#REF!,2,FALSE))+C6247)+IF(#REF!="SIM",7,0)+IF(D6247="PROGRAMADA","ERRO",0)," ")</f>
        <v xml:space="preserve"> </v>
      </c>
    </row>
    <row r="6248" spans="1:9" hidden="1">
      <c r="A6248" s="44" t="s">
        <v>12490</v>
      </c>
      <c r="B6248" s="29" t="s">
        <v>9</v>
      </c>
      <c r="C6248" s="47">
        <v>45517</v>
      </c>
      <c r="D6248" s="74" t="s">
        <v>10</v>
      </c>
      <c r="E6248" s="24" t="s">
        <v>12491</v>
      </c>
      <c r="F6248" s="69" t="s">
        <v>34</v>
      </c>
      <c r="G6248" s="73" t="s">
        <v>13</v>
      </c>
      <c r="H6248" s="24" t="s">
        <v>14</v>
      </c>
      <c r="I6248" s="12" t="str">
        <f>IFERROR(((VLOOKUP(D6248,#REF!,2,FALSE))+C6248)+IF(#REF!="SIM",7,0)+IF(D6248="PROGRAMADA","ERRO",0)," ")</f>
        <v xml:space="preserve"> </v>
      </c>
    </row>
    <row r="6249" spans="1:9" hidden="1">
      <c r="A6249" s="44" t="s">
        <v>12492</v>
      </c>
      <c r="B6249" s="29" t="s">
        <v>9</v>
      </c>
      <c r="C6249" s="47">
        <v>45517</v>
      </c>
      <c r="D6249" s="74" t="s">
        <v>28</v>
      </c>
      <c r="E6249" s="24" t="s">
        <v>12493</v>
      </c>
      <c r="F6249" s="69" t="s">
        <v>22</v>
      </c>
      <c r="G6249" s="73" t="s">
        <v>26</v>
      </c>
      <c r="H6249" s="24" t="s">
        <v>14</v>
      </c>
      <c r="I6249" s="12" t="str">
        <f>IFERROR(((VLOOKUP(D6249,#REF!,2,FALSE))+C6249)+IF(#REF!="SIM",7,0)+IF(D6249="PROGRAMADA","ERRO",0)," ")</f>
        <v xml:space="preserve"> </v>
      </c>
    </row>
    <row r="6250" spans="1:9" hidden="1">
      <c r="A6250" s="44" t="s">
        <v>12494</v>
      </c>
      <c r="B6250" s="29" t="s">
        <v>9</v>
      </c>
      <c r="C6250" s="47">
        <v>45517</v>
      </c>
      <c r="D6250" s="74" t="s">
        <v>16</v>
      </c>
      <c r="E6250" s="24" t="s">
        <v>12495</v>
      </c>
      <c r="F6250" s="69" t="s">
        <v>30</v>
      </c>
      <c r="G6250" s="73" t="s">
        <v>23</v>
      </c>
      <c r="H6250" s="24" t="s">
        <v>14</v>
      </c>
      <c r="I6250" s="12" t="str">
        <f>IFERROR(((VLOOKUP(D6250,#REF!,2,FALSE))+C6250)+IF(#REF!="SIM",7,0)+IF(D6250="PROGRAMADA","ERRO",0)," ")</f>
        <v xml:space="preserve"> </v>
      </c>
    </row>
    <row r="6251" spans="1:9" hidden="1">
      <c r="A6251" s="44" t="s">
        <v>12496</v>
      </c>
      <c r="B6251" s="29" t="s">
        <v>9</v>
      </c>
      <c r="C6251" s="47">
        <v>45517</v>
      </c>
      <c r="D6251" s="74" t="s">
        <v>28</v>
      </c>
      <c r="E6251" s="24" t="s">
        <v>12497</v>
      </c>
      <c r="F6251" s="69" t="s">
        <v>34</v>
      </c>
      <c r="G6251" s="73" t="s">
        <v>23</v>
      </c>
      <c r="H6251" s="24" t="s">
        <v>3166</v>
      </c>
      <c r="I6251" s="12" t="str">
        <f>IFERROR(((VLOOKUP(D6251,#REF!,2,FALSE))+C6251)+IF(#REF!="SIM",7,0)+IF(D6251="PROGRAMADA","ERRO",0)," ")</f>
        <v xml:space="preserve"> </v>
      </c>
    </row>
    <row r="6252" spans="1:9" ht="45" hidden="1">
      <c r="A6252" s="113" t="s">
        <v>12498</v>
      </c>
      <c r="B6252" s="57" t="s">
        <v>9</v>
      </c>
      <c r="C6252" s="56">
        <v>45517</v>
      </c>
      <c r="D6252" s="58" t="s">
        <v>28</v>
      </c>
      <c r="E6252" s="102" t="s">
        <v>12499</v>
      </c>
      <c r="F6252" s="169" t="s">
        <v>34</v>
      </c>
      <c r="G6252" s="125" t="s">
        <v>13</v>
      </c>
      <c r="H6252" s="159" t="s">
        <v>15048</v>
      </c>
      <c r="I6252" s="12" t="str">
        <f>IFERROR(((VLOOKUP(D6252,#REF!,2,FALSE))+C6252)+IF(#REF!="SIM",7,0)+IF(D6252="PROGRAMADA","ERRO",0)," ")</f>
        <v xml:space="preserve"> </v>
      </c>
    </row>
    <row r="6253" spans="1:9" hidden="1">
      <c r="A6253" s="44" t="s">
        <v>12500</v>
      </c>
      <c r="B6253" s="29" t="s">
        <v>155</v>
      </c>
      <c r="C6253" s="47">
        <v>45517</v>
      </c>
      <c r="D6253" s="74" t="s">
        <v>32</v>
      </c>
      <c r="E6253" s="24" t="s">
        <v>12501</v>
      </c>
      <c r="F6253" s="69" t="s">
        <v>22</v>
      </c>
      <c r="G6253" s="73" t="s">
        <v>13</v>
      </c>
      <c r="H6253" s="24" t="s">
        <v>157</v>
      </c>
      <c r="I6253" s="25">
        <v>45517</v>
      </c>
    </row>
    <row r="6254" spans="1:9" ht="45" hidden="1">
      <c r="A6254" s="214" t="s">
        <v>12502</v>
      </c>
      <c r="B6254" s="57" t="s">
        <v>9</v>
      </c>
      <c r="C6254" s="56">
        <v>45517</v>
      </c>
      <c r="D6254" s="58" t="s">
        <v>28</v>
      </c>
      <c r="E6254" s="102" t="s">
        <v>12503</v>
      </c>
      <c r="F6254" s="169" t="s">
        <v>22</v>
      </c>
      <c r="G6254" s="125" t="s">
        <v>13</v>
      </c>
      <c r="H6254" s="159" t="s">
        <v>14944</v>
      </c>
      <c r="I6254" s="12" t="str">
        <f>IFERROR(((VLOOKUP(D6254,#REF!,2,FALSE))+C6254)+IF(#REF!="SIM",7,0)+IF(D6254="PROGRAMADA","ERRO",0)," ")</f>
        <v xml:space="preserve"> </v>
      </c>
    </row>
    <row r="6255" spans="1:9" hidden="1">
      <c r="A6255" s="44" t="s">
        <v>12504</v>
      </c>
      <c r="B6255" s="29" t="s">
        <v>9</v>
      </c>
      <c r="C6255" s="47">
        <v>45518</v>
      </c>
      <c r="D6255" s="74" t="s">
        <v>16</v>
      </c>
      <c r="E6255" s="24" t="s">
        <v>12505</v>
      </c>
      <c r="F6255" s="69" t="s">
        <v>34</v>
      </c>
      <c r="G6255" s="73" t="s">
        <v>13</v>
      </c>
      <c r="H6255" s="24" t="s">
        <v>14</v>
      </c>
      <c r="I6255" s="12" t="str">
        <f>IFERROR(((VLOOKUP(D6255,#REF!,2,FALSE))+C6255)+IF(#REF!="SIM",7,0)+IF(D6255="PROGRAMADA","ERRO",0)," ")</f>
        <v xml:space="preserve"> </v>
      </c>
    </row>
    <row r="6256" spans="1:9" hidden="1">
      <c r="A6256" s="44" t="s">
        <v>12506</v>
      </c>
      <c r="B6256" s="29" t="s">
        <v>9</v>
      </c>
      <c r="C6256" s="47">
        <v>45518</v>
      </c>
      <c r="D6256" s="74" t="s">
        <v>28</v>
      </c>
      <c r="E6256" s="24" t="s">
        <v>12507</v>
      </c>
      <c r="F6256" s="69" t="s">
        <v>34</v>
      </c>
      <c r="G6256" s="73" t="s">
        <v>26</v>
      </c>
      <c r="H6256" s="24" t="s">
        <v>14</v>
      </c>
      <c r="I6256" s="12" t="str">
        <f>IFERROR(((VLOOKUP(D6256,#REF!,2,FALSE))+C6256)+IF(#REF!="SIM",7,0)+IF(D6256="PROGRAMADA","ERRO",0)," ")</f>
        <v xml:space="preserve"> </v>
      </c>
    </row>
    <row r="6257" spans="1:9" hidden="1">
      <c r="A6257" s="44" t="s">
        <v>12508</v>
      </c>
      <c r="B6257" s="29" t="s">
        <v>9</v>
      </c>
      <c r="C6257" s="47">
        <v>45518</v>
      </c>
      <c r="D6257" s="74" t="s">
        <v>16</v>
      </c>
      <c r="E6257" s="24" t="s">
        <v>12509</v>
      </c>
      <c r="F6257" s="69" t="s">
        <v>30</v>
      </c>
      <c r="G6257" s="73" t="s">
        <v>13</v>
      </c>
      <c r="H6257" s="24" t="s">
        <v>14</v>
      </c>
      <c r="I6257" s="12" t="str">
        <f>IFERROR(((VLOOKUP(D6257,#REF!,2,FALSE))+C6257)+IF(#REF!="SIM",7,0)+IF(D6257="PROGRAMADA","ERRO",0)," ")</f>
        <v xml:space="preserve"> </v>
      </c>
    </row>
    <row r="6258" spans="1:9" hidden="1">
      <c r="A6258" s="44" t="s">
        <v>12510</v>
      </c>
      <c r="B6258" s="29" t="s">
        <v>9</v>
      </c>
      <c r="C6258" s="47">
        <v>45518</v>
      </c>
      <c r="D6258" s="74" t="s">
        <v>16</v>
      </c>
      <c r="E6258" s="24" t="s">
        <v>12511</v>
      </c>
      <c r="F6258" s="69" t="s">
        <v>22</v>
      </c>
      <c r="G6258" s="73" t="s">
        <v>23</v>
      </c>
      <c r="H6258" s="24" t="s">
        <v>14</v>
      </c>
      <c r="I6258" s="12" t="str">
        <f>IFERROR(((VLOOKUP(D6258,#REF!,2,FALSE))+C6258)+IF(#REF!="SIM",7,0)+IF(D6258="PROGRAMADA","ERRO",0)," ")</f>
        <v xml:space="preserve"> </v>
      </c>
    </row>
    <row r="6259" spans="1:9" hidden="1">
      <c r="A6259" s="44" t="s">
        <v>12512</v>
      </c>
      <c r="B6259" s="29" t="s">
        <v>9</v>
      </c>
      <c r="C6259" s="47">
        <v>45518</v>
      </c>
      <c r="D6259" s="74" t="s">
        <v>16</v>
      </c>
      <c r="E6259" s="24" t="s">
        <v>12513</v>
      </c>
      <c r="F6259" s="69" t="s">
        <v>30</v>
      </c>
      <c r="G6259" s="73" t="s">
        <v>26</v>
      </c>
      <c r="H6259" s="24" t="s">
        <v>14</v>
      </c>
      <c r="I6259" s="12" t="str">
        <f>IFERROR(((VLOOKUP(D6259,#REF!,2,FALSE))+C6259)+IF(#REF!="SIM",7,0)+IF(D6259="PROGRAMADA","ERRO",0)," ")</f>
        <v xml:space="preserve"> </v>
      </c>
    </row>
    <row r="6260" spans="1:9" hidden="1">
      <c r="A6260" s="44" t="s">
        <v>12514</v>
      </c>
      <c r="B6260" s="29" t="s">
        <v>9</v>
      </c>
      <c r="C6260" s="47">
        <v>45518</v>
      </c>
      <c r="D6260" s="74" t="s">
        <v>10</v>
      </c>
      <c r="E6260" s="24" t="s">
        <v>12515</v>
      </c>
      <c r="F6260" s="69" t="s">
        <v>30</v>
      </c>
      <c r="G6260" s="73" t="s">
        <v>23</v>
      </c>
      <c r="H6260" s="24" t="s">
        <v>14</v>
      </c>
      <c r="I6260" s="12" t="str">
        <f>IFERROR(((VLOOKUP(D6260,#REF!,2,FALSE))+C6260)+IF(#REF!="SIM",7,0)+IF(D6260="PROGRAMADA","ERRO",0)," ")</f>
        <v xml:space="preserve"> </v>
      </c>
    </row>
    <row r="6261" spans="1:9" ht="45" hidden="1">
      <c r="A6261" s="115" t="s">
        <v>12516</v>
      </c>
      <c r="B6261" s="104" t="s">
        <v>9</v>
      </c>
      <c r="C6261" s="56">
        <v>45518</v>
      </c>
      <c r="D6261" s="104" t="s">
        <v>10</v>
      </c>
      <c r="E6261" s="102" t="s">
        <v>12517</v>
      </c>
      <c r="F6261" s="104" t="s">
        <v>30</v>
      </c>
      <c r="G6261" s="125" t="s">
        <v>23</v>
      </c>
      <c r="H6261" s="159" t="s">
        <v>14966</v>
      </c>
      <c r="I6261" s="12" t="str">
        <f>IFERROR(((VLOOKUP(D6261,#REF!,2,FALSE))+C6261)+IF(#REF!="SIM",7,0)+IF(D6261="PROGRAMADA","ERRO",0)," ")</f>
        <v xml:space="preserve"> </v>
      </c>
    </row>
    <row r="6262" spans="1:9" hidden="1">
      <c r="A6262" s="44" t="s">
        <v>12518</v>
      </c>
      <c r="B6262" s="29" t="s">
        <v>9</v>
      </c>
      <c r="C6262" s="47">
        <v>45518</v>
      </c>
      <c r="D6262" s="74" t="s">
        <v>16</v>
      </c>
      <c r="E6262" s="24" t="s">
        <v>12519</v>
      </c>
      <c r="F6262" s="69" t="s">
        <v>22</v>
      </c>
      <c r="G6262" s="73" t="s">
        <v>26</v>
      </c>
      <c r="H6262" s="24" t="s">
        <v>14</v>
      </c>
      <c r="I6262" s="12" t="str">
        <f>IFERROR(((VLOOKUP(D6262,#REF!,2,FALSE))+C6262)+IF(#REF!="SIM",7,0)+IF(D6262="PROGRAMADA","ERRO",0)," ")</f>
        <v xml:space="preserve"> </v>
      </c>
    </row>
    <row r="6263" spans="1:9" hidden="1">
      <c r="A6263" s="44" t="s">
        <v>12520</v>
      </c>
      <c r="B6263" s="29" t="s">
        <v>9</v>
      </c>
      <c r="C6263" s="47">
        <v>45519</v>
      </c>
      <c r="D6263" s="74" t="s">
        <v>28</v>
      </c>
      <c r="E6263" s="24" t="s">
        <v>12521</v>
      </c>
      <c r="F6263" s="69" t="s">
        <v>30</v>
      </c>
      <c r="G6263" s="73" t="s">
        <v>26</v>
      </c>
      <c r="H6263" s="24" t="s">
        <v>14</v>
      </c>
      <c r="I6263" s="12" t="str">
        <f>IFERROR(((VLOOKUP(D6263,#REF!,2,FALSE))+C6263)+IF(#REF!="SIM",7,0)+IF(D6263="PROGRAMADA","ERRO",0)," ")</f>
        <v xml:space="preserve"> </v>
      </c>
    </row>
    <row r="6264" spans="1:9" hidden="1">
      <c r="A6264" s="44" t="s">
        <v>12522</v>
      </c>
      <c r="B6264" s="29" t="s">
        <v>9</v>
      </c>
      <c r="C6264" s="47">
        <v>45519</v>
      </c>
      <c r="D6264" s="74" t="s">
        <v>10</v>
      </c>
      <c r="E6264" s="24" t="s">
        <v>12523</v>
      </c>
      <c r="F6264" s="69" t="s">
        <v>30</v>
      </c>
      <c r="G6264" s="73" t="s">
        <v>23</v>
      </c>
      <c r="H6264" s="24" t="s">
        <v>14</v>
      </c>
      <c r="I6264" s="12" t="str">
        <f>IFERROR(((VLOOKUP(D6264,#REF!,2,FALSE))+C6264)+IF(#REF!="SIM",7,0)+IF(D6264="PROGRAMADA","ERRO",0)," ")</f>
        <v xml:space="preserve"> </v>
      </c>
    </row>
    <row r="6265" spans="1:9" ht="30" hidden="1">
      <c r="A6265" s="115" t="s">
        <v>12524</v>
      </c>
      <c r="B6265" s="179" t="s">
        <v>9</v>
      </c>
      <c r="C6265" s="56">
        <v>45519</v>
      </c>
      <c r="D6265" s="58" t="s">
        <v>16</v>
      </c>
      <c r="E6265" s="102" t="s">
        <v>12525</v>
      </c>
      <c r="F6265" s="169" t="s">
        <v>22</v>
      </c>
      <c r="G6265" s="125" t="s">
        <v>23</v>
      </c>
      <c r="H6265" s="159" t="s">
        <v>13990</v>
      </c>
      <c r="I6265" s="12" t="str">
        <f>IFERROR(((VLOOKUP(D6265,#REF!,2,FALSE))+C6265)+IF(#REF!="SIM",7,0)+IF(D6265="PROGRAMADA","ERRO",0)," ")</f>
        <v xml:space="preserve"> </v>
      </c>
    </row>
    <row r="6266" spans="1:9" hidden="1">
      <c r="A6266" s="44" t="s">
        <v>12526</v>
      </c>
      <c r="B6266" s="29" t="s">
        <v>9</v>
      </c>
      <c r="C6266" s="47">
        <v>45519</v>
      </c>
      <c r="D6266" s="74" t="s">
        <v>28</v>
      </c>
      <c r="E6266" s="24" t="s">
        <v>12527</v>
      </c>
      <c r="F6266" s="69" t="s">
        <v>30</v>
      </c>
      <c r="G6266" s="73" t="s">
        <v>13</v>
      </c>
      <c r="H6266" s="24" t="s">
        <v>14</v>
      </c>
      <c r="I6266" s="12" t="str">
        <f>IFERROR(((VLOOKUP(D6266,#REF!,2,FALSE))+C6266)+IF(#REF!="SIM",7,0)+IF(D6266="PROGRAMADA","ERRO",0)," ")</f>
        <v xml:space="preserve"> </v>
      </c>
    </row>
    <row r="6267" spans="1:9" ht="30" hidden="1">
      <c r="A6267" s="113" t="s">
        <v>12528</v>
      </c>
      <c r="B6267" s="57" t="s">
        <v>2996</v>
      </c>
      <c r="C6267" s="56">
        <v>45519</v>
      </c>
      <c r="D6267" s="58" t="s">
        <v>28</v>
      </c>
      <c r="E6267" s="102" t="s">
        <v>12529</v>
      </c>
      <c r="F6267" s="169" t="s">
        <v>34</v>
      </c>
      <c r="G6267" s="125" t="s">
        <v>13</v>
      </c>
      <c r="H6267" s="155" t="s">
        <v>14228</v>
      </c>
      <c r="I6267" s="12" t="str">
        <f>IFERROR(((VLOOKUP(D6267,#REF!,2,FALSE))+C6267)+IF(#REF!="SIM",7,0)+IF(D6267="PROGRAMADA","ERRO",0)," ")</f>
        <v xml:space="preserve"> </v>
      </c>
    </row>
    <row r="6268" spans="1:9" ht="60">
      <c r="A6268" s="113" t="s">
        <v>12530</v>
      </c>
      <c r="B6268" s="57" t="s">
        <v>2996</v>
      </c>
      <c r="C6268" s="56">
        <v>45519</v>
      </c>
      <c r="D6268" s="58" t="s">
        <v>16</v>
      </c>
      <c r="E6268" s="102" t="s">
        <v>12531</v>
      </c>
      <c r="F6268" s="169" t="s">
        <v>34</v>
      </c>
      <c r="G6268" s="125" t="s">
        <v>23</v>
      </c>
      <c r="H6268" s="159" t="s">
        <v>15250</v>
      </c>
      <c r="I6268" s="12" t="str">
        <f>IFERROR(((VLOOKUP(D6268,#REF!,2,FALSE))+C6268)+IF(#REF!="SIM",7,0)+IF(D6268="PROGRAMADA","ERRO",0)," ")</f>
        <v xml:space="preserve"> </v>
      </c>
    </row>
    <row r="6269" spans="1:9" ht="60" hidden="1">
      <c r="A6269" s="115" t="s">
        <v>12532</v>
      </c>
      <c r="B6269" s="104" t="s">
        <v>9</v>
      </c>
      <c r="C6269" s="56">
        <v>45519</v>
      </c>
      <c r="D6269" s="104" t="s">
        <v>10</v>
      </c>
      <c r="E6269" s="102" t="s">
        <v>12533</v>
      </c>
      <c r="F6269" s="104" t="s">
        <v>34</v>
      </c>
      <c r="G6269" s="125" t="s">
        <v>23</v>
      </c>
      <c r="H6269" s="159" t="s">
        <v>14166</v>
      </c>
      <c r="I6269" s="12" t="str">
        <f>IFERROR(((VLOOKUP(D6269,#REF!,2,FALSE))+C6269)+IF(#REF!="SIM",7,0)+IF(D6269="PROGRAMADA","ERRO",0)," ")</f>
        <v xml:space="preserve"> </v>
      </c>
    </row>
    <row r="6270" spans="1:9" hidden="1">
      <c r="A6270" s="44" t="s">
        <v>12534</v>
      </c>
      <c r="B6270" s="29" t="s">
        <v>9</v>
      </c>
      <c r="C6270" s="47">
        <v>45519</v>
      </c>
      <c r="D6270" s="74" t="s">
        <v>10</v>
      </c>
      <c r="E6270" s="24" t="s">
        <v>12535</v>
      </c>
      <c r="F6270" s="69" t="s">
        <v>30</v>
      </c>
      <c r="G6270" s="73" t="s">
        <v>23</v>
      </c>
      <c r="H6270" s="24" t="s">
        <v>14</v>
      </c>
      <c r="I6270" s="12" t="str">
        <f>IFERROR(((VLOOKUP(D6270,#REF!,2,FALSE))+C6270)+IF(#REF!="SIM",7,0)+IF(D6270="PROGRAMADA","ERRO",0)," ")</f>
        <v xml:space="preserve"> </v>
      </c>
    </row>
    <row r="6271" spans="1:9" ht="30" hidden="1">
      <c r="A6271" s="113" t="s">
        <v>12536</v>
      </c>
      <c r="B6271" s="179" t="s">
        <v>9</v>
      </c>
      <c r="C6271" s="56">
        <v>45519</v>
      </c>
      <c r="D6271" s="58" t="s">
        <v>28</v>
      </c>
      <c r="E6271" s="102" t="s">
        <v>12507</v>
      </c>
      <c r="F6271" s="169" t="s">
        <v>34</v>
      </c>
      <c r="G6271" s="125" t="s">
        <v>23</v>
      </c>
      <c r="H6271" s="159" t="s">
        <v>13991</v>
      </c>
      <c r="I6271" s="12" t="str">
        <f>IFERROR(((VLOOKUP(D6271,#REF!,2,FALSE))+C6271)+IF(#REF!="SIM",7,0)+IF(D6271="PROGRAMADA","ERRO",0)," ")</f>
        <v xml:space="preserve"> </v>
      </c>
    </row>
    <row r="6272" spans="1:9" ht="67.5">
      <c r="A6272" s="855" t="s">
        <v>12537</v>
      </c>
      <c r="B6272" s="57" t="s">
        <v>2996</v>
      </c>
      <c r="C6272" s="56">
        <v>45520</v>
      </c>
      <c r="D6272" s="58" t="s">
        <v>32</v>
      </c>
      <c r="E6272" s="102" t="s">
        <v>12538</v>
      </c>
      <c r="F6272" s="169" t="s">
        <v>30</v>
      </c>
      <c r="G6272" s="125" t="s">
        <v>23</v>
      </c>
      <c r="H6272" s="155" t="s">
        <v>15566</v>
      </c>
      <c r="I6272" s="25">
        <v>45551</v>
      </c>
    </row>
    <row r="6273" spans="1:9" hidden="1">
      <c r="A6273" s="44" t="s">
        <v>12539</v>
      </c>
      <c r="B6273" s="29" t="s">
        <v>9</v>
      </c>
      <c r="C6273" s="47">
        <v>45520</v>
      </c>
      <c r="D6273" s="74" t="s">
        <v>28</v>
      </c>
      <c r="E6273" s="24" t="s">
        <v>12540</v>
      </c>
      <c r="F6273" s="69" t="s">
        <v>30</v>
      </c>
      <c r="G6273" s="73" t="s">
        <v>13</v>
      </c>
      <c r="H6273" s="24" t="s">
        <v>14</v>
      </c>
      <c r="I6273" s="12" t="str">
        <f>IFERROR(((VLOOKUP(D6273,#REF!,2,FALSE))+C6273)+IF(#REF!="SIM",7,0)+IF(D6273="PROGRAMADA","ERRO",0)," ")</f>
        <v xml:space="preserve"> </v>
      </c>
    </row>
    <row r="6274" spans="1:9" hidden="1">
      <c r="A6274" s="44" t="s">
        <v>12541</v>
      </c>
      <c r="B6274" s="29" t="s">
        <v>9</v>
      </c>
      <c r="C6274" s="47">
        <v>45520</v>
      </c>
      <c r="D6274" s="74" t="s">
        <v>28</v>
      </c>
      <c r="E6274" s="24" t="s">
        <v>12542</v>
      </c>
      <c r="F6274" s="69" t="s">
        <v>34</v>
      </c>
      <c r="G6274" s="73" t="s">
        <v>23</v>
      </c>
      <c r="H6274" s="24" t="s">
        <v>14</v>
      </c>
      <c r="I6274" s="12" t="str">
        <f>IFERROR(((VLOOKUP(D6274,#REF!,2,FALSE))+C6274)+IF(#REF!="SIM",7,0)+IF(D6274="PROGRAMADA","ERRO",0)," ")</f>
        <v xml:space="preserve"> </v>
      </c>
    </row>
    <row r="6275" spans="1:9" hidden="1">
      <c r="A6275" s="44" t="s">
        <v>12543</v>
      </c>
      <c r="B6275" s="29" t="s">
        <v>9</v>
      </c>
      <c r="C6275" s="47">
        <v>45520</v>
      </c>
      <c r="D6275" s="74" t="s">
        <v>28</v>
      </c>
      <c r="E6275" s="24" t="s">
        <v>12544</v>
      </c>
      <c r="F6275" s="69" t="s">
        <v>34</v>
      </c>
      <c r="G6275" s="73" t="s">
        <v>23</v>
      </c>
      <c r="H6275" s="24" t="s">
        <v>14</v>
      </c>
      <c r="I6275" s="12" t="str">
        <f>IFERROR(((VLOOKUP(D6275,#REF!,2,FALSE))+C6275)+IF(#REF!="SIM",7,0)+IF(D6275="PROGRAMADA","ERRO",0)," ")</f>
        <v xml:space="preserve"> </v>
      </c>
    </row>
    <row r="6276" spans="1:9" ht="60" hidden="1">
      <c r="A6276" s="214" t="s">
        <v>12545</v>
      </c>
      <c r="B6276" s="179" t="s">
        <v>9</v>
      </c>
      <c r="C6276" s="56">
        <v>45523</v>
      </c>
      <c r="D6276" s="58" t="s">
        <v>28</v>
      </c>
      <c r="E6276" s="102" t="s">
        <v>12546</v>
      </c>
      <c r="F6276" s="169" t="s">
        <v>34</v>
      </c>
      <c r="G6276" s="125" t="s">
        <v>23</v>
      </c>
      <c r="H6276" s="159" t="s">
        <v>13992</v>
      </c>
      <c r="I6276" s="12" t="str">
        <f>IFERROR(((VLOOKUP(D6276,#REF!,2,FALSE))+C6276)+IF(#REF!="SIM",7,0)+IF(D6276="PROGRAMADA","ERRO",0)," ")</f>
        <v xml:space="preserve"> </v>
      </c>
    </row>
    <row r="6277" spans="1:9" ht="30" hidden="1">
      <c r="A6277" s="113" t="s">
        <v>12547</v>
      </c>
      <c r="B6277" s="179" t="s">
        <v>9</v>
      </c>
      <c r="C6277" s="56">
        <v>45523</v>
      </c>
      <c r="D6277" s="58" t="s">
        <v>28</v>
      </c>
      <c r="E6277" s="102" t="s">
        <v>12548</v>
      </c>
      <c r="F6277" s="169" t="s">
        <v>34</v>
      </c>
      <c r="G6277" s="125" t="s">
        <v>23</v>
      </c>
      <c r="H6277" s="159" t="s">
        <v>14077</v>
      </c>
      <c r="I6277" s="12" t="str">
        <f>IFERROR(((VLOOKUP(D6277,#REF!,2,FALSE))+C6277)+IF(#REF!="SIM",7,0)+IF(D6277="PROGRAMADA","ERRO",0)," ")</f>
        <v xml:space="preserve"> </v>
      </c>
    </row>
    <row r="6278" spans="1:9" hidden="1">
      <c r="A6278" s="44" t="s">
        <v>12549</v>
      </c>
      <c r="B6278" s="29" t="s">
        <v>9</v>
      </c>
      <c r="C6278" s="47">
        <v>45523</v>
      </c>
      <c r="D6278" s="74" t="s">
        <v>28</v>
      </c>
      <c r="E6278" s="24" t="s">
        <v>12550</v>
      </c>
      <c r="F6278" s="69" t="s">
        <v>34</v>
      </c>
      <c r="G6278" s="73" t="s">
        <v>26</v>
      </c>
      <c r="H6278" s="24" t="s">
        <v>14</v>
      </c>
      <c r="I6278" s="12" t="str">
        <f>IFERROR(((VLOOKUP(D6278,#REF!,2,FALSE))+C6278)+IF(#REF!="SIM",7,0)+IF(D6278="PROGRAMADA","ERRO",0)," ")</f>
        <v xml:space="preserve"> </v>
      </c>
    </row>
    <row r="6279" spans="1:9" hidden="1">
      <c r="A6279" s="44" t="s">
        <v>12551</v>
      </c>
      <c r="B6279" s="29" t="s">
        <v>9</v>
      </c>
      <c r="C6279" s="47">
        <v>45523</v>
      </c>
      <c r="D6279" s="74" t="s">
        <v>28</v>
      </c>
      <c r="E6279" s="24" t="s">
        <v>12552</v>
      </c>
      <c r="F6279" s="69" t="s">
        <v>34</v>
      </c>
      <c r="G6279" s="73" t="s">
        <v>23</v>
      </c>
      <c r="H6279" s="24" t="s">
        <v>14</v>
      </c>
      <c r="I6279" s="12" t="str">
        <f>IFERROR(((VLOOKUP(D6279,#REF!,2,FALSE))+C6279)+IF(#REF!="SIM",7,0)+IF(D6279="PROGRAMADA","ERRO",0)," ")</f>
        <v xml:space="preserve"> </v>
      </c>
    </row>
    <row r="6280" spans="1:9" ht="45" hidden="1">
      <c r="A6280" s="214" t="s">
        <v>12553</v>
      </c>
      <c r="B6280" s="179" t="s">
        <v>9</v>
      </c>
      <c r="C6280" s="56">
        <v>45523</v>
      </c>
      <c r="D6280" s="58" t="s">
        <v>28</v>
      </c>
      <c r="E6280" s="102" t="s">
        <v>12554</v>
      </c>
      <c r="F6280" s="169" t="s">
        <v>30</v>
      </c>
      <c r="G6280" s="125" t="s">
        <v>23</v>
      </c>
      <c r="H6280" s="159" t="s">
        <v>13979</v>
      </c>
      <c r="I6280" s="12" t="str">
        <f>IFERROR(((VLOOKUP(D6280,#REF!,2,FALSE))+C6280)+IF(#REF!="SIM",7,0)+IF(D6280="PROGRAMADA","ERRO",0)," ")</f>
        <v xml:space="preserve"> </v>
      </c>
    </row>
    <row r="6281" spans="1:9" hidden="1">
      <c r="A6281" s="44" t="s">
        <v>12555</v>
      </c>
      <c r="B6281" s="29" t="s">
        <v>9</v>
      </c>
      <c r="C6281" s="47">
        <v>45523</v>
      </c>
      <c r="D6281" s="74" t="s">
        <v>28</v>
      </c>
      <c r="E6281" s="24" t="s">
        <v>12556</v>
      </c>
      <c r="F6281" s="69" t="s">
        <v>34</v>
      </c>
      <c r="G6281" s="73" t="s">
        <v>26</v>
      </c>
      <c r="H6281" s="24" t="s">
        <v>14</v>
      </c>
      <c r="I6281" s="12" t="str">
        <f>IFERROR(((VLOOKUP(D6281,#REF!,2,FALSE))+C6281)+IF(#REF!="SIM",7,0)+IF(D6281="PROGRAMADA","ERRO",0)," ")</f>
        <v xml:space="preserve"> </v>
      </c>
    </row>
    <row r="6282" spans="1:9" hidden="1">
      <c r="A6282" s="44" t="s">
        <v>12557</v>
      </c>
      <c r="B6282" s="29" t="s">
        <v>9</v>
      </c>
      <c r="C6282" s="47">
        <v>45523</v>
      </c>
      <c r="D6282" s="74" t="s">
        <v>10</v>
      </c>
      <c r="E6282" s="24" t="s">
        <v>12558</v>
      </c>
      <c r="F6282" s="69" t="s">
        <v>22</v>
      </c>
      <c r="G6282" s="73" t="s">
        <v>23</v>
      </c>
      <c r="H6282" s="24" t="s">
        <v>14</v>
      </c>
      <c r="I6282" s="12" t="str">
        <f>IFERROR(((VLOOKUP(D6282,#REF!,2,FALSE))+C6282)+IF(#REF!="SIM",7,0)+IF(D6282="PROGRAMADA","ERRO",0)," ")</f>
        <v xml:space="preserve"> </v>
      </c>
    </row>
    <row r="6283" spans="1:9" ht="30" hidden="1">
      <c r="A6283" s="214" t="s">
        <v>12559</v>
      </c>
      <c r="B6283" s="179" t="s">
        <v>9</v>
      </c>
      <c r="C6283" s="56">
        <v>45523</v>
      </c>
      <c r="D6283" s="58" t="s">
        <v>28</v>
      </c>
      <c r="E6283" s="102" t="s">
        <v>12560</v>
      </c>
      <c r="F6283" s="169" t="s">
        <v>34</v>
      </c>
      <c r="G6283" s="125" t="s">
        <v>23</v>
      </c>
      <c r="H6283" s="159" t="s">
        <v>13948</v>
      </c>
      <c r="I6283" s="12" t="str">
        <f>IFERROR(((VLOOKUP(D6283,#REF!,2,FALSE))+C6283)+IF(#REF!="SIM",7,0)+IF(D6283="PROGRAMADA","ERRO",0)," ")</f>
        <v xml:space="preserve"> </v>
      </c>
    </row>
    <row r="6284" spans="1:9" hidden="1">
      <c r="A6284" s="44" t="s">
        <v>12561</v>
      </c>
      <c r="B6284" s="29" t="s">
        <v>9</v>
      </c>
      <c r="C6284" s="47">
        <v>45524</v>
      </c>
      <c r="D6284" s="74" t="s">
        <v>16</v>
      </c>
      <c r="E6284" s="24" t="s">
        <v>12562</v>
      </c>
      <c r="F6284" s="69" t="s">
        <v>22</v>
      </c>
      <c r="G6284" s="73" t="s">
        <v>13</v>
      </c>
      <c r="H6284" s="24" t="s">
        <v>14</v>
      </c>
      <c r="I6284" s="12" t="str">
        <f>IFERROR(((VLOOKUP(D6284,#REF!,2,FALSE))+C6284)+IF(#REF!="SIM",7,0)+IF(D6284="PROGRAMADA","ERRO",0)," ")</f>
        <v xml:space="preserve"> </v>
      </c>
    </row>
    <row r="6285" spans="1:9" ht="30" hidden="1">
      <c r="A6285" s="113" t="s">
        <v>12563</v>
      </c>
      <c r="B6285" s="57" t="s">
        <v>9</v>
      </c>
      <c r="C6285" s="56">
        <v>45524</v>
      </c>
      <c r="D6285" s="58" t="s">
        <v>28</v>
      </c>
      <c r="E6285" s="102" t="s">
        <v>12564</v>
      </c>
      <c r="F6285" s="169" t="s">
        <v>34</v>
      </c>
      <c r="G6285" s="125" t="s">
        <v>13</v>
      </c>
      <c r="H6285" s="159" t="s">
        <v>15419</v>
      </c>
      <c r="I6285" s="12" t="str">
        <f>IFERROR(((VLOOKUP(D6285,#REF!,2,FALSE))+C6285)+IF(#REF!="SIM",7,0)+IF(D6285="PROGRAMADA","ERRO",0)," ")</f>
        <v xml:space="preserve"> </v>
      </c>
    </row>
    <row r="6286" spans="1:9" ht="30" hidden="1">
      <c r="A6286" s="214" t="s">
        <v>12565</v>
      </c>
      <c r="B6286" s="179" t="s">
        <v>9</v>
      </c>
      <c r="C6286" s="56">
        <v>45524</v>
      </c>
      <c r="D6286" s="58" t="s">
        <v>28</v>
      </c>
      <c r="E6286" s="102" t="s">
        <v>12566</v>
      </c>
      <c r="F6286" s="169" t="s">
        <v>34</v>
      </c>
      <c r="G6286" s="125" t="s">
        <v>13</v>
      </c>
      <c r="H6286" s="159" t="s">
        <v>13948</v>
      </c>
      <c r="I6286" s="12" t="str">
        <f>IFERROR(((VLOOKUP(D6286,#REF!,2,FALSE))+C6286)+IF(#REF!="SIM",7,0)+IF(D6286="PROGRAMADA","ERRO",0)," ")</f>
        <v xml:space="preserve"> </v>
      </c>
    </row>
    <row r="6287" spans="1:9" ht="30">
      <c r="A6287" s="113" t="s">
        <v>12567</v>
      </c>
      <c r="B6287" s="57" t="s">
        <v>2996</v>
      </c>
      <c r="C6287" s="56">
        <v>45524</v>
      </c>
      <c r="D6287" s="58" t="s">
        <v>16</v>
      </c>
      <c r="E6287" s="102" t="s">
        <v>12568</v>
      </c>
      <c r="F6287" s="169" t="s">
        <v>30</v>
      </c>
      <c r="G6287" s="125" t="s">
        <v>23</v>
      </c>
      <c r="H6287" s="155" t="s">
        <v>13980</v>
      </c>
      <c r="I6287" s="12" t="str">
        <f>IFERROR(((VLOOKUP(D6287,#REF!,2,FALSE))+C6287)+IF(#REF!="SIM",7,0)+IF(D6287="PROGRAMADA","ERRO",0)," ")</f>
        <v xml:space="preserve"> </v>
      </c>
    </row>
    <row r="6288" spans="1:9" hidden="1">
      <c r="A6288" s="44" t="s">
        <v>12569</v>
      </c>
      <c r="B6288" s="29" t="s">
        <v>9</v>
      </c>
      <c r="C6288" s="47">
        <v>45524</v>
      </c>
      <c r="D6288" s="74" t="s">
        <v>28</v>
      </c>
      <c r="E6288" s="24" t="s">
        <v>12570</v>
      </c>
      <c r="F6288" s="69" t="s">
        <v>34</v>
      </c>
      <c r="G6288" s="73" t="s">
        <v>26</v>
      </c>
      <c r="H6288" s="24" t="s">
        <v>14</v>
      </c>
      <c r="I6288" s="12" t="str">
        <f>IFERROR(((VLOOKUP(D6288,#REF!,2,FALSE))+C6288)+IF(#REF!="SIM",7,0)+IF(D6288="PROGRAMADA","ERRO",0)," ")</f>
        <v xml:space="preserve"> </v>
      </c>
    </row>
    <row r="6289" spans="1:9" hidden="1">
      <c r="A6289" s="44" t="s">
        <v>12571</v>
      </c>
      <c r="B6289" s="29" t="s">
        <v>9</v>
      </c>
      <c r="C6289" s="47">
        <v>45524</v>
      </c>
      <c r="D6289" s="74" t="s">
        <v>28</v>
      </c>
      <c r="E6289" s="24" t="s">
        <v>12572</v>
      </c>
      <c r="F6289" s="69" t="s">
        <v>34</v>
      </c>
      <c r="G6289" s="73" t="s">
        <v>13</v>
      </c>
      <c r="H6289" s="24" t="s">
        <v>14</v>
      </c>
      <c r="I6289" s="12" t="str">
        <f>IFERROR(((VLOOKUP(D6289,#REF!,2,FALSE))+C6289)+IF(#REF!="SIM",7,0)+IF(D6289="PROGRAMADA","ERRO",0)," ")</f>
        <v xml:space="preserve"> </v>
      </c>
    </row>
    <row r="6290" spans="1:9" hidden="1">
      <c r="A6290" s="44" t="s">
        <v>12573</v>
      </c>
      <c r="B6290" s="29" t="s">
        <v>9</v>
      </c>
      <c r="C6290" s="47">
        <v>45524</v>
      </c>
      <c r="D6290" s="74" t="s">
        <v>10</v>
      </c>
      <c r="E6290" s="24" t="s">
        <v>12574</v>
      </c>
      <c r="F6290" s="69" t="s">
        <v>30</v>
      </c>
      <c r="G6290" s="73" t="s">
        <v>23</v>
      </c>
      <c r="H6290" s="24" t="s">
        <v>14</v>
      </c>
      <c r="I6290" s="12" t="str">
        <f>IFERROR(((VLOOKUP(D6290,#REF!,2,FALSE))+C6290)+IF(#REF!="SIM",7,0)+IF(D6290="PROGRAMADA","ERRO",0)," ")</f>
        <v xml:space="preserve"> </v>
      </c>
    </row>
    <row r="6291" spans="1:9" hidden="1">
      <c r="A6291" s="44" t="s">
        <v>12575</v>
      </c>
      <c r="B6291" s="29" t="s">
        <v>9</v>
      </c>
      <c r="C6291" s="47">
        <v>45524</v>
      </c>
      <c r="D6291" s="74" t="s">
        <v>16</v>
      </c>
      <c r="E6291" s="24" t="s">
        <v>12576</v>
      </c>
      <c r="F6291" s="69" t="s">
        <v>22</v>
      </c>
      <c r="G6291" s="73" t="s">
        <v>23</v>
      </c>
      <c r="H6291" s="24" t="s">
        <v>14</v>
      </c>
      <c r="I6291" s="12" t="str">
        <f>IFERROR(((VLOOKUP(D6291,#REF!,2,FALSE))+C6291)+IF(#REF!="SIM",7,0)+IF(D6291="PROGRAMADA","ERRO",0)," ")</f>
        <v xml:space="preserve"> </v>
      </c>
    </row>
    <row r="6292" spans="1:9" hidden="1">
      <c r="A6292" s="44" t="s">
        <v>12577</v>
      </c>
      <c r="B6292" s="29" t="s">
        <v>9</v>
      </c>
      <c r="C6292" s="47">
        <v>45524</v>
      </c>
      <c r="D6292" s="74" t="s">
        <v>28</v>
      </c>
      <c r="E6292" s="24" t="s">
        <v>12578</v>
      </c>
      <c r="F6292" s="69" t="s">
        <v>30</v>
      </c>
      <c r="G6292" s="73" t="s">
        <v>128</v>
      </c>
      <c r="H6292" s="24" t="s">
        <v>14</v>
      </c>
      <c r="I6292" s="12" t="str">
        <f>IFERROR(((VLOOKUP(D6292,#REF!,2,FALSE))+C6292)+IF(#REF!="SIM",7,0)+IF(D6292="PROGRAMADA","ERRO",0)," ")</f>
        <v xml:space="preserve"> </v>
      </c>
    </row>
    <row r="6293" spans="1:9" hidden="1">
      <c r="A6293" s="44" t="s">
        <v>12579</v>
      </c>
      <c r="B6293" s="32" t="s">
        <v>155</v>
      </c>
      <c r="C6293" s="47">
        <v>45524</v>
      </c>
      <c r="D6293" s="74" t="s">
        <v>28</v>
      </c>
      <c r="E6293" s="24" t="s">
        <v>12580</v>
      </c>
      <c r="F6293" s="69" t="s">
        <v>30</v>
      </c>
      <c r="G6293" s="73" t="s">
        <v>49</v>
      </c>
      <c r="H6293" s="24" t="s">
        <v>157</v>
      </c>
      <c r="I6293" s="12" t="str">
        <f>IFERROR(((VLOOKUP(D6293,#REF!,2,FALSE))+C6293)+IF(#REF!="SIM",7,0)+IF(D6293="PROGRAMADA","ERRO",0)," ")</f>
        <v xml:space="preserve"> </v>
      </c>
    </row>
    <row r="6294" spans="1:9" hidden="1">
      <c r="A6294" s="44" t="s">
        <v>12581</v>
      </c>
      <c r="B6294" s="29" t="s">
        <v>155</v>
      </c>
      <c r="C6294" s="47">
        <v>45524</v>
      </c>
      <c r="D6294" s="74" t="s">
        <v>28</v>
      </c>
      <c r="E6294" s="24" t="s">
        <v>12582</v>
      </c>
      <c r="F6294" s="69" t="s">
        <v>30</v>
      </c>
      <c r="G6294" s="73" t="s">
        <v>19</v>
      </c>
      <c r="H6294" s="24" t="s">
        <v>157</v>
      </c>
      <c r="I6294" s="12" t="str">
        <f>IFERROR(((VLOOKUP(D6294,#REF!,2,FALSE))+C6294)+IF(#REF!="SIM",7,0)+IF(D6294="PROGRAMADA","ERRO",0)," ")</f>
        <v xml:space="preserve"> </v>
      </c>
    </row>
    <row r="6295" spans="1:9" hidden="1">
      <c r="A6295" s="44" t="s">
        <v>12583</v>
      </c>
      <c r="B6295" s="29" t="s">
        <v>9</v>
      </c>
      <c r="C6295" s="47">
        <v>45524</v>
      </c>
      <c r="D6295" s="74" t="s">
        <v>16</v>
      </c>
      <c r="E6295" s="24" t="s">
        <v>12584</v>
      </c>
      <c r="F6295" s="69" t="s">
        <v>22</v>
      </c>
      <c r="G6295" s="73" t="s">
        <v>26</v>
      </c>
      <c r="H6295" s="24" t="s">
        <v>14</v>
      </c>
      <c r="I6295" s="12" t="str">
        <f>IFERROR(((VLOOKUP(D6295,#REF!,2,FALSE))+C6295)+IF(#REF!="SIM",7,0)+IF(D6295="PROGRAMADA","ERRO",0)," ")</f>
        <v xml:space="preserve"> </v>
      </c>
    </row>
    <row r="6296" spans="1:9" hidden="1">
      <c r="A6296" s="44" t="s">
        <v>12585</v>
      </c>
      <c r="B6296" s="29" t="s">
        <v>9</v>
      </c>
      <c r="C6296" s="47">
        <v>45530</v>
      </c>
      <c r="D6296" s="74" t="s">
        <v>16</v>
      </c>
      <c r="E6296" s="24" t="s">
        <v>12586</v>
      </c>
      <c r="F6296" s="69" t="s">
        <v>30</v>
      </c>
      <c r="G6296" s="73" t="s">
        <v>23</v>
      </c>
      <c r="H6296" s="24" t="s">
        <v>14</v>
      </c>
      <c r="I6296" s="25">
        <v>45531</v>
      </c>
    </row>
    <row r="6297" spans="1:9" hidden="1">
      <c r="A6297" s="44" t="s">
        <v>12587</v>
      </c>
      <c r="B6297" s="29" t="s">
        <v>9</v>
      </c>
      <c r="C6297" s="47">
        <v>45525</v>
      </c>
      <c r="D6297" s="74" t="s">
        <v>28</v>
      </c>
      <c r="E6297" s="24" t="s">
        <v>12588</v>
      </c>
      <c r="F6297" s="69" t="s">
        <v>22</v>
      </c>
      <c r="G6297" s="73" t="s">
        <v>13</v>
      </c>
      <c r="H6297" s="24" t="s">
        <v>14</v>
      </c>
      <c r="I6297" s="12" t="str">
        <f>IFERROR(((VLOOKUP(D6297,#REF!,2,FALSE))+C6297)+IF(#REF!="SIM",7,0)+IF(D6297="PROGRAMADA","ERRO",0)," ")</f>
        <v xml:space="preserve"> </v>
      </c>
    </row>
    <row r="6298" spans="1:9" ht="60" hidden="1">
      <c r="A6298" s="113" t="s">
        <v>12589</v>
      </c>
      <c r="B6298" s="57" t="s">
        <v>9</v>
      </c>
      <c r="C6298" s="56">
        <v>45525</v>
      </c>
      <c r="D6298" s="58" t="s">
        <v>16</v>
      </c>
      <c r="E6298" s="102" t="s">
        <v>12590</v>
      </c>
      <c r="F6298" s="169" t="s">
        <v>22</v>
      </c>
      <c r="G6298" s="213" t="s">
        <v>13</v>
      </c>
      <c r="H6298" s="159" t="s">
        <v>15342</v>
      </c>
      <c r="I6298" s="12" t="str">
        <f>IFERROR(((VLOOKUP(D6298,#REF!,2,FALSE))+C6298)+IF(#REF!="SIM",7,0)+IF(D6298="PROGRAMADA","ERRO",0)," ")</f>
        <v xml:space="preserve"> </v>
      </c>
    </row>
    <row r="6299" spans="1:9" ht="30" hidden="1">
      <c r="A6299" s="215" t="s">
        <v>12591</v>
      </c>
      <c r="B6299" s="179" t="s">
        <v>9</v>
      </c>
      <c r="C6299" s="56">
        <v>45525</v>
      </c>
      <c r="D6299" s="58" t="s">
        <v>16</v>
      </c>
      <c r="E6299" s="102" t="s">
        <v>12592</v>
      </c>
      <c r="F6299" s="169" t="s">
        <v>22</v>
      </c>
      <c r="G6299" s="125" t="s">
        <v>23</v>
      </c>
      <c r="H6299" s="159" t="s">
        <v>13992</v>
      </c>
      <c r="I6299" s="12" t="str">
        <f>IFERROR(((VLOOKUP(D6299,#REF!,2,FALSE))+C6299)+IF(#REF!="SIM",7,0)+IF(D6299="PROGRAMADA","ERRO",0)," ")</f>
        <v xml:space="preserve"> </v>
      </c>
    </row>
    <row r="6300" spans="1:9" hidden="1">
      <c r="A6300" s="44" t="s">
        <v>12593</v>
      </c>
      <c r="B6300" s="29" t="s">
        <v>155</v>
      </c>
      <c r="C6300" s="47">
        <v>45525</v>
      </c>
      <c r="D6300" s="74" t="s">
        <v>32</v>
      </c>
      <c r="E6300" s="24" t="s">
        <v>12594</v>
      </c>
      <c r="F6300" s="69" t="s">
        <v>22</v>
      </c>
      <c r="G6300" s="73" t="s">
        <v>26</v>
      </c>
      <c r="H6300" s="24" t="s">
        <v>157</v>
      </c>
      <c r="I6300" s="25">
        <v>45525</v>
      </c>
    </row>
    <row r="6301" spans="1:9" hidden="1">
      <c r="A6301" s="44" t="s">
        <v>12595</v>
      </c>
      <c r="B6301" s="29" t="s">
        <v>9</v>
      </c>
      <c r="C6301" s="47">
        <v>45525</v>
      </c>
      <c r="D6301" s="74" t="s">
        <v>28</v>
      </c>
      <c r="E6301" s="24" t="s">
        <v>12596</v>
      </c>
      <c r="F6301" s="69" t="s">
        <v>22</v>
      </c>
      <c r="G6301" s="73" t="s">
        <v>23</v>
      </c>
      <c r="H6301" s="24" t="s">
        <v>14</v>
      </c>
      <c r="I6301" s="12" t="str">
        <f>IFERROR(((VLOOKUP(D6301,#REF!,2,FALSE))+C6301)+IF(#REF!="SIM",7,0)+IF(D6301="PROGRAMADA","ERRO",0)," ")</f>
        <v xml:space="preserve"> </v>
      </c>
    </row>
    <row r="6302" spans="1:9" hidden="1">
      <c r="A6302" s="44" t="s">
        <v>12597</v>
      </c>
      <c r="B6302" s="29" t="s">
        <v>9</v>
      </c>
      <c r="C6302" s="47">
        <v>45525</v>
      </c>
      <c r="D6302" s="74" t="s">
        <v>10</v>
      </c>
      <c r="E6302" s="24" t="s">
        <v>12598</v>
      </c>
      <c r="F6302" s="69" t="s">
        <v>30</v>
      </c>
      <c r="G6302" s="73" t="s">
        <v>23</v>
      </c>
      <c r="H6302" s="24" t="s">
        <v>14</v>
      </c>
      <c r="I6302" s="12" t="str">
        <f>IFERROR(((VLOOKUP(D6302,#REF!,2,FALSE))+C6302)+IF(#REF!="SIM",7,0)+IF(D6302="PROGRAMADA","ERRO",0)," ")</f>
        <v xml:space="preserve"> </v>
      </c>
    </row>
    <row r="6303" spans="1:9" ht="45" hidden="1">
      <c r="A6303" s="215" t="s">
        <v>12599</v>
      </c>
      <c r="B6303" s="179" t="s">
        <v>9</v>
      </c>
      <c r="C6303" s="56">
        <v>45525</v>
      </c>
      <c r="D6303" s="58" t="s">
        <v>16</v>
      </c>
      <c r="E6303" s="102" t="s">
        <v>12600</v>
      </c>
      <c r="F6303" s="169" t="s">
        <v>22</v>
      </c>
      <c r="G6303" s="213" t="s">
        <v>13</v>
      </c>
      <c r="H6303" s="159" t="s">
        <v>13981</v>
      </c>
      <c r="I6303" s="12" t="str">
        <f>IFERROR(((VLOOKUP(D6303,#REF!,2,FALSE))+C6303)+IF(#REF!="SIM",7,0)+IF(D6303="PROGRAMADA","ERRO",0)," ")</f>
        <v xml:space="preserve"> </v>
      </c>
    </row>
    <row r="6304" spans="1:9" hidden="1">
      <c r="A6304" s="44" t="s">
        <v>12601</v>
      </c>
      <c r="B6304" s="29" t="s">
        <v>9</v>
      </c>
      <c r="C6304" s="47">
        <v>45525</v>
      </c>
      <c r="D6304" s="74" t="s">
        <v>28</v>
      </c>
      <c r="E6304" s="24" t="s">
        <v>12602</v>
      </c>
      <c r="F6304" s="69" t="s">
        <v>34</v>
      </c>
      <c r="G6304" s="73" t="s">
        <v>26</v>
      </c>
      <c r="H6304" s="24" t="s">
        <v>14</v>
      </c>
      <c r="I6304" s="12" t="str">
        <f>IFERROR(((VLOOKUP(D6304,#REF!,2,FALSE))+C6304)+IF(#REF!="SIM",7,0)+IF(D6304="PROGRAMADA","ERRO",0)," ")</f>
        <v xml:space="preserve"> </v>
      </c>
    </row>
    <row r="6305" spans="1:9" hidden="1">
      <c r="A6305" s="44" t="s">
        <v>12603</v>
      </c>
      <c r="B6305" s="29" t="s">
        <v>9</v>
      </c>
      <c r="C6305" s="47">
        <v>45525</v>
      </c>
      <c r="D6305" s="74" t="s">
        <v>28</v>
      </c>
      <c r="E6305" s="24" t="s">
        <v>12604</v>
      </c>
      <c r="F6305" s="69" t="s">
        <v>22</v>
      </c>
      <c r="G6305" s="73" t="s">
        <v>46</v>
      </c>
      <c r="H6305" s="24" t="s">
        <v>14</v>
      </c>
      <c r="I6305" s="12" t="str">
        <f>IFERROR(((VLOOKUP(D6305,#REF!,2,FALSE))+C6305)+IF(#REF!="SIM",7,0)+IF(D6305="PROGRAMADA","ERRO",0)," ")</f>
        <v xml:space="preserve"> </v>
      </c>
    </row>
    <row r="6306" spans="1:9" hidden="1">
      <c r="A6306" s="44" t="s">
        <v>12605</v>
      </c>
      <c r="B6306" s="29" t="s">
        <v>9</v>
      </c>
      <c r="C6306" s="47">
        <v>45525</v>
      </c>
      <c r="D6306" s="74" t="s">
        <v>10</v>
      </c>
      <c r="E6306" s="24" t="s">
        <v>12606</v>
      </c>
      <c r="F6306" s="69" t="s">
        <v>30</v>
      </c>
      <c r="G6306" s="73" t="s">
        <v>23</v>
      </c>
      <c r="H6306" s="24" t="s">
        <v>14</v>
      </c>
      <c r="I6306" s="12" t="str">
        <f>IFERROR(((VLOOKUP(D6306,#REF!,2,FALSE))+C6306)+IF(#REF!="SIM",7,0)+IF(D6306="PROGRAMADA","ERRO",0)," ")</f>
        <v xml:space="preserve"> </v>
      </c>
    </row>
    <row r="6307" spans="1:9" hidden="1">
      <c r="A6307" s="44" t="s">
        <v>12607</v>
      </c>
      <c r="B6307" s="29" t="s">
        <v>9</v>
      </c>
      <c r="C6307" s="47">
        <v>45525</v>
      </c>
      <c r="D6307" s="74" t="s">
        <v>16</v>
      </c>
      <c r="E6307" s="24" t="s">
        <v>12608</v>
      </c>
      <c r="F6307" s="69" t="s">
        <v>22</v>
      </c>
      <c r="G6307" s="73" t="s">
        <v>149</v>
      </c>
      <c r="H6307" s="24" t="s">
        <v>14</v>
      </c>
      <c r="I6307" s="12" t="str">
        <f>IFERROR(((VLOOKUP(D6307,#REF!,2,FALSE))+C6307)+IF(#REF!="SIM",7,0)+IF(D6307="PROGRAMADA","ERRO",0)," ")</f>
        <v xml:space="preserve"> </v>
      </c>
    </row>
    <row r="6308" spans="1:9" ht="60" hidden="1">
      <c r="A6308" s="219" t="s">
        <v>12609</v>
      </c>
      <c r="B6308" s="179" t="s">
        <v>9</v>
      </c>
      <c r="C6308" s="56">
        <v>45525</v>
      </c>
      <c r="D6308" s="58" t="s">
        <v>32</v>
      </c>
      <c r="E6308" s="102" t="s">
        <v>12610</v>
      </c>
      <c r="F6308" s="169" t="s">
        <v>30</v>
      </c>
      <c r="G6308" s="125" t="s">
        <v>23</v>
      </c>
      <c r="H6308" s="159" t="s">
        <v>13948</v>
      </c>
      <c r="I6308" s="25">
        <v>45537</v>
      </c>
    </row>
    <row r="6309" spans="1:9" ht="30">
      <c r="A6309" s="115" t="s">
        <v>12611</v>
      </c>
      <c r="B6309" s="57" t="s">
        <v>2996</v>
      </c>
      <c r="C6309" s="56">
        <v>45525</v>
      </c>
      <c r="D6309" s="58" t="s">
        <v>16</v>
      </c>
      <c r="E6309" s="102" t="s">
        <v>12612</v>
      </c>
      <c r="F6309" s="169" t="s">
        <v>30</v>
      </c>
      <c r="G6309" s="125" t="s">
        <v>23</v>
      </c>
      <c r="H6309" s="155" t="s">
        <v>14065</v>
      </c>
      <c r="I6309" s="12" t="str">
        <f>IFERROR(((VLOOKUP(D6309,#REF!,2,FALSE))+C6309)+IF(#REF!="SIM",7,0)+IF(D6309="PROGRAMADA","ERRO",0)," ")</f>
        <v xml:space="preserve"> </v>
      </c>
    </row>
    <row r="6310" spans="1:9" ht="60" hidden="1">
      <c r="A6310" s="113" t="s">
        <v>12613</v>
      </c>
      <c r="B6310" s="179" t="s">
        <v>9</v>
      </c>
      <c r="C6310" s="56">
        <v>45526</v>
      </c>
      <c r="D6310" s="58" t="s">
        <v>28</v>
      </c>
      <c r="E6310" s="102" t="s">
        <v>12614</v>
      </c>
      <c r="F6310" s="169" t="s">
        <v>34</v>
      </c>
      <c r="G6310" s="125" t="s">
        <v>13</v>
      </c>
      <c r="H6310" s="159" t="s">
        <v>13982</v>
      </c>
      <c r="I6310" s="12" t="str">
        <f>IFERROR(((VLOOKUP(D6310,#REF!,2,FALSE))+C6310)+IF(#REF!="SIM",7,0)+IF(D6310="PROGRAMADA","ERRO",0)," ")</f>
        <v xml:space="preserve"> </v>
      </c>
    </row>
    <row r="6311" spans="1:9" hidden="1">
      <c r="A6311" s="44" t="s">
        <v>12615</v>
      </c>
      <c r="B6311" s="29" t="s">
        <v>9</v>
      </c>
      <c r="C6311" s="47">
        <v>45526</v>
      </c>
      <c r="D6311" s="74" t="s">
        <v>32</v>
      </c>
      <c r="E6311" s="24" t="s">
        <v>12616</v>
      </c>
      <c r="F6311" s="69" t="s">
        <v>30</v>
      </c>
      <c r="G6311" s="73" t="s">
        <v>23</v>
      </c>
      <c r="H6311" s="24" t="s">
        <v>14</v>
      </c>
      <c r="I6311" s="25">
        <v>45527</v>
      </c>
    </row>
    <row r="6312" spans="1:9" hidden="1">
      <c r="A6312" s="44" t="s">
        <v>12617</v>
      </c>
      <c r="B6312" s="29" t="s">
        <v>9</v>
      </c>
      <c r="C6312" s="47">
        <v>45526</v>
      </c>
      <c r="D6312" s="74" t="s">
        <v>28</v>
      </c>
      <c r="E6312" s="24" t="s">
        <v>12618</v>
      </c>
      <c r="F6312" s="69" t="s">
        <v>22</v>
      </c>
      <c r="G6312" s="73" t="s">
        <v>13</v>
      </c>
      <c r="H6312" s="24" t="s">
        <v>14</v>
      </c>
      <c r="I6312" s="12" t="str">
        <f>IFERROR(((VLOOKUP(D6312,#REF!,2,FALSE))+C6312)+IF(#REF!="SIM",7,0)+IF(D6312="PROGRAMADA","ERRO",0)," ")</f>
        <v xml:space="preserve"> </v>
      </c>
    </row>
    <row r="6313" spans="1:9" hidden="1">
      <c r="A6313" s="44" t="s">
        <v>12619</v>
      </c>
      <c r="B6313" s="29" t="s">
        <v>9</v>
      </c>
      <c r="C6313" s="47">
        <v>45526</v>
      </c>
      <c r="D6313" s="74" t="s">
        <v>16</v>
      </c>
      <c r="E6313" s="24" t="s">
        <v>12620</v>
      </c>
      <c r="F6313" s="69" t="s">
        <v>30</v>
      </c>
      <c r="G6313" s="73" t="s">
        <v>26</v>
      </c>
      <c r="H6313" s="24" t="s">
        <v>14</v>
      </c>
      <c r="I6313" s="12" t="str">
        <f>IFERROR(((VLOOKUP(D6313,#REF!,2,FALSE))+C6313)+IF(#REF!="SIM",7,0)+IF(D6313="PROGRAMADA","ERRO",0)," ")</f>
        <v xml:space="preserve"> </v>
      </c>
    </row>
    <row r="6314" spans="1:9" ht="67.5" hidden="1">
      <c r="A6314" s="115" t="s">
        <v>12621</v>
      </c>
      <c r="B6314" s="57" t="s">
        <v>2996</v>
      </c>
      <c r="C6314" s="56">
        <v>45527</v>
      </c>
      <c r="D6314" s="58" t="s">
        <v>16</v>
      </c>
      <c r="E6314" s="102" t="s">
        <v>12622</v>
      </c>
      <c r="F6314" s="169" t="s">
        <v>22</v>
      </c>
      <c r="G6314" s="213" t="s">
        <v>13</v>
      </c>
      <c r="H6314" s="155" t="s">
        <v>14512</v>
      </c>
      <c r="I6314" s="12" t="str">
        <f>IFERROR(((VLOOKUP(D6314,#REF!,2,FALSE))+C6314)+IF(#REF!="SIM",7,0)+IF(D6314="PROGRAMADA","ERRO",0)," ")</f>
        <v xml:space="preserve"> </v>
      </c>
    </row>
    <row r="6315" spans="1:9" hidden="1">
      <c r="A6315" s="44" t="s">
        <v>12623</v>
      </c>
      <c r="B6315" s="29" t="s">
        <v>9</v>
      </c>
      <c r="C6315" s="47">
        <v>45527</v>
      </c>
      <c r="D6315" s="74" t="s">
        <v>28</v>
      </c>
      <c r="E6315" s="24" t="s">
        <v>12624</v>
      </c>
      <c r="F6315" s="69" t="s">
        <v>30</v>
      </c>
      <c r="G6315" s="73" t="s">
        <v>26</v>
      </c>
      <c r="H6315" s="24" t="s">
        <v>14</v>
      </c>
      <c r="I6315" s="12" t="str">
        <f>IFERROR(((VLOOKUP(D6315,#REF!,2,FALSE))+C6315)+IF(#REF!="SIM",7,0)+IF(D6315="PROGRAMADA","ERRO",0)," ")</f>
        <v xml:space="preserve"> </v>
      </c>
    </row>
    <row r="6316" spans="1:9" ht="45" hidden="1">
      <c r="A6316" s="113" t="s">
        <v>12625</v>
      </c>
      <c r="B6316" s="57" t="s">
        <v>9</v>
      </c>
      <c r="C6316" s="56">
        <v>45527</v>
      </c>
      <c r="D6316" s="58" t="s">
        <v>28</v>
      </c>
      <c r="E6316" s="102" t="s">
        <v>12626</v>
      </c>
      <c r="F6316" s="169" t="s">
        <v>30</v>
      </c>
      <c r="G6316" s="125" t="s">
        <v>13</v>
      </c>
      <c r="H6316" s="159" t="s">
        <v>14820</v>
      </c>
      <c r="I6316" s="12" t="str">
        <f>IFERROR(((VLOOKUP(D6316,#REF!,2,FALSE))+C6316)+IF(#REF!="SIM",7,0)+IF(D6316="PROGRAMADA","ERRO",0)," ")</f>
        <v xml:space="preserve"> </v>
      </c>
    </row>
    <row r="6317" spans="1:9" ht="90" hidden="1">
      <c r="A6317" s="113" t="s">
        <v>12627</v>
      </c>
      <c r="B6317" s="57" t="s">
        <v>2996</v>
      </c>
      <c r="C6317" s="56">
        <v>45527</v>
      </c>
      <c r="D6317" s="58" t="s">
        <v>16</v>
      </c>
      <c r="E6317" s="102" t="s">
        <v>12628</v>
      </c>
      <c r="F6317" s="169" t="s">
        <v>22</v>
      </c>
      <c r="G6317" s="125" t="s">
        <v>13</v>
      </c>
      <c r="H6317" s="136" t="s">
        <v>13983</v>
      </c>
      <c r="I6317" s="12" t="str">
        <f>IFERROR(((VLOOKUP(D6317,#REF!,2,FALSE))+C6317)+IF(#REF!="SIM",7,0)+IF(D6317="PROGRAMADA","ERRO",0)," ")</f>
        <v xml:space="preserve"> </v>
      </c>
    </row>
    <row r="6318" spans="1:9" hidden="1">
      <c r="A6318" s="44" t="s">
        <v>12629</v>
      </c>
      <c r="B6318" s="29" t="s">
        <v>9</v>
      </c>
      <c r="C6318" s="47">
        <v>45527</v>
      </c>
      <c r="D6318" s="74" t="s">
        <v>16</v>
      </c>
      <c r="E6318" s="24" t="s">
        <v>12630</v>
      </c>
      <c r="F6318" s="69" t="s">
        <v>22</v>
      </c>
      <c r="G6318" s="73" t="s">
        <v>13</v>
      </c>
      <c r="H6318" s="24" t="s">
        <v>14</v>
      </c>
      <c r="I6318" s="12" t="str">
        <f>IFERROR(((VLOOKUP(D6318,#REF!,2,FALSE))+C6318)+IF(#REF!="SIM",7,0)+IF(D6318="PROGRAMADA","ERRO",0)," ")</f>
        <v xml:space="preserve"> </v>
      </c>
    </row>
    <row r="6319" spans="1:9" hidden="1">
      <c r="A6319" s="44" t="s">
        <v>12631</v>
      </c>
      <c r="B6319" s="29" t="s">
        <v>9</v>
      </c>
      <c r="C6319" s="47">
        <v>45527</v>
      </c>
      <c r="D6319" s="74" t="s">
        <v>16</v>
      </c>
      <c r="E6319" s="24" t="s">
        <v>12632</v>
      </c>
      <c r="F6319" s="69" t="s">
        <v>22</v>
      </c>
      <c r="G6319" s="73" t="s">
        <v>26</v>
      </c>
      <c r="H6319" s="24" t="s">
        <v>14</v>
      </c>
      <c r="I6319" s="12" t="str">
        <f>IFERROR(((VLOOKUP(D6319,#REF!,2,FALSE))+C6319)+IF(#REF!="SIM",7,0)+IF(D6319="PROGRAMADA","ERRO",0)," ")</f>
        <v xml:space="preserve"> </v>
      </c>
    </row>
    <row r="6320" spans="1:9" hidden="1">
      <c r="A6320" s="44" t="s">
        <v>12633</v>
      </c>
      <c r="B6320" s="29" t="s">
        <v>9</v>
      </c>
      <c r="C6320" s="47">
        <v>45527</v>
      </c>
      <c r="D6320" s="74" t="s">
        <v>16</v>
      </c>
      <c r="E6320" s="24" t="s">
        <v>12634</v>
      </c>
      <c r="F6320" s="69" t="s">
        <v>22</v>
      </c>
      <c r="G6320" s="73" t="s">
        <v>49</v>
      </c>
      <c r="H6320" s="24" t="s">
        <v>14</v>
      </c>
      <c r="I6320" s="12" t="str">
        <f>IFERROR(((VLOOKUP(D6320,#REF!,2,FALSE))+C6320)+IF(#REF!="SIM",7,0)+IF(D6320="PROGRAMADA","ERRO",0)," ")</f>
        <v xml:space="preserve"> </v>
      </c>
    </row>
    <row r="6321" spans="1:9" hidden="1">
      <c r="A6321" s="44" t="s">
        <v>12635</v>
      </c>
      <c r="B6321" s="29" t="s">
        <v>9</v>
      </c>
      <c r="C6321" s="47">
        <v>45527</v>
      </c>
      <c r="D6321" s="74" t="s">
        <v>10</v>
      </c>
      <c r="E6321" s="24" t="s">
        <v>12636</v>
      </c>
      <c r="F6321" s="69" t="s">
        <v>34</v>
      </c>
      <c r="G6321" s="73" t="s">
        <v>26</v>
      </c>
      <c r="H6321" s="24" t="s">
        <v>14</v>
      </c>
      <c r="I6321" s="12" t="str">
        <f>IFERROR(((VLOOKUP(D6321,#REF!,2,FALSE))+C6321)+IF(#REF!="SIM",7,0)+IF(D6321="PROGRAMADA","ERRO",0)," ")</f>
        <v xml:space="preserve"> </v>
      </c>
    </row>
    <row r="6322" spans="1:9" ht="30" hidden="1">
      <c r="A6322" s="113" t="s">
        <v>12637</v>
      </c>
      <c r="B6322" s="57" t="s">
        <v>9</v>
      </c>
      <c r="C6322" s="56">
        <v>45527</v>
      </c>
      <c r="D6322" s="58" t="s">
        <v>28</v>
      </c>
      <c r="E6322" s="102" t="s">
        <v>12638</v>
      </c>
      <c r="F6322" s="169" t="s">
        <v>34</v>
      </c>
      <c r="G6322" s="125" t="s">
        <v>13</v>
      </c>
      <c r="H6322" s="159" t="s">
        <v>14820</v>
      </c>
      <c r="I6322" s="12" t="str">
        <f>IFERROR(((VLOOKUP(D6322,#REF!,2,FALSE))+C6322)+IF(#REF!="SIM",7,0)+IF(D6322="PROGRAMADA","ERRO",0)," ")</f>
        <v xml:space="preserve"> </v>
      </c>
    </row>
    <row r="6323" spans="1:9" hidden="1">
      <c r="A6323" s="44" t="s">
        <v>12639</v>
      </c>
      <c r="B6323" s="29" t="s">
        <v>9</v>
      </c>
      <c r="C6323" s="47">
        <v>45527</v>
      </c>
      <c r="D6323" s="74" t="s">
        <v>10</v>
      </c>
      <c r="E6323" s="24" t="s">
        <v>12640</v>
      </c>
      <c r="F6323" s="69" t="s">
        <v>34</v>
      </c>
      <c r="G6323" s="73" t="s">
        <v>26</v>
      </c>
      <c r="H6323" s="24" t="s">
        <v>14</v>
      </c>
      <c r="I6323" s="12" t="str">
        <f>IFERROR(((VLOOKUP(D6323,#REF!,2,FALSE))+C6323)+IF(#REF!="SIM",7,0)+IF(D6323="PROGRAMADA","ERRO",0)," ")</f>
        <v xml:space="preserve"> </v>
      </c>
    </row>
    <row r="6324" spans="1:9" ht="45">
      <c r="A6324" s="113" t="s">
        <v>12641</v>
      </c>
      <c r="B6324" s="57" t="s">
        <v>2996</v>
      </c>
      <c r="C6324" s="56">
        <v>45527</v>
      </c>
      <c r="D6324" s="58" t="s">
        <v>28</v>
      </c>
      <c r="E6324" s="102" t="s">
        <v>12642</v>
      </c>
      <c r="F6324" s="169" t="s">
        <v>30</v>
      </c>
      <c r="G6324" s="125" t="s">
        <v>23</v>
      </c>
      <c r="H6324" s="136" t="s">
        <v>13984</v>
      </c>
      <c r="I6324" s="12" t="str">
        <f>IFERROR(((VLOOKUP(D6324,#REF!,2,FALSE))+C6324)+IF(#REF!="SIM",7,0)+IF(D6324="PROGRAMADA","ERRO",0)," ")</f>
        <v xml:space="preserve"> </v>
      </c>
    </row>
    <row r="6325" spans="1:9" hidden="1">
      <c r="A6325" s="44" t="s">
        <v>12643</v>
      </c>
      <c r="B6325" s="29" t="s">
        <v>9</v>
      </c>
      <c r="C6325" s="47">
        <v>45530</v>
      </c>
      <c r="D6325" s="74" t="s">
        <v>28</v>
      </c>
      <c r="E6325" s="24" t="s">
        <v>12644</v>
      </c>
      <c r="F6325" s="69" t="s">
        <v>22</v>
      </c>
      <c r="G6325" s="73" t="s">
        <v>23</v>
      </c>
      <c r="H6325" s="24" t="s">
        <v>14</v>
      </c>
      <c r="I6325" s="12" t="str">
        <f>IFERROR(((VLOOKUP(D6325,#REF!,2,FALSE))+C6325)+IF(#REF!="SIM",7,0)+IF(D6325="PROGRAMADA","ERRO",0)," ")</f>
        <v xml:space="preserve"> </v>
      </c>
    </row>
    <row r="6326" spans="1:9" hidden="1">
      <c r="A6326" s="44" t="s">
        <v>12645</v>
      </c>
      <c r="B6326" s="29" t="s">
        <v>9</v>
      </c>
      <c r="C6326" s="47">
        <v>45530</v>
      </c>
      <c r="D6326" s="74" t="s">
        <v>16</v>
      </c>
      <c r="E6326" s="24" t="s">
        <v>12646</v>
      </c>
      <c r="F6326" s="69" t="s">
        <v>30</v>
      </c>
      <c r="G6326" s="73" t="s">
        <v>128</v>
      </c>
      <c r="H6326" s="24" t="s">
        <v>14</v>
      </c>
      <c r="I6326" s="12" t="str">
        <f>IFERROR(((VLOOKUP(D6326,#REF!,2,FALSE))+C6326)+IF(#REF!="SIM",7,0)+IF(D6326="PROGRAMADA","ERRO",0)," ")</f>
        <v xml:space="preserve"> </v>
      </c>
    </row>
    <row r="6327" spans="1:9" hidden="1">
      <c r="A6327" s="44" t="s">
        <v>12647</v>
      </c>
      <c r="B6327" s="29" t="s">
        <v>9</v>
      </c>
      <c r="C6327" s="47">
        <v>45530</v>
      </c>
      <c r="D6327" s="74" t="s">
        <v>28</v>
      </c>
      <c r="E6327" s="24" t="s">
        <v>12648</v>
      </c>
      <c r="F6327" s="69" t="s">
        <v>22</v>
      </c>
      <c r="G6327" s="73" t="s">
        <v>26</v>
      </c>
      <c r="H6327" s="24" t="s">
        <v>14</v>
      </c>
      <c r="I6327" s="12" t="str">
        <f>IFERROR(((VLOOKUP(D6327,#REF!,2,FALSE))+C6327)+IF(#REF!="SIM",7,0)+IF(D6327="PROGRAMADA","ERRO",0)," ")</f>
        <v xml:space="preserve"> </v>
      </c>
    </row>
    <row r="6328" spans="1:9" hidden="1">
      <c r="A6328" s="44" t="s">
        <v>12649</v>
      </c>
      <c r="B6328" s="29" t="s">
        <v>155</v>
      </c>
      <c r="C6328" s="47">
        <v>45530</v>
      </c>
      <c r="D6328" s="74" t="s">
        <v>28</v>
      </c>
      <c r="E6328" s="24" t="s">
        <v>12650</v>
      </c>
      <c r="F6328" s="69" t="s">
        <v>22</v>
      </c>
      <c r="G6328" s="73" t="s">
        <v>128</v>
      </c>
      <c r="H6328" s="24" t="s">
        <v>157</v>
      </c>
      <c r="I6328" s="12" t="str">
        <f>IFERROR(((VLOOKUP(D6328,#REF!,2,FALSE))+C6328)+IF(#REF!="SIM",7,0)+IF(D6328="PROGRAMADA","ERRO",0)," ")</f>
        <v xml:space="preserve"> </v>
      </c>
    </row>
    <row r="6329" spans="1:9" hidden="1">
      <c r="A6329" s="44" t="s">
        <v>12651</v>
      </c>
      <c r="B6329" s="29" t="s">
        <v>9</v>
      </c>
      <c r="C6329" s="47">
        <v>45530</v>
      </c>
      <c r="D6329" s="74" t="s">
        <v>16</v>
      </c>
      <c r="E6329" s="24" t="s">
        <v>12652</v>
      </c>
      <c r="F6329" s="69" t="s">
        <v>22</v>
      </c>
      <c r="G6329" s="73" t="s">
        <v>23</v>
      </c>
      <c r="H6329" s="24" t="s">
        <v>14</v>
      </c>
      <c r="I6329" s="12" t="str">
        <f>IFERROR(((VLOOKUP(D6329,#REF!,2,FALSE))+C6329)+IF(#REF!="SIM",7,0)+IF(D6329="PROGRAMADA","ERRO",0)," ")</f>
        <v xml:space="preserve"> </v>
      </c>
    </row>
    <row r="6330" spans="1:9" hidden="1">
      <c r="A6330" s="44" t="s">
        <v>12653</v>
      </c>
      <c r="B6330" s="29" t="s">
        <v>155</v>
      </c>
      <c r="C6330" s="47">
        <v>45530</v>
      </c>
      <c r="D6330" s="74" t="s">
        <v>10</v>
      </c>
      <c r="E6330" s="24" t="s">
        <v>12654</v>
      </c>
      <c r="F6330" s="69" t="s">
        <v>30</v>
      </c>
      <c r="G6330" s="73" t="s">
        <v>26</v>
      </c>
      <c r="H6330" s="24" t="s">
        <v>3166</v>
      </c>
      <c r="I6330" s="12" t="str">
        <f>IFERROR(((VLOOKUP(D6330,#REF!,2,FALSE))+C6330)+IF(#REF!="SIM",7,0)+IF(D6330="PROGRAMADA","ERRO",0)," ")</f>
        <v xml:space="preserve"> </v>
      </c>
    </row>
    <row r="6331" spans="1:9" hidden="1">
      <c r="A6331" s="44" t="s">
        <v>12655</v>
      </c>
      <c r="B6331" s="29" t="s">
        <v>9</v>
      </c>
      <c r="C6331" s="47">
        <v>45530</v>
      </c>
      <c r="D6331" s="74" t="s">
        <v>16</v>
      </c>
      <c r="E6331" s="24" t="s">
        <v>12656</v>
      </c>
      <c r="F6331" s="69" t="s">
        <v>12</v>
      </c>
      <c r="G6331" s="73" t="s">
        <v>26</v>
      </c>
      <c r="H6331" s="24" t="s">
        <v>14</v>
      </c>
      <c r="I6331" s="12" t="str">
        <f>IFERROR(((VLOOKUP(D6331,#REF!,2,FALSE))+C6331)+IF(#REF!="SIM",7,0)+IF(D6331="PROGRAMADA","ERRO",0)," ")</f>
        <v xml:space="preserve"> </v>
      </c>
    </row>
    <row r="6332" spans="1:9" ht="30" hidden="1">
      <c r="A6332" s="115" t="s">
        <v>12657</v>
      </c>
      <c r="B6332" s="179" t="s">
        <v>9</v>
      </c>
      <c r="C6332" s="56">
        <v>45531</v>
      </c>
      <c r="D6332" s="58" t="s">
        <v>16</v>
      </c>
      <c r="E6332" s="102" t="s">
        <v>12658</v>
      </c>
      <c r="F6332" s="169" t="s">
        <v>12</v>
      </c>
      <c r="G6332" s="125" t="s">
        <v>23</v>
      </c>
      <c r="H6332" s="159" t="s">
        <v>13985</v>
      </c>
      <c r="I6332" s="12" t="str">
        <f>IFERROR(((VLOOKUP(D6332,#REF!,2,FALSE))+C6332)+IF(#REF!="SIM",7,0)+IF(D6332="PROGRAMADA","ERRO",0)," ")</f>
        <v xml:space="preserve"> </v>
      </c>
    </row>
    <row r="6333" spans="1:9" hidden="1">
      <c r="A6333" s="44" t="s">
        <v>12659</v>
      </c>
      <c r="B6333" s="29" t="s">
        <v>9</v>
      </c>
      <c r="C6333" s="47">
        <v>45531</v>
      </c>
      <c r="D6333" s="74" t="s">
        <v>10</v>
      </c>
      <c r="E6333" s="24" t="s">
        <v>12660</v>
      </c>
      <c r="F6333" s="69" t="s">
        <v>34</v>
      </c>
      <c r="G6333" s="73" t="s">
        <v>23</v>
      </c>
      <c r="H6333" s="24" t="s">
        <v>14</v>
      </c>
      <c r="I6333" s="12" t="str">
        <f>IFERROR(((VLOOKUP(D6333,#REF!,2,FALSE))+C6333)+IF(#REF!="SIM",7,0)+IF(D6333="PROGRAMADA","ERRO",0)," ")</f>
        <v xml:space="preserve"> </v>
      </c>
    </row>
    <row r="6334" spans="1:9" ht="30" hidden="1">
      <c r="A6334" s="214" t="s">
        <v>12661</v>
      </c>
      <c r="B6334" s="179" t="s">
        <v>9</v>
      </c>
      <c r="C6334" s="56">
        <v>45531</v>
      </c>
      <c r="D6334" s="58" t="s">
        <v>28</v>
      </c>
      <c r="E6334" s="102" t="s">
        <v>12662</v>
      </c>
      <c r="F6334" s="169" t="s">
        <v>22</v>
      </c>
      <c r="G6334" s="125" t="s">
        <v>23</v>
      </c>
      <c r="H6334" s="159" t="s">
        <v>13948</v>
      </c>
      <c r="I6334" s="12" t="str">
        <f>IFERROR(((VLOOKUP(D6334,#REF!,2,FALSE))+C6334)+IF(#REF!="SIM",7,0)+IF(D6334="PROGRAMADA","ERRO",0)," ")</f>
        <v xml:space="preserve"> </v>
      </c>
    </row>
    <row r="6335" spans="1:9" hidden="1">
      <c r="A6335" s="44" t="s">
        <v>12663</v>
      </c>
      <c r="B6335" s="29" t="s">
        <v>9</v>
      </c>
      <c r="C6335" s="47">
        <v>45532</v>
      </c>
      <c r="D6335" s="74" t="s">
        <v>32</v>
      </c>
      <c r="E6335" s="24" t="s">
        <v>12664</v>
      </c>
      <c r="F6335" s="69" t="s">
        <v>146</v>
      </c>
      <c r="G6335" s="73" t="s">
        <v>23</v>
      </c>
      <c r="H6335" s="24" t="s">
        <v>14</v>
      </c>
      <c r="I6335" s="25">
        <v>45537</v>
      </c>
    </row>
    <row r="6336" spans="1:9" ht="90" hidden="1">
      <c r="A6336" s="113" t="s">
        <v>12665</v>
      </c>
      <c r="B6336" s="57" t="s">
        <v>2996</v>
      </c>
      <c r="C6336" s="56">
        <v>45532</v>
      </c>
      <c r="D6336" s="58" t="s">
        <v>16</v>
      </c>
      <c r="E6336" s="102" t="s">
        <v>12666</v>
      </c>
      <c r="F6336" s="169" t="s">
        <v>34</v>
      </c>
      <c r="G6336" s="125" t="s">
        <v>13</v>
      </c>
      <c r="H6336" s="136" t="s">
        <v>15600</v>
      </c>
      <c r="I6336" s="12" t="str">
        <f>IFERROR(((VLOOKUP(D6336,#REF!,2,FALSE))+C6336)+IF(#REF!="SIM",7,0)+IF(D6336="PROGRAMADA","ERRO",0)," ")</f>
        <v xml:space="preserve"> </v>
      </c>
    </row>
    <row r="6337" spans="1:9" hidden="1">
      <c r="A6337" s="44" t="s">
        <v>12667</v>
      </c>
      <c r="B6337" s="29" t="s">
        <v>9</v>
      </c>
      <c r="C6337" s="47">
        <v>45532</v>
      </c>
      <c r="D6337" s="74" t="s">
        <v>28</v>
      </c>
      <c r="E6337" s="24" t="s">
        <v>12668</v>
      </c>
      <c r="F6337" s="69" t="s">
        <v>34</v>
      </c>
      <c r="G6337" s="73" t="s">
        <v>26</v>
      </c>
      <c r="H6337" s="24" t="s">
        <v>14</v>
      </c>
      <c r="I6337" s="12" t="str">
        <f>IFERROR(((VLOOKUP(D6337,#REF!,2,FALSE))+C6337)+IF(#REF!="SIM",7,0)+IF(D6337="PROGRAMADA","ERRO",0)," ")</f>
        <v xml:space="preserve"> </v>
      </c>
    </row>
    <row r="6338" spans="1:9" hidden="1">
      <c r="A6338" s="44" t="s">
        <v>12669</v>
      </c>
      <c r="B6338" s="29" t="s">
        <v>9</v>
      </c>
      <c r="C6338" s="47">
        <v>45532</v>
      </c>
      <c r="D6338" s="74" t="s">
        <v>28</v>
      </c>
      <c r="E6338" s="24" t="s">
        <v>12670</v>
      </c>
      <c r="F6338" s="69" t="s">
        <v>459</v>
      </c>
      <c r="G6338" s="73" t="s">
        <v>49</v>
      </c>
      <c r="H6338" s="24" t="s">
        <v>14</v>
      </c>
      <c r="I6338" s="12" t="str">
        <f>IFERROR(((VLOOKUP(D6338,#REF!,2,FALSE))+C6338)+IF(#REF!="SIM",7,0)+IF(D6338="PROGRAMADA","ERRO",0)," ")</f>
        <v xml:space="preserve"> </v>
      </c>
    </row>
    <row r="6339" spans="1:9" ht="60" hidden="1">
      <c r="A6339" s="113" t="s">
        <v>12671</v>
      </c>
      <c r="B6339" s="57" t="s">
        <v>2996</v>
      </c>
      <c r="C6339" s="56">
        <v>45532</v>
      </c>
      <c r="D6339" s="58" t="s">
        <v>28</v>
      </c>
      <c r="E6339" s="102" t="s">
        <v>12672</v>
      </c>
      <c r="F6339" s="169" t="s">
        <v>30</v>
      </c>
      <c r="G6339" s="125" t="s">
        <v>13</v>
      </c>
      <c r="H6339" s="136" t="s">
        <v>13970</v>
      </c>
      <c r="I6339" s="12" t="str">
        <f>IFERROR(((VLOOKUP(D6339,#REF!,2,FALSE))+C6339)+IF(#REF!="SIM",7,0)+IF(D6339="PROGRAMADA","ERRO",0)," ")</f>
        <v xml:space="preserve"> </v>
      </c>
    </row>
    <row r="6340" spans="1:9" hidden="1">
      <c r="A6340" s="44" t="s">
        <v>12673</v>
      </c>
      <c r="B6340" s="29" t="s">
        <v>9</v>
      </c>
      <c r="C6340" s="47">
        <v>45533</v>
      </c>
      <c r="D6340" s="74" t="s">
        <v>16</v>
      </c>
      <c r="E6340" s="24" t="s">
        <v>12674</v>
      </c>
      <c r="F6340" s="69" t="s">
        <v>22</v>
      </c>
      <c r="G6340" s="73" t="s">
        <v>13</v>
      </c>
      <c r="H6340" s="24" t="s">
        <v>14</v>
      </c>
      <c r="I6340" s="12" t="str">
        <f>IFERROR(((VLOOKUP(D6340,#REF!,2,FALSE))+C6340)+IF(#REF!="SIM",7,0)+IF(D6340="PROGRAMADA","ERRO",0)," ")</f>
        <v xml:space="preserve"> </v>
      </c>
    </row>
    <row r="6341" spans="1:9" hidden="1">
      <c r="A6341" s="44" t="s">
        <v>12675</v>
      </c>
      <c r="B6341" s="29" t="s">
        <v>9</v>
      </c>
      <c r="C6341" s="47">
        <v>45533</v>
      </c>
      <c r="D6341" s="74" t="s">
        <v>16</v>
      </c>
      <c r="E6341" s="24" t="s">
        <v>12676</v>
      </c>
      <c r="F6341" s="69" t="s">
        <v>22</v>
      </c>
      <c r="G6341" s="73" t="s">
        <v>23</v>
      </c>
      <c r="H6341" s="24" t="s">
        <v>14</v>
      </c>
      <c r="I6341" s="12" t="str">
        <f>IFERROR(((VLOOKUP(D6341,#REF!,2,FALSE))+C6341)+IF(#REF!="SIM",7,0)+IF(D6341="PROGRAMADA","ERRO",0)," ")</f>
        <v xml:space="preserve"> </v>
      </c>
    </row>
    <row r="6342" spans="1:9" ht="45" hidden="1">
      <c r="A6342" s="113" t="s">
        <v>12677</v>
      </c>
      <c r="B6342" s="57" t="s">
        <v>9</v>
      </c>
      <c r="C6342" s="56">
        <v>45533</v>
      </c>
      <c r="D6342" s="58" t="s">
        <v>16</v>
      </c>
      <c r="E6342" s="102" t="s">
        <v>12678</v>
      </c>
      <c r="F6342" s="169" t="s">
        <v>22</v>
      </c>
      <c r="G6342" s="125" t="s">
        <v>13</v>
      </c>
      <c r="H6342" s="159" t="s">
        <v>13986</v>
      </c>
      <c r="I6342" s="12" t="str">
        <f>IFERROR(((VLOOKUP(D6342,#REF!,2,FALSE))+C6342)+IF(#REF!="SIM",7,0)+IF(D6342="PROGRAMADA","ERRO",0)," ")</f>
        <v xml:space="preserve"> </v>
      </c>
    </row>
    <row r="6343" spans="1:9" hidden="1">
      <c r="A6343" s="44" t="s">
        <v>12679</v>
      </c>
      <c r="B6343" s="29" t="s">
        <v>9</v>
      </c>
      <c r="C6343" s="47">
        <v>45533</v>
      </c>
      <c r="D6343" s="74" t="s">
        <v>10</v>
      </c>
      <c r="E6343" s="24" t="s">
        <v>12680</v>
      </c>
      <c r="F6343" s="69" t="s">
        <v>22</v>
      </c>
      <c r="G6343" s="73" t="s">
        <v>23</v>
      </c>
      <c r="H6343" s="24" t="s">
        <v>14</v>
      </c>
      <c r="I6343" s="12" t="str">
        <f>IFERROR(((VLOOKUP(D6343,#REF!,2,FALSE))+C6343)+IF(#REF!="SIM",7,0)+IF(D6343="PROGRAMADA","ERRO",0)," ")</f>
        <v xml:space="preserve"> </v>
      </c>
    </row>
    <row r="6344" spans="1:9" hidden="1">
      <c r="A6344" s="44" t="s">
        <v>12681</v>
      </c>
      <c r="B6344" s="29" t="s">
        <v>9</v>
      </c>
      <c r="C6344" s="47">
        <v>45533</v>
      </c>
      <c r="D6344" s="74" t="s">
        <v>28</v>
      </c>
      <c r="E6344" s="24" t="s">
        <v>12682</v>
      </c>
      <c r="F6344" s="69" t="s">
        <v>34</v>
      </c>
      <c r="G6344" s="73" t="s">
        <v>23</v>
      </c>
      <c r="H6344" s="24" t="s">
        <v>14</v>
      </c>
      <c r="I6344" s="12" t="str">
        <f>IFERROR(((VLOOKUP(D6344,#REF!,2,FALSE))+C6344)+IF(#REF!="SIM",7,0)+IF(D6344="PROGRAMADA","ERRO",0)," ")</f>
        <v xml:space="preserve"> </v>
      </c>
    </row>
    <row r="6345" spans="1:9" hidden="1">
      <c r="A6345" s="44" t="s">
        <v>12683</v>
      </c>
      <c r="B6345" s="29" t="s">
        <v>155</v>
      </c>
      <c r="C6345" s="47">
        <v>45533</v>
      </c>
      <c r="D6345" s="74" t="s">
        <v>28</v>
      </c>
      <c r="E6345" s="24" t="s">
        <v>12684</v>
      </c>
      <c r="F6345" s="69" t="s">
        <v>34</v>
      </c>
      <c r="G6345" s="73" t="s">
        <v>13</v>
      </c>
      <c r="H6345" s="24" t="s">
        <v>157</v>
      </c>
      <c r="I6345" s="12" t="str">
        <f>IFERROR(((VLOOKUP(D6345,#REF!,2,FALSE))+C6345)+IF(#REF!="SIM",7,0)+IF(D6345="PROGRAMADA","ERRO",0)," ")</f>
        <v xml:space="preserve"> </v>
      </c>
    </row>
    <row r="6346" spans="1:9" hidden="1">
      <c r="A6346" s="44" t="s">
        <v>12685</v>
      </c>
      <c r="B6346" s="29" t="s">
        <v>9</v>
      </c>
      <c r="C6346" s="47">
        <v>45533</v>
      </c>
      <c r="D6346" s="74" t="s">
        <v>28</v>
      </c>
      <c r="E6346" s="24" t="s">
        <v>12686</v>
      </c>
      <c r="F6346" s="69" t="s">
        <v>30</v>
      </c>
      <c r="G6346" s="73" t="s">
        <v>13</v>
      </c>
      <c r="H6346" s="24" t="s">
        <v>14</v>
      </c>
      <c r="I6346" s="12" t="str">
        <f>IFERROR(((VLOOKUP(D6346,#REF!,2,FALSE))+C6346)+IF(#REF!="SIM",7,0)+IF(D6346="PROGRAMADA","ERRO",0)," ")</f>
        <v xml:space="preserve"> </v>
      </c>
    </row>
    <row r="6347" spans="1:9" hidden="1">
      <c r="A6347" s="44" t="s">
        <v>12687</v>
      </c>
      <c r="B6347" s="29" t="s">
        <v>9</v>
      </c>
      <c r="C6347" s="47">
        <v>45534</v>
      </c>
      <c r="D6347" s="74" t="s">
        <v>28</v>
      </c>
      <c r="E6347" s="24" t="s">
        <v>12688</v>
      </c>
      <c r="F6347" s="69" t="s">
        <v>30</v>
      </c>
      <c r="G6347" s="73" t="s">
        <v>13</v>
      </c>
      <c r="H6347" s="24" t="s">
        <v>14</v>
      </c>
      <c r="I6347" s="25">
        <v>45541</v>
      </c>
    </row>
    <row r="6348" spans="1:9" hidden="1">
      <c r="A6348" s="44" t="s">
        <v>12689</v>
      </c>
      <c r="B6348" s="29" t="s">
        <v>9</v>
      </c>
      <c r="C6348" s="47">
        <v>45534</v>
      </c>
      <c r="D6348" s="74" t="s">
        <v>32</v>
      </c>
      <c r="E6348" s="24" t="s">
        <v>12690</v>
      </c>
      <c r="F6348" s="69" t="s">
        <v>459</v>
      </c>
      <c r="G6348" s="73" t="s">
        <v>49</v>
      </c>
      <c r="H6348" s="24" t="s">
        <v>14</v>
      </c>
      <c r="I6348" s="25">
        <v>45537</v>
      </c>
    </row>
    <row r="6349" spans="1:9" hidden="1">
      <c r="A6349" s="44" t="s">
        <v>12691</v>
      </c>
      <c r="B6349" s="29" t="s">
        <v>9</v>
      </c>
      <c r="C6349" s="47">
        <v>45534</v>
      </c>
      <c r="D6349" s="74" t="s">
        <v>28</v>
      </c>
      <c r="E6349" s="24" t="s">
        <v>12692</v>
      </c>
      <c r="F6349" s="69" t="s">
        <v>22</v>
      </c>
      <c r="G6349" s="73" t="s">
        <v>23</v>
      </c>
      <c r="H6349" s="24" t="s">
        <v>14</v>
      </c>
      <c r="I6349" s="12" t="str">
        <f>IFERROR(((VLOOKUP(D6349,#REF!,2,FALSE))+C6349)+IF(#REF!="SIM",7,0)+IF(D6349="PROGRAMADA","ERRO",0)," ")</f>
        <v xml:space="preserve"> </v>
      </c>
    </row>
    <row r="6350" spans="1:9" ht="45" hidden="1">
      <c r="A6350" s="113" t="s">
        <v>12693</v>
      </c>
      <c r="B6350" s="57" t="s">
        <v>2996</v>
      </c>
      <c r="C6350" s="56">
        <v>45534</v>
      </c>
      <c r="D6350" s="58" t="s">
        <v>28</v>
      </c>
      <c r="E6350" s="102" t="s">
        <v>12694</v>
      </c>
      <c r="F6350" s="169" t="s">
        <v>22</v>
      </c>
      <c r="G6350" s="125" t="s">
        <v>13</v>
      </c>
      <c r="H6350" s="136" t="s">
        <v>15645</v>
      </c>
      <c r="I6350" s="12" t="str">
        <f>IFERROR(((VLOOKUP(D6350,#REF!,2,FALSE))+C6350)+IF(#REF!="SIM",7,0)+IF(D6350="PROGRAMADA","ERRO",0)," ")</f>
        <v xml:space="preserve"> </v>
      </c>
    </row>
    <row r="6351" spans="1:9" hidden="1">
      <c r="A6351" s="44" t="s">
        <v>12695</v>
      </c>
      <c r="B6351" s="29" t="s">
        <v>9</v>
      </c>
      <c r="C6351" s="47">
        <v>45534</v>
      </c>
      <c r="D6351" s="74" t="s">
        <v>10</v>
      </c>
      <c r="E6351" s="24" t="s">
        <v>12696</v>
      </c>
      <c r="F6351" s="69" t="s">
        <v>22</v>
      </c>
      <c r="G6351" s="73" t="s">
        <v>23</v>
      </c>
      <c r="H6351" s="24" t="s">
        <v>14</v>
      </c>
      <c r="I6351" s="12" t="str">
        <f>IFERROR(((VLOOKUP(D6351,#REF!,2,FALSE))+C6351)+IF(#REF!="SIM",7,0)+IF(D6351="PROGRAMADA","ERRO",0)," ")</f>
        <v xml:space="preserve"> </v>
      </c>
    </row>
    <row r="6352" spans="1:9" hidden="1">
      <c r="A6352" s="44" t="s">
        <v>12697</v>
      </c>
      <c r="B6352" s="29" t="s">
        <v>9</v>
      </c>
      <c r="C6352" s="47">
        <v>45538</v>
      </c>
      <c r="D6352" s="74" t="s">
        <v>16</v>
      </c>
      <c r="E6352" s="24" t="s">
        <v>12698</v>
      </c>
      <c r="F6352" s="69" t="s">
        <v>30</v>
      </c>
      <c r="G6352" s="73" t="s">
        <v>26</v>
      </c>
      <c r="H6352" s="24" t="s">
        <v>14</v>
      </c>
      <c r="I6352" s="12" t="str">
        <f>IFERROR(((VLOOKUP(D6352,#REF!,2,FALSE))+C6352)+IF(#REF!="SIM",7,0)+IF(D6352="PROGRAMADA","ERRO",0)," ")</f>
        <v xml:space="preserve"> </v>
      </c>
    </row>
    <row r="6353" spans="1:9" hidden="1">
      <c r="A6353" s="81" t="s">
        <v>12699</v>
      </c>
      <c r="B6353" s="29" t="s">
        <v>9</v>
      </c>
      <c r="C6353" s="47">
        <v>45538</v>
      </c>
      <c r="D6353" s="74" t="s">
        <v>28</v>
      </c>
      <c r="E6353" s="77" t="s">
        <v>12700</v>
      </c>
      <c r="F6353" s="69" t="s">
        <v>30</v>
      </c>
      <c r="G6353" s="73" t="s">
        <v>26</v>
      </c>
      <c r="H6353" s="24" t="s">
        <v>14</v>
      </c>
      <c r="I6353" s="12" t="str">
        <f>IFERROR(((VLOOKUP(D6353,#REF!,2,FALSE))+C6353)+IF(#REF!="SIM",7,0)+IF(D6353="PROGRAMADA","ERRO",0)," ")</f>
        <v xml:space="preserve"> </v>
      </c>
    </row>
    <row r="6354" spans="1:9" ht="75">
      <c r="A6354" s="113" t="s">
        <v>12701</v>
      </c>
      <c r="B6354" s="57" t="s">
        <v>2996</v>
      </c>
      <c r="C6354" s="56">
        <v>45538</v>
      </c>
      <c r="D6354" s="58" t="s">
        <v>10</v>
      </c>
      <c r="E6354" s="102" t="s">
        <v>12702</v>
      </c>
      <c r="F6354" s="169" t="s">
        <v>34</v>
      </c>
      <c r="G6354" s="157" t="s">
        <v>23</v>
      </c>
      <c r="H6354" s="136" t="s">
        <v>15434</v>
      </c>
      <c r="I6354" s="12" t="str">
        <f>IFERROR(((VLOOKUP(D6354,#REF!,2,FALSE))+C6354)+IF(#REF!="SIM",7,0)+IF(D6354="PROGRAMADA","ERRO",0)," ")</f>
        <v xml:space="preserve"> </v>
      </c>
    </row>
    <row r="6355" spans="1:9" hidden="1">
      <c r="A6355" s="44" t="s">
        <v>12703</v>
      </c>
      <c r="B6355" s="29" t="s">
        <v>155</v>
      </c>
      <c r="C6355" s="47">
        <v>45538</v>
      </c>
      <c r="D6355" s="74" t="s">
        <v>16</v>
      </c>
      <c r="E6355" s="77" t="s">
        <v>12704</v>
      </c>
      <c r="F6355" s="69" t="s">
        <v>30</v>
      </c>
      <c r="G6355" s="73" t="s">
        <v>49</v>
      </c>
      <c r="H6355" s="24" t="s">
        <v>157</v>
      </c>
      <c r="I6355" s="12" t="str">
        <f>IFERROR(((VLOOKUP(D6355,#REF!,2,FALSE))+C6355)+IF(#REF!="SIM",7,0)+IF(D6355="PROGRAMADA","ERRO",0)," ")</f>
        <v xml:space="preserve"> </v>
      </c>
    </row>
    <row r="6356" spans="1:9" hidden="1">
      <c r="A6356" s="44" t="s">
        <v>12705</v>
      </c>
      <c r="B6356" s="29" t="s">
        <v>9</v>
      </c>
      <c r="C6356" s="47">
        <v>45538</v>
      </c>
      <c r="D6356" s="74" t="s">
        <v>16</v>
      </c>
      <c r="E6356" s="24" t="s">
        <v>12706</v>
      </c>
      <c r="F6356" s="69" t="s">
        <v>34</v>
      </c>
      <c r="G6356" s="73" t="s">
        <v>23</v>
      </c>
      <c r="H6356" s="24" t="s">
        <v>14</v>
      </c>
      <c r="I6356" s="12" t="str">
        <f>IFERROR(((VLOOKUP(D6356,#REF!,2,FALSE))+C6356)+IF(#REF!="SIM",7,0)+IF(D6356="PROGRAMADA","ERRO",0)," ")</f>
        <v xml:space="preserve"> </v>
      </c>
    </row>
    <row r="6357" spans="1:9" hidden="1">
      <c r="A6357" s="44" t="s">
        <v>12707</v>
      </c>
      <c r="B6357" s="29" t="s">
        <v>9</v>
      </c>
      <c r="C6357" s="47">
        <v>45538</v>
      </c>
      <c r="D6357" s="74" t="s">
        <v>28</v>
      </c>
      <c r="E6357" s="24" t="s">
        <v>12708</v>
      </c>
      <c r="F6357" s="69" t="s">
        <v>30</v>
      </c>
      <c r="G6357" s="73" t="s">
        <v>26</v>
      </c>
      <c r="H6357" s="24" t="s">
        <v>14</v>
      </c>
      <c r="I6357" s="12" t="str">
        <f>IFERROR(((VLOOKUP(D6357,#REF!,2,FALSE))+C6357)+IF(#REF!="SIM",7,0)+IF(D6357="PROGRAMADA","ERRO",0)," ")</f>
        <v xml:space="preserve"> </v>
      </c>
    </row>
    <row r="6358" spans="1:9" ht="150" hidden="1">
      <c r="A6358" s="113" t="s">
        <v>12709</v>
      </c>
      <c r="B6358" s="57" t="s">
        <v>2996</v>
      </c>
      <c r="C6358" s="56">
        <v>45538</v>
      </c>
      <c r="D6358" s="58" t="s">
        <v>10</v>
      </c>
      <c r="E6358" s="102" t="s">
        <v>12710</v>
      </c>
      <c r="F6358" s="169" t="s">
        <v>22</v>
      </c>
      <c r="G6358" s="157" t="s">
        <v>128</v>
      </c>
      <c r="H6358" s="136" t="s">
        <v>14497</v>
      </c>
      <c r="I6358" s="12" t="str">
        <f>IFERROR(((VLOOKUP(D6358,#REF!,2,FALSE))+C6358)+IF(#REF!="SIM",7,0)+IF(D6358="PROGRAMADA","ERRO",0)," ")</f>
        <v xml:space="preserve"> </v>
      </c>
    </row>
    <row r="6359" spans="1:9" ht="30" hidden="1">
      <c r="A6359" s="113" t="s">
        <v>12711</v>
      </c>
      <c r="B6359" s="723" t="s">
        <v>9</v>
      </c>
      <c r="C6359" s="56">
        <v>45538</v>
      </c>
      <c r="D6359" s="58" t="s">
        <v>10</v>
      </c>
      <c r="E6359" s="102" t="s">
        <v>12712</v>
      </c>
      <c r="F6359" s="169" t="s">
        <v>30</v>
      </c>
      <c r="G6359" s="157" t="s">
        <v>49</v>
      </c>
      <c r="H6359" s="159" t="s">
        <v>14856</v>
      </c>
      <c r="I6359" s="12" t="str">
        <f>IFERROR(((VLOOKUP(D6359,#REF!,2,FALSE))+C6359)+IF(#REF!="SIM",7,0)+IF(D6359="PROGRAMADA","ERRO",0)," ")</f>
        <v xml:space="preserve"> </v>
      </c>
    </row>
    <row r="6360" spans="1:9" hidden="1">
      <c r="A6360" s="44" t="s">
        <v>12713</v>
      </c>
      <c r="B6360" s="29" t="s">
        <v>155</v>
      </c>
      <c r="C6360" s="47">
        <v>45538</v>
      </c>
      <c r="D6360" s="74" t="s">
        <v>10</v>
      </c>
      <c r="E6360" s="24" t="s">
        <v>12714</v>
      </c>
      <c r="F6360" s="69" t="s">
        <v>30</v>
      </c>
      <c r="G6360" s="73" t="s">
        <v>23</v>
      </c>
      <c r="H6360" s="24" t="s">
        <v>157</v>
      </c>
      <c r="I6360" s="12" t="str">
        <f>IFERROR(((VLOOKUP(D6360,#REF!,2,FALSE))+C6360)+IF(#REF!="SIM",7,0)+IF(D6360="PROGRAMADA","ERRO",0)," ")</f>
        <v xml:space="preserve"> </v>
      </c>
    </row>
    <row r="6361" spans="1:9" hidden="1">
      <c r="A6361" s="44" t="s">
        <v>12715</v>
      </c>
      <c r="B6361" s="29" t="s">
        <v>9</v>
      </c>
      <c r="C6361" s="47">
        <v>45538</v>
      </c>
      <c r="D6361" s="74" t="s">
        <v>28</v>
      </c>
      <c r="E6361" s="24" t="s">
        <v>12716</v>
      </c>
      <c r="F6361" s="69" t="s">
        <v>34</v>
      </c>
      <c r="G6361" s="73" t="s">
        <v>26</v>
      </c>
      <c r="H6361" s="24" t="s">
        <v>14</v>
      </c>
      <c r="I6361" s="12" t="str">
        <f>IFERROR(((VLOOKUP(D6361,#REF!,2,FALSE))+C6361)+IF(#REF!="SIM",7,0)+IF(D6361="PROGRAMADA","ERRO",0)," ")</f>
        <v xml:space="preserve"> </v>
      </c>
    </row>
    <row r="6362" spans="1:9" hidden="1">
      <c r="A6362" s="44" t="s">
        <v>12717</v>
      </c>
      <c r="B6362" s="29" t="s">
        <v>9</v>
      </c>
      <c r="C6362" s="47">
        <v>45538</v>
      </c>
      <c r="D6362" s="74" t="s">
        <v>28</v>
      </c>
      <c r="E6362" s="77" t="s">
        <v>12718</v>
      </c>
      <c r="F6362" s="69" t="s">
        <v>34</v>
      </c>
      <c r="G6362" s="73" t="s">
        <v>26</v>
      </c>
      <c r="H6362" s="24" t="s">
        <v>14</v>
      </c>
      <c r="I6362" s="12" t="str">
        <f>IFERROR(((VLOOKUP(D6362,#REF!,2,FALSE))+C6362)+IF(#REF!="SIM",7,0)+IF(D6362="PROGRAMADA","ERRO",0)," ")</f>
        <v xml:space="preserve"> </v>
      </c>
    </row>
    <row r="6363" spans="1:9" hidden="1">
      <c r="A6363" s="44" t="s">
        <v>12719</v>
      </c>
      <c r="B6363" s="29" t="s">
        <v>9</v>
      </c>
      <c r="C6363" s="47">
        <v>45538</v>
      </c>
      <c r="D6363" s="74" t="s">
        <v>28</v>
      </c>
      <c r="E6363" s="24" t="s">
        <v>12720</v>
      </c>
      <c r="F6363" s="69" t="s">
        <v>22</v>
      </c>
      <c r="G6363" s="73" t="s">
        <v>26</v>
      </c>
      <c r="H6363" s="24" t="s">
        <v>14</v>
      </c>
      <c r="I6363" s="12" t="str">
        <f>IFERROR(((VLOOKUP(D6363,#REF!,2,FALSE))+C6363)+IF(#REF!="SIM",7,0)+IF(D6363="PROGRAMADA","ERRO",0)," ")</f>
        <v xml:space="preserve"> </v>
      </c>
    </row>
    <row r="6364" spans="1:9" hidden="1">
      <c r="A6364" s="44" t="s">
        <v>12721</v>
      </c>
      <c r="B6364" s="29" t="s">
        <v>9</v>
      </c>
      <c r="C6364" s="47">
        <v>45540</v>
      </c>
      <c r="D6364" s="74" t="s">
        <v>32</v>
      </c>
      <c r="E6364" s="24" t="s">
        <v>12722</v>
      </c>
      <c r="F6364" s="69" t="s">
        <v>22</v>
      </c>
      <c r="G6364" s="73" t="s">
        <v>13</v>
      </c>
      <c r="H6364" s="24" t="s">
        <v>14</v>
      </c>
      <c r="I6364" s="25">
        <v>45570</v>
      </c>
    </row>
    <row r="6365" spans="1:9" hidden="1">
      <c r="A6365" s="44" t="s">
        <v>12723</v>
      </c>
      <c r="B6365" s="29" t="s">
        <v>9</v>
      </c>
      <c r="C6365" s="47">
        <v>45539</v>
      </c>
      <c r="D6365" s="74" t="s">
        <v>28</v>
      </c>
      <c r="E6365" s="24" t="s">
        <v>12724</v>
      </c>
      <c r="F6365" s="69" t="s">
        <v>22</v>
      </c>
      <c r="G6365" s="73" t="s">
        <v>26</v>
      </c>
      <c r="H6365" s="24" t="s">
        <v>14</v>
      </c>
      <c r="I6365" s="12" t="str">
        <f>IFERROR(((VLOOKUP(D6365,#REF!,2,FALSE))+C6365)+IF(#REF!="SIM",7,0)+IF(D6365="PROGRAMADA","ERRO",0)," ")</f>
        <v xml:space="preserve"> </v>
      </c>
    </row>
    <row r="6366" spans="1:9" ht="30" hidden="1">
      <c r="A6366" s="214" t="s">
        <v>12725</v>
      </c>
      <c r="B6366" s="57" t="s">
        <v>9</v>
      </c>
      <c r="C6366" s="56">
        <v>45539</v>
      </c>
      <c r="D6366" s="58" t="s">
        <v>28</v>
      </c>
      <c r="E6366" s="102" t="s">
        <v>12726</v>
      </c>
      <c r="F6366" s="169" t="s">
        <v>22</v>
      </c>
      <c r="G6366" s="125" t="s">
        <v>13</v>
      </c>
      <c r="H6366" s="159" t="s">
        <v>14864</v>
      </c>
      <c r="I6366" s="12" t="str">
        <f>IFERROR(((VLOOKUP(D6366,#REF!,2,FALSE))+C6366)+IF(#REF!="SIM",7,0)+IF(D6366="PROGRAMADA","ERRO",0)," ")</f>
        <v xml:space="preserve"> </v>
      </c>
    </row>
    <row r="6367" spans="1:9" hidden="1">
      <c r="A6367" s="44" t="s">
        <v>12727</v>
      </c>
      <c r="B6367" s="29" t="s">
        <v>155</v>
      </c>
      <c r="C6367" s="47">
        <v>45539</v>
      </c>
      <c r="D6367" s="74" t="s">
        <v>10</v>
      </c>
      <c r="E6367" s="77" t="s">
        <v>12728</v>
      </c>
      <c r="F6367" s="69" t="s">
        <v>30</v>
      </c>
      <c r="G6367" s="73" t="s">
        <v>23</v>
      </c>
      <c r="H6367" s="24" t="s">
        <v>157</v>
      </c>
      <c r="I6367" s="12" t="str">
        <f>IFERROR(((VLOOKUP(D6367,#REF!,2,FALSE))+C6367)+IF(#REF!="SIM",7,0)+IF(D6367="PROGRAMADA","ERRO",0)," ")</f>
        <v xml:space="preserve"> </v>
      </c>
    </row>
    <row r="6368" spans="1:9" hidden="1">
      <c r="A6368" s="44" t="s">
        <v>12729</v>
      </c>
      <c r="B6368" s="29" t="s">
        <v>155</v>
      </c>
      <c r="C6368" s="47">
        <v>45539</v>
      </c>
      <c r="D6368" s="74" t="s">
        <v>10</v>
      </c>
      <c r="E6368" s="24" t="s">
        <v>12730</v>
      </c>
      <c r="F6368" s="69" t="s">
        <v>34</v>
      </c>
      <c r="G6368" s="73" t="s">
        <v>116</v>
      </c>
      <c r="H6368" s="24" t="s">
        <v>157</v>
      </c>
      <c r="I6368" s="12" t="str">
        <f>IFERROR(((VLOOKUP(D6368,#REF!,2,FALSE))+C6368)+IF(#REF!="SIM",7,0)+IF(D6368="PROGRAMADA","ERRO",0)," ")</f>
        <v xml:space="preserve"> </v>
      </c>
    </row>
    <row r="6369" spans="1:9" hidden="1">
      <c r="A6369" s="44" t="s">
        <v>12731</v>
      </c>
      <c r="B6369" s="29" t="s">
        <v>9</v>
      </c>
      <c r="C6369" s="47">
        <v>45540</v>
      </c>
      <c r="D6369" s="74" t="s">
        <v>16</v>
      </c>
      <c r="E6369" s="24" t="s">
        <v>12732</v>
      </c>
      <c r="F6369" s="69" t="s">
        <v>30</v>
      </c>
      <c r="G6369" s="73" t="s">
        <v>23</v>
      </c>
      <c r="H6369" s="24" t="s">
        <v>14</v>
      </c>
      <c r="I6369" s="12" t="str">
        <f>IFERROR(((VLOOKUP(D6369,#REF!,2,FALSE))+C6369)+IF(#REF!="SIM",7,0)+IF(D6369="PROGRAMADA","ERRO",0)," ")</f>
        <v xml:space="preserve"> </v>
      </c>
    </row>
    <row r="6370" spans="1:9" hidden="1">
      <c r="A6370" s="44" t="s">
        <v>12733</v>
      </c>
      <c r="B6370" s="29" t="s">
        <v>155</v>
      </c>
      <c r="C6370" s="47">
        <v>45540</v>
      </c>
      <c r="D6370" s="74" t="s">
        <v>10</v>
      </c>
      <c r="E6370" s="24" t="s">
        <v>12734</v>
      </c>
      <c r="F6370" s="69" t="s">
        <v>30</v>
      </c>
      <c r="G6370" s="73" t="s">
        <v>23</v>
      </c>
      <c r="H6370" s="24" t="s">
        <v>157</v>
      </c>
      <c r="I6370" s="12" t="str">
        <f>IFERROR(((VLOOKUP(D6370,#REF!,2,FALSE))+C6370)+IF(#REF!="SIM",7,0)+IF(D6370="PROGRAMADA","ERRO",0)," ")</f>
        <v xml:space="preserve"> </v>
      </c>
    </row>
    <row r="6371" spans="1:9" hidden="1">
      <c r="A6371" s="44" t="s">
        <v>12735</v>
      </c>
      <c r="B6371" s="29" t="s">
        <v>9</v>
      </c>
      <c r="C6371" s="47">
        <v>45540</v>
      </c>
      <c r="D6371" s="74" t="s">
        <v>10</v>
      </c>
      <c r="E6371" s="24" t="s">
        <v>12736</v>
      </c>
      <c r="F6371" s="69" t="s">
        <v>22</v>
      </c>
      <c r="G6371" s="73" t="s">
        <v>149</v>
      </c>
      <c r="H6371" s="24" t="s">
        <v>14</v>
      </c>
      <c r="I6371" s="12" t="str">
        <f>IFERROR(((VLOOKUP(D6371,#REF!,2,FALSE))+C6371)+IF(#REF!="SIM",7,0)+IF(D6371="PROGRAMADA","ERRO",0)," ")</f>
        <v xml:space="preserve"> </v>
      </c>
    </row>
    <row r="6372" spans="1:9" hidden="1">
      <c r="A6372" s="44" t="s">
        <v>12737</v>
      </c>
      <c r="B6372" s="29" t="s">
        <v>9</v>
      </c>
      <c r="C6372" s="47">
        <v>45540</v>
      </c>
      <c r="D6372" s="74" t="s">
        <v>32</v>
      </c>
      <c r="E6372" s="24" t="s">
        <v>12738</v>
      </c>
      <c r="F6372" s="69" t="s">
        <v>30</v>
      </c>
      <c r="G6372" s="73" t="s">
        <v>49</v>
      </c>
      <c r="H6372" s="24" t="s">
        <v>14</v>
      </c>
      <c r="I6372" s="25">
        <v>45584</v>
      </c>
    </row>
    <row r="6373" spans="1:9" hidden="1">
      <c r="A6373" s="44" t="s">
        <v>12739</v>
      </c>
      <c r="B6373" s="29" t="s">
        <v>9</v>
      </c>
      <c r="C6373" s="47">
        <v>45540</v>
      </c>
      <c r="D6373" s="74" t="s">
        <v>32</v>
      </c>
      <c r="E6373" s="51" t="s">
        <v>12740</v>
      </c>
      <c r="F6373" s="69" t="s">
        <v>30</v>
      </c>
      <c r="G6373" s="73" t="s">
        <v>13</v>
      </c>
      <c r="H6373" s="24" t="s">
        <v>14</v>
      </c>
      <c r="I6373" s="25">
        <v>45584</v>
      </c>
    </row>
    <row r="6374" spans="1:9" hidden="1">
      <c r="A6374" s="44" t="s">
        <v>12741</v>
      </c>
      <c r="B6374" s="29" t="s">
        <v>9</v>
      </c>
      <c r="C6374" s="47">
        <v>45540</v>
      </c>
      <c r="D6374" s="74" t="s">
        <v>32</v>
      </c>
      <c r="E6374" s="77" t="s">
        <v>12742</v>
      </c>
      <c r="F6374" s="69" t="s">
        <v>30</v>
      </c>
      <c r="G6374" s="73" t="s">
        <v>26</v>
      </c>
      <c r="H6374" s="24" t="s">
        <v>14</v>
      </c>
      <c r="I6374" s="25">
        <v>45584</v>
      </c>
    </row>
    <row r="6375" spans="1:9" hidden="1">
      <c r="A6375" s="44" t="s">
        <v>12743</v>
      </c>
      <c r="B6375" s="29" t="s">
        <v>9</v>
      </c>
      <c r="C6375" s="47">
        <v>45540</v>
      </c>
      <c r="D6375" s="74" t="s">
        <v>16</v>
      </c>
      <c r="E6375" s="24" t="s">
        <v>12744</v>
      </c>
      <c r="F6375" s="69" t="s">
        <v>34</v>
      </c>
      <c r="G6375" s="73" t="s">
        <v>49</v>
      </c>
      <c r="H6375" s="24" t="s">
        <v>14</v>
      </c>
      <c r="I6375" s="12" t="str">
        <f>IFERROR(((VLOOKUP(D6375,#REF!,2,FALSE))+C6375)+IF(#REF!="SIM",7,0)+IF(D6375="PROGRAMADA","ERRO",0)," ")</f>
        <v xml:space="preserve"> </v>
      </c>
    </row>
    <row r="6376" spans="1:9" hidden="1">
      <c r="A6376" s="44" t="s">
        <v>12745</v>
      </c>
      <c r="B6376" s="29" t="s">
        <v>9</v>
      </c>
      <c r="C6376" s="47">
        <v>45540</v>
      </c>
      <c r="D6376" s="74" t="s">
        <v>16</v>
      </c>
      <c r="E6376" s="24" t="s">
        <v>12746</v>
      </c>
      <c r="F6376" s="69" t="s">
        <v>34</v>
      </c>
      <c r="G6376" s="73" t="s">
        <v>13</v>
      </c>
      <c r="H6376" s="24" t="s">
        <v>14</v>
      </c>
      <c r="I6376" s="12" t="str">
        <f>IFERROR(((VLOOKUP(D6376,#REF!,2,FALSE))+C6376)+IF(#REF!="SIM",7,0)+IF(D6376="PROGRAMADA","ERRO",0)," ")</f>
        <v xml:space="preserve"> </v>
      </c>
    </row>
    <row r="6377" spans="1:9" hidden="1">
      <c r="A6377" s="44" t="s">
        <v>12747</v>
      </c>
      <c r="B6377" s="29" t="s">
        <v>155</v>
      </c>
      <c r="C6377" s="47">
        <v>45540</v>
      </c>
      <c r="D6377" s="74" t="s">
        <v>10</v>
      </c>
      <c r="E6377" s="24" t="s">
        <v>12748</v>
      </c>
      <c r="F6377" s="69" t="s">
        <v>30</v>
      </c>
      <c r="G6377" s="73" t="s">
        <v>23</v>
      </c>
      <c r="H6377" s="24" t="s">
        <v>157</v>
      </c>
      <c r="I6377" s="12" t="str">
        <f>IFERROR(((VLOOKUP(D6377,#REF!,2,FALSE))+C6377)+IF(#REF!="SIM",7,0)+IF(D6377="PROGRAMADA","ERRO",0)," ")</f>
        <v xml:space="preserve"> </v>
      </c>
    </row>
    <row r="6378" spans="1:9" hidden="1">
      <c r="A6378" s="44" t="s">
        <v>12749</v>
      </c>
      <c r="B6378" s="29" t="s">
        <v>9</v>
      </c>
      <c r="C6378" s="47">
        <v>45540</v>
      </c>
      <c r="D6378" s="74" t="s">
        <v>10</v>
      </c>
      <c r="E6378" s="24" t="s">
        <v>12750</v>
      </c>
      <c r="F6378" s="69" t="s">
        <v>30</v>
      </c>
      <c r="G6378" s="73" t="s">
        <v>23</v>
      </c>
      <c r="H6378" s="24" t="s">
        <v>157</v>
      </c>
      <c r="I6378" s="12" t="str">
        <f>IFERROR(((VLOOKUP(D6378,#REF!,2,FALSE))+C6378)+IF(#REF!="SIM",7,0)+IF(D6378="PROGRAMADA","ERRO",0)," ")</f>
        <v xml:space="preserve"> </v>
      </c>
    </row>
    <row r="6379" spans="1:9" ht="30" hidden="1">
      <c r="A6379" s="113" t="s">
        <v>12751</v>
      </c>
      <c r="B6379" s="179" t="s">
        <v>9</v>
      </c>
      <c r="C6379" s="56">
        <v>45541</v>
      </c>
      <c r="D6379" s="58" t="s">
        <v>28</v>
      </c>
      <c r="E6379" s="102" t="s">
        <v>12752</v>
      </c>
      <c r="F6379" s="169" t="s">
        <v>34</v>
      </c>
      <c r="G6379" s="125" t="s">
        <v>23</v>
      </c>
      <c r="H6379" s="159" t="s">
        <v>13971</v>
      </c>
      <c r="I6379" s="12" t="str">
        <f>IFERROR(((VLOOKUP(D6379,#REF!,2,FALSE))+C6379)+IF(#REF!="SIM",7,0)+IF(D6379="PROGRAMADA","ERRO",0)," ")</f>
        <v xml:space="preserve"> </v>
      </c>
    </row>
    <row r="6380" spans="1:9" ht="45" hidden="1">
      <c r="A6380" s="113" t="s">
        <v>12753</v>
      </c>
      <c r="B6380" s="104" t="s">
        <v>8163</v>
      </c>
      <c r="C6380" s="56">
        <v>45541</v>
      </c>
      <c r="D6380" s="104" t="s">
        <v>16</v>
      </c>
      <c r="E6380" s="102" t="s">
        <v>12754</v>
      </c>
      <c r="F6380" s="102" t="s">
        <v>30</v>
      </c>
      <c r="G6380" s="157" t="s">
        <v>13</v>
      </c>
      <c r="H6380" s="136" t="s">
        <v>14921</v>
      </c>
      <c r="I6380" s="12" t="str">
        <f>IFERROR(((VLOOKUP(D6380,#REF!,2,FALSE))+C6380)+IF(#REF!="SIM",7,0)+IF(D6380="PROGRAMADA","ERRO",0)," ")</f>
        <v xml:space="preserve"> </v>
      </c>
    </row>
    <row r="6381" spans="1:9" hidden="1">
      <c r="A6381" s="44" t="s">
        <v>12755</v>
      </c>
      <c r="B6381" s="29" t="s">
        <v>9</v>
      </c>
      <c r="C6381" s="47">
        <v>45541</v>
      </c>
      <c r="D6381" s="74" t="s">
        <v>28</v>
      </c>
      <c r="E6381" s="24" t="s">
        <v>12756</v>
      </c>
      <c r="F6381" s="69" t="s">
        <v>22</v>
      </c>
      <c r="G6381" s="73" t="s">
        <v>49</v>
      </c>
      <c r="H6381" s="24" t="s">
        <v>14</v>
      </c>
      <c r="I6381" s="12" t="str">
        <f>IFERROR(((VLOOKUP(D6381,#REF!,2,FALSE))+C6381)+IF(#REF!="SIM",7,0)+IF(D6381="PROGRAMADA","ERRO",0)," ")</f>
        <v xml:space="preserve"> </v>
      </c>
    </row>
    <row r="6382" spans="1:9" ht="30">
      <c r="A6382" s="113" t="s">
        <v>12757</v>
      </c>
      <c r="B6382" s="57" t="s">
        <v>2996</v>
      </c>
      <c r="C6382" s="56">
        <v>45541</v>
      </c>
      <c r="D6382" s="58" t="s">
        <v>28</v>
      </c>
      <c r="E6382" s="102" t="s">
        <v>12758</v>
      </c>
      <c r="F6382" s="169" t="s">
        <v>30</v>
      </c>
      <c r="G6382" s="125" t="s">
        <v>23</v>
      </c>
      <c r="H6382" s="159" t="s">
        <v>14928</v>
      </c>
      <c r="I6382" s="12" t="str">
        <f>IFERROR(((VLOOKUP(D6382,#REF!,2,FALSE))+C6382)+IF(#REF!="SIM",7,0)+IF(D6382="PROGRAMADA","ERRO",0)," ")</f>
        <v xml:space="preserve"> </v>
      </c>
    </row>
    <row r="6383" spans="1:9" hidden="1">
      <c r="A6383" s="44" t="s">
        <v>12759</v>
      </c>
      <c r="B6383" s="29" t="s">
        <v>9</v>
      </c>
      <c r="C6383" s="47">
        <v>45541</v>
      </c>
      <c r="D6383" s="74" t="s">
        <v>16</v>
      </c>
      <c r="E6383" s="24" t="s">
        <v>12760</v>
      </c>
      <c r="F6383" s="69" t="s">
        <v>34</v>
      </c>
      <c r="G6383" s="73" t="s">
        <v>26</v>
      </c>
      <c r="H6383" s="24" t="s">
        <v>14</v>
      </c>
      <c r="I6383" s="12" t="str">
        <f>IFERROR(((VLOOKUP(D6383,#REF!,2,FALSE))+C6383)+IF(#REF!="SIM",7,0)+IF(D6383="PROGRAMADA","ERRO",0)," ")</f>
        <v xml:space="preserve"> </v>
      </c>
    </row>
    <row r="6384" spans="1:9" hidden="1">
      <c r="A6384" s="44" t="s">
        <v>12761</v>
      </c>
      <c r="B6384" s="29" t="s">
        <v>155</v>
      </c>
      <c r="C6384" s="47">
        <v>45541</v>
      </c>
      <c r="D6384" s="74" t="s">
        <v>10</v>
      </c>
      <c r="E6384" s="24" t="s">
        <v>12762</v>
      </c>
      <c r="F6384" s="69" t="s">
        <v>22</v>
      </c>
      <c r="G6384" s="73" t="s">
        <v>23</v>
      </c>
      <c r="H6384" s="24" t="s">
        <v>157</v>
      </c>
      <c r="I6384" s="12" t="str">
        <f>IFERROR(((VLOOKUP(D6384,#REF!,2,FALSE))+C6384)+IF(#REF!="SIM",7,0)+IF(D6384="PROGRAMADA","ERRO",0)," ")</f>
        <v xml:space="preserve"> </v>
      </c>
    </row>
    <row r="6385" spans="1:9" hidden="1">
      <c r="A6385" s="44" t="s">
        <v>12763</v>
      </c>
      <c r="B6385" s="29" t="s">
        <v>9</v>
      </c>
      <c r="C6385" s="47">
        <v>45541</v>
      </c>
      <c r="D6385" s="74" t="s">
        <v>28</v>
      </c>
      <c r="E6385" s="24" t="s">
        <v>12764</v>
      </c>
      <c r="F6385" s="69" t="s">
        <v>34</v>
      </c>
      <c r="G6385" s="73" t="s">
        <v>13</v>
      </c>
      <c r="H6385" s="24" t="s">
        <v>14</v>
      </c>
      <c r="I6385" s="12" t="str">
        <f>IFERROR(((VLOOKUP(D6385,#REF!,2,FALSE))+C6385)+IF(#REF!="SIM",7,0)+IF(D6385="PROGRAMADA","ERRO",0)," ")</f>
        <v xml:space="preserve"> </v>
      </c>
    </row>
    <row r="6386" spans="1:9" hidden="1">
      <c r="A6386" s="44" t="s">
        <v>12765</v>
      </c>
      <c r="B6386" s="29" t="s">
        <v>9</v>
      </c>
      <c r="C6386" s="47">
        <v>45541</v>
      </c>
      <c r="D6386" s="74" t="s">
        <v>32</v>
      </c>
      <c r="E6386" s="24" t="s">
        <v>12766</v>
      </c>
      <c r="F6386" s="69" t="s">
        <v>30</v>
      </c>
      <c r="G6386" s="73" t="s">
        <v>35</v>
      </c>
      <c r="H6386" s="24" t="s">
        <v>14</v>
      </c>
      <c r="I6386" s="25">
        <v>45554</v>
      </c>
    </row>
    <row r="6387" spans="1:9" hidden="1">
      <c r="A6387" s="44" t="s">
        <v>12767</v>
      </c>
      <c r="B6387" s="29" t="s">
        <v>9</v>
      </c>
      <c r="C6387" s="47">
        <v>45541</v>
      </c>
      <c r="D6387" s="74" t="s">
        <v>28</v>
      </c>
      <c r="E6387" s="24" t="s">
        <v>12768</v>
      </c>
      <c r="F6387" s="69" t="s">
        <v>30</v>
      </c>
      <c r="G6387" s="73" t="s">
        <v>46</v>
      </c>
      <c r="H6387" s="24" t="s">
        <v>14</v>
      </c>
      <c r="I6387" s="12" t="str">
        <f>IFERROR(((VLOOKUP(D6387,#REF!,2,FALSE))+C6387)+IF(#REF!="SIM",7,0)+IF(D6387="PROGRAMADA","ERRO",0)," ")</f>
        <v xml:space="preserve"> </v>
      </c>
    </row>
    <row r="6388" spans="1:9" hidden="1">
      <c r="A6388" s="44" t="s">
        <v>12769</v>
      </c>
      <c r="B6388" s="29" t="s">
        <v>9</v>
      </c>
      <c r="C6388" s="47">
        <v>45541</v>
      </c>
      <c r="D6388" s="74" t="s">
        <v>28</v>
      </c>
      <c r="E6388" s="24" t="s">
        <v>12770</v>
      </c>
      <c r="F6388" s="69" t="s">
        <v>22</v>
      </c>
      <c r="G6388" s="73" t="s">
        <v>128</v>
      </c>
      <c r="H6388" s="24" t="s">
        <v>14</v>
      </c>
      <c r="I6388" s="12" t="str">
        <f>IFERROR(((VLOOKUP(D6388,#REF!,2,FALSE))+C6388)+IF(#REF!="SIM",7,0)+IF(D6388="PROGRAMADA","ERRO",0)," ")</f>
        <v xml:space="preserve"> </v>
      </c>
    </row>
    <row r="6389" spans="1:9" ht="45" hidden="1">
      <c r="A6389" s="214" t="s">
        <v>12771</v>
      </c>
      <c r="B6389" s="114" t="s">
        <v>9</v>
      </c>
      <c r="C6389" s="56">
        <v>45541</v>
      </c>
      <c r="D6389" s="104" t="s">
        <v>16</v>
      </c>
      <c r="E6389" s="102" t="s">
        <v>12772</v>
      </c>
      <c r="F6389" s="102" t="s">
        <v>22</v>
      </c>
      <c r="G6389" s="157" t="s">
        <v>23</v>
      </c>
      <c r="H6389" s="159" t="s">
        <v>14022</v>
      </c>
      <c r="I6389" s="12" t="str">
        <f>IFERROR(((VLOOKUP(D6389,#REF!,2,FALSE))+C6389)+IF(#REF!="SIM",7,0)+IF(D6389="PROGRAMADA","ERRO",0)," ")</f>
        <v xml:space="preserve"> </v>
      </c>
    </row>
    <row r="6390" spans="1:9" ht="45" hidden="1">
      <c r="A6390" s="113" t="s">
        <v>12773</v>
      </c>
      <c r="B6390" s="57" t="s">
        <v>9</v>
      </c>
      <c r="C6390" s="56">
        <v>45541</v>
      </c>
      <c r="D6390" s="58" t="s">
        <v>10</v>
      </c>
      <c r="E6390" s="102" t="s">
        <v>12774</v>
      </c>
      <c r="F6390" s="169" t="s">
        <v>30</v>
      </c>
      <c r="G6390" s="157" t="s">
        <v>13</v>
      </c>
      <c r="H6390" s="159" t="s">
        <v>15431</v>
      </c>
      <c r="I6390" s="12" t="str">
        <f>IFERROR(((VLOOKUP(D6390,#REF!,2,FALSE))+C6390)+IF(#REF!="SIM",7,0)+IF(D6390="PROGRAMADA","ERRO",0)," ")</f>
        <v xml:space="preserve"> </v>
      </c>
    </row>
    <row r="6391" spans="1:9" ht="60">
      <c r="A6391" s="113" t="s">
        <v>12775</v>
      </c>
      <c r="B6391" s="104" t="s">
        <v>2996</v>
      </c>
      <c r="C6391" s="56">
        <v>45541</v>
      </c>
      <c r="D6391" s="104" t="s">
        <v>16</v>
      </c>
      <c r="E6391" s="102" t="s">
        <v>12776</v>
      </c>
      <c r="F6391" s="102" t="s">
        <v>34</v>
      </c>
      <c r="G6391" s="157" t="s">
        <v>23</v>
      </c>
      <c r="H6391" s="136" t="s">
        <v>13969</v>
      </c>
      <c r="I6391" s="12" t="str">
        <f>IFERROR(((VLOOKUP(D6391,#REF!,2,FALSE))+C6391)+IF(#REF!="SIM",7,0)+IF(D6391="PROGRAMADA","ERRO",0)," ")</f>
        <v xml:space="preserve"> </v>
      </c>
    </row>
    <row r="6392" spans="1:9" hidden="1">
      <c r="A6392" s="44" t="s">
        <v>12777</v>
      </c>
      <c r="B6392" s="29" t="s">
        <v>9</v>
      </c>
      <c r="C6392" s="47">
        <v>45541</v>
      </c>
      <c r="D6392" s="74" t="s">
        <v>10</v>
      </c>
      <c r="E6392" s="24" t="s">
        <v>12778</v>
      </c>
      <c r="F6392" s="69" t="s">
        <v>30</v>
      </c>
      <c r="G6392" s="73" t="s">
        <v>23</v>
      </c>
      <c r="H6392" s="24" t="s">
        <v>14</v>
      </c>
      <c r="I6392" s="12" t="str">
        <f>IFERROR(((VLOOKUP(D6392,#REF!,2,FALSE))+C6392)+IF(#REF!="SIM",7,0)+IF(D6392="PROGRAMADA","ERRO",0)," ")</f>
        <v xml:space="preserve"> </v>
      </c>
    </row>
    <row r="6393" spans="1:9" ht="45" hidden="1">
      <c r="A6393" s="113" t="s">
        <v>12779</v>
      </c>
      <c r="B6393" s="57" t="s">
        <v>2996</v>
      </c>
      <c r="C6393" s="56">
        <v>45544</v>
      </c>
      <c r="D6393" s="58" t="s">
        <v>10</v>
      </c>
      <c r="E6393" s="102" t="s">
        <v>12780</v>
      </c>
      <c r="F6393" s="169" t="s">
        <v>30</v>
      </c>
      <c r="G6393" s="157" t="s">
        <v>13</v>
      </c>
      <c r="H6393" s="136" t="s">
        <v>14924</v>
      </c>
      <c r="I6393" s="12" t="str">
        <f>IFERROR(((VLOOKUP(D6393,#REF!,2,FALSE))+C6393)+IF(#REF!="SIM",7,0)+IF(D6393="PROGRAMADA","ERRO",0)," ")</f>
        <v xml:space="preserve"> </v>
      </c>
    </row>
    <row r="6394" spans="1:9" hidden="1">
      <c r="A6394" s="44" t="s">
        <v>12781</v>
      </c>
      <c r="B6394" s="29" t="s">
        <v>9</v>
      </c>
      <c r="C6394" s="47">
        <v>45544</v>
      </c>
      <c r="D6394" s="74" t="s">
        <v>10</v>
      </c>
      <c r="E6394" s="24" t="s">
        <v>12782</v>
      </c>
      <c r="F6394" s="69" t="s">
        <v>22</v>
      </c>
      <c r="G6394" s="73" t="s">
        <v>23</v>
      </c>
      <c r="H6394" s="24" t="s">
        <v>14</v>
      </c>
      <c r="I6394" s="12" t="str">
        <f>IFERROR(((VLOOKUP(D6394,#REF!,2,FALSE))+C6394)+IF(#REF!="SIM",7,0)+IF(D6394="PROGRAMADA","ERRO",0)," ")</f>
        <v xml:space="preserve"> </v>
      </c>
    </row>
    <row r="6395" spans="1:9" hidden="1">
      <c r="A6395" s="44" t="s">
        <v>12783</v>
      </c>
      <c r="B6395" s="29" t="s">
        <v>9</v>
      </c>
      <c r="C6395" s="47">
        <v>45544</v>
      </c>
      <c r="D6395" s="74" t="s">
        <v>10</v>
      </c>
      <c r="E6395" s="24" t="s">
        <v>12784</v>
      </c>
      <c r="F6395" s="69" t="s">
        <v>22</v>
      </c>
      <c r="G6395" s="73" t="s">
        <v>13</v>
      </c>
      <c r="H6395" s="24" t="s">
        <v>14</v>
      </c>
      <c r="I6395" s="12" t="str">
        <f>IFERROR(((VLOOKUP(D6395,#REF!,2,FALSE))+C6395)+IF(#REF!="SIM",7,0)+IF(D6395="PROGRAMADA","ERRO",0)," ")</f>
        <v xml:space="preserve"> </v>
      </c>
    </row>
    <row r="6396" spans="1:9" hidden="1">
      <c r="A6396" s="81" t="s">
        <v>12785</v>
      </c>
      <c r="B6396" s="29" t="s">
        <v>9</v>
      </c>
      <c r="C6396" s="47">
        <v>45544</v>
      </c>
      <c r="D6396" s="74" t="s">
        <v>16</v>
      </c>
      <c r="E6396" s="24" t="s">
        <v>12786</v>
      </c>
      <c r="F6396" s="69" t="s">
        <v>30</v>
      </c>
      <c r="G6396" s="73" t="s">
        <v>23</v>
      </c>
      <c r="H6396" s="24" t="s">
        <v>3166</v>
      </c>
      <c r="I6396" s="12" t="str">
        <f>IFERROR(((VLOOKUP(D6396,#REF!,2,FALSE))+C6396)+IF(#REF!="SIM",7,0)+IF(D6396="PROGRAMADA","ERRO",0)," ")</f>
        <v xml:space="preserve"> </v>
      </c>
    </row>
    <row r="6397" spans="1:9" hidden="1">
      <c r="A6397" s="44" t="s">
        <v>12787</v>
      </c>
      <c r="B6397" s="29" t="s">
        <v>9</v>
      </c>
      <c r="C6397" s="47">
        <v>45544</v>
      </c>
      <c r="D6397" s="74" t="s">
        <v>16</v>
      </c>
      <c r="E6397" s="77" t="s">
        <v>12788</v>
      </c>
      <c r="F6397" s="69" t="s">
        <v>30</v>
      </c>
      <c r="G6397" s="73" t="s">
        <v>23</v>
      </c>
      <c r="H6397" s="24" t="s">
        <v>14</v>
      </c>
      <c r="I6397" s="12" t="str">
        <f>IFERROR(((VLOOKUP(D6397,#REF!,2,FALSE))+C6397)+IF(#REF!="SIM",7,0)+IF(D6397="PROGRAMADA","ERRO",0)," ")</f>
        <v xml:space="preserve"> </v>
      </c>
    </row>
    <row r="6398" spans="1:9" hidden="1">
      <c r="A6398" s="44" t="s">
        <v>12789</v>
      </c>
      <c r="B6398" s="29" t="s">
        <v>9</v>
      </c>
      <c r="C6398" s="47">
        <v>45544</v>
      </c>
      <c r="D6398" s="74" t="s">
        <v>28</v>
      </c>
      <c r="E6398" s="24" t="s">
        <v>12790</v>
      </c>
      <c r="F6398" s="69" t="s">
        <v>34</v>
      </c>
      <c r="G6398" s="73" t="s">
        <v>26</v>
      </c>
      <c r="H6398" s="24" t="s">
        <v>14</v>
      </c>
      <c r="I6398" s="12" t="str">
        <f>IFERROR(((VLOOKUP(D6398,#REF!,2,FALSE))+C6398)+IF(#REF!="SIM",7,0)+IF(D6398="PROGRAMADA","ERRO",0)," ")</f>
        <v xml:space="preserve"> </v>
      </c>
    </row>
    <row r="6399" spans="1:9" hidden="1">
      <c r="A6399" s="44" t="s">
        <v>12791</v>
      </c>
      <c r="B6399" s="29" t="s">
        <v>9</v>
      </c>
      <c r="C6399" s="47">
        <v>45544</v>
      </c>
      <c r="D6399" s="74" t="s">
        <v>10</v>
      </c>
      <c r="E6399" s="24" t="s">
        <v>12792</v>
      </c>
      <c r="F6399" s="69" t="s">
        <v>30</v>
      </c>
      <c r="G6399" s="73" t="s">
        <v>23</v>
      </c>
      <c r="H6399" s="24" t="s">
        <v>14</v>
      </c>
      <c r="I6399" s="12" t="str">
        <f>IFERROR(((VLOOKUP(D6399,#REF!,2,FALSE))+C6399)+IF(#REF!="SIM",7,0)+IF(D6399="PROGRAMADA","ERRO",0)," ")</f>
        <v xml:space="preserve"> </v>
      </c>
    </row>
    <row r="6400" spans="1:9" hidden="1">
      <c r="A6400" s="44" t="s">
        <v>12793</v>
      </c>
      <c r="B6400" s="29" t="s">
        <v>9</v>
      </c>
      <c r="C6400" s="47">
        <v>45544</v>
      </c>
      <c r="D6400" s="74" t="s">
        <v>10</v>
      </c>
      <c r="E6400" s="24" t="s">
        <v>12794</v>
      </c>
      <c r="F6400" s="69" t="s">
        <v>30</v>
      </c>
      <c r="G6400" s="73" t="s">
        <v>23</v>
      </c>
      <c r="H6400" s="24" t="s">
        <v>14</v>
      </c>
      <c r="I6400" s="12" t="str">
        <f>IFERROR(((VLOOKUP(D6400,#REF!,2,FALSE))+C6400)+IF(#REF!="SIM",7,0)+IF(D6400="PROGRAMADA","ERRO",0)," ")</f>
        <v xml:space="preserve"> </v>
      </c>
    </row>
    <row r="6401" spans="1:9" hidden="1">
      <c r="A6401" s="44" t="s">
        <v>12795</v>
      </c>
      <c r="B6401" s="29" t="s">
        <v>9</v>
      </c>
      <c r="C6401" s="47">
        <v>45544</v>
      </c>
      <c r="D6401" s="74" t="s">
        <v>16</v>
      </c>
      <c r="E6401" s="24" t="s">
        <v>12796</v>
      </c>
      <c r="F6401" s="69" t="s">
        <v>34</v>
      </c>
      <c r="G6401" s="73" t="s">
        <v>49</v>
      </c>
      <c r="H6401" s="24" t="s">
        <v>14</v>
      </c>
      <c r="I6401" s="12" t="str">
        <f>IFERROR(((VLOOKUP(D6401,#REF!,2,FALSE))+C6401)+IF(#REF!="SIM",7,0)+IF(D6401="PROGRAMADA","ERRO",0)," ")</f>
        <v xml:space="preserve"> </v>
      </c>
    </row>
    <row r="6402" spans="1:9" ht="60" hidden="1">
      <c r="A6402" s="113" t="s">
        <v>12797</v>
      </c>
      <c r="B6402" s="57" t="s">
        <v>9</v>
      </c>
      <c r="C6402" s="56">
        <v>45544</v>
      </c>
      <c r="D6402" s="58" t="s">
        <v>10</v>
      </c>
      <c r="E6402" s="102" t="s">
        <v>12798</v>
      </c>
      <c r="F6402" s="169" t="s">
        <v>30</v>
      </c>
      <c r="G6402" s="157" t="s">
        <v>23</v>
      </c>
      <c r="H6402" s="159" t="s">
        <v>14181</v>
      </c>
      <c r="I6402" s="12" t="str">
        <f>IFERROR(((VLOOKUP(D6402,#REF!,2,FALSE))+C6402)+IF(#REF!="SIM",7,0)+IF(D6402="PROGRAMADA","ERRO",0)," ")</f>
        <v xml:space="preserve"> </v>
      </c>
    </row>
    <row r="6403" spans="1:9" hidden="1">
      <c r="A6403" s="44" t="s">
        <v>12799</v>
      </c>
      <c r="B6403" s="29" t="s">
        <v>9</v>
      </c>
      <c r="C6403" s="47">
        <v>45544</v>
      </c>
      <c r="D6403" s="74" t="s">
        <v>10</v>
      </c>
      <c r="E6403" s="24" t="s">
        <v>12800</v>
      </c>
      <c r="F6403" s="69" t="s">
        <v>30</v>
      </c>
      <c r="G6403" s="73" t="s">
        <v>23</v>
      </c>
      <c r="H6403" s="24" t="s">
        <v>14</v>
      </c>
      <c r="I6403" s="12" t="str">
        <f>IFERROR(((VLOOKUP(D6403,#REF!,2,FALSE))+C6403)+IF(#REF!="SIM",7,0)+IF(D6403="PROGRAMADA","ERRO",0)," ")</f>
        <v xml:space="preserve"> </v>
      </c>
    </row>
    <row r="6404" spans="1:9" hidden="1">
      <c r="A6404" s="44" t="s">
        <v>12801</v>
      </c>
      <c r="B6404" s="29" t="s">
        <v>9</v>
      </c>
      <c r="C6404" s="47">
        <v>45544</v>
      </c>
      <c r="D6404" s="74" t="s">
        <v>28</v>
      </c>
      <c r="E6404" s="24" t="s">
        <v>12802</v>
      </c>
      <c r="F6404" s="69" t="s">
        <v>30</v>
      </c>
      <c r="G6404" s="73" t="s">
        <v>13</v>
      </c>
      <c r="H6404" s="24" t="s">
        <v>14</v>
      </c>
      <c r="I6404" s="12" t="str">
        <f>IFERROR(((VLOOKUP(D6404,#REF!,2,FALSE))+C6404)+IF(#REF!="SIM",7,0)+IF(D6404="PROGRAMADA","ERRO",0)," ")</f>
        <v xml:space="preserve"> </v>
      </c>
    </row>
    <row r="6405" spans="1:9" hidden="1">
      <c r="A6405" s="44" t="s">
        <v>12803</v>
      </c>
      <c r="B6405" s="29" t="s">
        <v>9</v>
      </c>
      <c r="C6405" s="47">
        <v>45544</v>
      </c>
      <c r="D6405" s="74" t="s">
        <v>28</v>
      </c>
      <c r="E6405" s="24" t="s">
        <v>12804</v>
      </c>
      <c r="F6405" s="69" t="s">
        <v>30</v>
      </c>
      <c r="G6405" s="73" t="s">
        <v>23</v>
      </c>
      <c r="H6405" s="24" t="s">
        <v>14</v>
      </c>
      <c r="I6405" s="12" t="str">
        <f>IFERROR(((VLOOKUP(D6405,#REF!,2,FALSE))+C6405)+IF(#REF!="SIM",7,0)+IF(D6405="PROGRAMADA","ERRO",0)," ")</f>
        <v xml:space="preserve"> </v>
      </c>
    </row>
    <row r="6406" spans="1:9" hidden="1">
      <c r="A6406" s="44" t="s">
        <v>12805</v>
      </c>
      <c r="B6406" s="29" t="s">
        <v>155</v>
      </c>
      <c r="C6406" s="47">
        <v>45544</v>
      </c>
      <c r="D6406" s="74" t="s">
        <v>10</v>
      </c>
      <c r="E6406" s="24" t="s">
        <v>12806</v>
      </c>
      <c r="F6406" s="69" t="s">
        <v>30</v>
      </c>
      <c r="G6406" s="73" t="s">
        <v>23</v>
      </c>
      <c r="H6406" s="24" t="s">
        <v>157</v>
      </c>
      <c r="I6406" s="12" t="str">
        <f>IFERROR(((VLOOKUP(D6406,#REF!,2,FALSE))+C6406)+IF(#REF!="SIM",7,0)+IF(D6406="PROGRAMADA","ERRO",0)," ")</f>
        <v xml:space="preserve"> </v>
      </c>
    </row>
    <row r="6407" spans="1:9" hidden="1">
      <c r="A6407" s="44" t="s">
        <v>12807</v>
      </c>
      <c r="B6407" s="29" t="s">
        <v>9</v>
      </c>
      <c r="C6407" s="47">
        <v>45544</v>
      </c>
      <c r="D6407" s="74" t="s">
        <v>28</v>
      </c>
      <c r="E6407" s="24" t="s">
        <v>12808</v>
      </c>
      <c r="F6407" s="69" t="s">
        <v>30</v>
      </c>
      <c r="G6407" s="73" t="s">
        <v>26</v>
      </c>
      <c r="H6407" s="24" t="s">
        <v>14</v>
      </c>
      <c r="I6407" s="12" t="str">
        <f>IFERROR(((VLOOKUP(D6407,#REF!,2,FALSE))+C6407)+IF(#REF!="SIM",7,0)+IF(D6407="PROGRAMADA","ERRO",0)," ")</f>
        <v xml:space="preserve"> </v>
      </c>
    </row>
    <row r="6408" spans="1:9" hidden="1">
      <c r="A6408" s="44" t="s">
        <v>12809</v>
      </c>
      <c r="B6408" s="29" t="s">
        <v>9</v>
      </c>
      <c r="C6408" s="47">
        <v>45544</v>
      </c>
      <c r="D6408" s="74" t="s">
        <v>28</v>
      </c>
      <c r="E6408" s="77" t="s">
        <v>12810</v>
      </c>
      <c r="F6408" s="69" t="s">
        <v>30</v>
      </c>
      <c r="G6408" s="73" t="s">
        <v>13</v>
      </c>
      <c r="H6408" s="24" t="s">
        <v>14</v>
      </c>
      <c r="I6408" s="12" t="str">
        <f>IFERROR(((VLOOKUP(D6408,#REF!,2,FALSE))+C6408)+IF(#REF!="SIM",7,0)+IF(D6408="PROGRAMADA","ERRO",0)," ")</f>
        <v xml:space="preserve"> </v>
      </c>
    </row>
    <row r="6409" spans="1:9" hidden="1">
      <c r="A6409" s="44" t="s">
        <v>12811</v>
      </c>
      <c r="B6409" s="29" t="s">
        <v>9</v>
      </c>
      <c r="C6409" s="47">
        <v>45544</v>
      </c>
      <c r="D6409" s="74" t="s">
        <v>16</v>
      </c>
      <c r="E6409" s="24" t="s">
        <v>12812</v>
      </c>
      <c r="F6409" s="69" t="s">
        <v>30</v>
      </c>
      <c r="G6409" s="73" t="s">
        <v>26</v>
      </c>
      <c r="H6409" s="24" t="s">
        <v>14</v>
      </c>
      <c r="I6409" s="12" t="str">
        <f>IFERROR(((VLOOKUP(D6409,#REF!,2,FALSE))+C6409)+IF(#REF!="SIM",7,0)+IF(D6409="PROGRAMADA","ERRO",0)," ")</f>
        <v xml:space="preserve"> </v>
      </c>
    </row>
    <row r="6410" spans="1:9" hidden="1">
      <c r="A6410" s="44" t="s">
        <v>12813</v>
      </c>
      <c r="B6410" s="29" t="s">
        <v>9</v>
      </c>
      <c r="C6410" s="47">
        <v>45544</v>
      </c>
      <c r="D6410" s="74" t="s">
        <v>10</v>
      </c>
      <c r="E6410" s="24" t="s">
        <v>12814</v>
      </c>
      <c r="F6410" s="69" t="s">
        <v>146</v>
      </c>
      <c r="G6410" s="73" t="s">
        <v>23</v>
      </c>
      <c r="H6410" s="24" t="s">
        <v>14</v>
      </c>
      <c r="I6410" s="12" t="str">
        <f>IFERROR(((VLOOKUP(D6410,#REF!,2,FALSE))+C6410)+IF(#REF!="SIM",7,0)+IF(D6410="PROGRAMADA","ERRO",0)," ")</f>
        <v xml:space="preserve"> </v>
      </c>
    </row>
    <row r="6411" spans="1:9" hidden="1">
      <c r="A6411" s="44" t="s">
        <v>12815</v>
      </c>
      <c r="B6411" s="29" t="s">
        <v>9</v>
      </c>
      <c r="C6411" s="47">
        <v>45544</v>
      </c>
      <c r="D6411" s="74" t="s">
        <v>10</v>
      </c>
      <c r="E6411" s="24" t="s">
        <v>12816</v>
      </c>
      <c r="F6411" s="69" t="s">
        <v>34</v>
      </c>
      <c r="G6411" s="73" t="s">
        <v>23</v>
      </c>
      <c r="H6411" s="24" t="s">
        <v>14</v>
      </c>
      <c r="I6411" s="12" t="str">
        <f>IFERROR(((VLOOKUP(D6411,#REF!,2,FALSE))+C6411)+IF(#REF!="SIM",7,0)+IF(D6411="PROGRAMADA","ERRO",0)," ")</f>
        <v xml:space="preserve"> </v>
      </c>
    </row>
    <row r="6412" spans="1:9" hidden="1">
      <c r="A6412" s="44" t="s">
        <v>12817</v>
      </c>
      <c r="B6412" s="29" t="s">
        <v>9</v>
      </c>
      <c r="C6412" s="47">
        <v>45544</v>
      </c>
      <c r="D6412" s="74" t="s">
        <v>28</v>
      </c>
      <c r="E6412" s="24" t="s">
        <v>12818</v>
      </c>
      <c r="F6412" s="69" t="s">
        <v>30</v>
      </c>
      <c r="G6412" s="73" t="s">
        <v>128</v>
      </c>
      <c r="H6412" s="24" t="s">
        <v>14</v>
      </c>
      <c r="I6412" s="12" t="str">
        <f>IFERROR(((VLOOKUP(D6412,#REF!,2,FALSE))+C6412)+IF(#REF!="SIM",7,0)+IF(D6412="PROGRAMADA","ERRO",0)," ")</f>
        <v xml:space="preserve"> </v>
      </c>
    </row>
    <row r="6413" spans="1:9" hidden="1">
      <c r="A6413" s="44" t="s">
        <v>12819</v>
      </c>
      <c r="B6413" s="29" t="s">
        <v>9</v>
      </c>
      <c r="C6413" s="47">
        <v>45544</v>
      </c>
      <c r="D6413" s="74" t="s">
        <v>16</v>
      </c>
      <c r="E6413" s="77" t="s">
        <v>12820</v>
      </c>
      <c r="F6413" s="69" t="s">
        <v>22</v>
      </c>
      <c r="G6413" s="73" t="s">
        <v>49</v>
      </c>
      <c r="H6413" s="24" t="s">
        <v>14</v>
      </c>
      <c r="I6413" s="12" t="str">
        <f>IFERROR(((VLOOKUP(D6413,#REF!,2,FALSE))+C6413)+IF(#REF!="SIM",7,0)+IF(D6413="PROGRAMADA","ERRO",0)," ")</f>
        <v xml:space="preserve"> </v>
      </c>
    </row>
    <row r="6414" spans="1:9" hidden="1">
      <c r="A6414" s="44" t="s">
        <v>12821</v>
      </c>
      <c r="B6414" s="29" t="s">
        <v>9</v>
      </c>
      <c r="C6414" s="47">
        <v>45544</v>
      </c>
      <c r="D6414" s="74" t="s">
        <v>16</v>
      </c>
      <c r="E6414" s="24" t="s">
        <v>12822</v>
      </c>
      <c r="F6414" s="69" t="s">
        <v>30</v>
      </c>
      <c r="G6414" s="73" t="s">
        <v>26</v>
      </c>
      <c r="H6414" s="24" t="s">
        <v>14</v>
      </c>
      <c r="I6414" s="12" t="str">
        <f>IFERROR(((VLOOKUP(D6414,#REF!,2,FALSE))+C6414)+IF(#REF!="SIM",7,0)+IF(D6414="PROGRAMADA","ERRO",0)," ")</f>
        <v xml:space="preserve"> </v>
      </c>
    </row>
    <row r="6415" spans="1:9" ht="60" hidden="1">
      <c r="A6415" s="113" t="s">
        <v>12823</v>
      </c>
      <c r="B6415" s="104" t="s">
        <v>9</v>
      </c>
      <c r="C6415" s="56">
        <v>45545</v>
      </c>
      <c r="D6415" s="104" t="s">
        <v>16</v>
      </c>
      <c r="E6415" s="102" t="s">
        <v>12824</v>
      </c>
      <c r="F6415" s="102" t="s">
        <v>22</v>
      </c>
      <c r="G6415" s="157" t="s">
        <v>23</v>
      </c>
      <c r="H6415" s="159" t="s">
        <v>14985</v>
      </c>
      <c r="I6415" s="12" t="str">
        <f>IFERROR(((VLOOKUP(D6415,#REF!,2,FALSE))+C6415)+IF(#REF!="SIM",7,0)+IF(D6415="PROGRAMADA","ERRO",0)," ")</f>
        <v xml:space="preserve"> </v>
      </c>
    </row>
    <row r="6416" spans="1:9" ht="60" hidden="1">
      <c r="A6416" s="604" t="s">
        <v>12825</v>
      </c>
      <c r="B6416" s="57" t="s">
        <v>9</v>
      </c>
      <c r="C6416" s="56">
        <v>45545</v>
      </c>
      <c r="D6416" s="58" t="s">
        <v>28</v>
      </c>
      <c r="E6416" s="102" t="s">
        <v>12826</v>
      </c>
      <c r="F6416" s="169" t="s">
        <v>22</v>
      </c>
      <c r="G6416" s="125" t="s">
        <v>13879</v>
      </c>
      <c r="H6416" s="159" t="s">
        <v>15226</v>
      </c>
      <c r="I6416" s="12" t="str">
        <f>IFERROR(((VLOOKUP(D6416,#REF!,2,FALSE))+C6416)+IF(#REF!="SIM",7,0)+IF(D6416="PROGRAMADA","ERRO",0)," ")</f>
        <v xml:space="preserve"> </v>
      </c>
    </row>
    <row r="6417" spans="1:10" hidden="1">
      <c r="A6417" s="44" t="s">
        <v>12827</v>
      </c>
      <c r="B6417" s="29" t="s">
        <v>9</v>
      </c>
      <c r="C6417" s="47">
        <v>45545</v>
      </c>
      <c r="D6417" s="74" t="s">
        <v>16</v>
      </c>
      <c r="E6417" s="24" t="s">
        <v>12828</v>
      </c>
      <c r="F6417" s="69" t="s">
        <v>34</v>
      </c>
      <c r="G6417" s="73" t="s">
        <v>23</v>
      </c>
      <c r="H6417" s="24" t="s">
        <v>14</v>
      </c>
      <c r="I6417" s="12" t="str">
        <f>IFERROR(((VLOOKUP(D6417,#REF!,2,FALSE))+C6417)+IF(#REF!="SIM",7,0)+IF(D6417="PROGRAMADA","ERRO",0)," ")</f>
        <v xml:space="preserve"> </v>
      </c>
    </row>
    <row r="6418" spans="1:10" hidden="1">
      <c r="A6418" s="44" t="s">
        <v>12829</v>
      </c>
      <c r="B6418" s="29" t="s">
        <v>9</v>
      </c>
      <c r="C6418" s="47">
        <v>45545</v>
      </c>
      <c r="D6418" s="74" t="s">
        <v>10</v>
      </c>
      <c r="E6418" s="24" t="s">
        <v>12830</v>
      </c>
      <c r="F6418" s="69" t="s">
        <v>34</v>
      </c>
      <c r="G6418" s="73" t="s">
        <v>23</v>
      </c>
      <c r="H6418" s="24" t="s">
        <v>14</v>
      </c>
      <c r="I6418" s="12" t="str">
        <f>IFERROR(((VLOOKUP(D6418,#REF!,2,FALSE))+C6418)+IF(#REF!="SIM",7,0)+IF(D6418="PROGRAMADA","ERRO",0)," ")</f>
        <v xml:space="preserve"> </v>
      </c>
    </row>
    <row r="6419" spans="1:10" ht="60" hidden="1">
      <c r="A6419" s="113" t="s">
        <v>12831</v>
      </c>
      <c r="B6419" s="104" t="s">
        <v>9</v>
      </c>
      <c r="C6419" s="56">
        <v>45545</v>
      </c>
      <c r="D6419" s="104" t="s">
        <v>16</v>
      </c>
      <c r="E6419" s="102" t="s">
        <v>12832</v>
      </c>
      <c r="F6419" s="102" t="s">
        <v>22</v>
      </c>
      <c r="G6419" s="157" t="s">
        <v>23</v>
      </c>
      <c r="H6419" s="159" t="s">
        <v>15370</v>
      </c>
      <c r="I6419" s="12" t="str">
        <f>IFERROR(((VLOOKUP(D6419,#REF!,2,FALSE))+C6419)+IF(#REF!="SIM",7,0)+IF(D6419="PROGRAMADA","ERRO",0)," ")</f>
        <v xml:space="preserve"> </v>
      </c>
    </row>
    <row r="6420" spans="1:10" ht="45">
      <c r="A6420" s="113" t="s">
        <v>12833</v>
      </c>
      <c r="B6420" s="57" t="s">
        <v>2996</v>
      </c>
      <c r="C6420" s="56">
        <v>45545</v>
      </c>
      <c r="D6420" s="104" t="s">
        <v>32</v>
      </c>
      <c r="E6420" s="102" t="s">
        <v>12834</v>
      </c>
      <c r="F6420" s="104" t="s">
        <v>34</v>
      </c>
      <c r="G6420" s="157" t="s">
        <v>23</v>
      </c>
      <c r="H6420" s="136" t="s">
        <v>13918</v>
      </c>
      <c r="I6420" s="12" t="str">
        <f>IFERROR(((VLOOKUP(D6420,#REF!,2,FALSE))+C6420)+IF(#REF!="SIM",7,0)+IF(D6420="PROGRAMADA","ERRO",0)," ")</f>
        <v xml:space="preserve"> </v>
      </c>
      <c r="J6420" s="823"/>
    </row>
    <row r="6421" spans="1:10" hidden="1">
      <c r="A6421" s="44" t="s">
        <v>12835</v>
      </c>
      <c r="B6421" s="29" t="s">
        <v>9</v>
      </c>
      <c r="C6421" s="47">
        <v>45545</v>
      </c>
      <c r="D6421" s="74" t="s">
        <v>16</v>
      </c>
      <c r="E6421" s="24" t="s">
        <v>12836</v>
      </c>
      <c r="F6421" s="69" t="s">
        <v>30</v>
      </c>
      <c r="G6421" s="73" t="s">
        <v>23</v>
      </c>
      <c r="H6421" s="24" t="s">
        <v>14</v>
      </c>
      <c r="I6421" s="12" t="str">
        <f>IFERROR(((VLOOKUP(D6421,#REF!,2,FALSE))+C6421)+IF(#REF!="SIM",7,0)+IF(D6421="PROGRAMADA","ERRO",0)," ")</f>
        <v xml:space="preserve"> </v>
      </c>
    </row>
    <row r="6422" spans="1:10" hidden="1">
      <c r="A6422" s="44" t="s">
        <v>12837</v>
      </c>
      <c r="B6422" s="29" t="s">
        <v>9</v>
      </c>
      <c r="C6422" s="47">
        <v>45545</v>
      </c>
      <c r="D6422" s="74" t="s">
        <v>28</v>
      </c>
      <c r="E6422" s="24" t="s">
        <v>12838</v>
      </c>
      <c r="F6422" s="69" t="s">
        <v>22</v>
      </c>
      <c r="G6422" s="73" t="s">
        <v>49</v>
      </c>
      <c r="H6422" s="24" t="s">
        <v>14</v>
      </c>
      <c r="I6422" s="12" t="str">
        <f>IFERROR(((VLOOKUP(D6422,#REF!,2,FALSE))+C6422)+IF(#REF!="SIM",7,0)+IF(D6422="PROGRAMADA","ERRO",0)," ")</f>
        <v xml:space="preserve"> </v>
      </c>
    </row>
    <row r="6423" spans="1:10" hidden="1">
      <c r="A6423" s="44" t="s">
        <v>12839</v>
      </c>
      <c r="B6423" s="29" t="s">
        <v>9</v>
      </c>
      <c r="C6423" s="47">
        <v>45546</v>
      </c>
      <c r="D6423" s="74" t="s">
        <v>16</v>
      </c>
      <c r="E6423" s="24" t="s">
        <v>12840</v>
      </c>
      <c r="F6423" s="69" t="s">
        <v>34</v>
      </c>
      <c r="G6423" s="73" t="s">
        <v>49</v>
      </c>
      <c r="H6423" s="24" t="s">
        <v>14</v>
      </c>
      <c r="I6423" s="12" t="str">
        <f>IFERROR(((VLOOKUP(D6423,#REF!,2,FALSE))+C6423)+IF(#REF!="SIM",7,0)+IF(D6423="PROGRAMADA","ERRO",0)," ")</f>
        <v xml:space="preserve"> </v>
      </c>
    </row>
    <row r="6424" spans="1:10" hidden="1">
      <c r="A6424" s="44" t="s">
        <v>12841</v>
      </c>
      <c r="B6424" s="29" t="s">
        <v>9</v>
      </c>
      <c r="C6424" s="47">
        <v>45546</v>
      </c>
      <c r="D6424" s="74" t="s">
        <v>28</v>
      </c>
      <c r="E6424" s="24" t="s">
        <v>12842</v>
      </c>
      <c r="F6424" s="69" t="s">
        <v>30</v>
      </c>
      <c r="G6424" s="73" t="s">
        <v>13</v>
      </c>
      <c r="H6424" s="24" t="s">
        <v>14</v>
      </c>
      <c r="I6424" s="12" t="str">
        <f>IFERROR(((VLOOKUP(D6424,#REF!,2,FALSE))+C6424)+IF(#REF!="SIM",7,0)+IF(D6424="PROGRAMADA","ERRO",0)," ")</f>
        <v xml:space="preserve"> </v>
      </c>
    </row>
    <row r="6425" spans="1:10" ht="60" hidden="1">
      <c r="A6425" s="174" t="s">
        <v>12843</v>
      </c>
      <c r="B6425" s="179" t="s">
        <v>9</v>
      </c>
      <c r="C6425" s="56">
        <v>45546</v>
      </c>
      <c r="D6425" s="58" t="s">
        <v>16</v>
      </c>
      <c r="E6425" s="102" t="s">
        <v>12844</v>
      </c>
      <c r="F6425" s="169" t="s">
        <v>30</v>
      </c>
      <c r="G6425" s="125" t="s">
        <v>49</v>
      </c>
      <c r="H6425" s="24" t="s">
        <v>8974</v>
      </c>
      <c r="I6425" s="12" t="str">
        <f>IFERROR(((VLOOKUP(D6425,#REF!,2,FALSE))+C6425)+IF(#REF!="SIM",7,0)+IF(D6425="PROGRAMADA","ERRO",0)," ")</f>
        <v xml:space="preserve"> </v>
      </c>
    </row>
    <row r="6426" spans="1:10" ht="60" hidden="1">
      <c r="A6426" s="113" t="s">
        <v>12845</v>
      </c>
      <c r="B6426" s="57" t="s">
        <v>2996</v>
      </c>
      <c r="C6426" s="56">
        <v>45546</v>
      </c>
      <c r="D6426" s="58" t="s">
        <v>28</v>
      </c>
      <c r="E6426" s="102" t="s">
        <v>12846</v>
      </c>
      <c r="F6426" s="169" t="s">
        <v>146</v>
      </c>
      <c r="G6426" s="125" t="s">
        <v>49</v>
      </c>
      <c r="H6426" s="136" t="s">
        <v>15613</v>
      </c>
      <c r="I6426" s="12" t="str">
        <f>IFERROR(((VLOOKUP(D6426,#REF!,2,FALSE))+C6426)+IF(#REF!="SIM",7,0)+IF(D6426="PROGRAMADA","ERRO",0)," ")</f>
        <v xml:space="preserve"> </v>
      </c>
    </row>
    <row r="6427" spans="1:10" hidden="1">
      <c r="A6427" s="44" t="s">
        <v>12847</v>
      </c>
      <c r="B6427" s="29" t="s">
        <v>9</v>
      </c>
      <c r="C6427" s="47">
        <v>45546</v>
      </c>
      <c r="D6427" s="74" t="s">
        <v>16</v>
      </c>
      <c r="E6427" s="24" t="s">
        <v>12848</v>
      </c>
      <c r="F6427" s="69" t="s">
        <v>30</v>
      </c>
      <c r="G6427" s="73" t="s">
        <v>23</v>
      </c>
      <c r="H6427" s="24" t="s">
        <v>14</v>
      </c>
      <c r="I6427" s="12" t="str">
        <f>IFERROR(((VLOOKUP(D6427,#REF!,2,FALSE))+C6427)+IF(#REF!="SIM",7,0)+IF(D6427="PROGRAMADA","ERRO",0)," ")</f>
        <v xml:space="preserve"> </v>
      </c>
    </row>
    <row r="6428" spans="1:10" hidden="1">
      <c r="A6428" s="44" t="s">
        <v>12849</v>
      </c>
      <c r="B6428" s="29" t="s">
        <v>9</v>
      </c>
      <c r="C6428" s="47">
        <v>45546</v>
      </c>
      <c r="D6428" s="74" t="s">
        <v>16</v>
      </c>
      <c r="E6428" s="24" t="s">
        <v>12850</v>
      </c>
      <c r="F6428" s="69" t="s">
        <v>30</v>
      </c>
      <c r="G6428" s="73" t="s">
        <v>26</v>
      </c>
      <c r="H6428" s="24" t="s">
        <v>14</v>
      </c>
      <c r="I6428" s="12" t="str">
        <f>IFERROR(((VLOOKUP(D6428,#REF!,2,FALSE))+C6428)+IF(#REF!="SIM",7,0)+IF(D6428="PROGRAMADA","ERRO",0)," ")</f>
        <v xml:space="preserve"> </v>
      </c>
    </row>
    <row r="6429" spans="1:10" hidden="1">
      <c r="A6429" s="44" t="s">
        <v>12851</v>
      </c>
      <c r="B6429" s="29" t="s">
        <v>9</v>
      </c>
      <c r="C6429" s="47">
        <v>45546</v>
      </c>
      <c r="D6429" s="74" t="s">
        <v>28</v>
      </c>
      <c r="E6429" s="24" t="s">
        <v>12852</v>
      </c>
      <c r="F6429" s="69" t="s">
        <v>30</v>
      </c>
      <c r="G6429" s="73" t="s">
        <v>26</v>
      </c>
      <c r="H6429" s="24" t="s">
        <v>14</v>
      </c>
      <c r="I6429" s="12" t="str">
        <f>IFERROR(((VLOOKUP(D6429,#REF!,2,FALSE))+C6429)+IF(#REF!="SIM",7,0)+IF(D6429="PROGRAMADA","ERRO",0)," ")</f>
        <v xml:space="preserve"> </v>
      </c>
    </row>
    <row r="6430" spans="1:10" hidden="1">
      <c r="A6430" s="82" t="s">
        <v>12853</v>
      </c>
      <c r="B6430" s="83"/>
      <c r="C6430" s="84"/>
      <c r="D6430" s="85"/>
      <c r="E6430" s="86" t="s">
        <v>12854</v>
      </c>
      <c r="F6430" s="87" t="s">
        <v>30</v>
      </c>
      <c r="G6430" s="88" t="s">
        <v>23</v>
      </c>
      <c r="H6430" s="89"/>
      <c r="I6430" s="90" t="str">
        <f>IFERROR(((VLOOKUP(D6430,#REF!,2,FALSE))+C6430)+IF(#REF!="SIM",7,0)+IF(D6430="PROGRAMADA","ERRO",0)," ")</f>
        <v xml:space="preserve"> </v>
      </c>
    </row>
    <row r="6431" spans="1:10" ht="60" hidden="1">
      <c r="A6431" s="115" t="s">
        <v>12855</v>
      </c>
      <c r="B6431" s="179" t="s">
        <v>9</v>
      </c>
      <c r="C6431" s="56">
        <v>45546</v>
      </c>
      <c r="D6431" s="58" t="s">
        <v>28</v>
      </c>
      <c r="E6431" s="102" t="s">
        <v>12856</v>
      </c>
      <c r="F6431" s="169" t="s">
        <v>30</v>
      </c>
      <c r="G6431" s="125" t="s">
        <v>49</v>
      </c>
      <c r="H6431" s="159" t="s">
        <v>13982</v>
      </c>
      <c r="I6431" s="12" t="str">
        <f>IFERROR(((VLOOKUP(D6431,#REF!,2,FALSE))+C6431)+IF(#REF!="SIM",7,0)+IF(D6431="PROGRAMADA","ERRO",0)," ")</f>
        <v xml:space="preserve"> </v>
      </c>
    </row>
    <row r="6432" spans="1:10" ht="45">
      <c r="A6432" s="113" t="s">
        <v>12857</v>
      </c>
      <c r="B6432" s="104" t="s">
        <v>2996</v>
      </c>
      <c r="C6432" s="56">
        <v>45546</v>
      </c>
      <c r="D6432" s="104" t="s">
        <v>16</v>
      </c>
      <c r="E6432" s="102" t="s">
        <v>12858</v>
      </c>
      <c r="F6432" s="102" t="s">
        <v>34</v>
      </c>
      <c r="G6432" s="157" t="s">
        <v>23</v>
      </c>
      <c r="H6432" s="136" t="s">
        <v>13917</v>
      </c>
      <c r="I6432" s="12" t="str">
        <f>IFERROR(((VLOOKUP(D6432,#REF!,2,FALSE))+C6432)+IF(#REF!="SIM",7,0)+IF(D6432="PROGRAMADA","ERRO",0)," ")</f>
        <v xml:space="preserve"> </v>
      </c>
    </row>
    <row r="6433" spans="1:9" ht="60" hidden="1">
      <c r="A6433" s="113" t="s">
        <v>12859</v>
      </c>
      <c r="B6433" s="104" t="s">
        <v>9</v>
      </c>
      <c r="C6433" s="56">
        <v>45546</v>
      </c>
      <c r="D6433" s="104" t="s">
        <v>32</v>
      </c>
      <c r="E6433" s="102" t="s">
        <v>12860</v>
      </c>
      <c r="F6433" s="104" t="s">
        <v>34</v>
      </c>
      <c r="G6433" s="125" t="s">
        <v>23</v>
      </c>
      <c r="H6433" s="159" t="s">
        <v>14181</v>
      </c>
      <c r="I6433" s="25">
        <v>45550</v>
      </c>
    </row>
    <row r="6434" spans="1:9" ht="45">
      <c r="A6434" s="113" t="s">
        <v>12861</v>
      </c>
      <c r="B6434" s="104" t="s">
        <v>2996</v>
      </c>
      <c r="C6434" s="56">
        <v>45547</v>
      </c>
      <c r="D6434" s="104" t="s">
        <v>16</v>
      </c>
      <c r="E6434" s="102" t="s">
        <v>12862</v>
      </c>
      <c r="F6434" s="102" t="s">
        <v>30</v>
      </c>
      <c r="G6434" s="157" t="s">
        <v>23</v>
      </c>
      <c r="H6434" s="136" t="s">
        <v>14550</v>
      </c>
      <c r="I6434" s="12" t="str">
        <f>IFERROR(((VLOOKUP(D6434,#REF!,2,FALSE))+C6434)+IF(#REF!="SIM",7,0)+IF(D6434="PROGRAMADA","ERRO",0)," ")</f>
        <v xml:space="preserve"> </v>
      </c>
    </row>
    <row r="6435" spans="1:9" ht="60">
      <c r="A6435" s="788" t="s">
        <v>12863</v>
      </c>
      <c r="B6435" s="104" t="s">
        <v>2996</v>
      </c>
      <c r="C6435" s="56">
        <v>45547</v>
      </c>
      <c r="D6435" s="104" t="s">
        <v>32</v>
      </c>
      <c r="E6435" s="102" t="s">
        <v>12864</v>
      </c>
      <c r="F6435" s="104" t="s">
        <v>34</v>
      </c>
      <c r="G6435" s="125" t="s">
        <v>23</v>
      </c>
      <c r="H6435" s="136" t="s">
        <v>15636</v>
      </c>
      <c r="I6435" s="12" t="str">
        <f>IFERROR(((VLOOKUP(D6435,#REF!,2,FALSE))+C6435)+IF(#REF!="SIM",7,0)+IF(D6435="PROGRAMADA","ERRO",0)," ")</f>
        <v xml:space="preserve"> </v>
      </c>
    </row>
    <row r="6436" spans="1:9" hidden="1">
      <c r="A6436" s="44" t="s">
        <v>12865</v>
      </c>
      <c r="B6436" s="29" t="s">
        <v>9</v>
      </c>
      <c r="C6436" s="47">
        <v>45547</v>
      </c>
      <c r="D6436" s="74" t="s">
        <v>10</v>
      </c>
      <c r="E6436" s="24" t="s">
        <v>12866</v>
      </c>
      <c r="F6436" s="69" t="s">
        <v>34</v>
      </c>
      <c r="G6436" s="73" t="s">
        <v>13</v>
      </c>
      <c r="H6436" s="24" t="s">
        <v>14</v>
      </c>
      <c r="I6436" s="12" t="str">
        <f>IFERROR(((VLOOKUP(D6436,#REF!,2,FALSE))+C6436)+IF(#REF!="SIM",7,0)+IF(D6436="PROGRAMADA","ERRO",0)," ")</f>
        <v xml:space="preserve"> </v>
      </c>
    </row>
    <row r="6437" spans="1:9" ht="45" hidden="1">
      <c r="A6437" s="113" t="s">
        <v>12867</v>
      </c>
      <c r="B6437" s="57" t="s">
        <v>2996</v>
      </c>
      <c r="C6437" s="56">
        <v>45547</v>
      </c>
      <c r="D6437" s="58" t="s">
        <v>28</v>
      </c>
      <c r="E6437" s="102" t="s">
        <v>12868</v>
      </c>
      <c r="F6437" s="169" t="s">
        <v>30</v>
      </c>
      <c r="G6437" s="125" t="s">
        <v>13</v>
      </c>
      <c r="H6437" s="136" t="s">
        <v>13916</v>
      </c>
      <c r="I6437" s="12" t="str">
        <f>IFERROR(((VLOOKUP(D6437,#REF!,2,FALSE))+C6437)+IF(#REF!="SIM",7,0)+IF(D6437="PROGRAMADA","ERRO",0)," ")</f>
        <v xml:space="preserve"> </v>
      </c>
    </row>
    <row r="6438" spans="1:9" hidden="1">
      <c r="A6438" s="44" t="s">
        <v>12869</v>
      </c>
      <c r="B6438" s="29" t="s">
        <v>9</v>
      </c>
      <c r="C6438" s="47">
        <v>45547</v>
      </c>
      <c r="D6438" s="74" t="s">
        <v>16</v>
      </c>
      <c r="E6438" s="24" t="s">
        <v>12870</v>
      </c>
      <c r="F6438" s="69" t="s">
        <v>22</v>
      </c>
      <c r="G6438" s="73" t="s">
        <v>26</v>
      </c>
      <c r="H6438" s="24" t="s">
        <v>14</v>
      </c>
      <c r="I6438" s="12" t="str">
        <f>IFERROR(((VLOOKUP(D6438,#REF!,2,FALSE))+C6438)+IF(#REF!="SIM",7,0)+IF(D6438="PROGRAMADA","ERRO",0)," ")</f>
        <v xml:space="preserve"> </v>
      </c>
    </row>
    <row r="6439" spans="1:9" hidden="1">
      <c r="A6439" s="44" t="s">
        <v>12871</v>
      </c>
      <c r="B6439" s="29" t="s">
        <v>9</v>
      </c>
      <c r="C6439" s="47">
        <v>45547</v>
      </c>
      <c r="D6439" s="74" t="s">
        <v>10</v>
      </c>
      <c r="E6439" s="24" t="s">
        <v>12872</v>
      </c>
      <c r="F6439" s="69" t="s">
        <v>30</v>
      </c>
      <c r="G6439" s="73" t="s">
        <v>23</v>
      </c>
      <c r="H6439" s="24" t="s">
        <v>14</v>
      </c>
      <c r="I6439" s="12" t="str">
        <f>IFERROR(((VLOOKUP(D6439,#REF!,2,FALSE))+C6439)+IF(#REF!="SIM",7,0)+IF(D6439="PROGRAMADA","ERRO",0)," ")</f>
        <v xml:space="preserve"> </v>
      </c>
    </row>
    <row r="6440" spans="1:9" ht="60" hidden="1">
      <c r="A6440" s="214" t="s">
        <v>12873</v>
      </c>
      <c r="B6440" s="104" t="s">
        <v>9</v>
      </c>
      <c r="C6440" s="56">
        <v>45548</v>
      </c>
      <c r="D6440" s="104" t="s">
        <v>16</v>
      </c>
      <c r="E6440" s="102" t="s">
        <v>12874</v>
      </c>
      <c r="F6440" s="102" t="s">
        <v>34</v>
      </c>
      <c r="G6440" s="157" t="s">
        <v>13</v>
      </c>
      <c r="H6440" s="159" t="s">
        <v>14537</v>
      </c>
      <c r="I6440" s="12" t="str">
        <f>IFERROR(((VLOOKUP(D6440,#REF!,2,FALSE))+C6440)+IF(#REF!="SIM",7,0)+IF(D6440="PROGRAMADA","ERRO",0)," ")</f>
        <v xml:space="preserve"> </v>
      </c>
    </row>
    <row r="6441" spans="1:9" ht="60" hidden="1">
      <c r="A6441" s="113" t="s">
        <v>12875</v>
      </c>
      <c r="B6441" s="104" t="s">
        <v>9</v>
      </c>
      <c r="C6441" s="56">
        <v>45548</v>
      </c>
      <c r="D6441" s="104" t="s">
        <v>16</v>
      </c>
      <c r="E6441" s="102" t="s">
        <v>12876</v>
      </c>
      <c r="F6441" s="102" t="s">
        <v>30</v>
      </c>
      <c r="G6441" s="157" t="s">
        <v>23</v>
      </c>
      <c r="H6441" s="159" t="s">
        <v>14173</v>
      </c>
      <c r="I6441" s="12" t="str">
        <f>IFERROR(((VLOOKUP(D6441,#REF!,2,FALSE))+C6441)+IF(#REF!="SIM",7,0)+IF(D6441="PROGRAMADA","ERRO",0)," ")</f>
        <v xml:space="preserve"> </v>
      </c>
    </row>
    <row r="6442" spans="1:9" ht="30" hidden="1">
      <c r="A6442" s="214" t="s">
        <v>12877</v>
      </c>
      <c r="B6442" s="57" t="s">
        <v>9</v>
      </c>
      <c r="C6442" s="56">
        <v>45548</v>
      </c>
      <c r="D6442" s="58" t="s">
        <v>10</v>
      </c>
      <c r="E6442" s="102" t="s">
        <v>12878</v>
      </c>
      <c r="F6442" s="169" t="s">
        <v>30</v>
      </c>
      <c r="G6442" s="157" t="s">
        <v>23</v>
      </c>
      <c r="H6442" s="159" t="s">
        <v>14913</v>
      </c>
      <c r="I6442" s="12" t="str">
        <f>IFERROR(((VLOOKUP(D6442,#REF!,2,FALSE))+C6442)+IF(#REF!="SIM",7,0)+IF(D6442="PROGRAMADA","ERRO",0)," ")</f>
        <v xml:space="preserve"> </v>
      </c>
    </row>
    <row r="6443" spans="1:9" hidden="1">
      <c r="A6443" s="44" t="s">
        <v>12879</v>
      </c>
      <c r="B6443" s="29" t="s">
        <v>9</v>
      </c>
      <c r="C6443" s="47">
        <v>45548</v>
      </c>
      <c r="D6443" s="74" t="s">
        <v>28</v>
      </c>
      <c r="E6443" s="24" t="s">
        <v>12880</v>
      </c>
      <c r="F6443" s="69" t="s">
        <v>30</v>
      </c>
      <c r="G6443" s="73" t="s">
        <v>13</v>
      </c>
      <c r="H6443" s="24" t="s">
        <v>14</v>
      </c>
      <c r="I6443" s="12" t="str">
        <f>IFERROR(((VLOOKUP(D6443,#REF!,2,FALSE))+C6443)+IF(#REF!="SIM",7,0)+IF(D6443="PROGRAMADA","ERRO",0)," ")</f>
        <v xml:space="preserve"> </v>
      </c>
    </row>
    <row r="6444" spans="1:9" hidden="1">
      <c r="A6444" s="44" t="s">
        <v>12881</v>
      </c>
      <c r="B6444" s="29" t="s">
        <v>9</v>
      </c>
      <c r="C6444" s="47">
        <v>45548</v>
      </c>
      <c r="D6444" s="74" t="s">
        <v>28</v>
      </c>
      <c r="E6444" s="24" t="s">
        <v>12882</v>
      </c>
      <c r="F6444" s="69" t="s">
        <v>30</v>
      </c>
      <c r="G6444" s="73" t="s">
        <v>26</v>
      </c>
      <c r="H6444" s="24" t="s">
        <v>14</v>
      </c>
      <c r="I6444" s="12" t="str">
        <f>IFERROR(((VLOOKUP(D6444,#REF!,2,FALSE))+C6444)+IF(#REF!="SIM",7,0)+IF(D6444="PROGRAMADA","ERRO",0)," ")</f>
        <v xml:space="preserve"> </v>
      </c>
    </row>
    <row r="6445" spans="1:9" hidden="1">
      <c r="A6445" s="44" t="s">
        <v>12883</v>
      </c>
      <c r="B6445" s="29" t="s">
        <v>9</v>
      </c>
      <c r="C6445" s="47">
        <v>45548</v>
      </c>
      <c r="D6445" s="74" t="s">
        <v>10</v>
      </c>
      <c r="E6445" s="24" t="s">
        <v>12884</v>
      </c>
      <c r="F6445" s="69" t="s">
        <v>34</v>
      </c>
      <c r="G6445" s="73" t="s">
        <v>23</v>
      </c>
      <c r="H6445" s="24" t="s">
        <v>14</v>
      </c>
      <c r="I6445" s="12" t="str">
        <f>IFERROR(((VLOOKUP(D6445,#REF!,2,FALSE))+C6445)+IF(#REF!="SIM",7,0)+IF(D6445="PROGRAMADA","ERRO",0)," ")</f>
        <v xml:space="preserve"> </v>
      </c>
    </row>
    <row r="6446" spans="1:9" hidden="1">
      <c r="A6446" s="44" t="s">
        <v>12885</v>
      </c>
      <c r="B6446" s="29" t="s">
        <v>9</v>
      </c>
      <c r="C6446" s="47">
        <v>45548</v>
      </c>
      <c r="D6446" s="74" t="s">
        <v>10</v>
      </c>
      <c r="E6446" s="24" t="s">
        <v>12886</v>
      </c>
      <c r="F6446" s="69" t="s">
        <v>30</v>
      </c>
      <c r="G6446" s="73" t="s">
        <v>23</v>
      </c>
      <c r="H6446" s="24" t="s">
        <v>14</v>
      </c>
      <c r="I6446" s="12" t="str">
        <f>IFERROR(((VLOOKUP(D6446,#REF!,2,FALSE))+C6446)+IF(#REF!="SIM",7,0)+IF(D6446="PROGRAMADA","ERRO",0)," ")</f>
        <v xml:space="preserve"> </v>
      </c>
    </row>
    <row r="6447" spans="1:9" ht="60" hidden="1">
      <c r="A6447" s="113" t="s">
        <v>12887</v>
      </c>
      <c r="B6447" s="104" t="s">
        <v>9</v>
      </c>
      <c r="C6447" s="56">
        <v>45548</v>
      </c>
      <c r="D6447" s="104" t="s">
        <v>32</v>
      </c>
      <c r="E6447" s="102" t="s">
        <v>12888</v>
      </c>
      <c r="F6447" s="104" t="s">
        <v>30</v>
      </c>
      <c r="G6447" s="125" t="s">
        <v>23</v>
      </c>
      <c r="H6447" s="159" t="s">
        <v>14196</v>
      </c>
      <c r="I6447" s="12" t="str">
        <f>IFERROR(((VLOOKUP(D6447,#REF!,2,FALSE))+C6447)+IF(#REF!="SIM",7,0)+IF(D6447="PROGRAMADA","ERRO",0)," ")</f>
        <v xml:space="preserve"> </v>
      </c>
    </row>
    <row r="6448" spans="1:9" hidden="1">
      <c r="A6448" s="44" t="s">
        <v>12889</v>
      </c>
      <c r="B6448" s="29" t="s">
        <v>9</v>
      </c>
      <c r="C6448" s="47">
        <v>45551</v>
      </c>
      <c r="D6448" s="74" t="s">
        <v>28</v>
      </c>
      <c r="E6448" s="24" t="s">
        <v>12890</v>
      </c>
      <c r="F6448" s="69" t="s">
        <v>30</v>
      </c>
      <c r="G6448" s="73" t="s">
        <v>26</v>
      </c>
      <c r="H6448" s="24" t="s">
        <v>14</v>
      </c>
      <c r="I6448" s="12" t="str">
        <f>IFERROR(((VLOOKUP(D6448,#REF!,2,FALSE))+C6448)+IF(#REF!="SIM",7,0)+IF(D6448="PROGRAMADA","ERRO",0)," ")</f>
        <v xml:space="preserve"> </v>
      </c>
    </row>
    <row r="6449" spans="1:9" hidden="1">
      <c r="A6449" s="44" t="s">
        <v>12891</v>
      </c>
      <c r="B6449" s="29" t="s">
        <v>9</v>
      </c>
      <c r="C6449" s="47">
        <v>45551</v>
      </c>
      <c r="D6449" s="74" t="s">
        <v>10</v>
      </c>
      <c r="E6449" s="24" t="s">
        <v>12892</v>
      </c>
      <c r="F6449" s="69" t="s">
        <v>34</v>
      </c>
      <c r="G6449" s="73" t="s">
        <v>23</v>
      </c>
      <c r="H6449" s="24" t="s">
        <v>14</v>
      </c>
      <c r="I6449" s="12" t="str">
        <f>IFERROR(((VLOOKUP(D6449,#REF!,2,FALSE))+C6449)+IF(#REF!="SIM",7,0)+IF(D6449="PROGRAMADA","ERRO",0)," ")</f>
        <v xml:space="preserve"> </v>
      </c>
    </row>
    <row r="6450" spans="1:9" hidden="1">
      <c r="A6450" s="44" t="s">
        <v>12893</v>
      </c>
      <c r="B6450" s="29" t="s">
        <v>9</v>
      </c>
      <c r="C6450" s="47">
        <v>45551</v>
      </c>
      <c r="D6450" s="74" t="s">
        <v>28</v>
      </c>
      <c r="E6450" s="24" t="s">
        <v>12894</v>
      </c>
      <c r="F6450" s="69" t="s">
        <v>22</v>
      </c>
      <c r="G6450" s="73" t="s">
        <v>26</v>
      </c>
      <c r="H6450" s="24" t="s">
        <v>14</v>
      </c>
      <c r="I6450" s="12" t="str">
        <f>IFERROR(((VLOOKUP(D6450,#REF!,2,FALSE))+C6450)+IF(#REF!="SIM",7,0)+IF(D6450="PROGRAMADA","ERRO",0)," ")</f>
        <v xml:space="preserve"> </v>
      </c>
    </row>
    <row r="6451" spans="1:9" hidden="1">
      <c r="A6451" s="44" t="s">
        <v>12895</v>
      </c>
      <c r="B6451" s="29" t="s">
        <v>9</v>
      </c>
      <c r="C6451" s="47">
        <v>45551</v>
      </c>
      <c r="D6451" s="74" t="s">
        <v>16</v>
      </c>
      <c r="E6451" s="24" t="s">
        <v>12896</v>
      </c>
      <c r="F6451" s="69" t="s">
        <v>22</v>
      </c>
      <c r="G6451" s="73" t="s">
        <v>26</v>
      </c>
      <c r="H6451" s="24" t="s">
        <v>14</v>
      </c>
      <c r="I6451" s="12" t="str">
        <f>IFERROR(((VLOOKUP(D6451,#REF!,2,FALSE))+C6451)+IF(#REF!="SIM",7,0)+IF(D6451="PROGRAMADA","ERRO",0)," ")</f>
        <v xml:space="preserve"> </v>
      </c>
    </row>
    <row r="6452" spans="1:9" ht="30" hidden="1">
      <c r="A6452" s="113" t="s">
        <v>12897</v>
      </c>
      <c r="B6452" s="57" t="s">
        <v>9</v>
      </c>
      <c r="C6452" s="56">
        <v>45551</v>
      </c>
      <c r="D6452" s="58" t="s">
        <v>28</v>
      </c>
      <c r="E6452" s="102" t="s">
        <v>12898</v>
      </c>
      <c r="F6452" s="169" t="s">
        <v>30</v>
      </c>
      <c r="G6452" s="125" t="s">
        <v>128</v>
      </c>
      <c r="H6452" s="159" t="s">
        <v>15342</v>
      </c>
      <c r="I6452" s="12" t="str">
        <f>IFERROR(((VLOOKUP(D6452,#REF!,2,FALSE))+C6452)+IF(#REF!="SIM",7,0)+IF(D6452="PROGRAMADA","ERRO",0)," ")</f>
        <v xml:space="preserve"> </v>
      </c>
    </row>
    <row r="6453" spans="1:9" ht="60" hidden="1">
      <c r="A6453" s="115" t="s">
        <v>12899</v>
      </c>
      <c r="B6453" s="57" t="s">
        <v>9</v>
      </c>
      <c r="C6453" s="56">
        <v>45551</v>
      </c>
      <c r="D6453" s="58" t="s">
        <v>10</v>
      </c>
      <c r="E6453" s="102" t="s">
        <v>12900</v>
      </c>
      <c r="F6453" s="169" t="s">
        <v>34</v>
      </c>
      <c r="G6453" s="157" t="s">
        <v>23</v>
      </c>
      <c r="H6453" s="159" t="s">
        <v>15159</v>
      </c>
      <c r="I6453" s="12" t="str">
        <f>IFERROR(((VLOOKUP(D6453,#REF!,2,FALSE))+C6453)+IF(#REF!="SIM",7,0)+IF(D6453="PROGRAMADA","ERRO",0)," ")</f>
        <v xml:space="preserve"> </v>
      </c>
    </row>
    <row r="6454" spans="1:9" ht="30">
      <c r="A6454" s="113" t="s">
        <v>12901</v>
      </c>
      <c r="B6454" s="57" t="s">
        <v>2996</v>
      </c>
      <c r="C6454" s="56">
        <v>45551</v>
      </c>
      <c r="D6454" s="58" t="s">
        <v>10</v>
      </c>
      <c r="E6454" s="102" t="s">
        <v>12902</v>
      </c>
      <c r="F6454" s="169" t="s">
        <v>34</v>
      </c>
      <c r="G6454" s="157" t="s">
        <v>23</v>
      </c>
      <c r="H6454" s="136" t="s">
        <v>13915</v>
      </c>
      <c r="I6454" s="12" t="str">
        <f>IFERROR(((VLOOKUP(D6454,#REF!,2,FALSE))+C6454)+IF(#REF!="SIM",7,0)+IF(D6454="PROGRAMADA","ERRO",0)," ")</f>
        <v xml:space="preserve"> </v>
      </c>
    </row>
    <row r="6455" spans="1:9" hidden="1">
      <c r="A6455" s="44" t="s">
        <v>12903</v>
      </c>
      <c r="B6455" s="29" t="s">
        <v>9</v>
      </c>
      <c r="C6455" s="47">
        <v>45551</v>
      </c>
      <c r="D6455" s="74" t="s">
        <v>28</v>
      </c>
      <c r="E6455" s="24" t="s">
        <v>12904</v>
      </c>
      <c r="F6455" s="69" t="s">
        <v>22</v>
      </c>
      <c r="G6455" s="73" t="s">
        <v>46</v>
      </c>
      <c r="H6455" s="24" t="s">
        <v>14</v>
      </c>
      <c r="I6455" s="12" t="str">
        <f>IFERROR(((VLOOKUP(D6455,#REF!,2,FALSE))+C6455)+IF(#REF!="SIM",7,0)+IF(D6455="PROGRAMADA","ERRO",0)," ")</f>
        <v xml:space="preserve"> </v>
      </c>
    </row>
    <row r="6456" spans="1:9" ht="45" hidden="1">
      <c r="A6456" s="214" t="s">
        <v>12905</v>
      </c>
      <c r="B6456" s="57" t="s">
        <v>9</v>
      </c>
      <c r="C6456" s="56">
        <v>45551</v>
      </c>
      <c r="D6456" s="58" t="s">
        <v>10</v>
      </c>
      <c r="E6456" s="102" t="s">
        <v>12906</v>
      </c>
      <c r="F6456" s="169" t="s">
        <v>34</v>
      </c>
      <c r="G6456" s="157" t="s">
        <v>13</v>
      </c>
      <c r="H6456" s="159" t="s">
        <v>15119</v>
      </c>
      <c r="I6456" s="12" t="str">
        <f>IFERROR(((VLOOKUP(D6456,#REF!,2,FALSE))+C6456)+IF(#REF!="SIM",7,0)+IF(D6456="PROGRAMADA","ERRO",0)," ")</f>
        <v xml:space="preserve"> </v>
      </c>
    </row>
    <row r="6457" spans="1:9" hidden="1">
      <c r="A6457" s="44" t="s">
        <v>12907</v>
      </c>
      <c r="B6457" s="29" t="s">
        <v>9</v>
      </c>
      <c r="C6457" s="47">
        <v>45551</v>
      </c>
      <c r="D6457" s="74" t="s">
        <v>28</v>
      </c>
      <c r="E6457" s="24" t="s">
        <v>12908</v>
      </c>
      <c r="F6457" s="69" t="s">
        <v>30</v>
      </c>
      <c r="G6457" s="73" t="s">
        <v>23</v>
      </c>
      <c r="H6457" s="24" t="s">
        <v>14</v>
      </c>
      <c r="I6457" s="12" t="str">
        <f>IFERROR(((VLOOKUP(D6457,#REF!,2,FALSE))+C6457)+IF(#REF!="SIM",7,0)+IF(D6457="PROGRAMADA","ERRO",0)," ")</f>
        <v xml:space="preserve"> </v>
      </c>
    </row>
    <row r="6458" spans="1:9" hidden="1">
      <c r="A6458" s="44" t="s">
        <v>12909</v>
      </c>
      <c r="B6458" s="29" t="s">
        <v>9</v>
      </c>
      <c r="C6458" s="47">
        <v>45551</v>
      </c>
      <c r="D6458" s="74" t="s">
        <v>16</v>
      </c>
      <c r="E6458" s="24" t="s">
        <v>12910</v>
      </c>
      <c r="F6458" s="69" t="s">
        <v>146</v>
      </c>
      <c r="G6458" s="73" t="s">
        <v>26</v>
      </c>
      <c r="H6458" s="24" t="s">
        <v>14</v>
      </c>
      <c r="I6458" s="12" t="str">
        <f>IFERROR(((VLOOKUP(D6458,#REF!,2,FALSE))+C6458)+IF(#REF!="SIM",7,0)+IF(D6458="PROGRAMADA","ERRO",0)," ")</f>
        <v xml:space="preserve"> </v>
      </c>
    </row>
    <row r="6459" spans="1:9" hidden="1">
      <c r="A6459" s="44" t="s">
        <v>12911</v>
      </c>
      <c r="B6459" s="29" t="s">
        <v>9</v>
      </c>
      <c r="C6459" s="47">
        <v>45551</v>
      </c>
      <c r="D6459" s="74" t="s">
        <v>28</v>
      </c>
      <c r="E6459" s="24" t="s">
        <v>12912</v>
      </c>
      <c r="F6459" s="69" t="s">
        <v>34</v>
      </c>
      <c r="G6459" s="73" t="s">
        <v>49</v>
      </c>
      <c r="H6459" s="24" t="s">
        <v>14</v>
      </c>
      <c r="I6459" s="12" t="str">
        <f>IFERROR(((VLOOKUP(D6459,#REF!,2,FALSE))+C6459)+IF(#REF!="SIM",7,0)+IF(D6459="PROGRAMADA","ERRO",0)," ")</f>
        <v xml:space="preserve"> </v>
      </c>
    </row>
    <row r="6460" spans="1:9" hidden="1">
      <c r="A6460" s="44" t="s">
        <v>12913</v>
      </c>
      <c r="B6460" s="29" t="s">
        <v>9</v>
      </c>
      <c r="C6460" s="47">
        <v>45551</v>
      </c>
      <c r="D6460" s="74" t="s">
        <v>28</v>
      </c>
      <c r="E6460" s="24" t="s">
        <v>12914</v>
      </c>
      <c r="F6460" s="69" t="s">
        <v>30</v>
      </c>
      <c r="G6460" s="73" t="s">
        <v>26</v>
      </c>
      <c r="H6460" s="24" t="s">
        <v>14</v>
      </c>
      <c r="I6460" s="12" t="str">
        <f>IFERROR(((VLOOKUP(D6460,#REF!,2,FALSE))+C6460)+IF(#REF!="SIM",7,0)+IF(D6460="PROGRAMADA","ERRO",0)," ")</f>
        <v xml:space="preserve"> </v>
      </c>
    </row>
    <row r="6461" spans="1:9" ht="60">
      <c r="A6461" s="113" t="s">
        <v>12915</v>
      </c>
      <c r="B6461" s="57" t="s">
        <v>2996</v>
      </c>
      <c r="C6461" s="56">
        <v>45551</v>
      </c>
      <c r="D6461" s="58" t="s">
        <v>10</v>
      </c>
      <c r="E6461" s="102" t="s">
        <v>12916</v>
      </c>
      <c r="F6461" s="169" t="s">
        <v>30</v>
      </c>
      <c r="G6461" s="157" t="s">
        <v>23</v>
      </c>
      <c r="H6461" s="136" t="s">
        <v>13914</v>
      </c>
      <c r="I6461" s="12" t="str">
        <f>IFERROR(((VLOOKUP(D6461,#REF!,2,FALSE))+C6461)+IF(#REF!="SIM",7,0)+IF(D6461="PROGRAMADA","ERRO",0)," ")</f>
        <v xml:space="preserve"> </v>
      </c>
    </row>
    <row r="6462" spans="1:9" ht="45" hidden="1">
      <c r="A6462" s="113" t="s">
        <v>12917</v>
      </c>
      <c r="B6462" s="57" t="s">
        <v>2996</v>
      </c>
      <c r="C6462" s="56">
        <v>45552</v>
      </c>
      <c r="D6462" s="58" t="s">
        <v>28</v>
      </c>
      <c r="E6462" s="102" t="s">
        <v>12918</v>
      </c>
      <c r="F6462" s="169" t="s">
        <v>30</v>
      </c>
      <c r="G6462" s="125" t="s">
        <v>13</v>
      </c>
      <c r="H6462" s="159" t="s">
        <v>15596</v>
      </c>
      <c r="I6462" s="12" t="str">
        <f>IFERROR(((VLOOKUP(D6462,#REF!,2,FALSE))+C6462)+IF(#REF!="SIM",7,0)+IF(D6462="PROGRAMADA","ERRO",0)," ")</f>
        <v xml:space="preserve"> </v>
      </c>
    </row>
    <row r="6463" spans="1:9" hidden="1">
      <c r="A6463" s="44" t="s">
        <v>12919</v>
      </c>
      <c r="B6463" s="29" t="s">
        <v>9</v>
      </c>
      <c r="C6463" s="47">
        <v>45552</v>
      </c>
      <c r="D6463" s="74" t="s">
        <v>10</v>
      </c>
      <c r="E6463" s="24" t="s">
        <v>12920</v>
      </c>
      <c r="F6463" s="69" t="s">
        <v>30</v>
      </c>
      <c r="G6463" s="73" t="s">
        <v>35</v>
      </c>
      <c r="H6463" s="24" t="s">
        <v>14</v>
      </c>
      <c r="I6463" s="12" t="str">
        <f>IFERROR(((VLOOKUP(D6463,#REF!,2,FALSE))+C6463)+IF(#REF!="SIM",7,0)+IF(D6463="PROGRAMADA","ERRO",0)," ")</f>
        <v xml:space="preserve"> </v>
      </c>
    </row>
    <row r="6464" spans="1:9" hidden="1">
      <c r="A6464" s="44" t="s">
        <v>12921</v>
      </c>
      <c r="B6464" s="29" t="s">
        <v>9</v>
      </c>
      <c r="C6464" s="47">
        <v>45552</v>
      </c>
      <c r="D6464" s="74" t="s">
        <v>10</v>
      </c>
      <c r="E6464" s="24" t="s">
        <v>12922</v>
      </c>
      <c r="F6464" s="69" t="s">
        <v>22</v>
      </c>
      <c r="G6464" s="73" t="s">
        <v>23</v>
      </c>
      <c r="H6464" s="24" t="s">
        <v>14</v>
      </c>
      <c r="I6464" s="12" t="str">
        <f>IFERROR(((VLOOKUP(D6464,#REF!,2,FALSE))+C6464)+IF(#REF!="SIM",7,0)+IF(D6464="PROGRAMADA","ERRO",0)," ")</f>
        <v xml:space="preserve"> </v>
      </c>
    </row>
    <row r="6465" spans="1:9" ht="30" hidden="1">
      <c r="A6465" s="214" t="s">
        <v>12923</v>
      </c>
      <c r="B6465" s="57" t="s">
        <v>9</v>
      </c>
      <c r="C6465" s="56">
        <v>45552</v>
      </c>
      <c r="D6465" s="58" t="s">
        <v>10</v>
      </c>
      <c r="E6465" s="102" t="s">
        <v>12924</v>
      </c>
      <c r="F6465" s="169" t="s">
        <v>22</v>
      </c>
      <c r="G6465" s="157" t="s">
        <v>23</v>
      </c>
      <c r="H6465" s="159" t="s">
        <v>14734</v>
      </c>
      <c r="I6465" s="12" t="str">
        <f>IFERROR(((VLOOKUP(D6465,#REF!,2,FALSE))+C6465)+IF(#REF!="SIM",7,0)+IF(D6465="PROGRAMADA","ERRO",0)," ")</f>
        <v xml:space="preserve"> </v>
      </c>
    </row>
    <row r="6466" spans="1:9" hidden="1">
      <c r="A6466" s="44" t="s">
        <v>12925</v>
      </c>
      <c r="B6466" s="29" t="s">
        <v>155</v>
      </c>
      <c r="C6466" s="47">
        <v>45552</v>
      </c>
      <c r="D6466" s="74" t="s">
        <v>28</v>
      </c>
      <c r="E6466" s="24" t="s">
        <v>12926</v>
      </c>
      <c r="F6466" s="69" t="s">
        <v>30</v>
      </c>
      <c r="G6466" s="73" t="s">
        <v>49</v>
      </c>
      <c r="H6466" s="24" t="s">
        <v>157</v>
      </c>
      <c r="I6466" s="12" t="str">
        <f>IFERROR(((VLOOKUP(D6466,#REF!,2,FALSE))+C6466)+IF(#REF!="SIM",7,0)+IF(D6466="PROGRAMADA","ERRO",0)," ")</f>
        <v xml:space="preserve"> </v>
      </c>
    </row>
    <row r="6467" spans="1:9" hidden="1">
      <c r="A6467" s="44" t="s">
        <v>12927</v>
      </c>
      <c r="B6467" s="93" t="s">
        <v>155</v>
      </c>
      <c r="C6467" s="47">
        <v>45552</v>
      </c>
      <c r="D6467" s="74" t="s">
        <v>28</v>
      </c>
      <c r="E6467" s="24" t="s">
        <v>12928</v>
      </c>
      <c r="F6467" s="69" t="s">
        <v>30</v>
      </c>
      <c r="G6467" s="73" t="s">
        <v>49</v>
      </c>
      <c r="H6467" s="24" t="s">
        <v>157</v>
      </c>
      <c r="I6467" s="12" t="str">
        <f>IFERROR(((VLOOKUP(D6467,#REF!,2,FALSE))+C6467)+IF(#REF!="SIM",7,0)+IF(D6467="PROGRAMADA","ERRO",0)," ")</f>
        <v xml:space="preserve"> </v>
      </c>
    </row>
    <row r="6468" spans="1:9" hidden="1">
      <c r="A6468" s="44" t="s">
        <v>12929</v>
      </c>
      <c r="B6468" s="29" t="s">
        <v>9</v>
      </c>
      <c r="C6468" s="47">
        <v>45552</v>
      </c>
      <c r="D6468" s="74" t="s">
        <v>10</v>
      </c>
      <c r="E6468" s="24" t="s">
        <v>12930</v>
      </c>
      <c r="F6468" s="69" t="s">
        <v>22</v>
      </c>
      <c r="G6468" s="73" t="s">
        <v>23</v>
      </c>
      <c r="H6468" s="24" t="s">
        <v>14</v>
      </c>
      <c r="I6468" s="12" t="str">
        <f>IFERROR(((VLOOKUP(D6468,#REF!,2,FALSE))+C6468)+IF(#REF!="SIM",7,0)+IF(D6468="PROGRAMADA","ERRO",0)," ")</f>
        <v xml:space="preserve"> </v>
      </c>
    </row>
    <row r="6469" spans="1:9" hidden="1">
      <c r="A6469" s="44" t="s">
        <v>12931</v>
      </c>
      <c r="B6469" s="29" t="s">
        <v>9</v>
      </c>
      <c r="C6469" s="47">
        <v>45552</v>
      </c>
      <c r="D6469" s="74" t="s">
        <v>28</v>
      </c>
      <c r="E6469" s="24" t="s">
        <v>12932</v>
      </c>
      <c r="F6469" s="69" t="s">
        <v>22</v>
      </c>
      <c r="G6469" s="73" t="s">
        <v>49</v>
      </c>
      <c r="H6469" s="24" t="s">
        <v>14</v>
      </c>
      <c r="I6469" s="12" t="str">
        <f>IFERROR(((VLOOKUP(D6469,#REF!,2,FALSE))+C6469)+IF(#REF!="SIM",7,0)+IF(D6469="PROGRAMADA","ERRO",0)," ")</f>
        <v xml:space="preserve"> </v>
      </c>
    </row>
    <row r="6470" spans="1:9" hidden="1">
      <c r="A6470" s="44" t="s">
        <v>12933</v>
      </c>
      <c r="B6470" s="29" t="s">
        <v>9</v>
      </c>
      <c r="C6470" s="47">
        <v>45552</v>
      </c>
      <c r="D6470" s="74" t="s">
        <v>10</v>
      </c>
      <c r="E6470" s="24" t="s">
        <v>12934</v>
      </c>
      <c r="F6470" s="69" t="s">
        <v>30</v>
      </c>
      <c r="G6470" s="73" t="s">
        <v>23</v>
      </c>
      <c r="H6470" s="24" t="s">
        <v>14</v>
      </c>
      <c r="I6470" s="12" t="str">
        <f>IFERROR(((VLOOKUP(D6470,#REF!,2,FALSE))+C6470)+IF(#REF!="SIM",7,0)+IF(D6470="PROGRAMADA","ERRO",0)," ")</f>
        <v xml:space="preserve"> </v>
      </c>
    </row>
    <row r="6471" spans="1:9" hidden="1">
      <c r="A6471" s="44" t="s">
        <v>12935</v>
      </c>
      <c r="B6471" s="29" t="s">
        <v>9</v>
      </c>
      <c r="C6471" s="47">
        <v>45552</v>
      </c>
      <c r="D6471" s="74" t="s">
        <v>16</v>
      </c>
      <c r="E6471" s="24" t="s">
        <v>12936</v>
      </c>
      <c r="F6471" s="69" t="s">
        <v>22</v>
      </c>
      <c r="G6471" s="73" t="s">
        <v>26</v>
      </c>
      <c r="H6471" s="24" t="s">
        <v>14</v>
      </c>
      <c r="I6471" s="12" t="str">
        <f>IFERROR(((VLOOKUP(D6471,#REF!,2,FALSE))+C6471)+IF(#REF!="SIM",7,0)+IF(D6471="PROGRAMADA","ERRO",0)," ")</f>
        <v xml:space="preserve"> </v>
      </c>
    </row>
    <row r="6472" spans="1:9" hidden="1">
      <c r="A6472" s="44" t="s">
        <v>12937</v>
      </c>
      <c r="B6472" s="29" t="s">
        <v>9</v>
      </c>
      <c r="C6472" s="47">
        <v>45552</v>
      </c>
      <c r="D6472" s="74" t="s">
        <v>28</v>
      </c>
      <c r="E6472" s="24" t="s">
        <v>12938</v>
      </c>
      <c r="F6472" s="69" t="s">
        <v>34</v>
      </c>
      <c r="G6472" s="73" t="s">
        <v>26</v>
      </c>
      <c r="H6472" s="24" t="s">
        <v>14</v>
      </c>
      <c r="I6472" s="12" t="str">
        <f>IFERROR(((VLOOKUP(D6472,#REF!,2,FALSE))+C6472)+IF(#REF!="SIM",7,0)+IF(D6472="PROGRAMADA","ERRO",0)," ")</f>
        <v xml:space="preserve"> </v>
      </c>
    </row>
    <row r="6473" spans="1:9" ht="90" hidden="1">
      <c r="A6473" s="113" t="s">
        <v>12939</v>
      </c>
      <c r="B6473" s="57" t="s">
        <v>2996</v>
      </c>
      <c r="C6473" s="56">
        <v>45552</v>
      </c>
      <c r="D6473" s="58" t="s">
        <v>28</v>
      </c>
      <c r="E6473" s="102" t="s">
        <v>12940</v>
      </c>
      <c r="F6473" s="169" t="s">
        <v>34</v>
      </c>
      <c r="G6473" s="125" t="s">
        <v>128</v>
      </c>
      <c r="H6473" s="136" t="s">
        <v>14434</v>
      </c>
      <c r="I6473" s="12" t="str">
        <f>IFERROR(((VLOOKUP(D6473,#REF!,2,FALSE))+C6473)+IF(#REF!="SIM",7,0)+IF(D6473="PROGRAMADA","ERRO",0)," ")</f>
        <v xml:space="preserve"> </v>
      </c>
    </row>
    <row r="6474" spans="1:9" hidden="1">
      <c r="A6474" s="44" t="s">
        <v>12941</v>
      </c>
      <c r="B6474" s="29" t="s">
        <v>9</v>
      </c>
      <c r="C6474" s="47">
        <v>45552</v>
      </c>
      <c r="D6474" s="74" t="s">
        <v>10</v>
      </c>
      <c r="E6474" s="24" t="s">
        <v>12942</v>
      </c>
      <c r="F6474" s="69" t="s">
        <v>34</v>
      </c>
      <c r="G6474" s="73" t="s">
        <v>23</v>
      </c>
      <c r="H6474" s="24" t="s">
        <v>14</v>
      </c>
      <c r="I6474" s="12" t="str">
        <f>IFERROR(((VLOOKUP(D6474,#REF!,2,FALSE))+C6474)+IF(#REF!="SIM",7,0)+IF(D6474="PROGRAMADA","ERRO",0)," ")</f>
        <v xml:space="preserve"> </v>
      </c>
    </row>
    <row r="6475" spans="1:9" hidden="1">
      <c r="A6475" s="44" t="s">
        <v>12943</v>
      </c>
      <c r="B6475" s="29" t="s">
        <v>9</v>
      </c>
      <c r="C6475" s="47">
        <v>45553</v>
      </c>
      <c r="D6475" s="74" t="s">
        <v>28</v>
      </c>
      <c r="E6475" s="24" t="s">
        <v>12944</v>
      </c>
      <c r="F6475" s="69" t="s">
        <v>34</v>
      </c>
      <c r="G6475" s="73" t="s">
        <v>26</v>
      </c>
      <c r="H6475" s="24" t="s">
        <v>14</v>
      </c>
      <c r="I6475" s="12" t="str">
        <f>IFERROR(((VLOOKUP(D6475,#REF!,2,FALSE))+C6475)+IF(#REF!="SIM",7,0)+IF(D6475="PROGRAMADA","ERRO",0)," ")</f>
        <v xml:space="preserve"> </v>
      </c>
    </row>
    <row r="6476" spans="1:9" hidden="1">
      <c r="A6476" s="44" t="s">
        <v>12945</v>
      </c>
      <c r="B6476" s="29" t="s">
        <v>9</v>
      </c>
      <c r="C6476" s="47">
        <v>45553</v>
      </c>
      <c r="D6476" s="74" t="s">
        <v>28</v>
      </c>
      <c r="E6476" s="24" t="s">
        <v>12946</v>
      </c>
      <c r="F6476" s="69" t="s">
        <v>30</v>
      </c>
      <c r="G6476" s="73" t="s">
        <v>26</v>
      </c>
      <c r="H6476" s="24" t="s">
        <v>14</v>
      </c>
      <c r="I6476" s="12" t="str">
        <f>IFERROR(((VLOOKUP(D6476,#REF!,2,FALSE))+C6476)+IF(#REF!="SIM",7,0)+IF(D6476="PROGRAMADA","ERRO",0)," ")</f>
        <v xml:space="preserve"> </v>
      </c>
    </row>
    <row r="6477" spans="1:9" ht="45" hidden="1">
      <c r="A6477" s="113" t="s">
        <v>12947</v>
      </c>
      <c r="B6477" s="57" t="s">
        <v>9</v>
      </c>
      <c r="C6477" s="56">
        <v>45553</v>
      </c>
      <c r="D6477" s="58" t="s">
        <v>28</v>
      </c>
      <c r="E6477" s="102" t="s">
        <v>12948</v>
      </c>
      <c r="F6477" s="169" t="s">
        <v>34</v>
      </c>
      <c r="G6477" s="125" t="s">
        <v>13</v>
      </c>
      <c r="H6477" s="159" t="s">
        <v>14972</v>
      </c>
      <c r="I6477" s="12" t="str">
        <f>IFERROR(((VLOOKUP(D6477,#REF!,2,FALSE))+C6477)+IF(#REF!="SIM",7,0)+IF(D6477="PROGRAMADA","ERRO",0)," ")</f>
        <v xml:space="preserve"> </v>
      </c>
    </row>
    <row r="6478" spans="1:9" ht="75" hidden="1">
      <c r="A6478" s="113" t="s">
        <v>12949</v>
      </c>
      <c r="B6478" s="104" t="s">
        <v>2996</v>
      </c>
      <c r="C6478" s="56">
        <v>45553</v>
      </c>
      <c r="D6478" s="104" t="s">
        <v>16</v>
      </c>
      <c r="E6478" s="102" t="s">
        <v>12950</v>
      </c>
      <c r="F6478" s="102" t="s">
        <v>30</v>
      </c>
      <c r="G6478" s="125" t="s">
        <v>49</v>
      </c>
      <c r="H6478" s="136" t="s">
        <v>15085</v>
      </c>
      <c r="I6478" s="12" t="str">
        <f>IFERROR(((VLOOKUP(D6478,#REF!,2,FALSE))+C6478)+IF(#REF!="SIM",7,0)+IF(D6478="PROGRAMADA","ERRO",0)," ")</f>
        <v xml:space="preserve"> </v>
      </c>
    </row>
    <row r="6479" spans="1:9" hidden="1">
      <c r="A6479" s="44" t="s">
        <v>12951</v>
      </c>
      <c r="B6479" s="29" t="s">
        <v>9</v>
      </c>
      <c r="C6479" s="47">
        <v>45553</v>
      </c>
      <c r="D6479" s="74" t="s">
        <v>10</v>
      </c>
      <c r="E6479" s="24" t="s">
        <v>12952</v>
      </c>
      <c r="F6479" s="69" t="s">
        <v>30</v>
      </c>
      <c r="G6479" s="73" t="s">
        <v>23</v>
      </c>
      <c r="H6479" s="24" t="s">
        <v>14</v>
      </c>
      <c r="I6479" s="12" t="str">
        <f>IFERROR(((VLOOKUP(D6479,#REF!,2,FALSE))+C6479)+IF(#REF!="SIM",7,0)+IF(D6479="PROGRAMADA","ERRO",0)," ")</f>
        <v xml:space="preserve"> </v>
      </c>
    </row>
    <row r="6480" spans="1:9" ht="30" hidden="1">
      <c r="A6480" s="214" t="s">
        <v>12953</v>
      </c>
      <c r="B6480" s="57" t="s">
        <v>9</v>
      </c>
      <c r="C6480" s="56">
        <v>45554</v>
      </c>
      <c r="D6480" s="58" t="s">
        <v>28</v>
      </c>
      <c r="E6480" s="102" t="s">
        <v>12954</v>
      </c>
      <c r="F6480" s="169" t="s">
        <v>30</v>
      </c>
      <c r="G6480" s="125" t="s">
        <v>128</v>
      </c>
      <c r="H6480" s="159" t="s">
        <v>15262</v>
      </c>
      <c r="I6480" s="12" t="str">
        <f>IFERROR(((VLOOKUP(D6480,#REF!,2,FALSE))+C6480)+IF(#REF!="SIM",7,0)+IF(D6480="PROGRAMADA","ERRO",0)," ")</f>
        <v xml:space="preserve"> </v>
      </c>
    </row>
    <row r="6481" spans="1:9" hidden="1">
      <c r="A6481" s="44" t="s">
        <v>12955</v>
      </c>
      <c r="B6481" s="29" t="s">
        <v>9</v>
      </c>
      <c r="C6481" s="47">
        <v>45554</v>
      </c>
      <c r="D6481" s="74" t="s">
        <v>16</v>
      </c>
      <c r="E6481" s="24" t="s">
        <v>12956</v>
      </c>
      <c r="F6481" s="69" t="s">
        <v>22</v>
      </c>
      <c r="G6481" s="73" t="s">
        <v>13</v>
      </c>
      <c r="H6481" s="24" t="s">
        <v>14</v>
      </c>
      <c r="I6481" s="12" t="str">
        <f>IFERROR(((VLOOKUP(D6481,#REF!,2,FALSE))+C6481)+IF(#REF!="SIM",7,0)+IF(D6481="PROGRAMADA","ERRO",0)," ")</f>
        <v xml:space="preserve"> </v>
      </c>
    </row>
    <row r="6482" spans="1:9" ht="45" hidden="1">
      <c r="A6482" s="113" t="s">
        <v>12957</v>
      </c>
      <c r="B6482" s="114" t="s">
        <v>9</v>
      </c>
      <c r="C6482" s="56">
        <v>45554</v>
      </c>
      <c r="D6482" s="104" t="s">
        <v>16</v>
      </c>
      <c r="E6482" s="102" t="s">
        <v>12958</v>
      </c>
      <c r="F6482" s="102" t="s">
        <v>22</v>
      </c>
      <c r="G6482" s="125" t="s">
        <v>23</v>
      </c>
      <c r="H6482" s="159" t="s">
        <v>13907</v>
      </c>
      <c r="I6482" s="12" t="str">
        <f>IFERROR(((VLOOKUP(D6482,#REF!,2,FALSE))+C6482)+IF(#REF!="SIM",7,0)+IF(D6482="PROGRAMADA","ERRO",0)," ")</f>
        <v xml:space="preserve"> </v>
      </c>
    </row>
    <row r="6483" spans="1:9" hidden="1">
      <c r="A6483" s="44" t="s">
        <v>12959</v>
      </c>
      <c r="B6483" s="29" t="s">
        <v>9</v>
      </c>
      <c r="C6483" s="47">
        <v>45554</v>
      </c>
      <c r="D6483" s="74" t="s">
        <v>10</v>
      </c>
      <c r="E6483" s="24" t="s">
        <v>12960</v>
      </c>
      <c r="F6483" s="69" t="s">
        <v>30</v>
      </c>
      <c r="G6483" s="73" t="s">
        <v>23</v>
      </c>
      <c r="H6483" s="24" t="s">
        <v>14</v>
      </c>
      <c r="I6483" s="12" t="str">
        <f>IFERROR(((VLOOKUP(D6483,#REF!,2,FALSE))+C6483)+IF(#REF!="SIM",7,0)+IF(D6483="PROGRAMADA","ERRO",0)," ")</f>
        <v xml:space="preserve"> </v>
      </c>
    </row>
    <row r="6484" spans="1:9" hidden="1">
      <c r="A6484" s="44" t="s">
        <v>12961</v>
      </c>
      <c r="B6484" s="29" t="s">
        <v>9</v>
      </c>
      <c r="C6484" s="47">
        <v>45554</v>
      </c>
      <c r="D6484" s="74" t="s">
        <v>28</v>
      </c>
      <c r="E6484" s="24" t="s">
        <v>12962</v>
      </c>
      <c r="F6484" s="69" t="s">
        <v>30</v>
      </c>
      <c r="G6484" s="73" t="s">
        <v>23</v>
      </c>
      <c r="H6484" s="24" t="s">
        <v>14</v>
      </c>
      <c r="I6484" s="12" t="str">
        <f>IFERROR(((VLOOKUP(D6484,#REF!,2,FALSE))+C6484)+IF(#REF!="SIM",7,0)+IF(D6484="PROGRAMADA","ERRO",0)," ")</f>
        <v xml:space="preserve"> </v>
      </c>
    </row>
    <row r="6485" spans="1:9" hidden="1">
      <c r="A6485" s="44" t="s">
        <v>12963</v>
      </c>
      <c r="B6485" s="29" t="s">
        <v>9</v>
      </c>
      <c r="C6485" s="47">
        <v>45554</v>
      </c>
      <c r="D6485" s="74" t="s">
        <v>16</v>
      </c>
      <c r="E6485" s="24" t="s">
        <v>12964</v>
      </c>
      <c r="F6485" s="69" t="s">
        <v>22</v>
      </c>
      <c r="G6485" s="73" t="s">
        <v>23</v>
      </c>
      <c r="H6485" s="24" t="s">
        <v>14</v>
      </c>
      <c r="I6485" s="12" t="str">
        <f>IFERROR(((VLOOKUP(D6485,#REF!,2,FALSE))+C6485)+IF(#REF!="SIM",7,0)+IF(D6485="PROGRAMADA","ERRO",0)," ")</f>
        <v xml:space="preserve"> </v>
      </c>
    </row>
    <row r="6486" spans="1:9" hidden="1">
      <c r="A6486" s="44" t="s">
        <v>12965</v>
      </c>
      <c r="B6486" s="29" t="s">
        <v>9</v>
      </c>
      <c r="C6486" s="47">
        <v>45554</v>
      </c>
      <c r="D6486" s="74" t="s">
        <v>28</v>
      </c>
      <c r="E6486" s="24" t="s">
        <v>12966</v>
      </c>
      <c r="F6486" s="69" t="s">
        <v>30</v>
      </c>
      <c r="G6486" s="73" t="s">
        <v>49</v>
      </c>
      <c r="H6486" s="24" t="s">
        <v>14</v>
      </c>
      <c r="I6486" s="12" t="str">
        <f>IFERROR(((VLOOKUP(D6486,#REF!,2,FALSE))+C6486)+IF(#REF!="SIM",7,0)+IF(D6486="PROGRAMADA","ERRO",0)," ")</f>
        <v xml:space="preserve"> </v>
      </c>
    </row>
    <row r="6487" spans="1:9" ht="60" hidden="1">
      <c r="A6487" s="214" t="s">
        <v>12967</v>
      </c>
      <c r="B6487" s="104" t="s">
        <v>9</v>
      </c>
      <c r="C6487" s="56">
        <v>45554</v>
      </c>
      <c r="D6487" s="104" t="s">
        <v>16</v>
      </c>
      <c r="E6487" s="102" t="s">
        <v>12968</v>
      </c>
      <c r="F6487" s="102" t="s">
        <v>22</v>
      </c>
      <c r="G6487" s="125" t="s">
        <v>23</v>
      </c>
      <c r="H6487" s="159" t="s">
        <v>14353</v>
      </c>
      <c r="I6487" s="12" t="str">
        <f>IFERROR(((VLOOKUP(D6487,#REF!,2,FALSE))+C6487)+IF(#REF!="SIM",7,0)+IF(D6487="PROGRAMADA","ERRO",0)," ")</f>
        <v xml:space="preserve"> </v>
      </c>
    </row>
    <row r="6488" spans="1:9" hidden="1">
      <c r="A6488" s="82" t="s">
        <v>12969</v>
      </c>
      <c r="B6488" s="84"/>
      <c r="C6488" s="84"/>
      <c r="D6488" s="85"/>
      <c r="E6488" s="86" t="s">
        <v>12970</v>
      </c>
      <c r="F6488" s="87" t="s">
        <v>22</v>
      </c>
      <c r="G6488" s="92"/>
      <c r="H6488" s="89"/>
      <c r="I6488" s="90" t="str">
        <f>IFERROR(((VLOOKUP(D6488,#REF!,2,FALSE))+C6488)+IF(#REF!="SIM",7,0)+IF(D6488="PROGRAMADA","ERRO",0)," ")</f>
        <v xml:space="preserve"> </v>
      </c>
    </row>
    <row r="6489" spans="1:9" hidden="1">
      <c r="A6489" s="44" t="s">
        <v>12971</v>
      </c>
      <c r="B6489" s="29" t="s">
        <v>9</v>
      </c>
      <c r="C6489" s="47">
        <v>45554</v>
      </c>
      <c r="D6489" s="74" t="s">
        <v>10</v>
      </c>
      <c r="E6489" s="24" t="s">
        <v>12972</v>
      </c>
      <c r="F6489" s="69" t="s">
        <v>30</v>
      </c>
      <c r="G6489" s="73" t="s">
        <v>23</v>
      </c>
      <c r="H6489" s="24" t="s">
        <v>14</v>
      </c>
      <c r="I6489" s="12" t="str">
        <f>IFERROR(((VLOOKUP(D6489,#REF!,2,FALSE))+C6489)+IF(#REF!="SIM",7,0)+IF(D6489="PROGRAMADA","ERRO",0)," ")</f>
        <v xml:space="preserve"> </v>
      </c>
    </row>
    <row r="6490" spans="1:9" hidden="1">
      <c r="A6490" s="44" t="s">
        <v>12973</v>
      </c>
      <c r="B6490" s="29" t="s">
        <v>9</v>
      </c>
      <c r="C6490" s="47">
        <v>45554</v>
      </c>
      <c r="D6490" s="74" t="s">
        <v>10</v>
      </c>
      <c r="E6490" s="24" t="s">
        <v>12974</v>
      </c>
      <c r="F6490" s="69" t="s">
        <v>30</v>
      </c>
      <c r="G6490" s="73" t="s">
        <v>23</v>
      </c>
      <c r="H6490" s="24" t="s">
        <v>14</v>
      </c>
      <c r="I6490" s="12" t="str">
        <f>IFERROR(((VLOOKUP(D6490,#REF!,2,FALSE))+C6490)+IF(#REF!="SIM",7,0)+IF(D6490="PROGRAMADA","ERRO",0)," ")</f>
        <v xml:space="preserve"> </v>
      </c>
    </row>
    <row r="6491" spans="1:9" hidden="1">
      <c r="A6491" s="44" t="s">
        <v>12975</v>
      </c>
      <c r="B6491" s="29" t="s">
        <v>9</v>
      </c>
      <c r="C6491" s="47">
        <v>45554</v>
      </c>
      <c r="D6491" s="74" t="s">
        <v>16</v>
      </c>
      <c r="E6491" s="24" t="s">
        <v>12976</v>
      </c>
      <c r="F6491" s="69" t="s">
        <v>22</v>
      </c>
      <c r="G6491" s="73" t="s">
        <v>13</v>
      </c>
      <c r="H6491" s="24" t="s">
        <v>14</v>
      </c>
      <c r="I6491" s="12" t="str">
        <f>IFERROR(((VLOOKUP(D6491,#REF!,2,FALSE))+C6491)+IF(#REF!="SIM",7,0)+IF(D6491="PROGRAMADA","ERRO",0)," ")</f>
        <v xml:space="preserve"> </v>
      </c>
    </row>
    <row r="6492" spans="1:9" ht="30" hidden="1">
      <c r="A6492" s="113" t="s">
        <v>12977</v>
      </c>
      <c r="B6492" s="104" t="s">
        <v>9</v>
      </c>
      <c r="C6492" s="56">
        <v>45558</v>
      </c>
      <c r="D6492" s="104" t="s">
        <v>16</v>
      </c>
      <c r="E6492" s="102" t="s">
        <v>12978</v>
      </c>
      <c r="F6492" s="102" t="s">
        <v>131</v>
      </c>
      <c r="G6492" s="125" t="s">
        <v>23</v>
      </c>
      <c r="H6492" s="159" t="s">
        <v>15358</v>
      </c>
      <c r="I6492" s="12" t="str">
        <f>IFERROR(((VLOOKUP(D6492,#REF!,2,FALSE))+C6492)+IF(#REF!="SIM",7,0)+IF(D6492="PROGRAMADA","ERRO",0)," ")</f>
        <v xml:space="preserve"> </v>
      </c>
    </row>
    <row r="6493" spans="1:9" hidden="1">
      <c r="A6493" s="44" t="s">
        <v>12979</v>
      </c>
      <c r="B6493" s="29" t="s">
        <v>9</v>
      </c>
      <c r="C6493" s="47">
        <v>45558</v>
      </c>
      <c r="D6493" s="74" t="s">
        <v>28</v>
      </c>
      <c r="E6493" s="24" t="s">
        <v>12980</v>
      </c>
      <c r="F6493" s="69" t="s">
        <v>34</v>
      </c>
      <c r="G6493" s="73" t="s">
        <v>13</v>
      </c>
      <c r="H6493" s="24" t="s">
        <v>14</v>
      </c>
      <c r="I6493" s="12" t="str">
        <f>IFERROR(((VLOOKUP(D6493,#REF!,2,FALSE))+C6493)+IF(#REF!="SIM",7,0)+IF(D6493="PROGRAMADA","ERRO",0)," ")</f>
        <v xml:space="preserve"> </v>
      </c>
    </row>
    <row r="6494" spans="1:9" ht="45">
      <c r="A6494" s="113" t="s">
        <v>12981</v>
      </c>
      <c r="B6494" s="57" t="s">
        <v>2996</v>
      </c>
      <c r="C6494" s="56">
        <v>45558</v>
      </c>
      <c r="D6494" s="58" t="s">
        <v>10</v>
      </c>
      <c r="E6494" s="102" t="s">
        <v>12982</v>
      </c>
      <c r="F6494" s="169" t="s">
        <v>22</v>
      </c>
      <c r="G6494" s="157" t="s">
        <v>23</v>
      </c>
      <c r="H6494" s="136" t="s">
        <v>13913</v>
      </c>
      <c r="I6494" s="12" t="str">
        <f>IFERROR(((VLOOKUP(D6494,#REF!,2,FALSE))+C6494)+IF(#REF!="SIM",7,0)+IF(D6494="PROGRAMADA","ERRO",0)," ")</f>
        <v xml:space="preserve"> </v>
      </c>
    </row>
    <row r="6495" spans="1:9" ht="120">
      <c r="A6495" s="113" t="s">
        <v>12983</v>
      </c>
      <c r="B6495" s="57" t="s">
        <v>8163</v>
      </c>
      <c r="C6495" s="56">
        <v>45558</v>
      </c>
      <c r="D6495" s="104" t="s">
        <v>32</v>
      </c>
      <c r="E6495" s="102" t="s">
        <v>12984</v>
      </c>
      <c r="F6495" s="104" t="s">
        <v>22</v>
      </c>
      <c r="G6495" s="125" t="s">
        <v>23</v>
      </c>
      <c r="H6495" s="136" t="s">
        <v>14171</v>
      </c>
      <c r="I6495" s="25">
        <v>45573</v>
      </c>
    </row>
    <row r="6496" spans="1:9" ht="45" hidden="1">
      <c r="A6496" s="214" t="s">
        <v>12985</v>
      </c>
      <c r="B6496" s="104" t="s">
        <v>9</v>
      </c>
      <c r="C6496" s="56">
        <v>45558</v>
      </c>
      <c r="D6496" s="104" t="s">
        <v>16</v>
      </c>
      <c r="E6496" s="102" t="s">
        <v>12986</v>
      </c>
      <c r="F6496" s="102" t="s">
        <v>22</v>
      </c>
      <c r="G6496" s="125" t="s">
        <v>49</v>
      </c>
      <c r="H6496" s="159" t="s">
        <v>14941</v>
      </c>
      <c r="I6496" s="12" t="str">
        <f>IFERROR(((VLOOKUP(D6496,#REF!,2,FALSE))+C6496)+IF(#REF!="SIM",7,0)+IF(D6496="PROGRAMADA","ERRO",0)," ")</f>
        <v xml:space="preserve"> </v>
      </c>
    </row>
    <row r="6497" spans="1:9" hidden="1">
      <c r="A6497" s="44" t="s">
        <v>12987</v>
      </c>
      <c r="B6497" s="29" t="s">
        <v>9</v>
      </c>
      <c r="C6497" s="47">
        <v>45558</v>
      </c>
      <c r="D6497" s="74" t="s">
        <v>16</v>
      </c>
      <c r="E6497" s="24" t="s">
        <v>12988</v>
      </c>
      <c r="F6497" s="69" t="s">
        <v>22</v>
      </c>
      <c r="G6497" s="73" t="s">
        <v>26</v>
      </c>
      <c r="H6497" s="24" t="s">
        <v>14</v>
      </c>
      <c r="I6497" s="12" t="str">
        <f>IFERROR(((VLOOKUP(D6497,#REF!,2,FALSE))+C6497)+IF(#REF!="SIM",7,0)+IF(D6497="PROGRAMADA","ERRO",0)," ")</f>
        <v xml:space="preserve"> </v>
      </c>
    </row>
    <row r="6498" spans="1:9" ht="60" hidden="1">
      <c r="A6498" s="113" t="s">
        <v>12989</v>
      </c>
      <c r="B6498" s="57" t="s">
        <v>9</v>
      </c>
      <c r="C6498" s="56">
        <v>45558</v>
      </c>
      <c r="D6498" s="58" t="s">
        <v>28</v>
      </c>
      <c r="E6498" s="102" t="s">
        <v>12990</v>
      </c>
      <c r="F6498" s="169" t="s">
        <v>30</v>
      </c>
      <c r="G6498" s="125" t="s">
        <v>13</v>
      </c>
      <c r="H6498" s="159" t="s">
        <v>14197</v>
      </c>
      <c r="I6498" s="12" t="str">
        <f>IFERROR(((VLOOKUP(D6498,#REF!,2,FALSE))+C6498)+IF(#REF!="SIM",7,0)+IF(D6498="PROGRAMADA","ERRO",0)," ")</f>
        <v xml:space="preserve"> </v>
      </c>
    </row>
    <row r="6499" spans="1:9" ht="60" hidden="1">
      <c r="A6499" s="113" t="s">
        <v>12991</v>
      </c>
      <c r="B6499" s="57" t="s">
        <v>9</v>
      </c>
      <c r="C6499" s="56">
        <v>45558</v>
      </c>
      <c r="D6499" s="58" t="s">
        <v>10</v>
      </c>
      <c r="E6499" s="102" t="s">
        <v>12992</v>
      </c>
      <c r="F6499" s="169" t="s">
        <v>22</v>
      </c>
      <c r="G6499" s="157" t="s">
        <v>49</v>
      </c>
      <c r="H6499" s="159" t="s">
        <v>15047</v>
      </c>
      <c r="I6499" s="12" t="str">
        <f>IFERROR(((VLOOKUP(D6499,#REF!,2,FALSE))+C6499)+IF(#REF!="SIM",7,0)+IF(D6499="PROGRAMADA","ERRO",0)," ")</f>
        <v xml:space="preserve"> </v>
      </c>
    </row>
    <row r="6500" spans="1:9" ht="60" hidden="1">
      <c r="A6500" s="113" t="s">
        <v>12993</v>
      </c>
      <c r="B6500" s="57" t="s">
        <v>9</v>
      </c>
      <c r="C6500" s="56">
        <v>45558</v>
      </c>
      <c r="D6500" s="58" t="s">
        <v>10</v>
      </c>
      <c r="E6500" s="102" t="s">
        <v>12994</v>
      </c>
      <c r="F6500" s="169" t="s">
        <v>22</v>
      </c>
      <c r="G6500" s="125" t="s">
        <v>49</v>
      </c>
      <c r="H6500" s="159" t="s">
        <v>15047</v>
      </c>
      <c r="I6500" s="12" t="str">
        <f>IFERROR(((VLOOKUP(D6500,#REF!,2,FALSE))+C6500)+IF(#REF!="SIM",7,0)+IF(D6500="PROGRAMADA","ERRO",0)," ")</f>
        <v xml:space="preserve"> </v>
      </c>
    </row>
    <row r="6501" spans="1:9" ht="60" hidden="1">
      <c r="A6501" s="115" t="s">
        <v>12995</v>
      </c>
      <c r="B6501" s="57" t="s">
        <v>9</v>
      </c>
      <c r="C6501" s="56">
        <v>45558</v>
      </c>
      <c r="D6501" s="58" t="s">
        <v>28</v>
      </c>
      <c r="E6501" s="102" t="s">
        <v>12996</v>
      </c>
      <c r="F6501" s="169" t="s">
        <v>22</v>
      </c>
      <c r="G6501" s="125" t="s">
        <v>13879</v>
      </c>
      <c r="H6501" s="159" t="s">
        <v>14181</v>
      </c>
      <c r="I6501" s="12" t="str">
        <f>IFERROR(((VLOOKUP(D6501,#REF!,2,FALSE))+C6501)+IF(#REF!="SIM",7,0)+IF(D6501="PROGRAMADA","ERRO",0)," ")</f>
        <v xml:space="preserve"> </v>
      </c>
    </row>
    <row r="6502" spans="1:9" ht="60" hidden="1">
      <c r="A6502" s="113" t="s">
        <v>12997</v>
      </c>
      <c r="B6502" s="104" t="s">
        <v>9</v>
      </c>
      <c r="C6502" s="56">
        <v>45558</v>
      </c>
      <c r="D6502" s="104" t="s">
        <v>16</v>
      </c>
      <c r="E6502" s="102" t="s">
        <v>12998</v>
      </c>
      <c r="F6502" s="102" t="s">
        <v>22</v>
      </c>
      <c r="G6502" s="125" t="s">
        <v>49</v>
      </c>
      <c r="H6502" s="159" t="s">
        <v>14451</v>
      </c>
      <c r="I6502" s="12" t="str">
        <f>IFERROR(((VLOOKUP(D6502,#REF!,2,FALSE))+C6502)+IF(#REF!="SIM",7,0)+IF(D6502="PROGRAMADA","ERRO",0)," ")</f>
        <v xml:space="preserve"> </v>
      </c>
    </row>
    <row r="6503" spans="1:9" hidden="1">
      <c r="A6503" s="44" t="s">
        <v>12999</v>
      </c>
      <c r="B6503" s="29" t="s">
        <v>9</v>
      </c>
      <c r="C6503" s="47">
        <v>45558</v>
      </c>
      <c r="D6503" s="74" t="s">
        <v>16</v>
      </c>
      <c r="E6503" s="24" t="s">
        <v>13000</v>
      </c>
      <c r="F6503" s="69" t="s">
        <v>22</v>
      </c>
      <c r="G6503" s="73" t="s">
        <v>26</v>
      </c>
      <c r="H6503" s="24" t="s">
        <v>14</v>
      </c>
      <c r="I6503" s="12" t="str">
        <f>IFERROR(((VLOOKUP(D6503,#REF!,2,FALSE))+C6503)+IF(#REF!="SIM",7,0)+IF(D6503="PROGRAMADA","ERRO",0)," ")</f>
        <v xml:space="preserve"> </v>
      </c>
    </row>
    <row r="6504" spans="1:9" ht="75">
      <c r="A6504" s="113" t="s">
        <v>13001</v>
      </c>
      <c r="B6504" s="104" t="s">
        <v>2996</v>
      </c>
      <c r="C6504" s="56">
        <v>45558</v>
      </c>
      <c r="D6504" s="104" t="s">
        <v>16</v>
      </c>
      <c r="E6504" s="102" t="s">
        <v>13002</v>
      </c>
      <c r="F6504" s="102" t="s">
        <v>34</v>
      </c>
      <c r="G6504" s="125" t="s">
        <v>23</v>
      </c>
      <c r="H6504" s="136" t="s">
        <v>15682</v>
      </c>
      <c r="I6504" s="12" t="str">
        <f>IFERROR(((VLOOKUP(D6504,#REF!,2,FALSE))+C6504)+IF(#REF!="SIM",7,0)+IF(D6504="PROGRAMADA","ERRO",0)," ")</f>
        <v xml:space="preserve"> </v>
      </c>
    </row>
    <row r="6505" spans="1:9" hidden="1">
      <c r="A6505" s="44" t="s">
        <v>13003</v>
      </c>
      <c r="B6505" s="29" t="s">
        <v>9</v>
      </c>
      <c r="C6505" s="47">
        <v>45559</v>
      </c>
      <c r="D6505" s="74" t="s">
        <v>16</v>
      </c>
      <c r="E6505" s="24" t="s">
        <v>13004</v>
      </c>
      <c r="F6505" s="69" t="s">
        <v>34</v>
      </c>
      <c r="G6505" s="73" t="s">
        <v>26</v>
      </c>
      <c r="H6505" s="24" t="s">
        <v>14</v>
      </c>
      <c r="I6505" s="12" t="str">
        <f>IFERROR(((VLOOKUP(D6505,#REF!,2,FALSE))+C6505)+IF(#REF!="SIM",7,0)+IF(D6505="PROGRAMADA","ERRO",0)," ")</f>
        <v xml:space="preserve"> </v>
      </c>
    </row>
    <row r="6506" spans="1:9" hidden="1">
      <c r="A6506" s="44" t="s">
        <v>13005</v>
      </c>
      <c r="B6506" s="29" t="s">
        <v>9</v>
      </c>
      <c r="C6506" s="47">
        <v>45559</v>
      </c>
      <c r="D6506" s="74" t="s">
        <v>28</v>
      </c>
      <c r="E6506" s="24" t="s">
        <v>13006</v>
      </c>
      <c r="F6506" s="69" t="s">
        <v>34</v>
      </c>
      <c r="G6506" s="73" t="s">
        <v>13</v>
      </c>
      <c r="H6506" s="24" t="s">
        <v>14</v>
      </c>
      <c r="I6506" s="12" t="str">
        <f>IFERROR(((VLOOKUP(D6506,#REF!,2,FALSE))+C6506)+IF(#REF!="SIM",7,0)+IF(D6506="PROGRAMADA","ERRO",0)," ")</f>
        <v xml:space="preserve"> </v>
      </c>
    </row>
    <row r="6507" spans="1:9" hidden="1">
      <c r="A6507" s="44" t="s">
        <v>13007</v>
      </c>
      <c r="B6507" s="29" t="s">
        <v>9</v>
      </c>
      <c r="C6507" s="47">
        <v>45559</v>
      </c>
      <c r="D6507" s="74" t="s">
        <v>16</v>
      </c>
      <c r="E6507" s="24" t="s">
        <v>13008</v>
      </c>
      <c r="F6507" s="69" t="s">
        <v>34</v>
      </c>
      <c r="G6507" s="73" t="s">
        <v>26</v>
      </c>
      <c r="H6507" s="24" t="s">
        <v>157</v>
      </c>
      <c r="I6507" s="12" t="str">
        <f>IFERROR(((VLOOKUP(D6507,#REF!,2,FALSE))+C6507)+IF(#REF!="SIM",7,0)+IF(D6507="PROGRAMADA","ERRO",0)," ")</f>
        <v xml:space="preserve"> </v>
      </c>
    </row>
    <row r="6508" spans="1:9" hidden="1">
      <c r="A6508" s="44" t="s">
        <v>13009</v>
      </c>
      <c r="B6508" s="29" t="s">
        <v>9</v>
      </c>
      <c r="C6508" s="47">
        <v>45559</v>
      </c>
      <c r="D6508" s="74" t="s">
        <v>28</v>
      </c>
      <c r="E6508" s="24" t="s">
        <v>13010</v>
      </c>
      <c r="F6508" s="69" t="s">
        <v>30</v>
      </c>
      <c r="G6508" s="73" t="s">
        <v>49</v>
      </c>
      <c r="H6508" s="24" t="s">
        <v>14</v>
      </c>
      <c r="I6508" s="12" t="str">
        <f>IFERROR(((VLOOKUP(D6508,#REF!,2,FALSE))+C6508)+IF(#REF!="SIM",7,0)+IF(D6508="PROGRAMADA","ERRO",0)," ")</f>
        <v xml:space="preserve"> </v>
      </c>
    </row>
    <row r="6509" spans="1:9" ht="30" hidden="1">
      <c r="A6509" s="113" t="s">
        <v>13011</v>
      </c>
      <c r="B6509" s="57" t="s">
        <v>2996</v>
      </c>
      <c r="C6509" s="56">
        <v>45559</v>
      </c>
      <c r="D6509" s="58" t="s">
        <v>10</v>
      </c>
      <c r="E6509" s="102" t="s">
        <v>13012</v>
      </c>
      <c r="F6509" s="169" t="s">
        <v>30</v>
      </c>
      <c r="G6509" s="125" t="s">
        <v>13</v>
      </c>
      <c r="H6509" s="136" t="s">
        <v>13911</v>
      </c>
      <c r="I6509" s="12" t="str">
        <f>IFERROR(((VLOOKUP(D6509,#REF!,2,FALSE))+C6509)+IF(#REF!="SIM",7,0)+IF(D6509="PROGRAMADA","ERRO",0)," ")</f>
        <v xml:space="preserve"> </v>
      </c>
    </row>
    <row r="6510" spans="1:9" hidden="1">
      <c r="A6510" s="44" t="s">
        <v>13013</v>
      </c>
      <c r="B6510" s="29" t="s">
        <v>9</v>
      </c>
      <c r="C6510" s="47">
        <v>45559</v>
      </c>
      <c r="D6510" s="74" t="s">
        <v>16</v>
      </c>
      <c r="E6510" s="24" t="s">
        <v>13014</v>
      </c>
      <c r="F6510" s="69" t="s">
        <v>34</v>
      </c>
      <c r="G6510" s="73" t="s">
        <v>26</v>
      </c>
      <c r="H6510" s="24" t="s">
        <v>14</v>
      </c>
      <c r="I6510" s="12" t="str">
        <f>IFERROR(((VLOOKUP(D6510,#REF!,2,FALSE))+C6510)+IF(#REF!="SIM",7,0)+IF(D6510="PROGRAMADA","ERRO",0)," ")</f>
        <v xml:space="preserve"> </v>
      </c>
    </row>
    <row r="6511" spans="1:9" ht="45" hidden="1">
      <c r="A6511" s="113" t="s">
        <v>13015</v>
      </c>
      <c r="B6511" s="104" t="s">
        <v>9</v>
      </c>
      <c r="C6511" s="56">
        <v>45559</v>
      </c>
      <c r="D6511" s="104" t="s">
        <v>16</v>
      </c>
      <c r="E6511" s="102" t="s">
        <v>13016</v>
      </c>
      <c r="F6511" s="102" t="s">
        <v>30</v>
      </c>
      <c r="G6511" s="125" t="s">
        <v>23</v>
      </c>
      <c r="H6511" s="159" t="s">
        <v>14928</v>
      </c>
      <c r="I6511" s="12" t="str">
        <f>IFERROR(((VLOOKUP(D6511,#REF!,2,FALSE))+C6511)+IF(#REF!="SIM",7,0)+IF(D6511="PROGRAMADA","ERRO",0)," ")</f>
        <v xml:space="preserve"> </v>
      </c>
    </row>
    <row r="6512" spans="1:9" hidden="1">
      <c r="A6512" s="44" t="s">
        <v>13017</v>
      </c>
      <c r="B6512" s="29" t="s">
        <v>9</v>
      </c>
      <c r="C6512" s="47">
        <v>45559</v>
      </c>
      <c r="D6512" s="74" t="s">
        <v>28</v>
      </c>
      <c r="E6512" s="24" t="s">
        <v>13018</v>
      </c>
      <c r="F6512" s="69" t="s">
        <v>22</v>
      </c>
      <c r="G6512" s="73" t="s">
        <v>49</v>
      </c>
      <c r="H6512" s="24" t="s">
        <v>14</v>
      </c>
      <c r="I6512" s="12" t="str">
        <f>IFERROR(((VLOOKUP(D6512,#REF!,2,FALSE))+C6512)+IF(#REF!="SIM",7,0)+IF(D6512="PROGRAMADA","ERRO",0)," ")</f>
        <v xml:space="preserve"> </v>
      </c>
    </row>
    <row r="6513" spans="1:9" ht="45" hidden="1">
      <c r="A6513" s="113" t="s">
        <v>13019</v>
      </c>
      <c r="B6513" s="57" t="s">
        <v>9</v>
      </c>
      <c r="C6513" s="56">
        <v>45560</v>
      </c>
      <c r="D6513" s="58" t="s">
        <v>28</v>
      </c>
      <c r="E6513" s="102" t="s">
        <v>13020</v>
      </c>
      <c r="F6513" s="169" t="s">
        <v>34</v>
      </c>
      <c r="G6513" s="125" t="s">
        <v>49</v>
      </c>
      <c r="H6513" s="159" t="s">
        <v>14408</v>
      </c>
      <c r="I6513" s="12" t="str">
        <f>IFERROR(((VLOOKUP(D6513,#REF!,2,FALSE))+C6513)+IF(#REF!="SIM",7,0)+IF(D6513="PROGRAMADA","ERRO",0)," ")</f>
        <v xml:space="preserve"> </v>
      </c>
    </row>
    <row r="6514" spans="1:9" ht="60" hidden="1">
      <c r="A6514" s="113" t="s">
        <v>13021</v>
      </c>
      <c r="B6514" s="57" t="s">
        <v>2996</v>
      </c>
      <c r="C6514" s="56">
        <v>45560</v>
      </c>
      <c r="D6514" s="58" t="s">
        <v>28</v>
      </c>
      <c r="E6514" s="102" t="s">
        <v>13022</v>
      </c>
      <c r="F6514" s="169" t="s">
        <v>30</v>
      </c>
      <c r="G6514" s="125" t="s">
        <v>128</v>
      </c>
      <c r="H6514" s="159" t="s">
        <v>15262</v>
      </c>
      <c r="I6514" s="12" t="str">
        <f>IFERROR(((VLOOKUP(D6514,#REF!,2,FALSE))+C6514)+IF(#REF!="SIM",7,0)+IF(D6514="PROGRAMADA","ERRO",0)," ")</f>
        <v xml:space="preserve"> </v>
      </c>
    </row>
    <row r="6515" spans="1:9" hidden="1">
      <c r="A6515" s="44" t="s">
        <v>13023</v>
      </c>
      <c r="B6515" s="29" t="s">
        <v>9</v>
      </c>
      <c r="C6515" s="47">
        <v>45560</v>
      </c>
      <c r="D6515" s="74" t="s">
        <v>16</v>
      </c>
      <c r="E6515" s="24" t="s">
        <v>13024</v>
      </c>
      <c r="F6515" s="69" t="s">
        <v>146</v>
      </c>
      <c r="G6515" s="73" t="s">
        <v>26</v>
      </c>
      <c r="H6515" s="24" t="s">
        <v>14</v>
      </c>
      <c r="I6515" s="12" t="str">
        <f>IFERROR(((VLOOKUP(D6515,#REF!,2,FALSE))+C6515)+IF(#REF!="SIM",7,0)+IF(D6515="PROGRAMADA","ERRO",0)," ")</f>
        <v xml:space="preserve"> </v>
      </c>
    </row>
    <row r="6516" spans="1:9" hidden="1">
      <c r="A6516" s="44" t="s">
        <v>13025</v>
      </c>
      <c r="B6516" s="29" t="s">
        <v>9</v>
      </c>
      <c r="C6516" s="47">
        <v>45560</v>
      </c>
      <c r="D6516" s="74" t="s">
        <v>10</v>
      </c>
      <c r="E6516" s="24" t="s">
        <v>13026</v>
      </c>
      <c r="F6516" s="69" t="s">
        <v>30</v>
      </c>
      <c r="G6516" s="73" t="s">
        <v>13</v>
      </c>
      <c r="H6516" s="24" t="s">
        <v>14</v>
      </c>
      <c r="I6516" s="12" t="str">
        <f>IFERROR(((VLOOKUP(D6516,#REF!,2,FALSE))+C6516)+IF(#REF!="SIM",7,0)+IF(D6516="PROGRAMADA","ERRO",0)," ")</f>
        <v xml:space="preserve"> </v>
      </c>
    </row>
    <row r="6517" spans="1:9" ht="60" hidden="1">
      <c r="A6517" s="214" t="s">
        <v>13027</v>
      </c>
      <c r="B6517" s="57" t="s">
        <v>9</v>
      </c>
      <c r="C6517" s="56">
        <v>45560</v>
      </c>
      <c r="D6517" s="58" t="s">
        <v>28</v>
      </c>
      <c r="E6517" s="102" t="s">
        <v>13028</v>
      </c>
      <c r="F6517" s="169" t="s">
        <v>30</v>
      </c>
      <c r="G6517" s="125" t="s">
        <v>13</v>
      </c>
      <c r="H6517" s="159" t="s">
        <v>14181</v>
      </c>
      <c r="I6517" s="12" t="str">
        <f>IFERROR(((VLOOKUP(D6517,#REF!,2,FALSE))+C6517)+IF(#REF!="SIM",7,0)+IF(D6517="PROGRAMADA","ERRO",0)," ")</f>
        <v xml:space="preserve"> </v>
      </c>
    </row>
    <row r="6518" spans="1:9" hidden="1">
      <c r="A6518" s="44" t="s">
        <v>13029</v>
      </c>
      <c r="B6518" s="29" t="s">
        <v>9</v>
      </c>
      <c r="C6518" s="47">
        <v>45560</v>
      </c>
      <c r="D6518" s="74" t="s">
        <v>28</v>
      </c>
      <c r="E6518" s="24" t="s">
        <v>13030</v>
      </c>
      <c r="F6518" s="69" t="s">
        <v>30</v>
      </c>
      <c r="G6518" s="73" t="s">
        <v>49</v>
      </c>
      <c r="H6518" s="24" t="s">
        <v>14</v>
      </c>
      <c r="I6518" s="12" t="str">
        <f>IFERROR(((VLOOKUP(D6518,#REF!,2,FALSE))+C6518)+IF(#REF!="SIM",7,0)+IF(D6518="PROGRAMADA","ERRO",0)," ")</f>
        <v xml:space="preserve"> </v>
      </c>
    </row>
    <row r="6519" spans="1:9" hidden="1">
      <c r="A6519" s="44" t="s">
        <v>13031</v>
      </c>
      <c r="B6519" s="29" t="s">
        <v>155</v>
      </c>
      <c r="C6519" s="47">
        <v>45560</v>
      </c>
      <c r="D6519" s="74" t="s">
        <v>10</v>
      </c>
      <c r="E6519" s="24" t="s">
        <v>13032</v>
      </c>
      <c r="F6519" s="69" t="s">
        <v>34</v>
      </c>
      <c r="G6519" s="73" t="s">
        <v>23</v>
      </c>
      <c r="H6519" s="24" t="s">
        <v>157</v>
      </c>
      <c r="I6519" s="12" t="str">
        <f>IFERROR(((VLOOKUP(D6519,#REF!,2,FALSE))+C6519)+IF(#REF!="SIM",7,0)+IF(D6519="PROGRAMADA","ERRO",0)," ")</f>
        <v xml:space="preserve"> </v>
      </c>
    </row>
    <row r="6520" spans="1:9" hidden="1">
      <c r="A6520" s="44" t="s">
        <v>13033</v>
      </c>
      <c r="B6520" s="29" t="s">
        <v>155</v>
      </c>
      <c r="C6520" s="47">
        <v>45558</v>
      </c>
      <c r="D6520" s="74" t="s">
        <v>10</v>
      </c>
      <c r="E6520" s="51" t="s">
        <v>13034</v>
      </c>
      <c r="F6520" s="69" t="s">
        <v>34</v>
      </c>
      <c r="G6520" s="73" t="s">
        <v>23</v>
      </c>
      <c r="H6520" s="24" t="s">
        <v>157</v>
      </c>
      <c r="I6520" s="12" t="str">
        <f>IFERROR(((VLOOKUP(D6520,#REF!,2,FALSE))+C6520)+IF(#REF!="SIM",7,0)+IF(D6520="PROGRAMADA","ERRO",0)," ")</f>
        <v xml:space="preserve"> </v>
      </c>
    </row>
    <row r="6521" spans="1:9" hidden="1">
      <c r="A6521" s="44" t="s">
        <v>13035</v>
      </c>
      <c r="B6521" s="29" t="s">
        <v>9</v>
      </c>
      <c r="C6521" s="47">
        <v>45560</v>
      </c>
      <c r="D6521" s="74" t="s">
        <v>16</v>
      </c>
      <c r="E6521" s="77" t="s">
        <v>13036</v>
      </c>
      <c r="F6521" s="69" t="s">
        <v>30</v>
      </c>
      <c r="G6521" s="73" t="s">
        <v>13</v>
      </c>
      <c r="H6521" s="24" t="s">
        <v>14</v>
      </c>
      <c r="I6521" s="12" t="str">
        <f>IFERROR(((VLOOKUP(D6521,#REF!,2,FALSE))+C6521)+IF(#REF!="SIM",7,0)+IF(D6521="PROGRAMADA","ERRO",0)," ")</f>
        <v xml:space="preserve"> </v>
      </c>
    </row>
    <row r="6522" spans="1:9" ht="60" hidden="1">
      <c r="A6522" s="214" t="s">
        <v>13037</v>
      </c>
      <c r="B6522" s="57" t="s">
        <v>9</v>
      </c>
      <c r="C6522" s="56">
        <v>45560</v>
      </c>
      <c r="D6522" s="58" t="s">
        <v>28</v>
      </c>
      <c r="E6522" s="102" t="s">
        <v>13038</v>
      </c>
      <c r="F6522" s="169" t="s">
        <v>146</v>
      </c>
      <c r="G6522" s="125" t="s">
        <v>23</v>
      </c>
      <c r="H6522" s="159" t="s">
        <v>14653</v>
      </c>
      <c r="I6522" s="12" t="str">
        <f>IFERROR(((VLOOKUP(D6522,#REF!,2,FALSE))+C6522)+IF(#REF!="SIM",7,0)+IF(D6522="PROGRAMADA","ERRO",0)," ")</f>
        <v xml:space="preserve"> </v>
      </c>
    </row>
    <row r="6523" spans="1:9" hidden="1">
      <c r="A6523" s="44" t="s">
        <v>13039</v>
      </c>
      <c r="B6523" s="29" t="s">
        <v>155</v>
      </c>
      <c r="C6523" s="47">
        <v>45560</v>
      </c>
      <c r="D6523" s="74" t="s">
        <v>28</v>
      </c>
      <c r="E6523" s="24" t="s">
        <v>13040</v>
      </c>
      <c r="F6523" s="69" t="s">
        <v>146</v>
      </c>
      <c r="G6523" s="73" t="s">
        <v>35</v>
      </c>
      <c r="H6523" s="24" t="s">
        <v>157</v>
      </c>
      <c r="I6523" s="12" t="str">
        <f>IFERROR(((VLOOKUP(D6523,#REF!,2,FALSE))+C6523)+IF(#REF!="SIM",7,0)+IF(D6523="PROGRAMADA","ERRO",0)," ")</f>
        <v xml:space="preserve"> </v>
      </c>
    </row>
    <row r="6524" spans="1:9" ht="90">
      <c r="A6524" s="113" t="s">
        <v>13041</v>
      </c>
      <c r="B6524" s="104" t="s">
        <v>2996</v>
      </c>
      <c r="C6524" s="56">
        <v>45560</v>
      </c>
      <c r="D6524" s="104" t="s">
        <v>16</v>
      </c>
      <c r="E6524" s="102" t="s">
        <v>13042</v>
      </c>
      <c r="F6524" s="102" t="s">
        <v>30</v>
      </c>
      <c r="G6524" s="125" t="s">
        <v>23</v>
      </c>
      <c r="H6524" s="136" t="s">
        <v>13906</v>
      </c>
      <c r="I6524" s="12" t="str">
        <f>IFERROR(((VLOOKUP(D6524,#REF!,2,FALSE))+C6524)+IF(#REF!="SIM",7,0)+IF(D6524="PROGRAMADA","ERRO",0)," ")</f>
        <v xml:space="preserve"> </v>
      </c>
    </row>
    <row r="6525" spans="1:9" hidden="1">
      <c r="A6525" s="44" t="s">
        <v>13043</v>
      </c>
      <c r="B6525" s="29" t="s">
        <v>9</v>
      </c>
      <c r="C6525" s="47">
        <v>45560</v>
      </c>
      <c r="D6525" s="74" t="s">
        <v>28</v>
      </c>
      <c r="E6525" s="24" t="s">
        <v>13044</v>
      </c>
      <c r="F6525" s="69" t="s">
        <v>30</v>
      </c>
      <c r="G6525" s="73" t="s">
        <v>49</v>
      </c>
      <c r="H6525" s="24" t="s">
        <v>14</v>
      </c>
      <c r="I6525" s="12" t="str">
        <f>IFERROR(((VLOOKUP(D6525,#REF!,2,FALSE))+C6525)+IF(#REF!="SIM",7,0)+IF(D6525="PROGRAMADA","ERRO",0)," ")</f>
        <v xml:space="preserve"> </v>
      </c>
    </row>
    <row r="6526" spans="1:9" ht="60" hidden="1">
      <c r="A6526" s="113" t="s">
        <v>13045</v>
      </c>
      <c r="B6526" s="57" t="s">
        <v>9</v>
      </c>
      <c r="C6526" s="56">
        <v>45560</v>
      </c>
      <c r="D6526" s="58" t="s">
        <v>10</v>
      </c>
      <c r="E6526" s="102" t="s">
        <v>13046</v>
      </c>
      <c r="F6526" s="169" t="s">
        <v>30</v>
      </c>
      <c r="G6526" s="125" t="s">
        <v>13</v>
      </c>
      <c r="H6526" s="159" t="s">
        <v>15172</v>
      </c>
      <c r="I6526" s="12" t="str">
        <f>IFERROR(((VLOOKUP(D6526,#REF!,2,FALSE))+C6526)+IF(#REF!="SIM",7,0)+IF(D6526="PROGRAMADA","ERRO",0)," ")</f>
        <v xml:space="preserve"> </v>
      </c>
    </row>
    <row r="6527" spans="1:9" hidden="1">
      <c r="A6527" s="44" t="s">
        <v>13047</v>
      </c>
      <c r="B6527" s="29" t="s">
        <v>155</v>
      </c>
      <c r="C6527" s="47">
        <v>45560</v>
      </c>
      <c r="D6527" s="74" t="s">
        <v>32</v>
      </c>
      <c r="E6527" s="24" t="s">
        <v>13048</v>
      </c>
      <c r="F6527" s="69" t="s">
        <v>30</v>
      </c>
      <c r="G6527" s="73" t="s">
        <v>49</v>
      </c>
      <c r="H6527" s="24" t="s">
        <v>157</v>
      </c>
      <c r="I6527" s="25">
        <v>45560</v>
      </c>
    </row>
    <row r="6528" spans="1:9" ht="60" hidden="1">
      <c r="A6528" s="604" t="s">
        <v>13049</v>
      </c>
      <c r="B6528" s="104" t="s">
        <v>9</v>
      </c>
      <c r="C6528" s="56">
        <v>45560</v>
      </c>
      <c r="D6528" s="104" t="s">
        <v>16</v>
      </c>
      <c r="E6528" s="102" t="s">
        <v>13050</v>
      </c>
      <c r="F6528" s="102" t="s">
        <v>146</v>
      </c>
      <c r="G6528" s="125" t="s">
        <v>13</v>
      </c>
      <c r="H6528" s="159" t="s">
        <v>15212</v>
      </c>
      <c r="I6528" s="12" t="str">
        <f>IFERROR(((VLOOKUP(D6528,#REF!,2,FALSE))+C6528)+IF(#REF!="SIM",7,0)+IF(D6528="PROGRAMADA","ERRO",0)," ")</f>
        <v xml:space="preserve"> </v>
      </c>
    </row>
    <row r="6529" spans="1:9" hidden="1">
      <c r="A6529" s="44" t="s">
        <v>13051</v>
      </c>
      <c r="B6529" s="29" t="s">
        <v>9</v>
      </c>
      <c r="C6529" s="47">
        <v>45560</v>
      </c>
      <c r="D6529" s="74" t="s">
        <v>10</v>
      </c>
      <c r="E6529" s="24" t="s">
        <v>13052</v>
      </c>
      <c r="F6529" s="69" t="s">
        <v>30</v>
      </c>
      <c r="G6529" s="73" t="s">
        <v>23</v>
      </c>
      <c r="H6529" s="24" t="s">
        <v>14</v>
      </c>
      <c r="I6529" s="12" t="str">
        <f>IFERROR(((VLOOKUP(D6529,#REF!,2,FALSE))+C6529)+IF(#REF!="SIM",7,0)+IF(D6529="PROGRAMADA","ERRO",0)," ")</f>
        <v xml:space="preserve"> </v>
      </c>
    </row>
    <row r="6530" spans="1:9" ht="60">
      <c r="A6530" s="113" t="s">
        <v>13053</v>
      </c>
      <c r="B6530" s="104" t="s">
        <v>2996</v>
      </c>
      <c r="C6530" s="56">
        <v>45561</v>
      </c>
      <c r="D6530" s="104" t="s">
        <v>16</v>
      </c>
      <c r="E6530" s="102" t="s">
        <v>13054</v>
      </c>
      <c r="F6530" s="102" t="s">
        <v>34</v>
      </c>
      <c r="G6530" s="125" t="s">
        <v>23</v>
      </c>
      <c r="H6530" s="136" t="s">
        <v>13905</v>
      </c>
      <c r="I6530" s="12" t="str">
        <f>IFERROR(((VLOOKUP(D6530,#REF!,2,FALSE))+C6530)+IF(#REF!="SIM",7,0)+IF(D6530="PROGRAMADA","ERRO",0)," ")</f>
        <v xml:space="preserve"> </v>
      </c>
    </row>
    <row r="6531" spans="1:9" ht="45" hidden="1">
      <c r="A6531" s="214" t="s">
        <v>13055</v>
      </c>
      <c r="B6531" s="104" t="s">
        <v>9</v>
      </c>
      <c r="C6531" s="56">
        <v>45561</v>
      </c>
      <c r="D6531" s="104" t="s">
        <v>16</v>
      </c>
      <c r="E6531" s="102" t="s">
        <v>13056</v>
      </c>
      <c r="F6531" s="102" t="s">
        <v>34</v>
      </c>
      <c r="G6531" s="125" t="s">
        <v>23</v>
      </c>
      <c r="H6531" s="159" t="s">
        <v>14928</v>
      </c>
      <c r="I6531" s="97" t="str">
        <f>IFERROR(((VLOOKUP(D6531,#REF!,2,FALSE))+C6531)+IF(#REF!="SIM",7,0)+IF(D6531="PROGRAMADA","ERRO",0)," ")</f>
        <v xml:space="preserve"> </v>
      </c>
    </row>
    <row r="6532" spans="1:9" hidden="1">
      <c r="A6532" s="44" t="s">
        <v>13057</v>
      </c>
      <c r="B6532" s="29" t="s">
        <v>9</v>
      </c>
      <c r="C6532" s="47">
        <v>45561</v>
      </c>
      <c r="D6532" s="74" t="s">
        <v>16</v>
      </c>
      <c r="E6532" s="24" t="s">
        <v>13058</v>
      </c>
      <c r="F6532" s="69" t="s">
        <v>30</v>
      </c>
      <c r="G6532" s="73" t="s">
        <v>23</v>
      </c>
      <c r="H6532" s="24" t="s">
        <v>14</v>
      </c>
      <c r="I6532" s="12" t="str">
        <f>IFERROR(((VLOOKUP(D6532,#REF!,2,FALSE))+C6532)+IF(#REF!="SIM",7,0)+IF(D6532="PROGRAMADA","ERRO",0)," ")</f>
        <v xml:space="preserve"> </v>
      </c>
    </row>
    <row r="6533" spans="1:9" ht="45" hidden="1">
      <c r="A6533" s="113" t="s">
        <v>13059</v>
      </c>
      <c r="B6533" s="104" t="s">
        <v>9</v>
      </c>
      <c r="C6533" s="56">
        <v>45561</v>
      </c>
      <c r="D6533" s="104" t="s">
        <v>16</v>
      </c>
      <c r="E6533" s="102" t="s">
        <v>13060</v>
      </c>
      <c r="F6533" s="102" t="s">
        <v>34</v>
      </c>
      <c r="G6533" s="125" t="s">
        <v>23</v>
      </c>
      <c r="H6533" s="159" t="s">
        <v>14894</v>
      </c>
      <c r="I6533" s="12" t="str">
        <f>IFERROR(((VLOOKUP(D6533,#REF!,2,FALSE))+C6533)+IF(#REF!="SIM",7,0)+IF(D6533="PROGRAMADA","ERRO",0)," ")</f>
        <v xml:space="preserve"> </v>
      </c>
    </row>
    <row r="6534" spans="1:9" hidden="1">
      <c r="A6534" s="44" t="s">
        <v>13061</v>
      </c>
      <c r="B6534" s="29" t="s">
        <v>9</v>
      </c>
      <c r="C6534" s="47">
        <v>45561</v>
      </c>
      <c r="D6534" s="74" t="s">
        <v>28</v>
      </c>
      <c r="E6534" s="24" t="s">
        <v>13062</v>
      </c>
      <c r="F6534" s="69" t="s">
        <v>30</v>
      </c>
      <c r="G6534" s="73" t="s">
        <v>26</v>
      </c>
      <c r="H6534" s="24" t="s">
        <v>14</v>
      </c>
      <c r="I6534" s="12" t="str">
        <f>IFERROR(((VLOOKUP(D6534,#REF!,2,FALSE))+C6534)+IF(#REF!="SIM",7,0)+IF(D6534="PROGRAMADA","ERRO",0)," ")</f>
        <v xml:space="preserve"> </v>
      </c>
    </row>
    <row r="6535" spans="1:9" ht="90">
      <c r="A6535" s="113" t="s">
        <v>13063</v>
      </c>
      <c r="B6535" s="104" t="s">
        <v>2996</v>
      </c>
      <c r="C6535" s="56">
        <v>45561</v>
      </c>
      <c r="D6535" s="104" t="s">
        <v>16</v>
      </c>
      <c r="E6535" s="102" t="s">
        <v>13064</v>
      </c>
      <c r="F6535" s="102" t="s">
        <v>30</v>
      </c>
      <c r="G6535" s="125" t="s">
        <v>23</v>
      </c>
      <c r="H6535" s="136" t="s">
        <v>13904</v>
      </c>
      <c r="I6535" s="12" t="str">
        <f>IFERROR(((VLOOKUP(D6535,#REF!,2,FALSE))+C6534)+IF(#REF!="SIM",7,0)+IF(D6535="PROGRAMADA","ERRO",0)," ")</f>
        <v xml:space="preserve"> </v>
      </c>
    </row>
    <row r="6536" spans="1:9" hidden="1">
      <c r="A6536" s="44" t="s">
        <v>13065</v>
      </c>
      <c r="B6536" s="29" t="s">
        <v>9</v>
      </c>
      <c r="C6536" s="47">
        <v>45561</v>
      </c>
      <c r="D6536" s="74" t="s">
        <v>16</v>
      </c>
      <c r="E6536" s="24" t="s">
        <v>13066</v>
      </c>
      <c r="F6536" s="69" t="s">
        <v>30</v>
      </c>
      <c r="G6536" s="73" t="s">
        <v>26</v>
      </c>
      <c r="H6536" s="24" t="s">
        <v>14</v>
      </c>
      <c r="I6536" s="12" t="str">
        <f>IFERROR(((VLOOKUP(D6536,#REF!,2,FALSE))+C6536)+IF(#REF!="SIM",7,0)+IF(D6536="PROGRAMADA","ERRO",0)," ")</f>
        <v xml:space="preserve"> </v>
      </c>
    </row>
    <row r="6537" spans="1:9" hidden="1">
      <c r="A6537" s="44" t="s">
        <v>13067</v>
      </c>
      <c r="B6537" s="29" t="s">
        <v>9</v>
      </c>
      <c r="C6537" s="47">
        <v>45561</v>
      </c>
      <c r="D6537" s="74" t="s">
        <v>16</v>
      </c>
      <c r="E6537" s="24" t="s">
        <v>13068</v>
      </c>
      <c r="F6537" s="69" t="s">
        <v>34</v>
      </c>
      <c r="G6537" s="73" t="s">
        <v>49</v>
      </c>
      <c r="H6537" s="24" t="s">
        <v>14</v>
      </c>
      <c r="I6537" s="12" t="str">
        <f>IFERROR(((VLOOKUP(D6537,#REF!,2,FALSE))+C6537)+IF(#REF!="SIM",7,0)+IF(D6537="PROGRAMADA","ERRO",0)," ")</f>
        <v xml:space="preserve"> </v>
      </c>
    </row>
    <row r="6538" spans="1:9" ht="45" hidden="1">
      <c r="A6538" s="214" t="s">
        <v>13069</v>
      </c>
      <c r="B6538" s="104" t="s">
        <v>9</v>
      </c>
      <c r="C6538" s="56">
        <v>45561</v>
      </c>
      <c r="D6538" s="104" t="s">
        <v>16</v>
      </c>
      <c r="E6538" s="102" t="s">
        <v>13070</v>
      </c>
      <c r="F6538" s="102" t="s">
        <v>30</v>
      </c>
      <c r="G6538" s="125" t="s">
        <v>23</v>
      </c>
      <c r="H6538" s="159" t="s">
        <v>15172</v>
      </c>
      <c r="I6538" s="12" t="str">
        <f>IFERROR(((VLOOKUP(D6538,#REF!,2,FALSE))+C6538)+IF(#REF!="SIM",7,0)+IF(D6538="PROGRAMADA","ERRO",0)," ")</f>
        <v xml:space="preserve"> </v>
      </c>
    </row>
    <row r="6539" spans="1:9" ht="30" hidden="1">
      <c r="A6539" s="214" t="s">
        <v>13071</v>
      </c>
      <c r="B6539" s="104" t="s">
        <v>9</v>
      </c>
      <c r="C6539" s="56">
        <v>45561</v>
      </c>
      <c r="D6539" s="104" t="s">
        <v>16</v>
      </c>
      <c r="E6539" s="102" t="s">
        <v>13072</v>
      </c>
      <c r="F6539" s="102" t="s">
        <v>22</v>
      </c>
      <c r="G6539" s="125" t="s">
        <v>23</v>
      </c>
      <c r="H6539" s="159" t="s">
        <v>14635</v>
      </c>
      <c r="I6539" s="12" t="str">
        <f>IFERROR(((VLOOKUP(D6539,#REF!,2,FALSE))+C6539)+IF(#REF!="SIM",7,0)+IF(D6539="PROGRAMADA","ERRO",0)," ")</f>
        <v xml:space="preserve"> </v>
      </c>
    </row>
    <row r="6540" spans="1:9" hidden="1">
      <c r="A6540" s="44" t="s">
        <v>13073</v>
      </c>
      <c r="B6540" s="29" t="s">
        <v>155</v>
      </c>
      <c r="C6540" s="47">
        <v>45561</v>
      </c>
      <c r="D6540" s="74" t="s">
        <v>10</v>
      </c>
      <c r="E6540" s="24" t="s">
        <v>13074</v>
      </c>
      <c r="F6540" s="69" t="s">
        <v>30</v>
      </c>
      <c r="G6540" s="73" t="s">
        <v>116</v>
      </c>
      <c r="H6540" s="24" t="s">
        <v>157</v>
      </c>
      <c r="I6540" s="12" t="str">
        <f>IFERROR(((VLOOKUP(D6540,#REF!,2,FALSE))+C6540)+IF(#REF!="SIM",7,0)+IF(D6540="PROGRAMADA","ERRO",0)," ")</f>
        <v xml:space="preserve"> </v>
      </c>
    </row>
    <row r="6541" spans="1:9" hidden="1">
      <c r="A6541" s="44" t="s">
        <v>13075</v>
      </c>
      <c r="B6541" s="29" t="s">
        <v>9</v>
      </c>
      <c r="C6541" s="47">
        <v>45561</v>
      </c>
      <c r="D6541" s="74" t="s">
        <v>28</v>
      </c>
      <c r="E6541" s="24" t="s">
        <v>13076</v>
      </c>
      <c r="F6541" s="69" t="s">
        <v>34</v>
      </c>
      <c r="G6541" s="73" t="s">
        <v>13</v>
      </c>
      <c r="H6541" s="24" t="s">
        <v>14</v>
      </c>
      <c r="I6541" s="12" t="str">
        <f>IFERROR(((VLOOKUP(D6541,#REF!,2,FALSE))+C6541)+IF(#REF!="SIM",7,0)+IF(D6541="PROGRAMADA","ERRO",0)," ")</f>
        <v xml:space="preserve"> </v>
      </c>
    </row>
    <row r="6542" spans="1:9" hidden="1">
      <c r="A6542" s="44" t="s">
        <v>13077</v>
      </c>
      <c r="B6542" s="29" t="s">
        <v>9</v>
      </c>
      <c r="C6542" s="47">
        <v>45562</v>
      </c>
      <c r="D6542" s="74" t="s">
        <v>16</v>
      </c>
      <c r="E6542" s="24" t="s">
        <v>13078</v>
      </c>
      <c r="F6542" s="69" t="s">
        <v>22</v>
      </c>
      <c r="G6542" s="73" t="s">
        <v>49</v>
      </c>
      <c r="H6542" s="24" t="s">
        <v>14</v>
      </c>
      <c r="I6542" s="12" t="str">
        <f>IFERROR(((VLOOKUP(D6542,#REF!,2,FALSE))+C6542)+IF(#REF!="SIM",7,0)+IF(D6542="PROGRAMADA","ERRO",0)," ")</f>
        <v xml:space="preserve"> </v>
      </c>
    </row>
    <row r="6543" spans="1:9" hidden="1">
      <c r="A6543" s="44" t="s">
        <v>13079</v>
      </c>
      <c r="B6543" s="29" t="s">
        <v>9</v>
      </c>
      <c r="C6543" s="47">
        <v>45562</v>
      </c>
      <c r="D6543" s="74" t="s">
        <v>16</v>
      </c>
      <c r="E6543" s="24" t="s">
        <v>13080</v>
      </c>
      <c r="F6543" s="69" t="s">
        <v>30</v>
      </c>
      <c r="G6543" s="73" t="s">
        <v>13</v>
      </c>
      <c r="H6543" s="24" t="s">
        <v>14</v>
      </c>
      <c r="I6543" s="12" t="str">
        <f>IFERROR(((VLOOKUP(D6543,#REF!,2,FALSE))+C6543)+IF(#REF!="SIM",7,0)+IF(D6543="PROGRAMADA","ERRO",0)," ")</f>
        <v xml:space="preserve"> </v>
      </c>
    </row>
    <row r="6544" spans="1:9" hidden="1">
      <c r="A6544" s="44" t="s">
        <v>13081</v>
      </c>
      <c r="B6544" s="29" t="s">
        <v>9</v>
      </c>
      <c r="C6544" s="47">
        <v>45562</v>
      </c>
      <c r="D6544" s="74" t="s">
        <v>16</v>
      </c>
      <c r="E6544" s="24" t="s">
        <v>13082</v>
      </c>
      <c r="F6544" s="69" t="s">
        <v>146</v>
      </c>
      <c r="G6544" s="73" t="s">
        <v>46</v>
      </c>
      <c r="H6544" s="24" t="s">
        <v>14</v>
      </c>
      <c r="I6544" s="12" t="str">
        <f>IFERROR(((VLOOKUP(D6544,#REF!,2,FALSE))+C6544)+IF(#REF!="SIM",7,0)+IF(D6544="PROGRAMADA","ERRO",0)," ")</f>
        <v xml:space="preserve"> </v>
      </c>
    </row>
    <row r="6545" spans="1:9" hidden="1">
      <c r="A6545" s="44" t="s">
        <v>13083</v>
      </c>
      <c r="B6545" s="29" t="s">
        <v>9</v>
      </c>
      <c r="C6545" s="47">
        <v>45562</v>
      </c>
      <c r="D6545" s="74" t="s">
        <v>28</v>
      </c>
      <c r="E6545" s="24" t="s">
        <v>13084</v>
      </c>
      <c r="F6545" s="69" t="s">
        <v>30</v>
      </c>
      <c r="G6545" s="73" t="s">
        <v>49</v>
      </c>
      <c r="H6545" s="24" t="s">
        <v>14</v>
      </c>
      <c r="I6545" s="12" t="str">
        <f>IFERROR(((VLOOKUP(D6545,#REF!,2,FALSE))+C6545)+IF(#REF!="SIM",7,0)+IF(D6545="PROGRAMADA","ERRO",0)," ")</f>
        <v xml:space="preserve"> </v>
      </c>
    </row>
    <row r="6546" spans="1:9" hidden="1">
      <c r="A6546" s="44" t="s">
        <v>13085</v>
      </c>
      <c r="B6546" s="32" t="s">
        <v>9</v>
      </c>
      <c r="C6546" s="47">
        <v>45562</v>
      </c>
      <c r="D6546" s="74" t="s">
        <v>10</v>
      </c>
      <c r="E6546" s="24" t="s">
        <v>13086</v>
      </c>
      <c r="F6546" s="69" t="s">
        <v>30</v>
      </c>
      <c r="G6546" s="73" t="s">
        <v>23</v>
      </c>
      <c r="H6546" s="24" t="s">
        <v>14</v>
      </c>
      <c r="I6546" s="12" t="str">
        <f>IFERROR(((VLOOKUP(D6546,#REF!,2,FALSE))+C6546)+IF(#REF!="SIM",7,0)+IF(D6546="PROGRAMADA","ERRO",0)," ")</f>
        <v xml:space="preserve"> </v>
      </c>
    </row>
    <row r="6547" spans="1:9" hidden="1">
      <c r="A6547" s="44" t="s">
        <v>13087</v>
      </c>
      <c r="B6547" s="29" t="s">
        <v>9</v>
      </c>
      <c r="C6547" s="47">
        <v>45562</v>
      </c>
      <c r="D6547" s="74" t="s">
        <v>16</v>
      </c>
      <c r="E6547" s="24" t="s">
        <v>13088</v>
      </c>
      <c r="F6547" s="69" t="s">
        <v>22</v>
      </c>
      <c r="G6547" s="73" t="s">
        <v>13</v>
      </c>
      <c r="H6547" s="24" t="s">
        <v>14</v>
      </c>
      <c r="I6547" s="12" t="str">
        <f>IFERROR(((VLOOKUP(D6547,#REF!,2,FALSE))+C6547)+IF(#REF!="SIM",7,0)+IF(D6547="PROGRAMADA","ERRO",0)," ")</f>
        <v xml:space="preserve"> </v>
      </c>
    </row>
    <row r="6548" spans="1:9" ht="45" hidden="1">
      <c r="A6548" s="113" t="s">
        <v>13089</v>
      </c>
      <c r="B6548" s="57" t="s">
        <v>9</v>
      </c>
      <c r="C6548" s="56">
        <v>45562</v>
      </c>
      <c r="D6548" s="58" t="s">
        <v>28</v>
      </c>
      <c r="E6548" s="102" t="s">
        <v>13090</v>
      </c>
      <c r="F6548" s="169" t="s">
        <v>30</v>
      </c>
      <c r="G6548" s="125" t="s">
        <v>13</v>
      </c>
      <c r="H6548" s="159" t="s">
        <v>14913</v>
      </c>
      <c r="I6548" s="12" t="str">
        <f>IFERROR(((VLOOKUP(D6548,#REF!,2,FALSE))+C6548)+IF(#REF!="SIM",7,0)+IF(D6548="PROGRAMADA","ERRO",0)," ")</f>
        <v xml:space="preserve"> </v>
      </c>
    </row>
    <row r="6549" spans="1:9" hidden="1">
      <c r="A6549" s="44" t="s">
        <v>13091</v>
      </c>
      <c r="B6549" s="29" t="s">
        <v>9</v>
      </c>
      <c r="C6549" s="47">
        <v>45562</v>
      </c>
      <c r="D6549" s="74" t="s">
        <v>16</v>
      </c>
      <c r="E6549" s="24" t="s">
        <v>13092</v>
      </c>
      <c r="F6549" s="69" t="s">
        <v>34</v>
      </c>
      <c r="G6549" s="73" t="s">
        <v>23</v>
      </c>
      <c r="H6549" s="24" t="s">
        <v>14</v>
      </c>
      <c r="I6549" s="12" t="str">
        <f>IFERROR(((VLOOKUP(D6549,#REF!,2,FALSE))+C6549)+IF(#REF!="SIM",7,0)+IF(D6549="PROGRAMADA","ERRO",0)," ")</f>
        <v xml:space="preserve"> </v>
      </c>
    </row>
    <row r="6550" spans="1:9" hidden="1">
      <c r="A6550" s="44" t="s">
        <v>13093</v>
      </c>
      <c r="B6550" s="29" t="s">
        <v>9</v>
      </c>
      <c r="C6550" s="47">
        <v>45565</v>
      </c>
      <c r="D6550" s="74" t="s">
        <v>16</v>
      </c>
      <c r="E6550" s="24" t="s">
        <v>13094</v>
      </c>
      <c r="F6550" s="69" t="s">
        <v>22</v>
      </c>
      <c r="G6550" s="73" t="s">
        <v>23</v>
      </c>
      <c r="H6550" s="24" t="s">
        <v>14</v>
      </c>
      <c r="I6550" s="12" t="str">
        <f>IFERROR(((VLOOKUP(D6550,#REF!,2,FALSE))+C6550)+IF(#REF!="SIM",7,0)+IF(D6550="PROGRAMADA","ERRO",0)," ")</f>
        <v xml:space="preserve"> </v>
      </c>
    </row>
    <row r="6551" spans="1:9" hidden="1">
      <c r="A6551" s="44" t="s">
        <v>13095</v>
      </c>
      <c r="B6551" s="29" t="s">
        <v>9</v>
      </c>
      <c r="C6551" s="47">
        <v>45565</v>
      </c>
      <c r="D6551" s="74" t="s">
        <v>10</v>
      </c>
      <c r="E6551" s="24" t="s">
        <v>13096</v>
      </c>
      <c r="F6551" s="69" t="s">
        <v>30</v>
      </c>
      <c r="G6551" s="73" t="s">
        <v>23</v>
      </c>
      <c r="H6551" s="24" t="s">
        <v>14</v>
      </c>
      <c r="I6551" s="12" t="str">
        <f>IFERROR(((VLOOKUP(D6551,#REF!,2,FALSE))+C6551)+IF(#REF!="SIM",7,0)+IF(D6551="PROGRAMADA","ERRO",0)," ")</f>
        <v xml:space="preserve"> </v>
      </c>
    </row>
    <row r="6552" spans="1:9" hidden="1">
      <c r="A6552" s="44" t="s">
        <v>13097</v>
      </c>
      <c r="B6552" s="29" t="s">
        <v>9</v>
      </c>
      <c r="C6552" s="47">
        <v>45565</v>
      </c>
      <c r="D6552" s="74" t="s">
        <v>28</v>
      </c>
      <c r="E6552" s="24" t="s">
        <v>13098</v>
      </c>
      <c r="F6552" s="69" t="s">
        <v>30</v>
      </c>
      <c r="G6552" s="73" t="s">
        <v>49</v>
      </c>
      <c r="H6552" s="24" t="s">
        <v>14</v>
      </c>
      <c r="I6552" s="12" t="str">
        <f>IFERROR(((VLOOKUP(D6552,#REF!,2,FALSE))+C6552)+IF(#REF!="SIM",7,0)+IF(D6552="PROGRAMADA","ERRO",0)," ")</f>
        <v xml:space="preserve"> </v>
      </c>
    </row>
    <row r="6553" spans="1:9" ht="30" hidden="1">
      <c r="A6553" s="214" t="s">
        <v>13099</v>
      </c>
      <c r="B6553" s="57" t="s">
        <v>9</v>
      </c>
      <c r="C6553" s="56">
        <v>45565</v>
      </c>
      <c r="D6553" s="58" t="s">
        <v>28</v>
      </c>
      <c r="E6553" s="102" t="s">
        <v>13100</v>
      </c>
      <c r="F6553" s="169" t="s">
        <v>34</v>
      </c>
      <c r="G6553" s="125" t="s">
        <v>128</v>
      </c>
      <c r="H6553" s="159" t="s">
        <v>15262</v>
      </c>
      <c r="I6553" s="12" t="str">
        <f>IFERROR(((VLOOKUP(D6553,#REF!,2,FALSE))+C6553)+IF(#REF!="SIM",7,0)+IF(D6553="PROGRAMADA","ERRO",0)," ")</f>
        <v xml:space="preserve"> </v>
      </c>
    </row>
    <row r="6554" spans="1:9" ht="45" hidden="1">
      <c r="A6554" s="113" t="s">
        <v>13101</v>
      </c>
      <c r="B6554" s="104" t="s">
        <v>9</v>
      </c>
      <c r="C6554" s="56">
        <v>45565</v>
      </c>
      <c r="D6554" s="58" t="s">
        <v>10</v>
      </c>
      <c r="E6554" s="102" t="s">
        <v>13102</v>
      </c>
      <c r="F6554" s="169" t="s">
        <v>30</v>
      </c>
      <c r="G6554" s="125" t="s">
        <v>23</v>
      </c>
      <c r="H6554" s="159" t="s">
        <v>14928</v>
      </c>
      <c r="I6554" s="12" t="str">
        <f>IFERROR(((VLOOKUP(D6554,#REF!,2,FALSE))+C6554)+IF(#REF!="SIM",7,0)+IF(D6554="PROGRAMADA","ERRO",0)," ")</f>
        <v xml:space="preserve"> </v>
      </c>
    </row>
    <row r="6555" spans="1:9" hidden="1">
      <c r="A6555" s="44" t="s">
        <v>13103</v>
      </c>
      <c r="B6555" s="29" t="s">
        <v>9</v>
      </c>
      <c r="C6555" s="47">
        <v>45565</v>
      </c>
      <c r="D6555" s="74" t="s">
        <v>28</v>
      </c>
      <c r="E6555" s="24" t="s">
        <v>13104</v>
      </c>
      <c r="F6555" s="69" t="s">
        <v>18</v>
      </c>
      <c r="G6555" s="73" t="s">
        <v>23</v>
      </c>
      <c r="H6555" s="24" t="s">
        <v>14</v>
      </c>
      <c r="I6555" s="12" t="str">
        <f>IFERROR(((VLOOKUP(D6555,#REF!,2,FALSE))+C6555)+IF(#REF!="SIM",7,0)+IF(D6555="PROGRAMADA","ERRO",0)," ")</f>
        <v xml:space="preserve"> </v>
      </c>
    </row>
    <row r="6556" spans="1:9" hidden="1">
      <c r="A6556" s="44" t="s">
        <v>13105</v>
      </c>
      <c r="B6556" s="29" t="s">
        <v>9</v>
      </c>
      <c r="C6556" s="47">
        <v>45565</v>
      </c>
      <c r="D6556" s="74" t="s">
        <v>10</v>
      </c>
      <c r="E6556" s="24" t="s">
        <v>13106</v>
      </c>
      <c r="F6556" s="69" t="s">
        <v>30</v>
      </c>
      <c r="G6556" s="73" t="s">
        <v>23</v>
      </c>
      <c r="H6556" s="24" t="s">
        <v>14</v>
      </c>
      <c r="I6556" s="12" t="str">
        <f>IFERROR(((VLOOKUP(D6556,#REF!,2,FALSE))+C6556)+IF(#REF!="SIM",7,0)+IF(D6556="PROGRAMADA","ERRO",0)," ")</f>
        <v xml:space="preserve"> </v>
      </c>
    </row>
    <row r="6557" spans="1:9" hidden="1">
      <c r="A6557" s="44" t="s">
        <v>13107</v>
      </c>
      <c r="B6557" s="29" t="s">
        <v>9</v>
      </c>
      <c r="C6557" s="47">
        <v>45565</v>
      </c>
      <c r="D6557" s="74" t="s">
        <v>10</v>
      </c>
      <c r="E6557" s="24" t="s">
        <v>13108</v>
      </c>
      <c r="F6557" s="69" t="s">
        <v>22</v>
      </c>
      <c r="G6557" s="73" t="s">
        <v>49</v>
      </c>
      <c r="H6557" s="24" t="s">
        <v>14</v>
      </c>
      <c r="I6557" s="12" t="str">
        <f>IFERROR(((VLOOKUP(D6557,#REF!,2,FALSE))+C6557)+IF(#REF!="SIM",7,0)+IF(D6557="PROGRAMADA","ERRO",0)," ")</f>
        <v xml:space="preserve"> </v>
      </c>
    </row>
    <row r="6558" spans="1:9" hidden="1">
      <c r="A6558" s="44" t="s">
        <v>13109</v>
      </c>
      <c r="B6558" s="29" t="s">
        <v>9</v>
      </c>
      <c r="C6558" s="47">
        <v>45565</v>
      </c>
      <c r="D6558" s="74" t="s">
        <v>28</v>
      </c>
      <c r="E6558" s="77" t="s">
        <v>13110</v>
      </c>
      <c r="F6558" s="69" t="s">
        <v>30</v>
      </c>
      <c r="G6558" s="73" t="s">
        <v>49</v>
      </c>
      <c r="H6558" s="24" t="s">
        <v>14</v>
      </c>
      <c r="I6558" s="12" t="str">
        <f>IFERROR(((VLOOKUP(D6558,#REF!,2,FALSE))+C6558)+IF(#REF!="SIM",7,0)+IF(D6558="PROGRAMADA","ERRO",0)," ")</f>
        <v xml:space="preserve"> </v>
      </c>
    </row>
    <row r="6559" spans="1:9" hidden="1">
      <c r="A6559" s="44" t="s">
        <v>13111</v>
      </c>
      <c r="B6559" s="29" t="s">
        <v>9</v>
      </c>
      <c r="C6559" s="47">
        <v>45566</v>
      </c>
      <c r="D6559" s="74" t="s">
        <v>10</v>
      </c>
      <c r="E6559" s="24" t="s">
        <v>13112</v>
      </c>
      <c r="F6559" s="69" t="s">
        <v>22</v>
      </c>
      <c r="G6559" s="73" t="s">
        <v>23</v>
      </c>
      <c r="H6559" s="24" t="s">
        <v>14</v>
      </c>
      <c r="I6559" s="12" t="str">
        <f>IFERROR(((VLOOKUP(D6559,#REF!,2,FALSE))+C6559)+IF(#REF!="SIM",7,0)+IF(D6559="PROGRAMADA","ERRO",0)," ")</f>
        <v xml:space="preserve"> </v>
      </c>
    </row>
    <row r="6560" spans="1:9" ht="45" hidden="1">
      <c r="A6560" s="113" t="s">
        <v>13113</v>
      </c>
      <c r="B6560" s="57" t="s">
        <v>9</v>
      </c>
      <c r="C6560" s="56">
        <v>45566</v>
      </c>
      <c r="D6560" s="58" t="s">
        <v>28</v>
      </c>
      <c r="E6560" s="102" t="s">
        <v>13114</v>
      </c>
      <c r="F6560" s="169" t="s">
        <v>30</v>
      </c>
      <c r="G6560" s="125" t="s">
        <v>49</v>
      </c>
      <c r="H6560" s="159" t="s">
        <v>14421</v>
      </c>
      <c r="I6560" s="12" t="str">
        <f>IFERROR(((VLOOKUP(D6560,#REF!,2,FALSE))+C6560)+IF(#REF!="SIM",7,0)+IF(D6560="PROGRAMADA","ERRO",0)," ")</f>
        <v xml:space="preserve"> </v>
      </c>
    </row>
    <row r="6561" spans="1:9" hidden="1">
      <c r="A6561" s="44" t="s">
        <v>13115</v>
      </c>
      <c r="B6561" s="29" t="s">
        <v>9</v>
      </c>
      <c r="C6561" s="47">
        <v>45566</v>
      </c>
      <c r="D6561" s="74" t="s">
        <v>28</v>
      </c>
      <c r="E6561" s="24" t="s">
        <v>13116</v>
      </c>
      <c r="F6561" s="69" t="s">
        <v>34</v>
      </c>
      <c r="G6561" s="73" t="s">
        <v>49</v>
      </c>
      <c r="H6561" s="24" t="s">
        <v>14</v>
      </c>
      <c r="I6561" s="12" t="str">
        <f>IFERROR(((VLOOKUP(D6561,#REF!,2,FALSE))+C6561)+IF(#REF!="SIM",7,0)+IF(D6561="PROGRAMADA","ERRO",0)," ")</f>
        <v xml:space="preserve"> </v>
      </c>
    </row>
    <row r="6562" spans="1:9" hidden="1">
      <c r="A6562" s="44" t="s">
        <v>13117</v>
      </c>
      <c r="B6562" s="29" t="s">
        <v>9</v>
      </c>
      <c r="C6562" s="47">
        <v>45566</v>
      </c>
      <c r="D6562" s="74" t="s">
        <v>16</v>
      </c>
      <c r="E6562" s="24" t="s">
        <v>13118</v>
      </c>
      <c r="F6562" s="69" t="s">
        <v>22</v>
      </c>
      <c r="G6562" s="73" t="s">
        <v>13</v>
      </c>
      <c r="H6562" s="24" t="s">
        <v>14</v>
      </c>
      <c r="I6562" s="12" t="str">
        <f>IFERROR(((VLOOKUP(D6562,#REF!,2,FALSE))+C6562)+IF(#REF!="SIM",7,0)+IF(D6562="PROGRAMADA","ERRO",0)," ")</f>
        <v xml:space="preserve"> </v>
      </c>
    </row>
    <row r="6563" spans="1:9" hidden="1">
      <c r="A6563" s="44" t="s">
        <v>13119</v>
      </c>
      <c r="B6563" s="29" t="s">
        <v>9</v>
      </c>
      <c r="C6563" s="47">
        <v>45566</v>
      </c>
      <c r="D6563" s="74" t="s">
        <v>16</v>
      </c>
      <c r="E6563" s="24" t="s">
        <v>13120</v>
      </c>
      <c r="F6563" s="69" t="s">
        <v>22</v>
      </c>
      <c r="G6563" s="73" t="s">
        <v>49</v>
      </c>
      <c r="H6563" s="24" t="s">
        <v>14</v>
      </c>
      <c r="I6563" s="12" t="str">
        <f>IFERROR(((VLOOKUP(D6563,#REF!,2,FALSE))+C6563)+IF(#REF!="SIM",7,0)+IF(D6563="PROGRAMADA","ERRO",0)," ")</f>
        <v xml:space="preserve"> </v>
      </c>
    </row>
    <row r="6564" spans="1:9" hidden="1">
      <c r="A6564" s="44" t="s">
        <v>13121</v>
      </c>
      <c r="B6564" s="29" t="s">
        <v>9</v>
      </c>
      <c r="C6564" s="47">
        <v>45566</v>
      </c>
      <c r="D6564" s="74" t="s">
        <v>16</v>
      </c>
      <c r="E6564" s="24" t="s">
        <v>13122</v>
      </c>
      <c r="F6564" s="69" t="s">
        <v>22</v>
      </c>
      <c r="G6564" s="73" t="s">
        <v>49</v>
      </c>
      <c r="H6564" s="24" t="s">
        <v>14</v>
      </c>
      <c r="I6564" s="12" t="str">
        <f>IFERROR(((VLOOKUP(D6564,#REF!,2,FALSE))+C6564)+IF(#REF!="SIM",7,0)+IF(D6564="PROGRAMADA","ERRO",0)," ")</f>
        <v xml:space="preserve"> </v>
      </c>
    </row>
    <row r="6565" spans="1:9" hidden="1">
      <c r="A6565" s="44" t="s">
        <v>13123</v>
      </c>
      <c r="B6565" s="29" t="s">
        <v>155</v>
      </c>
      <c r="C6565" s="47">
        <v>45566</v>
      </c>
      <c r="D6565" s="74" t="s">
        <v>16</v>
      </c>
      <c r="E6565" s="24" t="s">
        <v>13124</v>
      </c>
      <c r="F6565" s="69" t="s">
        <v>22</v>
      </c>
      <c r="G6565" s="73" t="s">
        <v>23</v>
      </c>
      <c r="H6565" s="24" t="s">
        <v>157</v>
      </c>
      <c r="I6565" s="12" t="str">
        <f>IFERROR(((VLOOKUP(D6565,#REF!,2,FALSE))+C6565)+IF(#REF!="SIM",7,0)+IF(D6565="PROGRAMADA","ERRO",0)," ")</f>
        <v xml:space="preserve"> </v>
      </c>
    </row>
    <row r="6566" spans="1:9" hidden="1">
      <c r="A6566" s="44" t="s">
        <v>13125</v>
      </c>
      <c r="B6566" s="29" t="s">
        <v>9</v>
      </c>
      <c r="C6566" s="47">
        <v>45566</v>
      </c>
      <c r="D6566" s="74" t="s">
        <v>28</v>
      </c>
      <c r="E6566" s="24" t="s">
        <v>13126</v>
      </c>
      <c r="F6566" s="69" t="s">
        <v>30</v>
      </c>
      <c r="G6566" s="73" t="s">
        <v>26</v>
      </c>
      <c r="H6566" s="24" t="s">
        <v>14</v>
      </c>
      <c r="I6566" s="12" t="str">
        <f>IFERROR(((VLOOKUP(D6566,#REF!,2,FALSE))+C6566)+IF(#REF!="SIM",7,0)+IF(D6566="PROGRAMADA","ERRO",0)," ")</f>
        <v xml:space="preserve"> </v>
      </c>
    </row>
    <row r="6567" spans="1:9" hidden="1">
      <c r="A6567" s="44" t="s">
        <v>13127</v>
      </c>
      <c r="B6567" s="29" t="s">
        <v>9</v>
      </c>
      <c r="C6567" s="47">
        <v>45566</v>
      </c>
      <c r="D6567" s="74" t="s">
        <v>28</v>
      </c>
      <c r="E6567" s="24" t="s">
        <v>13128</v>
      </c>
      <c r="F6567" s="69" t="s">
        <v>30</v>
      </c>
      <c r="G6567" s="73" t="s">
        <v>26</v>
      </c>
      <c r="H6567" s="24" t="s">
        <v>14</v>
      </c>
      <c r="I6567" s="12" t="str">
        <f>IFERROR(((VLOOKUP(D6567,#REF!,2,FALSE))+C6567)+IF(#REF!="SIM",7,0)+IF(D6567="PROGRAMADA","ERRO",0)," ")</f>
        <v xml:space="preserve"> </v>
      </c>
    </row>
    <row r="6568" spans="1:9" ht="165">
      <c r="A6568" s="113" t="s">
        <v>13129</v>
      </c>
      <c r="B6568" s="57" t="s">
        <v>2996</v>
      </c>
      <c r="C6568" s="56">
        <v>45566</v>
      </c>
      <c r="D6568" s="58" t="s">
        <v>28</v>
      </c>
      <c r="E6568" s="102" t="s">
        <v>13130</v>
      </c>
      <c r="F6568" s="169" t="s">
        <v>34</v>
      </c>
      <c r="G6568" s="125" t="s">
        <v>23</v>
      </c>
      <c r="H6568" s="136" t="s">
        <v>13903</v>
      </c>
      <c r="I6568" s="12" t="str">
        <f>IFERROR(((VLOOKUP(D6568,#REF!,2,FALSE))+C6568)+IF(#REF!="SIM",7,0)+IF(D6568="PROGRAMADA","ERRO",0)," ")</f>
        <v xml:space="preserve"> </v>
      </c>
    </row>
    <row r="6569" spans="1:9" hidden="1">
      <c r="A6569" s="44" t="s">
        <v>13131</v>
      </c>
      <c r="B6569" s="29" t="s">
        <v>9</v>
      </c>
      <c r="C6569" s="47">
        <v>45567</v>
      </c>
      <c r="D6569" s="74" t="s">
        <v>16</v>
      </c>
      <c r="E6569" s="24" t="s">
        <v>13132</v>
      </c>
      <c r="F6569" s="69" t="s">
        <v>34</v>
      </c>
      <c r="G6569" s="73" t="s">
        <v>26</v>
      </c>
      <c r="H6569" s="24" t="s">
        <v>14</v>
      </c>
      <c r="I6569" s="12" t="str">
        <f>IFERROR(((VLOOKUP(D6569,#REF!,2,FALSE))+C6569)+IF(#REF!="SIM",7,0)+IF(D6569="PROGRAMADA","ERRO",0)," ")</f>
        <v xml:space="preserve"> </v>
      </c>
    </row>
    <row r="6570" spans="1:9" hidden="1">
      <c r="A6570" s="44" t="s">
        <v>13133</v>
      </c>
      <c r="B6570" s="29" t="s">
        <v>9</v>
      </c>
      <c r="C6570" s="47">
        <v>45567</v>
      </c>
      <c r="D6570" s="74" t="s">
        <v>28</v>
      </c>
      <c r="E6570" s="24" t="s">
        <v>13134</v>
      </c>
      <c r="F6570" s="69" t="s">
        <v>22</v>
      </c>
      <c r="G6570" s="73" t="s">
        <v>23</v>
      </c>
      <c r="H6570" s="24" t="s">
        <v>14</v>
      </c>
      <c r="I6570" s="12" t="str">
        <f>IFERROR(((VLOOKUP(D6570,#REF!,2,FALSE))+C6570)+IF(#REF!="SIM",7,0)+IF(D6570="PROGRAMADA","ERRO",0)," ")</f>
        <v xml:space="preserve"> </v>
      </c>
    </row>
    <row r="6571" spans="1:9" hidden="1">
      <c r="A6571" s="44" t="s">
        <v>13135</v>
      </c>
      <c r="B6571" s="29" t="s">
        <v>9</v>
      </c>
      <c r="C6571" s="47">
        <v>45567</v>
      </c>
      <c r="D6571" s="74" t="s">
        <v>16</v>
      </c>
      <c r="E6571" s="24" t="s">
        <v>13136</v>
      </c>
      <c r="F6571" s="69" t="s">
        <v>30</v>
      </c>
      <c r="G6571" s="73" t="s">
        <v>23</v>
      </c>
      <c r="H6571" s="24" t="s">
        <v>14</v>
      </c>
      <c r="I6571" s="12" t="str">
        <f>IFERROR(((VLOOKUP(D6571,#REF!,2,FALSE))+C6571)+IF(#REF!="SIM",7,0)+IF(D6571="PROGRAMADA","ERRO",0)," ")</f>
        <v xml:space="preserve"> </v>
      </c>
    </row>
    <row r="6572" spans="1:9" hidden="1">
      <c r="A6572" s="44" t="s">
        <v>13137</v>
      </c>
      <c r="B6572" s="29" t="s">
        <v>9</v>
      </c>
      <c r="C6572" s="47">
        <v>45567</v>
      </c>
      <c r="D6572" s="74" t="s">
        <v>10</v>
      </c>
      <c r="E6572" s="24" t="s">
        <v>13138</v>
      </c>
      <c r="F6572" s="69" t="s">
        <v>34</v>
      </c>
      <c r="G6572" s="73" t="s">
        <v>23</v>
      </c>
      <c r="H6572" s="24" t="s">
        <v>14</v>
      </c>
      <c r="I6572" s="12" t="str">
        <f>IFERROR(((VLOOKUP(D6572,#REF!,2,FALSE))+C6572)+IF(#REF!="SIM",7,0)+IF(D6572="PROGRAMADA","ERRO",0)," ")</f>
        <v xml:space="preserve"> </v>
      </c>
    </row>
    <row r="6573" spans="1:9" hidden="1">
      <c r="A6573" s="44" t="s">
        <v>13139</v>
      </c>
      <c r="B6573" s="29" t="s">
        <v>9</v>
      </c>
      <c r="C6573" s="47">
        <v>45567</v>
      </c>
      <c r="D6573" s="74" t="s">
        <v>28</v>
      </c>
      <c r="E6573" s="24" t="s">
        <v>13140</v>
      </c>
      <c r="F6573" s="69" t="s">
        <v>34</v>
      </c>
      <c r="G6573" s="73" t="s">
        <v>13</v>
      </c>
      <c r="H6573" s="24" t="s">
        <v>14</v>
      </c>
      <c r="I6573" s="12" t="str">
        <f>IFERROR(((VLOOKUP(D6573,#REF!,2,FALSE))+C6573)+IF(#REF!="SIM",7,0)+IF(D6573="PROGRAMADA","ERRO",0)," ")</f>
        <v xml:space="preserve"> </v>
      </c>
    </row>
    <row r="6574" spans="1:9" hidden="1">
      <c r="A6574" s="44" t="s">
        <v>13141</v>
      </c>
      <c r="B6574" s="29" t="s">
        <v>9</v>
      </c>
      <c r="C6574" s="47">
        <v>45567</v>
      </c>
      <c r="D6574" s="74" t="s">
        <v>10</v>
      </c>
      <c r="E6574" s="24" t="s">
        <v>13142</v>
      </c>
      <c r="F6574" s="69" t="s">
        <v>34</v>
      </c>
      <c r="G6574" s="73" t="s">
        <v>23</v>
      </c>
      <c r="H6574" s="24" t="s">
        <v>14</v>
      </c>
      <c r="I6574" s="12" t="str">
        <f>IFERROR(((VLOOKUP(D6574,#REF!,2,FALSE))+C6574)+IF(#REF!="SIM",7,0)+IF(D6574="PROGRAMADA","ERRO",0)," ")</f>
        <v xml:space="preserve"> </v>
      </c>
    </row>
    <row r="6575" spans="1:9" ht="60" hidden="1">
      <c r="A6575" s="113" t="s">
        <v>13143</v>
      </c>
      <c r="B6575" s="104" t="s">
        <v>9</v>
      </c>
      <c r="C6575" s="56">
        <v>45567</v>
      </c>
      <c r="D6575" s="104" t="s">
        <v>16</v>
      </c>
      <c r="E6575" s="102" t="s">
        <v>13144</v>
      </c>
      <c r="F6575" s="102" t="s">
        <v>22</v>
      </c>
      <c r="G6575" s="125" t="s">
        <v>13</v>
      </c>
      <c r="H6575" s="159" t="s">
        <v>14197</v>
      </c>
      <c r="I6575" s="12" t="str">
        <f>IFERROR(((VLOOKUP(D6575,#REF!,2,FALSE))+C6575)+IF(#REF!="SIM",7,0)+IF(D6575="PROGRAMADA","ERRO",0)," ")</f>
        <v xml:space="preserve"> </v>
      </c>
    </row>
    <row r="6576" spans="1:9" hidden="1">
      <c r="A6576" s="44" t="s">
        <v>13145</v>
      </c>
      <c r="B6576" s="29" t="s">
        <v>9</v>
      </c>
      <c r="C6576" s="47">
        <v>45567</v>
      </c>
      <c r="D6576" s="74" t="s">
        <v>16</v>
      </c>
      <c r="E6576" s="24" t="s">
        <v>13146</v>
      </c>
      <c r="F6576" s="69" t="s">
        <v>34</v>
      </c>
      <c r="G6576" s="73" t="s">
        <v>46</v>
      </c>
      <c r="H6576" s="24" t="s">
        <v>14</v>
      </c>
      <c r="I6576" s="12" t="str">
        <f>IFERROR(((VLOOKUP(D6576,#REF!,2,FALSE))+C6576)+IF(#REF!="SIM",7,0)+IF(D6576="PROGRAMADA","ERRO",0)," ")</f>
        <v xml:space="preserve"> </v>
      </c>
    </row>
    <row r="6577" spans="1:9" ht="45" hidden="1">
      <c r="A6577" s="214" t="s">
        <v>13147</v>
      </c>
      <c r="B6577" s="114" t="s">
        <v>9</v>
      </c>
      <c r="C6577" s="56">
        <v>45567</v>
      </c>
      <c r="D6577" s="104" t="s">
        <v>10</v>
      </c>
      <c r="E6577" s="102" t="s">
        <v>13148</v>
      </c>
      <c r="F6577" s="104" t="s">
        <v>34</v>
      </c>
      <c r="G6577" s="125" t="s">
        <v>13</v>
      </c>
      <c r="H6577" s="159" t="s">
        <v>13981</v>
      </c>
      <c r="I6577" s="12" t="str">
        <f>IFERROR(((VLOOKUP(D6577,#REF!,2,FALSE))+C6577)+IF(#REF!="SIM",7,0)+IF(D6577="PROGRAMADA","ERRO",0)," ")</f>
        <v xml:space="preserve"> </v>
      </c>
    </row>
    <row r="6578" spans="1:9" hidden="1">
      <c r="A6578" s="44" t="s">
        <v>13149</v>
      </c>
      <c r="B6578" s="29" t="s">
        <v>9</v>
      </c>
      <c r="C6578" s="47">
        <v>45567</v>
      </c>
      <c r="D6578" s="74" t="s">
        <v>16</v>
      </c>
      <c r="E6578" s="24" t="s">
        <v>13150</v>
      </c>
      <c r="F6578" s="69" t="s">
        <v>30</v>
      </c>
      <c r="G6578" s="73" t="s">
        <v>49</v>
      </c>
      <c r="H6578" s="24" t="s">
        <v>14</v>
      </c>
      <c r="I6578" s="12" t="str">
        <f>IFERROR(((VLOOKUP(D6578,#REF!,2,FALSE))+C6578)+IF(#REF!="SIM",7,0)+IF(D6578="PROGRAMADA","ERRO",0)," ")</f>
        <v xml:space="preserve"> </v>
      </c>
    </row>
    <row r="6579" spans="1:9" hidden="1">
      <c r="A6579" s="44" t="s">
        <v>13151</v>
      </c>
      <c r="B6579" s="29" t="s">
        <v>9</v>
      </c>
      <c r="C6579" s="47">
        <v>45567</v>
      </c>
      <c r="D6579" s="74" t="s">
        <v>16</v>
      </c>
      <c r="E6579" s="24" t="s">
        <v>13152</v>
      </c>
      <c r="F6579" s="69" t="s">
        <v>30</v>
      </c>
      <c r="G6579" s="73" t="s">
        <v>46</v>
      </c>
      <c r="H6579" s="24" t="s">
        <v>14</v>
      </c>
      <c r="I6579" s="12" t="str">
        <f>IFERROR(((VLOOKUP(D6579,#REF!,2,FALSE))+C6579)+IF(#REF!="SIM",7,0)+IF(D6579="PROGRAMADA","ERRO",0)," ")</f>
        <v xml:space="preserve"> </v>
      </c>
    </row>
    <row r="6580" spans="1:9" hidden="1">
      <c r="A6580" s="44" t="s">
        <v>13153</v>
      </c>
      <c r="B6580" s="29" t="s">
        <v>9</v>
      </c>
      <c r="C6580" s="47">
        <v>45568</v>
      </c>
      <c r="D6580" s="74" t="s">
        <v>16</v>
      </c>
      <c r="E6580" s="24" t="s">
        <v>13154</v>
      </c>
      <c r="F6580" s="69" t="s">
        <v>30</v>
      </c>
      <c r="G6580" s="73" t="s">
        <v>23</v>
      </c>
      <c r="H6580" s="24" t="s">
        <v>14</v>
      </c>
      <c r="I6580" s="12" t="str">
        <f>IFERROR(((VLOOKUP(D6580,#REF!,2,FALSE))+C6580)+IF(#REF!="SIM",7,0)+IF(D6580="PROGRAMADA","ERRO",0)," ")</f>
        <v xml:space="preserve"> </v>
      </c>
    </row>
    <row r="6581" spans="1:9" hidden="1">
      <c r="A6581" s="44" t="s">
        <v>13155</v>
      </c>
      <c r="B6581" s="29" t="s">
        <v>9</v>
      </c>
      <c r="C6581" s="47">
        <v>45568</v>
      </c>
      <c r="D6581" s="74" t="s">
        <v>10</v>
      </c>
      <c r="E6581" s="24" t="s">
        <v>13156</v>
      </c>
      <c r="F6581" s="69" t="s">
        <v>22</v>
      </c>
      <c r="G6581" s="73" t="s">
        <v>23</v>
      </c>
      <c r="H6581" s="24" t="s">
        <v>14</v>
      </c>
      <c r="I6581" s="12" t="str">
        <f>IFERROR(((VLOOKUP(D6581,#REF!,2,FALSE))+C6581)+IF(#REF!="SIM",7,0)+IF(D6581="PROGRAMADA","ERRO",0)," ")</f>
        <v xml:space="preserve"> </v>
      </c>
    </row>
    <row r="6582" spans="1:9" hidden="1">
      <c r="A6582" s="44" t="s">
        <v>13157</v>
      </c>
      <c r="B6582" s="29" t="s">
        <v>9</v>
      </c>
      <c r="C6582" s="47">
        <v>45568</v>
      </c>
      <c r="D6582" s="74" t="s">
        <v>10</v>
      </c>
      <c r="E6582" s="24" t="s">
        <v>13158</v>
      </c>
      <c r="F6582" s="69" t="s">
        <v>22</v>
      </c>
      <c r="G6582" s="73" t="s">
        <v>23</v>
      </c>
      <c r="H6582" s="24" t="s">
        <v>14</v>
      </c>
      <c r="I6582" s="12" t="str">
        <f>IFERROR(((VLOOKUP(D6582,#REF!,2,FALSE))+C6582)+IF(#REF!="SIM",7,0)+IF(D6582="PROGRAMADA","ERRO",0)," ")</f>
        <v xml:space="preserve"> </v>
      </c>
    </row>
    <row r="6583" spans="1:9" hidden="1">
      <c r="A6583" s="82" t="s">
        <v>13159</v>
      </c>
      <c r="B6583" s="84"/>
      <c r="C6583" s="98"/>
      <c r="D6583" s="85"/>
      <c r="E6583" s="86" t="s">
        <v>13160</v>
      </c>
      <c r="F6583" s="87" t="s">
        <v>22</v>
      </c>
      <c r="G6583" s="88" t="s">
        <v>116</v>
      </c>
      <c r="H6583" s="89"/>
      <c r="I6583" s="90" t="str">
        <f>IFERROR(((VLOOKUP(D6583,#REF!,2,FALSE))+C6583)+IF(#REF!="SIM",7,0)+IF(D6583="PROGRAMADA","ERRO",0)," ")</f>
        <v xml:space="preserve"> </v>
      </c>
    </row>
    <row r="6584" spans="1:9" hidden="1">
      <c r="A6584" s="82" t="s">
        <v>13161</v>
      </c>
      <c r="B6584" s="84"/>
      <c r="C6584" s="98"/>
      <c r="D6584" s="85"/>
      <c r="E6584" s="86" t="s">
        <v>13162</v>
      </c>
      <c r="F6584" s="87" t="s">
        <v>34</v>
      </c>
      <c r="G6584" s="88" t="s">
        <v>116</v>
      </c>
      <c r="H6584" s="89"/>
      <c r="I6584" s="90" t="str">
        <f>IFERROR(((VLOOKUP(D6584,#REF!,2,FALSE))+C6584)+IF(#REF!="SIM",7,0)+IF(D6584="PROGRAMADA","ERRO",0)," ")</f>
        <v xml:space="preserve"> </v>
      </c>
    </row>
    <row r="6585" spans="1:9" s="189" customFormat="1" ht="60.75" hidden="1" thickBot="1">
      <c r="A6585" s="214">
        <v>2019126293</v>
      </c>
      <c r="B6585" s="57" t="s">
        <v>9</v>
      </c>
      <c r="C6585" s="56">
        <v>45637</v>
      </c>
      <c r="D6585" s="58" t="s">
        <v>28</v>
      </c>
      <c r="E6585" s="102" t="s">
        <v>14025</v>
      </c>
      <c r="F6585" s="169" t="s">
        <v>34</v>
      </c>
      <c r="G6585" s="125" t="s">
        <v>13</v>
      </c>
      <c r="H6585" s="159" t="s">
        <v>14161</v>
      </c>
      <c r="I6585" s="243">
        <v>45644</v>
      </c>
    </row>
    <row r="6586" spans="1:9" ht="60" hidden="1">
      <c r="A6586" s="113" t="s">
        <v>13163</v>
      </c>
      <c r="B6586" s="104" t="s">
        <v>9</v>
      </c>
      <c r="C6586" s="56">
        <v>45568</v>
      </c>
      <c r="D6586" s="104" t="s">
        <v>10</v>
      </c>
      <c r="E6586" s="102" t="s">
        <v>13164</v>
      </c>
      <c r="F6586" s="104" t="s">
        <v>34</v>
      </c>
      <c r="G6586" s="125" t="s">
        <v>13</v>
      </c>
      <c r="H6586" s="159" t="s">
        <v>15431</v>
      </c>
      <c r="I6586" s="12" t="str">
        <f>IFERROR(((VLOOKUP(D6586,#REF!,2,FALSE))+C6586)+IF(#REF!="SIM",7,0)+IF(D6586="PROGRAMADA","ERRO",0)," ")</f>
        <v xml:space="preserve"> </v>
      </c>
    </row>
    <row r="6587" spans="1:9" hidden="1">
      <c r="A6587" s="44" t="s">
        <v>13165</v>
      </c>
      <c r="B6587" s="29" t="s">
        <v>9</v>
      </c>
      <c r="C6587" s="47">
        <v>45568</v>
      </c>
      <c r="D6587" s="74" t="s">
        <v>16</v>
      </c>
      <c r="E6587" s="24" t="s">
        <v>13166</v>
      </c>
      <c r="F6587" s="69" t="s">
        <v>30</v>
      </c>
      <c r="G6587" s="73" t="s">
        <v>13</v>
      </c>
      <c r="H6587" s="24" t="s">
        <v>14</v>
      </c>
      <c r="I6587" s="12" t="str">
        <f>IFERROR(((VLOOKUP(D6587,#REF!,2,FALSE))+C6587)+IF(#REF!="SIM",7,0)+IF(D6587="PROGRAMADA","ERRO",0)," ")</f>
        <v xml:space="preserve"> </v>
      </c>
    </row>
    <row r="6588" spans="1:9" ht="60" hidden="1">
      <c r="A6588" s="113" t="s">
        <v>13167</v>
      </c>
      <c r="B6588" s="104" t="s">
        <v>9</v>
      </c>
      <c r="C6588" s="56">
        <v>45568</v>
      </c>
      <c r="D6588" s="104" t="s">
        <v>16</v>
      </c>
      <c r="E6588" s="102" t="s">
        <v>13168</v>
      </c>
      <c r="F6588" s="102" t="s">
        <v>30</v>
      </c>
      <c r="G6588" s="125" t="s">
        <v>13</v>
      </c>
      <c r="H6588" s="159" t="s">
        <v>15480</v>
      </c>
      <c r="I6588" s="12" t="str">
        <f>IFERROR(((VLOOKUP(D6588,#REF!,2,FALSE))+C6588)+IF(#REF!="SIM",7,0)+IF(D6588="PROGRAMADA","ERRO",0)," ")</f>
        <v xml:space="preserve"> </v>
      </c>
    </row>
    <row r="6589" spans="1:9" hidden="1">
      <c r="A6589" s="44" t="s">
        <v>13169</v>
      </c>
      <c r="B6589" s="29" t="s">
        <v>9</v>
      </c>
      <c r="C6589" s="47">
        <v>45568</v>
      </c>
      <c r="D6589" s="74" t="s">
        <v>10</v>
      </c>
      <c r="E6589" s="24" t="s">
        <v>13170</v>
      </c>
      <c r="F6589" s="69" t="s">
        <v>22</v>
      </c>
      <c r="G6589" s="73" t="s">
        <v>23</v>
      </c>
      <c r="H6589" s="24"/>
      <c r="I6589" s="12" t="str">
        <f>IFERROR(((VLOOKUP(D6589,#REF!,2,FALSE))+C6589)+IF(#REF!="SIM",7,0)+IF(D6589="PROGRAMADA","ERRO",0)," ")</f>
        <v xml:space="preserve"> </v>
      </c>
    </row>
    <row r="6590" spans="1:9" ht="150" hidden="1">
      <c r="A6590" s="113" t="s">
        <v>13171</v>
      </c>
      <c r="B6590" s="104" t="s">
        <v>2996</v>
      </c>
      <c r="C6590" s="56">
        <v>45569</v>
      </c>
      <c r="D6590" s="104" t="s">
        <v>10</v>
      </c>
      <c r="E6590" s="102" t="s">
        <v>13172</v>
      </c>
      <c r="F6590" s="104" t="s">
        <v>30</v>
      </c>
      <c r="G6590" s="125" t="s">
        <v>13879</v>
      </c>
      <c r="H6590" s="136" t="s">
        <v>14497</v>
      </c>
      <c r="I6590" s="12" t="str">
        <f>IFERROR(((VLOOKUP(D6590,#REF!,2,FALSE))+C6590)+IF(#REF!="SIM",7,0)+IF(D6590="PROGRAMADA","ERRO",0)," ")</f>
        <v xml:space="preserve"> </v>
      </c>
    </row>
    <row r="6591" spans="1:9" ht="30" hidden="1">
      <c r="A6591" s="214" t="s">
        <v>13173</v>
      </c>
      <c r="B6591" s="114" t="s">
        <v>9</v>
      </c>
      <c r="C6591" s="56">
        <v>45569</v>
      </c>
      <c r="D6591" s="104" t="s">
        <v>16</v>
      </c>
      <c r="E6591" s="102" t="s">
        <v>13174</v>
      </c>
      <c r="F6591" s="102" t="s">
        <v>34</v>
      </c>
      <c r="G6591" s="125" t="s">
        <v>23</v>
      </c>
      <c r="H6591" s="159" t="s">
        <v>13902</v>
      </c>
      <c r="I6591" s="12" t="str">
        <f>IFERROR(((VLOOKUP(D6591,#REF!,2,FALSE))+C6591)+IF(#REF!="SIM",7,0)+IF(D6591="PROGRAMADA","ERRO",0)," ")</f>
        <v xml:space="preserve"> </v>
      </c>
    </row>
    <row r="6592" spans="1:9" hidden="1">
      <c r="A6592" s="44" t="s">
        <v>13175</v>
      </c>
      <c r="B6592" s="29" t="s">
        <v>155</v>
      </c>
      <c r="C6592" s="47">
        <v>45569</v>
      </c>
      <c r="D6592" s="74" t="s">
        <v>28</v>
      </c>
      <c r="E6592" s="24" t="s">
        <v>13176</v>
      </c>
      <c r="F6592" s="69" t="s">
        <v>30</v>
      </c>
      <c r="G6592" s="73" t="s">
        <v>13</v>
      </c>
      <c r="H6592" s="24" t="s">
        <v>157</v>
      </c>
      <c r="I6592" s="12" t="str">
        <f>IFERROR(((VLOOKUP(D6592,#REF!,2,FALSE))+C6592)+IF(#REF!="SIM",7,0)+IF(D6592="PROGRAMADA","ERRO",0)," ")</f>
        <v xml:space="preserve"> </v>
      </c>
    </row>
    <row r="6593" spans="1:9" hidden="1">
      <c r="A6593" s="44" t="s">
        <v>13177</v>
      </c>
      <c r="B6593" s="29" t="s">
        <v>9</v>
      </c>
      <c r="C6593" s="47">
        <v>45569</v>
      </c>
      <c r="D6593" s="74" t="s">
        <v>16</v>
      </c>
      <c r="E6593" s="24" t="s">
        <v>13178</v>
      </c>
      <c r="F6593" s="69" t="s">
        <v>22</v>
      </c>
      <c r="G6593" s="73" t="s">
        <v>49</v>
      </c>
      <c r="H6593" s="24" t="s">
        <v>14</v>
      </c>
      <c r="I6593" s="12" t="str">
        <f>IFERROR(((VLOOKUP(D6593,#REF!,2,FALSE))+C6593)+IF(#REF!="SIM",7,0)+IF(D6593="PROGRAMADA","ERRO",0)," ")</f>
        <v xml:space="preserve"> </v>
      </c>
    </row>
    <row r="6594" spans="1:9" hidden="1">
      <c r="A6594" s="44" t="s">
        <v>13179</v>
      </c>
      <c r="B6594" s="29" t="s">
        <v>9</v>
      </c>
      <c r="C6594" s="47">
        <v>45569</v>
      </c>
      <c r="D6594" s="74" t="s">
        <v>28</v>
      </c>
      <c r="E6594" s="24" t="s">
        <v>13180</v>
      </c>
      <c r="F6594" s="69" t="s">
        <v>22</v>
      </c>
      <c r="G6594" s="73" t="s">
        <v>26</v>
      </c>
      <c r="H6594" s="24" t="s">
        <v>14</v>
      </c>
      <c r="I6594" s="12" t="str">
        <f>IFERROR(((VLOOKUP(D6594,#REF!,2,FALSE))+C6594)+IF(#REF!="SIM",7,0)+IF(D6594="PROGRAMADA","ERRO",0)," ")</f>
        <v xml:space="preserve"> </v>
      </c>
    </row>
    <row r="6595" spans="1:9" ht="60">
      <c r="A6595" s="113" t="s">
        <v>13181</v>
      </c>
      <c r="B6595" s="104" t="s">
        <v>2996</v>
      </c>
      <c r="C6595" s="56">
        <v>45569</v>
      </c>
      <c r="D6595" s="104" t="s">
        <v>32</v>
      </c>
      <c r="E6595" s="102" t="s">
        <v>13182</v>
      </c>
      <c r="F6595" s="104" t="s">
        <v>30</v>
      </c>
      <c r="G6595" s="125" t="s">
        <v>23</v>
      </c>
      <c r="H6595" s="136" t="s">
        <v>13901</v>
      </c>
      <c r="I6595" s="25">
        <v>45600</v>
      </c>
    </row>
    <row r="6596" spans="1:9" hidden="1">
      <c r="A6596" s="44" t="s">
        <v>13183</v>
      </c>
      <c r="B6596" s="29" t="s">
        <v>155</v>
      </c>
      <c r="C6596" s="47">
        <v>45572</v>
      </c>
      <c r="D6596" s="74" t="s">
        <v>10</v>
      </c>
      <c r="E6596" s="24" t="s">
        <v>13184</v>
      </c>
      <c r="F6596" s="69" t="s">
        <v>34</v>
      </c>
      <c r="G6596" s="73" t="s">
        <v>116</v>
      </c>
      <c r="H6596" s="24" t="s">
        <v>157</v>
      </c>
      <c r="I6596" s="12" t="str">
        <f>IFERROR(((VLOOKUP(D6596,#REF!,2,FALSE))+C6596)+IF(#REF!="SIM",7,0)+IF(D6596="PROGRAMADA","ERRO",0)," ")</f>
        <v xml:space="preserve"> </v>
      </c>
    </row>
    <row r="6597" spans="1:9" hidden="1">
      <c r="A6597" s="44" t="s">
        <v>13185</v>
      </c>
      <c r="B6597" s="29" t="s">
        <v>9</v>
      </c>
      <c r="C6597" s="47">
        <v>45572</v>
      </c>
      <c r="D6597" s="74" t="s">
        <v>16</v>
      </c>
      <c r="E6597" s="24" t="s">
        <v>13186</v>
      </c>
      <c r="F6597" s="69" t="s">
        <v>131</v>
      </c>
      <c r="G6597" s="73" t="s">
        <v>26</v>
      </c>
      <c r="H6597" s="24" t="s">
        <v>14</v>
      </c>
      <c r="I6597" s="12" t="str">
        <f>IFERROR(((VLOOKUP(D6597,#REF!,2,FALSE))+C6597)+IF(#REF!="SIM",7,0)+IF(D6597="PROGRAMADA","ERRO",0)," ")</f>
        <v xml:space="preserve"> </v>
      </c>
    </row>
    <row r="6598" spans="1:9" ht="60">
      <c r="A6598" s="113" t="s">
        <v>13187</v>
      </c>
      <c r="B6598" s="104" t="s">
        <v>2996</v>
      </c>
      <c r="C6598" s="56">
        <v>45572</v>
      </c>
      <c r="D6598" s="104" t="s">
        <v>16</v>
      </c>
      <c r="E6598" s="102" t="s">
        <v>13188</v>
      </c>
      <c r="F6598" s="102" t="s">
        <v>30</v>
      </c>
      <c r="G6598" s="125" t="s">
        <v>23</v>
      </c>
      <c r="H6598" s="136" t="s">
        <v>13900</v>
      </c>
      <c r="I6598" s="12" t="str">
        <f>IFERROR(((VLOOKUP(D6598,#REF!,2,FALSE))+C6598)+IF(#REF!="SIM",7,0)+IF(D6598="PROGRAMADA","ERRO",0)," ")</f>
        <v xml:space="preserve"> </v>
      </c>
    </row>
    <row r="6599" spans="1:9" hidden="1">
      <c r="A6599" s="44" t="s">
        <v>13189</v>
      </c>
      <c r="B6599" s="29" t="s">
        <v>155</v>
      </c>
      <c r="C6599" s="47">
        <v>45572</v>
      </c>
      <c r="D6599" s="74" t="s">
        <v>10</v>
      </c>
      <c r="E6599" s="24" t="s">
        <v>13190</v>
      </c>
      <c r="F6599" s="69" t="s">
        <v>34</v>
      </c>
      <c r="G6599" s="73" t="s">
        <v>116</v>
      </c>
      <c r="H6599" s="24" t="s">
        <v>157</v>
      </c>
      <c r="I6599" s="12" t="str">
        <f>IFERROR(((VLOOKUP(D6599,#REF!,2,FALSE))+C6599)+IF(#REF!="SIM",7,0)+IF(D6599="PROGRAMADA","ERRO",0)," ")</f>
        <v xml:space="preserve"> </v>
      </c>
    </row>
    <row r="6600" spans="1:9" hidden="1">
      <c r="A6600" s="44" t="s">
        <v>13191</v>
      </c>
      <c r="B6600" s="29" t="s">
        <v>9</v>
      </c>
      <c r="C6600" s="47">
        <v>45572</v>
      </c>
      <c r="D6600" s="74" t="s">
        <v>16</v>
      </c>
      <c r="E6600" s="24" t="s">
        <v>13192</v>
      </c>
      <c r="F6600" s="69" t="s">
        <v>30</v>
      </c>
      <c r="G6600" s="73" t="s">
        <v>26</v>
      </c>
      <c r="H6600" s="24" t="s">
        <v>14</v>
      </c>
      <c r="I6600" s="12" t="str">
        <f>IFERROR(((VLOOKUP(D6600,#REF!,2,FALSE))+C6600)+IF(#REF!="SIM",7,0)+IF(D6600="PROGRAMADA","ERRO",0)," ")</f>
        <v xml:space="preserve"> </v>
      </c>
    </row>
    <row r="6601" spans="1:9" hidden="1">
      <c r="A6601" s="44" t="s">
        <v>13193</v>
      </c>
      <c r="B6601" s="29" t="s">
        <v>9</v>
      </c>
      <c r="C6601" s="47">
        <v>45573</v>
      </c>
      <c r="D6601" s="74" t="s">
        <v>28</v>
      </c>
      <c r="E6601" s="24" t="s">
        <v>13194</v>
      </c>
      <c r="F6601" s="69" t="s">
        <v>30</v>
      </c>
      <c r="G6601" s="73" t="s">
        <v>23</v>
      </c>
      <c r="H6601" s="24" t="s">
        <v>14</v>
      </c>
      <c r="I6601" s="12" t="str">
        <f>IFERROR(((VLOOKUP(D6601,#REF!,2,FALSE))+C6601)+IF(#REF!="SIM",7,0)+IF(D6601="PROGRAMADA","ERRO",0)," ")</f>
        <v xml:space="preserve"> </v>
      </c>
    </row>
    <row r="6602" spans="1:9" ht="30" hidden="1">
      <c r="A6602" s="214" t="s">
        <v>13195</v>
      </c>
      <c r="B6602" s="104" t="s">
        <v>9</v>
      </c>
      <c r="C6602" s="56">
        <v>45572</v>
      </c>
      <c r="D6602" s="104" t="s">
        <v>32</v>
      </c>
      <c r="E6602" s="102" t="s">
        <v>13196</v>
      </c>
      <c r="F6602" s="104" t="s">
        <v>18</v>
      </c>
      <c r="G6602" s="125" t="s">
        <v>23</v>
      </c>
      <c r="H6602" s="159" t="s">
        <v>15172</v>
      </c>
      <c r="I6602" s="25">
        <v>45603</v>
      </c>
    </row>
    <row r="6603" spans="1:9" hidden="1">
      <c r="A6603" s="44" t="s">
        <v>13197</v>
      </c>
      <c r="B6603" s="29" t="s">
        <v>155</v>
      </c>
      <c r="C6603" s="47">
        <v>45572</v>
      </c>
      <c r="D6603" s="74" t="s">
        <v>32</v>
      </c>
      <c r="E6603" s="24" t="s">
        <v>13198</v>
      </c>
      <c r="F6603" s="69" t="s">
        <v>34</v>
      </c>
      <c r="G6603" s="73" t="s">
        <v>116</v>
      </c>
      <c r="H6603" s="24" t="s">
        <v>157</v>
      </c>
      <c r="I6603" s="25">
        <v>45572</v>
      </c>
    </row>
    <row r="6604" spans="1:9" hidden="1">
      <c r="A6604" s="44" t="s">
        <v>13199</v>
      </c>
      <c r="B6604" s="29" t="s">
        <v>9</v>
      </c>
      <c r="C6604" s="47">
        <v>45573</v>
      </c>
      <c r="D6604" s="74" t="s">
        <v>28</v>
      </c>
      <c r="E6604" s="24" t="s">
        <v>13200</v>
      </c>
      <c r="F6604" s="69" t="s">
        <v>30</v>
      </c>
      <c r="G6604" s="73" t="s">
        <v>26</v>
      </c>
      <c r="H6604" s="24" t="s">
        <v>14</v>
      </c>
      <c r="I6604" s="12" t="str">
        <f>IFERROR(((VLOOKUP(D6604,#REF!,2,FALSE))+C6604)+IF(#REF!="SIM",7,0)+IF(D6604="PROGRAMADA","ERRO",0)," ")</f>
        <v xml:space="preserve"> </v>
      </c>
    </row>
    <row r="6605" spans="1:9" hidden="1">
      <c r="A6605" s="44" t="s">
        <v>13201</v>
      </c>
      <c r="B6605" s="29" t="s">
        <v>9</v>
      </c>
      <c r="C6605" s="47">
        <v>45573</v>
      </c>
      <c r="D6605" s="74" t="s">
        <v>28</v>
      </c>
      <c r="E6605" s="24" t="s">
        <v>13202</v>
      </c>
      <c r="F6605" s="69" t="s">
        <v>22</v>
      </c>
      <c r="G6605" s="73" t="s">
        <v>49</v>
      </c>
      <c r="H6605" s="24" t="s">
        <v>14</v>
      </c>
      <c r="I6605" s="12" t="str">
        <f>IFERROR(((VLOOKUP(D6605,#REF!,2,FALSE))+C6605)+IF(#REF!="SIM",7,0)+IF(D6605="PROGRAMADA","ERRO",0)," ")</f>
        <v xml:space="preserve"> </v>
      </c>
    </row>
    <row r="6606" spans="1:9" hidden="1">
      <c r="A6606" s="44" t="s">
        <v>13203</v>
      </c>
      <c r="B6606" s="29" t="s">
        <v>9</v>
      </c>
      <c r="C6606" s="47">
        <v>45573</v>
      </c>
      <c r="D6606" s="74" t="s">
        <v>16</v>
      </c>
      <c r="E6606" s="24" t="s">
        <v>13204</v>
      </c>
      <c r="F6606" s="69" t="s">
        <v>22</v>
      </c>
      <c r="G6606" s="73" t="s">
        <v>26</v>
      </c>
      <c r="H6606" s="24" t="s">
        <v>14</v>
      </c>
      <c r="I6606" s="12" t="str">
        <f>IFERROR(((VLOOKUP(D6606,#REF!,2,FALSE))+C6606)+IF(#REF!="SIM",7,0)+IF(D6606="PROGRAMADA","ERRO",0)," ")</f>
        <v xml:space="preserve"> </v>
      </c>
    </row>
    <row r="6607" spans="1:9" hidden="1">
      <c r="A6607" s="44" t="s">
        <v>13205</v>
      </c>
      <c r="B6607" s="29" t="s">
        <v>9</v>
      </c>
      <c r="C6607" s="47">
        <v>45573</v>
      </c>
      <c r="D6607" s="74" t="s">
        <v>16</v>
      </c>
      <c r="E6607" s="24" t="s">
        <v>13206</v>
      </c>
      <c r="F6607" s="69" t="s">
        <v>30</v>
      </c>
      <c r="G6607" s="73" t="s">
        <v>13</v>
      </c>
      <c r="H6607" s="24" t="s">
        <v>14</v>
      </c>
      <c r="I6607" s="12" t="str">
        <f>IFERROR(((VLOOKUP(D6607,#REF!,2,FALSE))+C6607)+IF(#REF!="SIM",7,0)+IF(D6607="PROGRAMADA","ERRO",0)," ")</f>
        <v xml:space="preserve"> </v>
      </c>
    </row>
    <row r="6608" spans="1:9" hidden="1">
      <c r="A6608" s="44" t="s">
        <v>13207</v>
      </c>
      <c r="B6608" s="29" t="s">
        <v>9</v>
      </c>
      <c r="C6608" s="47">
        <v>45573</v>
      </c>
      <c r="D6608" s="74" t="s">
        <v>16</v>
      </c>
      <c r="E6608" s="24" t="s">
        <v>13208</v>
      </c>
      <c r="F6608" s="69" t="s">
        <v>30</v>
      </c>
      <c r="G6608" s="73" t="s">
        <v>49</v>
      </c>
      <c r="H6608" s="24" t="s">
        <v>14</v>
      </c>
      <c r="I6608" s="12" t="str">
        <f>IFERROR(((VLOOKUP(D6608,#REF!,2,FALSE))+C6608)+IF(#REF!="SIM",7,0)+IF(D6608="PROGRAMADA","ERRO",0)," ")</f>
        <v xml:space="preserve"> </v>
      </c>
    </row>
    <row r="6609" spans="1:9" hidden="1">
      <c r="A6609" s="44" t="s">
        <v>13209</v>
      </c>
      <c r="B6609" s="29" t="s">
        <v>9</v>
      </c>
      <c r="C6609" s="47">
        <v>45573</v>
      </c>
      <c r="D6609" s="74" t="s">
        <v>16</v>
      </c>
      <c r="E6609" s="24" t="s">
        <v>13210</v>
      </c>
      <c r="F6609" s="69" t="s">
        <v>30</v>
      </c>
      <c r="G6609" s="73" t="s">
        <v>288</v>
      </c>
      <c r="H6609" s="24" t="s">
        <v>14</v>
      </c>
      <c r="I6609" s="12" t="str">
        <f>IFERROR(((VLOOKUP(D6609,#REF!,2,FALSE))+C6609)+IF(#REF!="SIM",7,0)+IF(D6609="PROGRAMADA","ERRO",0)," ")</f>
        <v xml:space="preserve"> </v>
      </c>
    </row>
    <row r="6610" spans="1:9" hidden="1">
      <c r="A6610" s="44" t="s">
        <v>13211</v>
      </c>
      <c r="B6610" s="29" t="s">
        <v>9</v>
      </c>
      <c r="C6610" s="47">
        <v>45573</v>
      </c>
      <c r="D6610" s="74" t="s">
        <v>28</v>
      </c>
      <c r="E6610" s="24" t="s">
        <v>13212</v>
      </c>
      <c r="F6610" s="69" t="s">
        <v>30</v>
      </c>
      <c r="G6610" s="73" t="s">
        <v>26</v>
      </c>
      <c r="H6610" s="24" t="s">
        <v>14</v>
      </c>
      <c r="I6610" s="12" t="str">
        <f>IFERROR(((VLOOKUP(D6610,#REF!,2,FALSE))+C6610)+IF(#REF!="SIM",7,0)+IF(D6610="PROGRAMADA","ERRO",0)," ")</f>
        <v xml:space="preserve"> </v>
      </c>
    </row>
    <row r="6611" spans="1:9" hidden="1">
      <c r="A6611" s="44" t="s">
        <v>13213</v>
      </c>
      <c r="B6611" s="29" t="s">
        <v>9</v>
      </c>
      <c r="C6611" s="47">
        <v>45573</v>
      </c>
      <c r="D6611" s="74" t="s">
        <v>28</v>
      </c>
      <c r="E6611" s="24" t="s">
        <v>13214</v>
      </c>
      <c r="F6611" s="69" t="s">
        <v>22</v>
      </c>
      <c r="G6611" s="73" t="s">
        <v>49</v>
      </c>
      <c r="H6611" s="24" t="s">
        <v>14</v>
      </c>
      <c r="I6611" s="12" t="str">
        <f>IFERROR(((VLOOKUP(D6611,#REF!,2,FALSE))+C6611)+IF(#REF!="SIM",7,0)+IF(D6611="PROGRAMADA","ERRO",0)," ")</f>
        <v xml:space="preserve"> </v>
      </c>
    </row>
    <row r="6612" spans="1:9" ht="45.75" hidden="1" thickBot="1">
      <c r="A6612" s="214" t="s">
        <v>13215</v>
      </c>
      <c r="B6612" s="387" t="s">
        <v>9</v>
      </c>
      <c r="C6612" s="56">
        <v>45573</v>
      </c>
      <c r="D6612" s="58" t="s">
        <v>28</v>
      </c>
      <c r="E6612" s="102" t="s">
        <v>13216</v>
      </c>
      <c r="F6612" s="169" t="s">
        <v>34</v>
      </c>
      <c r="G6612" s="125" t="s">
        <v>13</v>
      </c>
      <c r="H6612" s="159" t="s">
        <v>14235</v>
      </c>
      <c r="I6612" s="12" t="str">
        <f>IFERROR(((VLOOKUP(D6612,#REF!,2,FALSE))+C6612)+IF(#REF!="SIM",7,0)+IF(D6612="PROGRAMADA","ERRO",0)," ")</f>
        <v xml:space="preserve"> </v>
      </c>
    </row>
    <row r="6613" spans="1:9" ht="30" hidden="1">
      <c r="A6613" s="604" t="s">
        <v>13217</v>
      </c>
      <c r="B6613" s="57" t="s">
        <v>9</v>
      </c>
      <c r="C6613" s="56">
        <v>45573</v>
      </c>
      <c r="D6613" s="58" t="s">
        <v>28</v>
      </c>
      <c r="E6613" s="102" t="s">
        <v>13218</v>
      </c>
      <c r="F6613" s="169" t="s">
        <v>34</v>
      </c>
      <c r="G6613" s="125" t="s">
        <v>13879</v>
      </c>
      <c r="H6613" s="159" t="s">
        <v>15419</v>
      </c>
      <c r="I6613" s="12" t="str">
        <f>IFERROR(((VLOOKUP(D6613,#REF!,2,FALSE))+C6613)+IF(#REF!="SIM",7,0)+IF(D6613="PROGRAMADA","ERRO",0)," ")</f>
        <v xml:space="preserve"> </v>
      </c>
    </row>
    <row r="6614" spans="1:9" hidden="1">
      <c r="A6614" s="44" t="s">
        <v>13219</v>
      </c>
      <c r="B6614" s="29" t="s">
        <v>9</v>
      </c>
      <c r="C6614" s="47">
        <v>45574</v>
      </c>
      <c r="D6614" s="74" t="s">
        <v>16</v>
      </c>
      <c r="E6614" s="24" t="s">
        <v>13220</v>
      </c>
      <c r="F6614" s="69" t="s">
        <v>34</v>
      </c>
      <c r="G6614" s="73" t="s">
        <v>23</v>
      </c>
      <c r="H6614" s="24" t="s">
        <v>14</v>
      </c>
      <c r="I6614" s="12" t="str">
        <f>IFERROR(((VLOOKUP(D6614,#REF!,2,FALSE))+C6614)+IF(#REF!="SIM",7,0)+IF(D6614="PROGRAMADA","ERRO",0)," ")</f>
        <v xml:space="preserve"> </v>
      </c>
    </row>
    <row r="6615" spans="1:9" hidden="1">
      <c r="A6615" s="44" t="s">
        <v>13221</v>
      </c>
      <c r="B6615" s="29" t="s">
        <v>9</v>
      </c>
      <c r="C6615" s="47">
        <v>45574</v>
      </c>
      <c r="D6615" s="74" t="s">
        <v>28</v>
      </c>
      <c r="E6615" s="24" t="s">
        <v>13222</v>
      </c>
      <c r="F6615" s="69" t="s">
        <v>34</v>
      </c>
      <c r="G6615" s="73" t="s">
        <v>49</v>
      </c>
      <c r="H6615" s="24" t="s">
        <v>14</v>
      </c>
      <c r="I6615" s="12" t="str">
        <f>IFERROR(((VLOOKUP(D6615,#REF!,2,FALSE))+C6615)+IF(#REF!="SIM",7,0)+IF(D6615="PROGRAMADA","ERRO",0)," ")</f>
        <v xml:space="preserve"> </v>
      </c>
    </row>
    <row r="6616" spans="1:9" ht="60" hidden="1">
      <c r="A6616" s="113" t="s">
        <v>13223</v>
      </c>
      <c r="B6616" s="104" t="s">
        <v>9</v>
      </c>
      <c r="C6616" s="56">
        <v>45574</v>
      </c>
      <c r="D6616" s="104" t="s">
        <v>16</v>
      </c>
      <c r="E6616" s="102" t="s">
        <v>13224</v>
      </c>
      <c r="F6616" s="102" t="s">
        <v>30</v>
      </c>
      <c r="G6616" s="125" t="s">
        <v>23</v>
      </c>
      <c r="H6616" s="159" t="s">
        <v>14262</v>
      </c>
      <c r="I6616" s="12" t="str">
        <f>IFERROR(((VLOOKUP(D6616,#REF!,2,FALSE))+C6616)+IF(#REF!="SIM",7,0)+IF(D6616="PROGRAMADA","ERRO",0)," ")</f>
        <v xml:space="preserve"> </v>
      </c>
    </row>
    <row r="6617" spans="1:9" ht="45" hidden="1">
      <c r="A6617" s="214" t="s">
        <v>13225</v>
      </c>
      <c r="B6617" s="104" t="s">
        <v>9</v>
      </c>
      <c r="C6617" s="56">
        <v>45574</v>
      </c>
      <c r="D6617" s="104" t="s">
        <v>16</v>
      </c>
      <c r="E6617" s="102" t="s">
        <v>13226</v>
      </c>
      <c r="F6617" s="102" t="s">
        <v>30</v>
      </c>
      <c r="G6617" s="125" t="s">
        <v>13</v>
      </c>
      <c r="H6617" s="159" t="s">
        <v>14181</v>
      </c>
      <c r="I6617" s="12" t="str">
        <f>IFERROR(((VLOOKUP(D6617,#REF!,2,FALSE))+C6617)+IF(#REF!="SIM",7,0)+IF(D6617="PROGRAMADA","ERRO",0)," ")</f>
        <v xml:space="preserve"> </v>
      </c>
    </row>
    <row r="6618" spans="1:9" hidden="1">
      <c r="A6618" s="44" t="s">
        <v>13227</v>
      </c>
      <c r="B6618" s="29" t="s">
        <v>9</v>
      </c>
      <c r="C6618" s="47">
        <v>45574</v>
      </c>
      <c r="D6618" s="74" t="s">
        <v>28</v>
      </c>
      <c r="E6618" s="24" t="s">
        <v>13228</v>
      </c>
      <c r="F6618" s="69" t="s">
        <v>30</v>
      </c>
      <c r="G6618" s="73" t="s">
        <v>26</v>
      </c>
      <c r="H6618" s="24" t="s">
        <v>14</v>
      </c>
      <c r="I6618" s="12" t="str">
        <f>IFERROR(((VLOOKUP(D6618,#REF!,2,FALSE))+C6618)+IF(#REF!="SIM",7,0)+IF(D6618="PROGRAMADA","ERRO",0)," ")</f>
        <v xml:space="preserve"> </v>
      </c>
    </row>
    <row r="6619" spans="1:9" hidden="1">
      <c r="A6619" s="44" t="s">
        <v>13229</v>
      </c>
      <c r="B6619" s="29" t="s">
        <v>9</v>
      </c>
      <c r="C6619" s="47">
        <v>45574</v>
      </c>
      <c r="D6619" s="74" t="s">
        <v>28</v>
      </c>
      <c r="E6619" s="24" t="s">
        <v>13230</v>
      </c>
      <c r="F6619" s="69" t="s">
        <v>30</v>
      </c>
      <c r="G6619" s="73" t="s">
        <v>26</v>
      </c>
      <c r="H6619" s="24" t="s">
        <v>14</v>
      </c>
      <c r="I6619" s="12" t="str">
        <f>IFERROR(((VLOOKUP(D6619,#REF!,2,FALSE))+C6619)+IF(#REF!="SIM",7,0)+IF(D6619="PROGRAMADA","ERRO",0)," ")</f>
        <v xml:space="preserve"> </v>
      </c>
    </row>
    <row r="6620" spans="1:9" hidden="1">
      <c r="A6620" s="44" t="s">
        <v>13231</v>
      </c>
      <c r="B6620" s="29" t="s">
        <v>9</v>
      </c>
      <c r="C6620" s="47">
        <v>45574</v>
      </c>
      <c r="D6620" s="74" t="s">
        <v>10</v>
      </c>
      <c r="E6620" s="24" t="s">
        <v>13232</v>
      </c>
      <c r="F6620" s="69" t="s">
        <v>30</v>
      </c>
      <c r="G6620" s="73" t="s">
        <v>23</v>
      </c>
      <c r="H6620" s="24" t="s">
        <v>14</v>
      </c>
      <c r="I6620" s="12" t="str">
        <f>IFERROR(((VLOOKUP(D6620,#REF!,2,FALSE))+C6620)+IF(#REF!="SIM",7,0)+IF(D6620="PROGRAMADA","ERRO",0)," ")</f>
        <v xml:space="preserve"> </v>
      </c>
    </row>
    <row r="6621" spans="1:9" ht="150" hidden="1">
      <c r="A6621" s="113" t="s">
        <v>13233</v>
      </c>
      <c r="B6621" s="104" t="s">
        <v>2996</v>
      </c>
      <c r="C6621" s="56">
        <v>45574</v>
      </c>
      <c r="D6621" s="104" t="s">
        <v>16</v>
      </c>
      <c r="E6621" s="102" t="s">
        <v>13234</v>
      </c>
      <c r="F6621" s="102" t="s">
        <v>30</v>
      </c>
      <c r="G6621" s="125" t="s">
        <v>128</v>
      </c>
      <c r="H6621" s="136" t="s">
        <v>14497</v>
      </c>
      <c r="I6621" s="12" t="str">
        <f>IFERROR(((VLOOKUP(D6621,#REF!,2,FALSE))+C6621)+IF(#REF!="SIM",7,0)+IF(D6621="PROGRAMADA","ERRO",0)," ")</f>
        <v xml:space="preserve"> </v>
      </c>
    </row>
    <row r="6622" spans="1:9" hidden="1">
      <c r="A6622" s="79" t="s">
        <v>13235</v>
      </c>
      <c r="B6622" s="46" t="s">
        <v>155</v>
      </c>
      <c r="C6622" s="99">
        <v>45575</v>
      </c>
      <c r="D6622" s="94" t="s">
        <v>16</v>
      </c>
      <c r="E6622" s="66" t="s">
        <v>13236</v>
      </c>
      <c r="F6622" s="95" t="s">
        <v>146</v>
      </c>
      <c r="G6622" s="96" t="s">
        <v>13</v>
      </c>
      <c r="H6622" s="66" t="s">
        <v>157</v>
      </c>
      <c r="I6622" s="97" t="str">
        <f>IFERROR(((VLOOKUP(D6622,#REF!,2,FALSE))+C6622)+IF(#REF!="SIM",7,0)+IF(D6622="PROGRAMADA","ERRO",0)," ")</f>
        <v xml:space="preserve"> </v>
      </c>
    </row>
    <row r="6623" spans="1:9" hidden="1">
      <c r="A6623" s="44" t="s">
        <v>13237</v>
      </c>
      <c r="B6623" s="29" t="s">
        <v>9</v>
      </c>
      <c r="C6623" s="61">
        <v>45575</v>
      </c>
      <c r="D6623" s="74" t="s">
        <v>10</v>
      </c>
      <c r="E6623" s="24" t="s">
        <v>13238</v>
      </c>
      <c r="F6623" s="69" t="s">
        <v>30</v>
      </c>
      <c r="G6623" s="73" t="s">
        <v>23</v>
      </c>
      <c r="H6623" s="24" t="s">
        <v>14</v>
      </c>
      <c r="I6623" s="12" t="str">
        <f>IFERROR(((VLOOKUP(D6623,#REF!,2,FALSE))+C6623)+IF(#REF!="SIM",7,0)+IF(D6623="PROGRAMADA","ERRO",0)," ")</f>
        <v xml:space="preserve"> </v>
      </c>
    </row>
    <row r="6624" spans="1:9" ht="30" hidden="1">
      <c r="A6624" s="113" t="s">
        <v>13239</v>
      </c>
      <c r="B6624" s="114" t="s">
        <v>9</v>
      </c>
      <c r="C6624" s="56">
        <v>45575</v>
      </c>
      <c r="D6624" s="104" t="s">
        <v>16</v>
      </c>
      <c r="E6624" s="102" t="s">
        <v>13240</v>
      </c>
      <c r="F6624" s="102" t="s">
        <v>30</v>
      </c>
      <c r="G6624" s="125" t="s">
        <v>23</v>
      </c>
      <c r="H6624" s="159" t="s">
        <v>14006</v>
      </c>
      <c r="I6624" s="12" t="str">
        <f>IFERROR(((VLOOKUP(D6624,#REF!,2,FALSE))+C6624)+IF(#REF!="SIM",7,0)+IF(D6624="PROGRAMADA","ERRO",0)," ")</f>
        <v xml:space="preserve"> </v>
      </c>
    </row>
    <row r="6625" spans="1:9" hidden="1">
      <c r="A6625" s="44" t="s">
        <v>13241</v>
      </c>
      <c r="B6625" s="29" t="s">
        <v>9</v>
      </c>
      <c r="C6625" s="61">
        <v>45575</v>
      </c>
      <c r="D6625" s="74" t="s">
        <v>16</v>
      </c>
      <c r="E6625" s="24" t="s">
        <v>13242</v>
      </c>
      <c r="F6625" s="69" t="s">
        <v>30</v>
      </c>
      <c r="G6625" s="73" t="s">
        <v>23</v>
      </c>
      <c r="H6625" s="24" t="s">
        <v>14</v>
      </c>
      <c r="I6625" s="12" t="str">
        <f>IFERROR(((VLOOKUP(D6625,#REF!,2,FALSE))+C6625)+IF(#REF!="SIM",7,0)+IF(D6625="PROGRAMADA","ERRO",0)," ")</f>
        <v xml:space="preserve"> </v>
      </c>
    </row>
    <row r="6626" spans="1:9" ht="30" hidden="1">
      <c r="A6626" s="113" t="s">
        <v>13243</v>
      </c>
      <c r="B6626" s="104" t="s">
        <v>9</v>
      </c>
      <c r="C6626" s="56">
        <v>45575</v>
      </c>
      <c r="D6626" s="104" t="s">
        <v>16</v>
      </c>
      <c r="E6626" s="102" t="s">
        <v>13244</v>
      </c>
      <c r="F6626" s="102" t="s">
        <v>30</v>
      </c>
      <c r="G6626" s="125" t="s">
        <v>23</v>
      </c>
      <c r="H6626" s="159" t="s">
        <v>14197</v>
      </c>
      <c r="I6626" s="12" t="str">
        <f>IFERROR(((VLOOKUP(D6626,#REF!,2,FALSE))+C6626)+IF(#REF!="SIM",7,0)+IF(D6626="PROGRAMADA","ERRO",0)," ")</f>
        <v xml:space="preserve"> </v>
      </c>
    </row>
    <row r="6627" spans="1:9" ht="45" hidden="1">
      <c r="A6627" s="113" t="s">
        <v>13245</v>
      </c>
      <c r="B6627" s="104" t="s">
        <v>9</v>
      </c>
      <c r="C6627" s="56">
        <v>45575</v>
      </c>
      <c r="D6627" s="104" t="s">
        <v>10</v>
      </c>
      <c r="E6627" s="102" t="s">
        <v>13246</v>
      </c>
      <c r="F6627" s="104" t="s">
        <v>30</v>
      </c>
      <c r="G6627" s="125" t="s">
        <v>23</v>
      </c>
      <c r="H6627" s="159" t="s">
        <v>14187</v>
      </c>
      <c r="I6627" s="12" t="str">
        <f>IFERROR(((VLOOKUP(D6627,#REF!,2,FALSE))+C6627)+IF(#REF!="SIM",7,0)+IF(D6627="PROGRAMADA","ERRO",0)," ")</f>
        <v xml:space="preserve"> </v>
      </c>
    </row>
    <row r="6628" spans="1:9" ht="45" hidden="1">
      <c r="A6628" s="113" t="s">
        <v>13247</v>
      </c>
      <c r="B6628" s="104" t="s">
        <v>9</v>
      </c>
      <c r="C6628" s="56">
        <v>45576</v>
      </c>
      <c r="D6628" s="104" t="s">
        <v>32</v>
      </c>
      <c r="E6628" s="102" t="s">
        <v>13248</v>
      </c>
      <c r="F6628" s="104" t="s">
        <v>34</v>
      </c>
      <c r="G6628" s="125" t="s">
        <v>23</v>
      </c>
      <c r="H6628" s="159" t="s">
        <v>15370</v>
      </c>
      <c r="I6628" s="25">
        <v>45576</v>
      </c>
    </row>
    <row r="6629" spans="1:9" hidden="1">
      <c r="A6629" s="44" t="s">
        <v>13249</v>
      </c>
      <c r="B6629" s="29" t="s">
        <v>9</v>
      </c>
      <c r="C6629" s="61">
        <v>45576</v>
      </c>
      <c r="D6629" s="74" t="s">
        <v>32</v>
      </c>
      <c r="E6629" s="24" t="s">
        <v>13250</v>
      </c>
      <c r="F6629" s="69" t="s">
        <v>34</v>
      </c>
      <c r="G6629" s="73" t="s">
        <v>23</v>
      </c>
      <c r="H6629" s="24" t="s">
        <v>14</v>
      </c>
      <c r="I6629" s="25">
        <v>45576</v>
      </c>
    </row>
    <row r="6630" spans="1:9" hidden="1">
      <c r="A6630" s="44" t="s">
        <v>13251</v>
      </c>
      <c r="B6630" s="29" t="s">
        <v>9</v>
      </c>
      <c r="C6630" s="61">
        <v>45576</v>
      </c>
      <c r="D6630" s="74" t="s">
        <v>16</v>
      </c>
      <c r="E6630" s="24" t="s">
        <v>13252</v>
      </c>
      <c r="F6630" s="69" t="s">
        <v>22</v>
      </c>
      <c r="G6630" s="73" t="s">
        <v>13</v>
      </c>
      <c r="H6630" s="24" t="s">
        <v>14</v>
      </c>
      <c r="I6630" s="12" t="str">
        <f>IFERROR(((VLOOKUP(D6630,#REF!,2,FALSE))+C6630)+IF(#REF!="SIM",7,0)+IF(D6630="PROGRAMADA","ERRO",0)," ")</f>
        <v xml:space="preserve"> </v>
      </c>
    </row>
    <row r="6631" spans="1:9" ht="45">
      <c r="A6631" s="113" t="s">
        <v>13253</v>
      </c>
      <c r="B6631" s="104" t="s">
        <v>2996</v>
      </c>
      <c r="C6631" s="56">
        <v>45576</v>
      </c>
      <c r="D6631" s="104" t="s">
        <v>32</v>
      </c>
      <c r="E6631" s="102" t="s">
        <v>13254</v>
      </c>
      <c r="F6631" s="104" t="s">
        <v>30</v>
      </c>
      <c r="G6631" s="125" t="s">
        <v>23</v>
      </c>
      <c r="H6631" s="136" t="s">
        <v>15410</v>
      </c>
      <c r="I6631" s="25">
        <v>45607</v>
      </c>
    </row>
    <row r="6632" spans="1:9" ht="60" hidden="1">
      <c r="A6632" s="214" t="s">
        <v>13255</v>
      </c>
      <c r="B6632" s="104" t="s">
        <v>9</v>
      </c>
      <c r="C6632" s="56">
        <v>45576</v>
      </c>
      <c r="D6632" s="104" t="s">
        <v>10</v>
      </c>
      <c r="E6632" s="102" t="s">
        <v>13256</v>
      </c>
      <c r="F6632" s="104" t="s">
        <v>30</v>
      </c>
      <c r="G6632" s="125" t="s">
        <v>23</v>
      </c>
      <c r="H6632" s="159" t="s">
        <v>14913</v>
      </c>
      <c r="I6632" s="12" t="str">
        <f>IFERROR(((VLOOKUP(D6632,#REF!,2,FALSE))+C6632)+IF(#REF!="SIM",7,0)+IF(D6632="PROGRAMADA","ERRO",0)," ")</f>
        <v xml:space="preserve"> </v>
      </c>
    </row>
    <row r="6633" spans="1:9" ht="45" hidden="1">
      <c r="A6633" s="113" t="s">
        <v>13257</v>
      </c>
      <c r="B6633" s="104" t="s">
        <v>9</v>
      </c>
      <c r="C6633" s="56">
        <v>45576</v>
      </c>
      <c r="D6633" s="104" t="s">
        <v>16</v>
      </c>
      <c r="E6633" s="102" t="s">
        <v>13258</v>
      </c>
      <c r="F6633" s="102" t="s">
        <v>18</v>
      </c>
      <c r="G6633" s="125" t="s">
        <v>13</v>
      </c>
      <c r="H6633" s="136" t="s">
        <v>13899</v>
      </c>
      <c r="I6633" s="12" t="str">
        <f>IFERROR(((VLOOKUP(D6633,#REF!,2,FALSE))+C6633)+IF(#REF!="SIM",7,0)+IF(D6633="PROGRAMADA","ERRO",0)," ")</f>
        <v xml:space="preserve"> </v>
      </c>
    </row>
    <row r="6634" spans="1:9" hidden="1">
      <c r="A6634" s="44" t="s">
        <v>13259</v>
      </c>
      <c r="B6634" s="29" t="s">
        <v>9</v>
      </c>
      <c r="C6634" s="61">
        <v>45576</v>
      </c>
      <c r="D6634" s="74" t="s">
        <v>28</v>
      </c>
      <c r="E6634" s="24" t="s">
        <v>13260</v>
      </c>
      <c r="F6634" s="69" t="s">
        <v>30</v>
      </c>
      <c r="G6634" s="73" t="s">
        <v>26</v>
      </c>
      <c r="H6634" s="24" t="s">
        <v>14</v>
      </c>
      <c r="I6634" s="12" t="str">
        <f>IFERROR(((VLOOKUP(D6634,#REF!,2,FALSE))+C6634)+IF(#REF!="SIM",7,0)+IF(D6634="PROGRAMADA","ERRO",0)," ")</f>
        <v xml:space="preserve"> </v>
      </c>
    </row>
    <row r="6635" spans="1:9" hidden="1">
      <c r="A6635" s="44" t="s">
        <v>13261</v>
      </c>
      <c r="B6635" s="29" t="s">
        <v>9</v>
      </c>
      <c r="C6635" s="61">
        <v>45576</v>
      </c>
      <c r="D6635" s="74" t="s">
        <v>16</v>
      </c>
      <c r="E6635" s="24" t="s">
        <v>13262</v>
      </c>
      <c r="F6635" s="69" t="s">
        <v>30</v>
      </c>
      <c r="G6635" s="73" t="s">
        <v>23</v>
      </c>
      <c r="H6635" s="24" t="s">
        <v>14</v>
      </c>
      <c r="I6635" s="12" t="str">
        <f>IFERROR(((VLOOKUP(D6635,#REF!,2,FALSE))+C6635)+IF(#REF!="SIM",7,0)+IF(D6635="PROGRAMADA","ERRO",0)," ")</f>
        <v xml:space="preserve"> </v>
      </c>
    </row>
    <row r="6636" spans="1:9" hidden="1">
      <c r="A6636" s="44" t="s">
        <v>13263</v>
      </c>
      <c r="B6636" s="29" t="s">
        <v>9</v>
      </c>
      <c r="C6636" s="61">
        <v>45576</v>
      </c>
      <c r="D6636" s="74" t="s">
        <v>28</v>
      </c>
      <c r="E6636" s="24" t="s">
        <v>13264</v>
      </c>
      <c r="F6636" s="69" t="s">
        <v>34</v>
      </c>
      <c r="G6636" s="73" t="s">
        <v>26</v>
      </c>
      <c r="H6636" s="24" t="s">
        <v>14</v>
      </c>
      <c r="I6636" s="12" t="str">
        <f>IFERROR(((VLOOKUP(D6636,#REF!,2,FALSE))+C6636)+IF(#REF!="SIM",7,0)+IF(D6636="PROGRAMADA","ERRO",0)," ")</f>
        <v xml:space="preserve"> </v>
      </c>
    </row>
    <row r="6637" spans="1:9" hidden="1">
      <c r="A6637" s="44" t="s">
        <v>13265</v>
      </c>
      <c r="B6637" s="29" t="s">
        <v>9</v>
      </c>
      <c r="C6637" s="61">
        <v>45576</v>
      </c>
      <c r="D6637" s="74" t="s">
        <v>16</v>
      </c>
      <c r="E6637" s="24" t="s">
        <v>13266</v>
      </c>
      <c r="F6637" s="69" t="s">
        <v>30</v>
      </c>
      <c r="G6637" s="73" t="s">
        <v>23</v>
      </c>
      <c r="H6637" s="24" t="s">
        <v>14</v>
      </c>
      <c r="I6637" s="12" t="str">
        <f>IFERROR(((VLOOKUP(D6637,#REF!,2,FALSE))+C6637)+IF(#REF!="SIM",7,0)+IF(D6637="PROGRAMADA","ERRO",0)," ")</f>
        <v xml:space="preserve"> </v>
      </c>
    </row>
    <row r="6638" spans="1:9" ht="60" hidden="1">
      <c r="A6638" s="604" t="s">
        <v>13267</v>
      </c>
      <c r="B6638" s="104" t="s">
        <v>9</v>
      </c>
      <c r="C6638" s="56">
        <v>45576</v>
      </c>
      <c r="D6638" s="104" t="s">
        <v>28</v>
      </c>
      <c r="E6638" s="102" t="s">
        <v>13268</v>
      </c>
      <c r="F6638" s="104" t="s">
        <v>30</v>
      </c>
      <c r="G6638" s="125" t="s">
        <v>13879</v>
      </c>
      <c r="H6638" s="159" t="s">
        <v>15419</v>
      </c>
      <c r="I6638" s="12" t="str">
        <f>IFERROR(((VLOOKUP(D6638,#REF!,2,FALSE))+C6638)+IF(#REF!="SIM",7,0)+IF(D6638="PROGRAMADA","ERRO",0)," ")</f>
        <v xml:space="preserve"> </v>
      </c>
    </row>
    <row r="6639" spans="1:9" hidden="1">
      <c r="A6639" s="44" t="s">
        <v>13269</v>
      </c>
      <c r="B6639" s="29" t="s">
        <v>9</v>
      </c>
      <c r="C6639" s="61">
        <v>45576</v>
      </c>
      <c r="D6639" s="74" t="s">
        <v>10</v>
      </c>
      <c r="E6639" s="24" t="s">
        <v>13270</v>
      </c>
      <c r="F6639" s="69" t="s">
        <v>30</v>
      </c>
      <c r="G6639" s="73" t="s">
        <v>23</v>
      </c>
      <c r="H6639" s="24" t="s">
        <v>14</v>
      </c>
      <c r="I6639" s="12" t="str">
        <f>IFERROR(((VLOOKUP(D6639,#REF!,2,FALSE))+C6639)+IF(#REF!="SIM",7,0)+IF(D6639="PROGRAMADA","ERRO",0)," ")</f>
        <v xml:space="preserve"> </v>
      </c>
    </row>
    <row r="6640" spans="1:9" hidden="1">
      <c r="A6640" s="44" t="s">
        <v>13271</v>
      </c>
      <c r="B6640" s="29" t="s">
        <v>9</v>
      </c>
      <c r="C6640" s="61">
        <v>45576</v>
      </c>
      <c r="D6640" s="74" t="s">
        <v>28</v>
      </c>
      <c r="E6640" s="24" t="s">
        <v>13272</v>
      </c>
      <c r="F6640" s="69" t="s">
        <v>30</v>
      </c>
      <c r="G6640" s="73" t="s">
        <v>26</v>
      </c>
      <c r="H6640" s="24" t="s">
        <v>14</v>
      </c>
      <c r="I6640" s="12" t="str">
        <f>IFERROR(((VLOOKUP(D6640,#REF!,2,FALSE))+C6640)+IF(#REF!="SIM",7,0)+IF(D6640="PROGRAMADA","ERRO",0)," ")</f>
        <v xml:space="preserve"> </v>
      </c>
    </row>
    <row r="6641" spans="1:9" ht="30" hidden="1">
      <c r="A6641" s="113" t="s">
        <v>13273</v>
      </c>
      <c r="B6641" s="104" t="s">
        <v>9</v>
      </c>
      <c r="C6641" s="56">
        <v>45576</v>
      </c>
      <c r="D6641" s="104" t="s">
        <v>16</v>
      </c>
      <c r="E6641" s="102" t="s">
        <v>13274</v>
      </c>
      <c r="F6641" s="104" t="s">
        <v>34</v>
      </c>
      <c r="G6641" s="125" t="s">
        <v>13</v>
      </c>
      <c r="H6641" s="159" t="s">
        <v>14605</v>
      </c>
      <c r="I6641" s="12" t="str">
        <f>IFERROR(((VLOOKUP(D6641,#REF!,2,FALSE))+C6641)+IF(#REF!="SIM",7,0)+IF(D6641="PROGRAMADA","ERRO",0)," ")</f>
        <v xml:space="preserve"> </v>
      </c>
    </row>
    <row r="6642" spans="1:9" ht="60">
      <c r="A6642" s="113" t="s">
        <v>13275</v>
      </c>
      <c r="B6642" s="104" t="s">
        <v>2996</v>
      </c>
      <c r="C6642" s="61">
        <v>45576</v>
      </c>
      <c r="D6642" s="104" t="s">
        <v>16</v>
      </c>
      <c r="E6642" s="102" t="s">
        <v>13276</v>
      </c>
      <c r="F6642" s="104" t="s">
        <v>22</v>
      </c>
      <c r="G6642" s="125" t="s">
        <v>23</v>
      </c>
      <c r="H6642" s="136" t="s">
        <v>13898</v>
      </c>
      <c r="I6642" s="12" t="str">
        <f>IFERROR(((VLOOKUP(D6642,#REF!,2,FALSE))+C6642)+IF(#REF!="SIM",7,0)+IF(D6642="PROGRAMADA","ERRO",0)," ")</f>
        <v xml:space="preserve"> </v>
      </c>
    </row>
    <row r="6643" spans="1:9" ht="60" hidden="1">
      <c r="A6643" s="113" t="s">
        <v>13277</v>
      </c>
      <c r="B6643" s="104" t="s">
        <v>9</v>
      </c>
      <c r="C6643" s="56">
        <v>45579</v>
      </c>
      <c r="D6643" s="104" t="s">
        <v>16</v>
      </c>
      <c r="E6643" s="102" t="s">
        <v>13278</v>
      </c>
      <c r="F6643" s="104" t="s">
        <v>30</v>
      </c>
      <c r="G6643" s="125" t="s">
        <v>23</v>
      </c>
      <c r="H6643" s="159" t="s">
        <v>15159</v>
      </c>
      <c r="I6643" s="12" t="str">
        <f>IFERROR(((VLOOKUP(D6643,#REF!,2,FALSE))+C6643)+IF(#REF!="SIM",7,0)+IF(D6643="PROGRAMADA","ERRO",0)," ")</f>
        <v xml:space="preserve"> </v>
      </c>
    </row>
    <row r="6644" spans="1:9" ht="45" hidden="1">
      <c r="A6644" s="113" t="s">
        <v>13279</v>
      </c>
      <c r="B6644" s="104" t="s">
        <v>9</v>
      </c>
      <c r="C6644" s="56">
        <v>45579</v>
      </c>
      <c r="D6644" s="104" t="s">
        <v>10</v>
      </c>
      <c r="E6644" s="102" t="s">
        <v>13280</v>
      </c>
      <c r="F6644" s="104" t="s">
        <v>30</v>
      </c>
      <c r="G6644" s="125" t="s">
        <v>23</v>
      </c>
      <c r="H6644" s="175" t="s">
        <v>14109</v>
      </c>
      <c r="I6644" s="12" t="str">
        <f>IFERROR(((VLOOKUP(D6644,#REF!,2,FALSE))+C6644)+IF(#REF!="SIM",7,0)+IF(D6644="PROGRAMADA","ERRO",0)," ")</f>
        <v xml:space="preserve"> </v>
      </c>
    </row>
    <row r="6645" spans="1:9" hidden="1">
      <c r="A6645" s="44" t="s">
        <v>13281</v>
      </c>
      <c r="B6645" s="29" t="s">
        <v>9</v>
      </c>
      <c r="C6645" s="61">
        <v>45579</v>
      </c>
      <c r="D6645" s="74" t="s">
        <v>16</v>
      </c>
      <c r="E6645" s="24" t="s">
        <v>13282</v>
      </c>
      <c r="F6645" s="69" t="s">
        <v>34</v>
      </c>
      <c r="G6645" s="73" t="s">
        <v>49</v>
      </c>
      <c r="H6645" s="24" t="s">
        <v>14</v>
      </c>
      <c r="I6645" s="12" t="str">
        <f>IFERROR(((VLOOKUP(D6645,#REF!,2,FALSE))+C6645)+IF(#REF!="SIM",7,0)+IF(D6645="PROGRAMADA","ERRO",0)," ")</f>
        <v xml:space="preserve"> </v>
      </c>
    </row>
    <row r="6646" spans="1:9" hidden="1">
      <c r="A6646" s="44" t="s">
        <v>13283</v>
      </c>
      <c r="B6646" s="29" t="s">
        <v>9</v>
      </c>
      <c r="C6646" s="61">
        <v>45579</v>
      </c>
      <c r="D6646" s="74" t="s">
        <v>16</v>
      </c>
      <c r="E6646" s="24" t="s">
        <v>13284</v>
      </c>
      <c r="F6646" s="69" t="s">
        <v>22</v>
      </c>
      <c r="G6646" s="73" t="s">
        <v>13</v>
      </c>
      <c r="H6646" s="24" t="s">
        <v>2998</v>
      </c>
      <c r="I6646" s="12" t="str">
        <f>IFERROR(((VLOOKUP(D6646,#REF!,2,FALSE))+C6646)+IF(#REF!="SIM",7,0)+IF(D6646="PROGRAMADA","ERRO",0)," ")</f>
        <v xml:space="preserve"> </v>
      </c>
    </row>
    <row r="6647" spans="1:9" hidden="1">
      <c r="A6647" s="44" t="s">
        <v>13285</v>
      </c>
      <c r="B6647" s="29" t="s">
        <v>9</v>
      </c>
      <c r="C6647" s="61">
        <v>45580</v>
      </c>
      <c r="D6647" s="74" t="s">
        <v>16</v>
      </c>
      <c r="E6647" s="24" t="s">
        <v>13286</v>
      </c>
      <c r="F6647" s="69" t="s">
        <v>30</v>
      </c>
      <c r="G6647" s="73" t="s">
        <v>26</v>
      </c>
      <c r="H6647" s="24" t="s">
        <v>14</v>
      </c>
      <c r="I6647" s="12" t="str">
        <f>IFERROR(((VLOOKUP(D6647,#REF!,2,FALSE))+C6647)+IF(#REF!="SIM",7,0)+IF(D6647="PROGRAMADA","ERRO",0)," ")</f>
        <v xml:space="preserve"> </v>
      </c>
    </row>
    <row r="6648" spans="1:9" hidden="1">
      <c r="A6648" s="44" t="s">
        <v>13287</v>
      </c>
      <c r="B6648" s="29" t="s">
        <v>9</v>
      </c>
      <c r="C6648" s="61">
        <v>45580</v>
      </c>
      <c r="D6648" s="74" t="s">
        <v>28</v>
      </c>
      <c r="E6648" s="24" t="s">
        <v>13288</v>
      </c>
      <c r="F6648" s="69" t="s">
        <v>30</v>
      </c>
      <c r="G6648" s="73" t="s">
        <v>26</v>
      </c>
      <c r="H6648" s="24" t="s">
        <v>14</v>
      </c>
      <c r="I6648" s="12" t="str">
        <f>IFERROR(((VLOOKUP(D6648,#REF!,2,FALSE))+C6648)+IF(#REF!="SIM",7,0)+IF(D6648="PROGRAMADA","ERRO",0)," ")</f>
        <v xml:space="preserve"> </v>
      </c>
    </row>
    <row r="6649" spans="1:9" ht="22.5" hidden="1">
      <c r="A6649" s="44" t="s">
        <v>13289</v>
      </c>
      <c r="B6649" s="29" t="s">
        <v>9</v>
      </c>
      <c r="C6649" s="61">
        <v>45580</v>
      </c>
      <c r="D6649" s="74" t="s">
        <v>16</v>
      </c>
      <c r="E6649" s="24" t="s">
        <v>13290</v>
      </c>
      <c r="F6649" s="69" t="s">
        <v>30</v>
      </c>
      <c r="G6649" s="73" t="s">
        <v>26</v>
      </c>
      <c r="H6649" s="175" t="s">
        <v>14109</v>
      </c>
      <c r="I6649" s="12" t="str">
        <f>IFERROR(((VLOOKUP(D6649,#REF!,2,FALSE))+C6649)+IF(#REF!="SIM",7,0)+IF(D6649="PROGRAMADA","ERRO",0)," ")</f>
        <v xml:space="preserve"> </v>
      </c>
    </row>
    <row r="6650" spans="1:9" hidden="1">
      <c r="A6650" s="44" t="s">
        <v>13291</v>
      </c>
      <c r="B6650" s="29" t="s">
        <v>9</v>
      </c>
      <c r="C6650" s="61">
        <v>45580</v>
      </c>
      <c r="D6650" s="74" t="s">
        <v>16</v>
      </c>
      <c r="E6650" s="24" t="s">
        <v>13292</v>
      </c>
      <c r="F6650" s="69" t="s">
        <v>30</v>
      </c>
      <c r="G6650" s="73" t="s">
        <v>26</v>
      </c>
      <c r="H6650" s="24" t="s">
        <v>14</v>
      </c>
      <c r="I6650" s="12" t="str">
        <f>IFERROR(((VLOOKUP(D6650,#REF!,2,FALSE))+C6650)+IF(#REF!="SIM",7,0)+IF(D6650="PROGRAMADA","ERRO",0)," ")</f>
        <v xml:space="preserve"> </v>
      </c>
    </row>
    <row r="6651" spans="1:9" hidden="1">
      <c r="A6651" s="44" t="s">
        <v>13293</v>
      </c>
      <c r="B6651" s="29" t="s">
        <v>9</v>
      </c>
      <c r="C6651" s="61">
        <v>45580</v>
      </c>
      <c r="D6651" s="74" t="s">
        <v>16</v>
      </c>
      <c r="E6651" s="24" t="s">
        <v>13294</v>
      </c>
      <c r="F6651" s="69" t="s">
        <v>22</v>
      </c>
      <c r="G6651" s="73" t="s">
        <v>13</v>
      </c>
      <c r="H6651" s="24" t="s">
        <v>14</v>
      </c>
      <c r="I6651" s="12" t="str">
        <f>IFERROR(((VLOOKUP(D6651,#REF!,2,FALSE))+C6651)+IF(#REF!="SIM",7,0)+IF(D6651="PROGRAMADA","ERRO",0)," ")</f>
        <v xml:space="preserve"> </v>
      </c>
    </row>
    <row r="6652" spans="1:9" ht="30" hidden="1">
      <c r="A6652" s="214" t="s">
        <v>13295</v>
      </c>
      <c r="B6652" s="104" t="s">
        <v>9</v>
      </c>
      <c r="C6652" s="56">
        <v>45580</v>
      </c>
      <c r="D6652" s="104" t="s">
        <v>28</v>
      </c>
      <c r="E6652" s="102" t="s">
        <v>13296</v>
      </c>
      <c r="F6652" s="104" t="s">
        <v>30</v>
      </c>
      <c r="G6652" s="125" t="s">
        <v>13</v>
      </c>
      <c r="H6652" s="159" t="s">
        <v>14861</v>
      </c>
      <c r="I6652" s="12" t="str">
        <f>IFERROR(((VLOOKUP(D6652,#REF!,2,FALSE))+C6652)+IF(#REF!="SIM",7,0)+IF(D6652="PROGRAMADA","ERRO",0)," ")</f>
        <v xml:space="preserve"> </v>
      </c>
    </row>
    <row r="6653" spans="1:9" ht="30">
      <c r="A6653" s="113" t="s">
        <v>13297</v>
      </c>
      <c r="B6653" s="104" t="s">
        <v>2996</v>
      </c>
      <c r="C6653" s="56">
        <v>45580</v>
      </c>
      <c r="D6653" s="104" t="s">
        <v>16</v>
      </c>
      <c r="E6653" s="102" t="s">
        <v>13298</v>
      </c>
      <c r="F6653" s="104" t="s">
        <v>22</v>
      </c>
      <c r="G6653" s="125" t="s">
        <v>23</v>
      </c>
      <c r="H6653" s="136" t="s">
        <v>13897</v>
      </c>
      <c r="I6653" s="12" t="str">
        <f>IFERROR(((VLOOKUP(D6653,#REF!,2,FALSE))+C6653)+IF(#REF!="SIM",7,0)+IF(D6653="PROGRAMADA","ERRO",0)," ")</f>
        <v xml:space="preserve"> </v>
      </c>
    </row>
    <row r="6654" spans="1:9" hidden="1">
      <c r="A6654" s="44" t="s">
        <v>13299</v>
      </c>
      <c r="B6654" s="29" t="s">
        <v>9</v>
      </c>
      <c r="C6654" s="61">
        <v>45581</v>
      </c>
      <c r="D6654" s="68" t="s">
        <v>16</v>
      </c>
      <c r="E6654" s="24" t="s">
        <v>13300</v>
      </c>
      <c r="F6654" s="69" t="s">
        <v>34</v>
      </c>
      <c r="G6654" s="24" t="s">
        <v>49</v>
      </c>
      <c r="H6654" s="24" t="s">
        <v>14</v>
      </c>
      <c r="I6654" s="12" t="str">
        <f>IFERROR(((VLOOKUP(D6654,#REF!,2,FALSE))+C6654)+IF(#REF!="SIM",7,0)+IF(D6654="PROGRAMADA","ERRO",0)," ")</f>
        <v xml:space="preserve"> </v>
      </c>
    </row>
    <row r="6655" spans="1:9" hidden="1">
      <c r="A6655" s="44" t="s">
        <v>13301</v>
      </c>
      <c r="B6655" s="29" t="s">
        <v>9</v>
      </c>
      <c r="C6655" s="61">
        <v>45581</v>
      </c>
      <c r="D6655" s="68" t="s">
        <v>10</v>
      </c>
      <c r="E6655" s="24" t="s">
        <v>13302</v>
      </c>
      <c r="F6655" s="69" t="s">
        <v>146</v>
      </c>
      <c r="G6655" s="24" t="s">
        <v>26</v>
      </c>
      <c r="H6655" s="24" t="s">
        <v>14</v>
      </c>
      <c r="I6655" s="12" t="str">
        <f>IFERROR(((VLOOKUP(D6655,#REF!,2,FALSE))+C6655)+IF(#REF!="SIM",7,0)+IF(D6655="PROGRAMADA","ERRO",0)," ")</f>
        <v xml:space="preserve"> </v>
      </c>
    </row>
    <row r="6656" spans="1:9" hidden="1">
      <c r="A6656" s="44" t="s">
        <v>13303</v>
      </c>
      <c r="B6656" s="29" t="s">
        <v>9</v>
      </c>
      <c r="C6656" s="61">
        <v>45581</v>
      </c>
      <c r="D6656" s="68" t="s">
        <v>16</v>
      </c>
      <c r="E6656" s="24" t="s">
        <v>13304</v>
      </c>
      <c r="F6656" s="69" t="s">
        <v>146</v>
      </c>
      <c r="G6656" s="24" t="s">
        <v>26</v>
      </c>
      <c r="H6656" s="24" t="s">
        <v>14</v>
      </c>
      <c r="I6656" s="12" t="str">
        <f>IFERROR(((VLOOKUP(D6656,#REF!,2,FALSE))+C6656)+IF(#REF!="SIM",7,0)+IF(D6656="PROGRAMADA","ERRO",0)," ")</f>
        <v xml:space="preserve"> </v>
      </c>
    </row>
    <row r="6657" spans="1:9" hidden="1">
      <c r="A6657" s="44" t="s">
        <v>13305</v>
      </c>
      <c r="B6657" s="24" t="s">
        <v>9</v>
      </c>
      <c r="C6657" s="25">
        <v>45581</v>
      </c>
      <c r="D6657" s="24" t="s">
        <v>16</v>
      </c>
      <c r="E6657" s="24" t="s">
        <v>13306</v>
      </c>
      <c r="F6657" s="24" t="s">
        <v>146</v>
      </c>
      <c r="G6657" s="24" t="s">
        <v>26</v>
      </c>
      <c r="H6657" s="24" t="s">
        <v>14</v>
      </c>
      <c r="I6657" s="12" t="str">
        <f>IFERROR(((VLOOKUP(D6657,#REF!,2,FALSE))+C6657)+IF(#REF!="SIM",7,0)+IF(D6657="PROGRAMADA","ERRO",0)," ")</f>
        <v xml:space="preserve"> </v>
      </c>
    </row>
    <row r="6658" spans="1:9" hidden="1">
      <c r="A6658" s="44" t="s">
        <v>13307</v>
      </c>
      <c r="B6658" s="80" t="s">
        <v>9</v>
      </c>
      <c r="C6658" s="25">
        <v>45581</v>
      </c>
      <c r="D6658" s="24" t="s">
        <v>10</v>
      </c>
      <c r="E6658" s="24" t="s">
        <v>13308</v>
      </c>
      <c r="F6658" s="24" t="s">
        <v>146</v>
      </c>
      <c r="G6658" s="24" t="s">
        <v>23</v>
      </c>
      <c r="H6658" s="24" t="s">
        <v>14</v>
      </c>
      <c r="I6658" s="12" t="str">
        <f>IFERROR(((VLOOKUP(D6658,#REF!,2,FALSE))+C6658)+IF(#REF!="SIM",7,0)+IF(D6658="PROGRAMADA","ERRO",0)," ")</f>
        <v xml:space="preserve"> </v>
      </c>
    </row>
    <row r="6659" spans="1:9" hidden="1">
      <c r="A6659" s="44" t="s">
        <v>13309</v>
      </c>
      <c r="B6659" s="80" t="s">
        <v>9</v>
      </c>
      <c r="C6659" s="25">
        <v>45582</v>
      </c>
      <c r="D6659" s="24" t="s">
        <v>16</v>
      </c>
      <c r="E6659" s="24" t="s">
        <v>13310</v>
      </c>
      <c r="F6659" s="24" t="s">
        <v>30</v>
      </c>
      <c r="G6659" s="24" t="s">
        <v>23</v>
      </c>
      <c r="H6659" s="24" t="s">
        <v>14</v>
      </c>
      <c r="I6659" s="12" t="str">
        <f>IFERROR(((VLOOKUP(D6659,#REF!,2,FALSE))+C6659)+IF(#REF!="SIM",7,0)+IF(D6659="PROGRAMADA","ERRO",0)," ")</f>
        <v xml:space="preserve"> </v>
      </c>
    </row>
    <row r="6660" spans="1:9" hidden="1">
      <c r="A6660" s="44" t="s">
        <v>13311</v>
      </c>
      <c r="B6660" s="80" t="s">
        <v>9</v>
      </c>
      <c r="C6660" s="25">
        <v>45581</v>
      </c>
      <c r="D6660" s="24" t="s">
        <v>16</v>
      </c>
      <c r="E6660" s="24" t="s">
        <v>13312</v>
      </c>
      <c r="F6660" s="24" t="s">
        <v>30</v>
      </c>
      <c r="G6660" s="24" t="s">
        <v>49</v>
      </c>
      <c r="H6660" s="24" t="s">
        <v>14</v>
      </c>
      <c r="I6660" s="12" t="str">
        <f>IFERROR(((VLOOKUP(D6660,#REF!,2,FALSE))+C6660)+IF(#REF!="SIM",7,0)+IF(D6660="PROGRAMADA","ERRO",0)," ")</f>
        <v xml:space="preserve"> </v>
      </c>
    </row>
    <row r="6661" spans="1:9" ht="30" hidden="1">
      <c r="A6661" s="113" t="s">
        <v>13313</v>
      </c>
      <c r="B6661" s="104" t="s">
        <v>9</v>
      </c>
      <c r="C6661" s="56">
        <v>45582</v>
      </c>
      <c r="D6661" s="104" t="s">
        <v>16</v>
      </c>
      <c r="E6661" s="102" t="s">
        <v>13314</v>
      </c>
      <c r="F6661" s="104" t="s">
        <v>30</v>
      </c>
      <c r="G6661" s="125" t="s">
        <v>13</v>
      </c>
      <c r="H6661" s="159" t="s">
        <v>15435</v>
      </c>
      <c r="I6661" s="12" t="str">
        <f>IFERROR(((VLOOKUP(D6661,#REF!,2,FALSE))+C6661)+IF(#REF!="SIM",7,0)+IF(D6661="PROGRAMADA","ERRO",0)," ")</f>
        <v xml:space="preserve"> </v>
      </c>
    </row>
    <row r="6662" spans="1:9" hidden="1">
      <c r="A6662" s="44" t="s">
        <v>13315</v>
      </c>
      <c r="B6662" s="80" t="s">
        <v>9</v>
      </c>
      <c r="C6662" s="25">
        <v>45582</v>
      </c>
      <c r="D6662" s="24" t="s">
        <v>16</v>
      </c>
      <c r="E6662" s="24" t="s">
        <v>13316</v>
      </c>
      <c r="F6662" s="24" t="s">
        <v>30</v>
      </c>
      <c r="G6662" s="24" t="s">
        <v>49</v>
      </c>
      <c r="H6662" s="24" t="s">
        <v>14</v>
      </c>
      <c r="I6662" s="12" t="str">
        <f>IFERROR(((VLOOKUP(D6662,#REF!,2,FALSE))+C6662)+IF(#REF!="SIM",7,0)+IF(D6662="PROGRAMADA","ERRO",0)," ")</f>
        <v xml:space="preserve"> </v>
      </c>
    </row>
    <row r="6663" spans="1:9" ht="150" hidden="1">
      <c r="A6663" s="113" t="s">
        <v>13317</v>
      </c>
      <c r="B6663" s="104" t="s">
        <v>2996</v>
      </c>
      <c r="C6663" s="56">
        <v>45582</v>
      </c>
      <c r="D6663" s="104" t="s">
        <v>28</v>
      </c>
      <c r="E6663" s="102" t="s">
        <v>13318</v>
      </c>
      <c r="F6663" s="104" t="s">
        <v>30</v>
      </c>
      <c r="G6663" s="125" t="s">
        <v>13879</v>
      </c>
      <c r="H6663" s="136" t="s">
        <v>14497</v>
      </c>
      <c r="I6663" s="12" t="str">
        <f>IFERROR(((VLOOKUP(D6663,#REF!,2,FALSE))+C6663)+IF(#REF!="SIM",7,0)+IF(D6663="PROGRAMADA","ERRO",0)," ")</f>
        <v xml:space="preserve"> </v>
      </c>
    </row>
    <row r="6664" spans="1:9" ht="60">
      <c r="A6664" s="113" t="s">
        <v>13319</v>
      </c>
      <c r="B6664" s="104" t="s">
        <v>2996</v>
      </c>
      <c r="C6664" s="56">
        <v>45582</v>
      </c>
      <c r="D6664" s="104" t="s">
        <v>16</v>
      </c>
      <c r="E6664" s="102" t="s">
        <v>13320</v>
      </c>
      <c r="F6664" s="104" t="s">
        <v>30</v>
      </c>
      <c r="G6664" s="125" t="s">
        <v>23</v>
      </c>
      <c r="H6664" s="136" t="s">
        <v>13896</v>
      </c>
      <c r="I6664" s="12" t="str">
        <f>IFERROR(((VLOOKUP(D6664,#REF!,2,FALSE))+C6664)+IF(#REF!="SIM",7,0)+IF(D6664="PROGRAMADA","ERRO",0)," ")</f>
        <v xml:space="preserve"> </v>
      </c>
    </row>
    <row r="6665" spans="1:9" ht="30" hidden="1">
      <c r="A6665" s="113" t="s">
        <v>13321</v>
      </c>
      <c r="B6665" s="104" t="s">
        <v>9</v>
      </c>
      <c r="C6665" s="56">
        <v>45582</v>
      </c>
      <c r="D6665" s="104" t="s">
        <v>28</v>
      </c>
      <c r="E6665" s="102" t="s">
        <v>13322</v>
      </c>
      <c r="F6665" s="104" t="s">
        <v>30</v>
      </c>
      <c r="G6665" s="104" t="s">
        <v>49</v>
      </c>
      <c r="H6665" s="159" t="s">
        <v>15047</v>
      </c>
      <c r="I6665" s="12" t="str">
        <f>IFERROR(((VLOOKUP(D6665,#REF!,2,FALSE))+C6665)+IF(#REF!="SIM",7,0)+IF(D6665="PROGRAMADA","ERRO",0)," ")</f>
        <v xml:space="preserve"> </v>
      </c>
    </row>
    <row r="6666" spans="1:9" hidden="1">
      <c r="A6666" s="44" t="s">
        <v>13323</v>
      </c>
      <c r="B6666" s="80" t="s">
        <v>9</v>
      </c>
      <c r="C6666" s="25">
        <v>45582</v>
      </c>
      <c r="D6666" s="24" t="s">
        <v>10</v>
      </c>
      <c r="E6666" s="77" t="s">
        <v>13324</v>
      </c>
      <c r="F6666" s="24" t="s">
        <v>30</v>
      </c>
      <c r="G6666" s="24" t="s">
        <v>23</v>
      </c>
      <c r="H6666" s="24" t="s">
        <v>14</v>
      </c>
      <c r="I6666" s="12" t="str">
        <f>IFERROR(((VLOOKUP(D6666,#REF!,2,FALSE))+C6666)+IF(#REF!="SIM",7,0)+IF(D6666="PROGRAMADA","ERRO",0)," ")</f>
        <v xml:space="preserve"> </v>
      </c>
    </row>
    <row r="6667" spans="1:9" ht="30">
      <c r="A6667" s="113" t="s">
        <v>13325</v>
      </c>
      <c r="B6667" s="104" t="s">
        <v>2996</v>
      </c>
      <c r="C6667" s="56">
        <v>45582</v>
      </c>
      <c r="D6667" s="104" t="s">
        <v>16</v>
      </c>
      <c r="E6667" s="102" t="s">
        <v>13326</v>
      </c>
      <c r="F6667" s="104" t="s">
        <v>34</v>
      </c>
      <c r="G6667" s="125" t="s">
        <v>23</v>
      </c>
      <c r="H6667" s="136" t="s">
        <v>14093</v>
      </c>
      <c r="I6667" s="12" t="str">
        <f>IFERROR(((VLOOKUP(D6667,#REF!,2,FALSE))+C6667)+IF(#REF!="SIM",7,0)+IF(D6667="PROGRAMADA","ERRO",0)," ")</f>
        <v xml:space="preserve"> </v>
      </c>
    </row>
    <row r="6668" spans="1:9" hidden="1">
      <c r="A6668" s="44" t="s">
        <v>13327</v>
      </c>
      <c r="B6668" s="80" t="s">
        <v>9</v>
      </c>
      <c r="C6668" s="25">
        <v>45582</v>
      </c>
      <c r="D6668" s="24" t="s">
        <v>16</v>
      </c>
      <c r="E6668" s="24" t="s">
        <v>13328</v>
      </c>
      <c r="F6668" s="24" t="s">
        <v>30</v>
      </c>
      <c r="G6668" s="73" t="s">
        <v>49</v>
      </c>
      <c r="H6668" s="73" t="s">
        <v>14</v>
      </c>
      <c r="I6668" s="7" t="str">
        <f>IFERROR(((VLOOKUP(D6668,#REF!,2,FALSE))+C6668)+IF(#REF!="SIM",7,0)+IF(D6668="PROGRAMADA","ERRO",0)," ")</f>
        <v xml:space="preserve"> </v>
      </c>
    </row>
    <row r="6669" spans="1:9" ht="30">
      <c r="A6669" s="113" t="s">
        <v>13329</v>
      </c>
      <c r="B6669" s="104" t="s">
        <v>2996</v>
      </c>
      <c r="C6669" s="56">
        <v>45583</v>
      </c>
      <c r="D6669" s="104" t="s">
        <v>10</v>
      </c>
      <c r="E6669" s="102" t="s">
        <v>13330</v>
      </c>
      <c r="F6669" s="152" t="s">
        <v>30</v>
      </c>
      <c r="G6669" s="125" t="s">
        <v>23</v>
      </c>
      <c r="H6669" s="136" t="s">
        <v>13895</v>
      </c>
      <c r="I6669" s="773" t="str">
        <f>IFERROR(((VLOOKUP(D6669,#REF!,2,FALSE))+C6669)+IF(#REF!="SIM",7,0)+IF(D6669="PROGRAMADA","ERRO",0)," ")</f>
        <v xml:space="preserve"> </v>
      </c>
    </row>
    <row r="6670" spans="1:9" hidden="1">
      <c r="A6670" s="44" t="s">
        <v>13331</v>
      </c>
      <c r="B6670" s="80" t="s">
        <v>9</v>
      </c>
      <c r="C6670" s="25">
        <v>45583</v>
      </c>
      <c r="D6670" s="24" t="s">
        <v>16</v>
      </c>
      <c r="E6670" s="24" t="s">
        <v>13332</v>
      </c>
      <c r="F6670" s="24" t="s">
        <v>34</v>
      </c>
      <c r="G6670" s="22" t="s">
        <v>49</v>
      </c>
      <c r="H6670" s="22" t="s">
        <v>14</v>
      </c>
      <c r="I6670" s="21" t="str">
        <f>IFERROR(((VLOOKUP(D6670,#REF!,2,FALSE))+C6670)+IF(#REF!="SIM",7,0)+IF(D6670="PROGRAMADA","ERRO",0)," ")</f>
        <v xml:space="preserve"> </v>
      </c>
    </row>
    <row r="6671" spans="1:9" hidden="1">
      <c r="A6671" s="44" t="s">
        <v>13333</v>
      </c>
      <c r="B6671" s="80" t="s">
        <v>9</v>
      </c>
      <c r="C6671" s="25">
        <v>45583</v>
      </c>
      <c r="D6671" s="24" t="s">
        <v>28</v>
      </c>
      <c r="E6671" s="24" t="s">
        <v>13334</v>
      </c>
      <c r="F6671" s="24" t="s">
        <v>34</v>
      </c>
      <c r="G6671" s="24" t="s">
        <v>13</v>
      </c>
      <c r="H6671" s="24" t="s">
        <v>14</v>
      </c>
      <c r="I6671" s="12" t="str">
        <f>IFERROR(((VLOOKUP(D6671,#REF!,2,FALSE))+C6671)+IF(#REF!="SIM",7,0)+IF(D6671="PROGRAMADA","ERRO",0)," ")</f>
        <v xml:space="preserve"> </v>
      </c>
    </row>
    <row r="6672" spans="1:9" hidden="1">
      <c r="A6672" s="44" t="s">
        <v>13335</v>
      </c>
      <c r="B6672" s="24" t="s">
        <v>9</v>
      </c>
      <c r="C6672" s="25">
        <v>45583</v>
      </c>
      <c r="D6672" s="24" t="s">
        <v>10</v>
      </c>
      <c r="E6672" s="24" t="s">
        <v>13336</v>
      </c>
      <c r="F6672" s="24" t="s">
        <v>34</v>
      </c>
      <c r="G6672" s="24" t="s">
        <v>23</v>
      </c>
      <c r="H6672" s="24" t="s">
        <v>14</v>
      </c>
      <c r="I6672" s="12" t="str">
        <f>IFERROR(((VLOOKUP(D6672,#REF!,2,FALSE))+C6672)+IF(#REF!="SIM",7,0)+IF(D6672="PROGRAMADA","ERRO",0)," ")</f>
        <v xml:space="preserve"> </v>
      </c>
    </row>
    <row r="6673" spans="1:9" hidden="1">
      <c r="A6673" s="44" t="s">
        <v>13337</v>
      </c>
      <c r="B6673" s="80" t="s">
        <v>9</v>
      </c>
      <c r="C6673" s="25">
        <v>45583</v>
      </c>
      <c r="D6673" s="24" t="s">
        <v>16</v>
      </c>
      <c r="E6673" s="24" t="s">
        <v>13338</v>
      </c>
      <c r="F6673" s="24" t="s">
        <v>30</v>
      </c>
      <c r="G6673" s="73" t="s">
        <v>13</v>
      </c>
      <c r="H6673" s="73" t="s">
        <v>14</v>
      </c>
      <c r="I6673" s="7" t="str">
        <f>IFERROR(((VLOOKUP(D6673,#REF!,2,FALSE))+C6673)+IF(#REF!="SIM",7,0)+IF(D6673="PROGRAMADA","ERRO",0)," ")</f>
        <v xml:space="preserve"> </v>
      </c>
    </row>
    <row r="6674" spans="1:9" ht="45" hidden="1">
      <c r="A6674" s="113" t="s">
        <v>13339</v>
      </c>
      <c r="B6674" s="104" t="s">
        <v>9</v>
      </c>
      <c r="C6674" s="56">
        <v>45583</v>
      </c>
      <c r="D6674" s="104" t="s">
        <v>16</v>
      </c>
      <c r="E6674" s="102" t="s">
        <v>13340</v>
      </c>
      <c r="F6674" s="152" t="s">
        <v>30</v>
      </c>
      <c r="G6674" s="125" t="s">
        <v>23</v>
      </c>
      <c r="H6674" s="159" t="s">
        <v>15435</v>
      </c>
      <c r="I6674" s="773" t="str">
        <f>IFERROR(((VLOOKUP(D6674,#REF!,2,FALSE))+C6674)+IF(#REF!="SIM",7,0)+IF(D6674="PROGRAMADA","ERRO",0)," ")</f>
        <v xml:space="preserve"> </v>
      </c>
    </row>
    <row r="6675" spans="1:9" hidden="1">
      <c r="A6675" s="44" t="s">
        <v>13341</v>
      </c>
      <c r="B6675" s="80" t="s">
        <v>9</v>
      </c>
      <c r="C6675" s="25">
        <v>45586</v>
      </c>
      <c r="D6675" s="24" t="s">
        <v>16</v>
      </c>
      <c r="E6675" s="24" t="s">
        <v>13342</v>
      </c>
      <c r="F6675" s="24" t="s">
        <v>30</v>
      </c>
      <c r="G6675" s="154" t="s">
        <v>26</v>
      </c>
      <c r="H6675" s="154" t="s">
        <v>14</v>
      </c>
      <c r="I6675" s="772" t="str">
        <f>IFERROR(((VLOOKUP(D6675,#REF!,2,FALSE))+C6675)+IF(#REF!="SIM",7,0)+IF(D6675="PROGRAMADA","ERRO",0)," ")</f>
        <v xml:space="preserve"> </v>
      </c>
    </row>
    <row r="6676" spans="1:9" ht="60">
      <c r="A6676" s="113" t="s">
        <v>13343</v>
      </c>
      <c r="B6676" s="104" t="s">
        <v>2996</v>
      </c>
      <c r="C6676" s="56">
        <v>45586</v>
      </c>
      <c r="D6676" s="104" t="s">
        <v>10</v>
      </c>
      <c r="E6676" s="102" t="s">
        <v>13344</v>
      </c>
      <c r="F6676" s="152" t="s">
        <v>22</v>
      </c>
      <c r="G6676" s="125" t="s">
        <v>23</v>
      </c>
      <c r="H6676" s="136" t="s">
        <v>15599</v>
      </c>
      <c r="I6676" s="773" t="str">
        <f>IFERROR(((VLOOKUP(D6676,#REF!,2,FALSE))+C6676)+IF(#REF!="SIM",7,0)+IF(D6676="PROGRAMADA","ERRO",0)," ")</f>
        <v xml:space="preserve"> </v>
      </c>
    </row>
    <row r="6677" spans="1:9" ht="45" hidden="1">
      <c r="A6677" s="214" t="s">
        <v>13345</v>
      </c>
      <c r="B6677" s="104" t="s">
        <v>9</v>
      </c>
      <c r="C6677" s="56">
        <v>45586</v>
      </c>
      <c r="D6677" s="104" t="s">
        <v>32</v>
      </c>
      <c r="E6677" s="102" t="s">
        <v>13346</v>
      </c>
      <c r="F6677" s="104" t="s">
        <v>30</v>
      </c>
      <c r="G6677" s="694" t="s">
        <v>13879</v>
      </c>
      <c r="H6677" s="159" t="s">
        <v>15419</v>
      </c>
      <c r="I6677" s="21">
        <v>45617</v>
      </c>
    </row>
    <row r="6678" spans="1:9" hidden="1">
      <c r="A6678" s="44" t="s">
        <v>13347</v>
      </c>
      <c r="B6678" s="80" t="s">
        <v>9</v>
      </c>
      <c r="C6678" s="25">
        <v>45586</v>
      </c>
      <c r="D6678" s="24" t="s">
        <v>16</v>
      </c>
      <c r="E6678" s="24" t="s">
        <v>13348</v>
      </c>
      <c r="F6678" s="24" t="s">
        <v>30</v>
      </c>
      <c r="G6678" s="24" t="s">
        <v>13</v>
      </c>
      <c r="H6678" s="24" t="s">
        <v>14</v>
      </c>
      <c r="I6678" s="12" t="str">
        <f>IFERROR(((VLOOKUP(D6678,#REF!,2,FALSE))+C6678)+IF(#REF!="SIM",7,0)+IF(D6678="PROGRAMADA","ERRO",0)," ")</f>
        <v xml:space="preserve"> </v>
      </c>
    </row>
    <row r="6679" spans="1:9" hidden="1">
      <c r="A6679" s="44" t="s">
        <v>13349</v>
      </c>
      <c r="B6679" s="80" t="s">
        <v>9</v>
      </c>
      <c r="C6679" s="25">
        <v>45586</v>
      </c>
      <c r="D6679" s="24" t="s">
        <v>10</v>
      </c>
      <c r="E6679" s="24" t="s">
        <v>13350</v>
      </c>
      <c r="F6679" s="24" t="s">
        <v>30</v>
      </c>
      <c r="G6679" s="24" t="s">
        <v>23</v>
      </c>
      <c r="H6679" s="24" t="s">
        <v>14</v>
      </c>
      <c r="I6679" s="12" t="str">
        <f>IFERROR(((VLOOKUP(D6679,#REF!,2,FALSE))+C6679)+IF(#REF!="SIM",7,0)+IF(D6679="PROGRAMADA","ERRO",0)," ")</f>
        <v xml:space="preserve"> </v>
      </c>
    </row>
    <row r="6680" spans="1:9" hidden="1">
      <c r="A6680" s="44" t="s">
        <v>13351</v>
      </c>
      <c r="B6680" s="80" t="s">
        <v>9</v>
      </c>
      <c r="C6680" s="25">
        <v>45586</v>
      </c>
      <c r="D6680" s="24" t="s">
        <v>10</v>
      </c>
      <c r="E6680" s="24" t="s">
        <v>13352</v>
      </c>
      <c r="F6680" s="24" t="s">
        <v>30</v>
      </c>
      <c r="G6680" s="24" t="s">
        <v>23</v>
      </c>
      <c r="H6680" s="24" t="s">
        <v>14</v>
      </c>
      <c r="I6680" s="12" t="str">
        <f>IFERROR(((VLOOKUP(D6680,#REF!,2,FALSE))+C6680)+IF(#REF!="SIM",7,0)+IF(D6680="PROGRAMADA","ERRO",0)," ")</f>
        <v xml:space="preserve"> </v>
      </c>
    </row>
    <row r="6681" spans="1:9" hidden="1">
      <c r="A6681" s="44" t="s">
        <v>13353</v>
      </c>
      <c r="B6681" s="80" t="s">
        <v>9</v>
      </c>
      <c r="C6681" s="25">
        <v>45586</v>
      </c>
      <c r="D6681" s="24" t="s">
        <v>28</v>
      </c>
      <c r="E6681" s="24" t="s">
        <v>13354</v>
      </c>
      <c r="F6681" s="24" t="s">
        <v>22</v>
      </c>
      <c r="G6681" s="24" t="s">
        <v>46</v>
      </c>
      <c r="H6681" s="24" t="s">
        <v>14</v>
      </c>
      <c r="I6681" s="12" t="str">
        <f>IFERROR(((VLOOKUP(D6681,#REF!,2,FALSE))+C6681)+IF(#REF!="SIM",7,0)+IF(D6681="PROGRAMADA","ERRO",0)," ")</f>
        <v xml:space="preserve"> </v>
      </c>
    </row>
    <row r="6682" spans="1:9" ht="45" hidden="1">
      <c r="A6682" s="214" t="s">
        <v>13355</v>
      </c>
      <c r="B6682" s="104" t="s">
        <v>9</v>
      </c>
      <c r="C6682" s="56">
        <v>45587</v>
      </c>
      <c r="D6682" s="104" t="s">
        <v>28</v>
      </c>
      <c r="E6682" s="102" t="s">
        <v>13356</v>
      </c>
      <c r="F6682" s="104" t="s">
        <v>30</v>
      </c>
      <c r="G6682" s="125" t="s">
        <v>49</v>
      </c>
      <c r="H6682" s="159" t="s">
        <v>14928</v>
      </c>
      <c r="I6682" s="12" t="str">
        <f>IFERROR(((VLOOKUP(D6682,#REF!,2,FALSE))+C6682)+IF(#REF!="SIM",7,0)+IF(D6682="PROGRAMADA","ERRO",0)," ")</f>
        <v xml:space="preserve"> </v>
      </c>
    </row>
    <row r="6683" spans="1:9" ht="60" hidden="1">
      <c r="A6683" s="113" t="s">
        <v>13357</v>
      </c>
      <c r="B6683" s="104" t="s">
        <v>9</v>
      </c>
      <c r="C6683" s="56">
        <v>45587</v>
      </c>
      <c r="D6683" s="104" t="s">
        <v>16</v>
      </c>
      <c r="E6683" s="102" t="s">
        <v>13358</v>
      </c>
      <c r="F6683" s="104" t="s">
        <v>34</v>
      </c>
      <c r="G6683" s="125" t="s">
        <v>49</v>
      </c>
      <c r="H6683" s="159" t="s">
        <v>14421</v>
      </c>
      <c r="I6683" s="12" t="str">
        <f>IFERROR(((VLOOKUP(D6683,#REF!,2,FALSE))+C6683)+IF(#REF!="SIM",7,0)+IF(D6683="PROGRAMADA","ERRO",0)," ")</f>
        <v xml:space="preserve"> </v>
      </c>
    </row>
    <row r="6684" spans="1:9" hidden="1">
      <c r="A6684" s="44" t="s">
        <v>13359</v>
      </c>
      <c r="B6684" s="24" t="s">
        <v>9</v>
      </c>
      <c r="C6684" s="25">
        <v>45587</v>
      </c>
      <c r="D6684" s="24" t="s">
        <v>16</v>
      </c>
      <c r="E6684" s="24" t="s">
        <v>13360</v>
      </c>
      <c r="F6684" s="24" t="s">
        <v>34</v>
      </c>
      <c r="G6684" s="24" t="s">
        <v>49</v>
      </c>
      <c r="H6684" s="24" t="s">
        <v>157</v>
      </c>
      <c r="I6684" s="12" t="str">
        <f>IFERROR(((VLOOKUP(D6684,#REF!,2,FALSE))+C6684)+IF(#REF!="SIM",7,0)+IF(D6684="PROGRAMADA","ERRO",0)," ")</f>
        <v xml:space="preserve"> </v>
      </c>
    </row>
    <row r="6685" spans="1:9" ht="45" hidden="1">
      <c r="A6685" s="214" t="s">
        <v>13361</v>
      </c>
      <c r="B6685" s="104" t="s">
        <v>9</v>
      </c>
      <c r="C6685" s="56">
        <v>45587</v>
      </c>
      <c r="D6685" s="104" t="s">
        <v>16</v>
      </c>
      <c r="E6685" s="102" t="s">
        <v>13362</v>
      </c>
      <c r="F6685" s="104" t="s">
        <v>34</v>
      </c>
      <c r="G6685" s="114" t="s">
        <v>13</v>
      </c>
      <c r="H6685" s="159" t="s">
        <v>14131</v>
      </c>
      <c r="I6685" s="12" t="str">
        <f>IFERROR(((VLOOKUP(D6685,#REF!,2,FALSE))+C6685)+IF(#REF!="SIM",7,0)+IF(D6685="PROGRAMADA","ERRO",0)," ")</f>
        <v xml:space="preserve"> </v>
      </c>
    </row>
    <row r="6686" spans="1:9" hidden="1">
      <c r="A6686" s="44" t="s">
        <v>13363</v>
      </c>
      <c r="B6686" s="80" t="s">
        <v>9</v>
      </c>
      <c r="C6686" s="25">
        <v>45587</v>
      </c>
      <c r="D6686" s="24" t="s">
        <v>28</v>
      </c>
      <c r="E6686" s="24" t="s">
        <v>13364</v>
      </c>
      <c r="F6686" s="24" t="s">
        <v>22</v>
      </c>
      <c r="G6686" s="24" t="s">
        <v>49</v>
      </c>
      <c r="H6686" s="24" t="s">
        <v>14</v>
      </c>
      <c r="I6686" s="12" t="str">
        <f>IFERROR(((VLOOKUP(D6686,#REF!,2,FALSE))+C6686)+IF(#REF!="SIM",7,0)+IF(D6686="PROGRAMADA","ERRO",0)," ")</f>
        <v xml:space="preserve"> </v>
      </c>
    </row>
    <row r="6687" spans="1:9" hidden="1">
      <c r="A6687" s="44" t="s">
        <v>13365</v>
      </c>
      <c r="B6687" s="80" t="s">
        <v>9</v>
      </c>
      <c r="C6687" s="25">
        <v>45587</v>
      </c>
      <c r="D6687" s="24" t="s">
        <v>10</v>
      </c>
      <c r="E6687" s="24" t="s">
        <v>13366</v>
      </c>
      <c r="F6687" s="24" t="s">
        <v>34</v>
      </c>
      <c r="G6687" s="24" t="s">
        <v>23</v>
      </c>
      <c r="H6687" s="24" t="s">
        <v>14</v>
      </c>
      <c r="I6687" s="12" t="str">
        <f>IFERROR(((VLOOKUP(D6687,#REF!,2,FALSE))+C6687)+IF(#REF!="SIM",7,0)+IF(D6687="PROGRAMADA","ERRO",0)," ")</f>
        <v xml:space="preserve"> </v>
      </c>
    </row>
    <row r="6688" spans="1:9" hidden="1">
      <c r="A6688" s="44" t="s">
        <v>13367</v>
      </c>
      <c r="B6688" s="80" t="s">
        <v>9</v>
      </c>
      <c r="C6688" s="25">
        <v>45587</v>
      </c>
      <c r="D6688" s="24" t="s">
        <v>10</v>
      </c>
      <c r="E6688" s="24" t="s">
        <v>13368</v>
      </c>
      <c r="F6688" s="24" t="s">
        <v>18</v>
      </c>
      <c r="G6688" s="24" t="s">
        <v>23</v>
      </c>
      <c r="H6688" s="24" t="s">
        <v>14</v>
      </c>
      <c r="I6688" s="12" t="str">
        <f>IFERROR(((VLOOKUP(D6688,#REF!,2,FALSE))+C6688)+IF(#REF!="SIM",7,0)+IF(D6688="PROGRAMADA","ERRO",0)," ")</f>
        <v xml:space="preserve"> </v>
      </c>
    </row>
    <row r="6689" spans="1:9" ht="60" hidden="1">
      <c r="A6689" s="113" t="s">
        <v>13369</v>
      </c>
      <c r="B6689" s="104" t="s">
        <v>9</v>
      </c>
      <c r="C6689" s="56">
        <v>45587</v>
      </c>
      <c r="D6689" s="104" t="s">
        <v>16</v>
      </c>
      <c r="E6689" s="102" t="s">
        <v>13370</v>
      </c>
      <c r="F6689" s="104" t="s">
        <v>34</v>
      </c>
      <c r="G6689" s="114" t="s">
        <v>13</v>
      </c>
      <c r="H6689" s="159" t="s">
        <v>14269</v>
      </c>
      <c r="I6689" s="12" t="str">
        <f>IFERROR(((VLOOKUP(D6689,#REF!,2,FALSE))+C6689)+IF(#REF!="SIM",7,0)+IF(D6689="PROGRAMADA","ERRO",0)," ")</f>
        <v xml:space="preserve"> </v>
      </c>
    </row>
    <row r="6690" spans="1:9" hidden="1">
      <c r="A6690" s="44" t="s">
        <v>13371</v>
      </c>
      <c r="B6690" s="24" t="s">
        <v>155</v>
      </c>
      <c r="C6690" s="25">
        <v>45587</v>
      </c>
      <c r="D6690" s="24" t="s">
        <v>16</v>
      </c>
      <c r="E6690" s="24" t="s">
        <v>13372</v>
      </c>
      <c r="F6690" s="24" t="s">
        <v>34</v>
      </c>
      <c r="G6690" s="24" t="s">
        <v>49</v>
      </c>
      <c r="H6690" s="172" t="s">
        <v>13894</v>
      </c>
      <c r="I6690" s="12" t="str">
        <f>IFERROR(((VLOOKUP(D6690,#REF!,2,FALSE))+C6690)+IF(#REF!="SIM",7,0)+IF(D6690="PROGRAMADA","ERRO",0)," ")</f>
        <v xml:space="preserve"> </v>
      </c>
    </row>
    <row r="6691" spans="1:9" hidden="1">
      <c r="A6691" s="44" t="s">
        <v>13373</v>
      </c>
      <c r="B6691" s="80" t="s">
        <v>9</v>
      </c>
      <c r="C6691" s="25">
        <v>45587</v>
      </c>
      <c r="D6691" s="24" t="s">
        <v>28</v>
      </c>
      <c r="E6691" s="24" t="s">
        <v>13374</v>
      </c>
      <c r="F6691" s="24" t="s">
        <v>22</v>
      </c>
      <c r="G6691" s="24" t="s">
        <v>49</v>
      </c>
      <c r="H6691" s="24" t="s">
        <v>14</v>
      </c>
      <c r="I6691" s="12" t="str">
        <f>IFERROR(((VLOOKUP(D6691,#REF!,2,FALSE))+C6691)+IF(#REF!="SIM",7,0)+IF(D6691="PROGRAMADA","ERRO",0)," ")</f>
        <v xml:space="preserve"> </v>
      </c>
    </row>
    <row r="6692" spans="1:9" hidden="1">
      <c r="A6692" s="44" t="s">
        <v>13375</v>
      </c>
      <c r="B6692" s="80" t="s">
        <v>9</v>
      </c>
      <c r="C6692" s="25">
        <v>45587</v>
      </c>
      <c r="D6692" s="24" t="s">
        <v>16</v>
      </c>
      <c r="E6692" s="24" t="s">
        <v>13376</v>
      </c>
      <c r="F6692" s="24" t="s">
        <v>34</v>
      </c>
      <c r="G6692" s="24" t="s">
        <v>49</v>
      </c>
      <c r="H6692" s="24" t="s">
        <v>14</v>
      </c>
      <c r="I6692" s="12" t="str">
        <f>IFERROR(((VLOOKUP(D6692,#REF!,2,FALSE))+C6692)+IF(#REF!="SIM",7,0)+IF(D6692="PROGRAMADA","ERRO",0)," ")</f>
        <v xml:space="preserve"> </v>
      </c>
    </row>
    <row r="6693" spans="1:9" hidden="1">
      <c r="A6693" s="44" t="s">
        <v>13377</v>
      </c>
      <c r="B6693" s="80" t="s">
        <v>9</v>
      </c>
      <c r="C6693" s="25">
        <v>45587</v>
      </c>
      <c r="D6693" s="24" t="s">
        <v>28</v>
      </c>
      <c r="E6693" s="24" t="s">
        <v>13378</v>
      </c>
      <c r="F6693" s="24" t="s">
        <v>30</v>
      </c>
      <c r="G6693" s="24" t="s">
        <v>46</v>
      </c>
      <c r="H6693" s="24" t="s">
        <v>14</v>
      </c>
      <c r="I6693" s="12" t="str">
        <f>IFERROR(((VLOOKUP(D6693,#REF!,2,FALSE))+C6693)+IF(#REF!="SIM",7,0)+IF(D6693="PROGRAMADA","ERRO",0)," ")</f>
        <v xml:space="preserve"> </v>
      </c>
    </row>
    <row r="6694" spans="1:9" hidden="1">
      <c r="A6694" s="44" t="s">
        <v>13379</v>
      </c>
      <c r="B6694" s="80" t="s">
        <v>9</v>
      </c>
      <c r="C6694" s="25">
        <v>45587</v>
      </c>
      <c r="D6694" s="24" t="s">
        <v>28</v>
      </c>
      <c r="E6694" s="24" t="s">
        <v>13380</v>
      </c>
      <c r="F6694" s="24" t="s">
        <v>30</v>
      </c>
      <c r="G6694" s="24" t="s">
        <v>26</v>
      </c>
      <c r="H6694" s="24" t="s">
        <v>14</v>
      </c>
      <c r="I6694" s="12" t="str">
        <f>IFERROR(((VLOOKUP(D6694,#REF!,2,FALSE))+C6694)+IF(#REF!="SIM",7,0)+IF(D6694="PROGRAMADA","ERRO",0)," ")</f>
        <v xml:space="preserve"> </v>
      </c>
    </row>
    <row r="6695" spans="1:9" hidden="1">
      <c r="A6695" s="44" t="s">
        <v>13381</v>
      </c>
      <c r="B6695" s="24" t="s">
        <v>9</v>
      </c>
      <c r="C6695" s="25">
        <v>45587</v>
      </c>
      <c r="D6695" s="24" t="s">
        <v>16</v>
      </c>
      <c r="E6695" s="24" t="s">
        <v>13382</v>
      </c>
      <c r="F6695" s="24" t="s">
        <v>30</v>
      </c>
      <c r="G6695" s="24" t="s">
        <v>26</v>
      </c>
      <c r="H6695" s="24" t="s">
        <v>14</v>
      </c>
      <c r="I6695" s="12" t="str">
        <f>IFERROR(((VLOOKUP(D6695,#REF!,2,FALSE))+C6695)+IF(#REF!="SIM",7,0)+IF(D6695="PROGRAMADA","ERRO",0)," ")</f>
        <v xml:space="preserve"> </v>
      </c>
    </row>
    <row r="6696" spans="1:9" hidden="1">
      <c r="A6696" s="44" t="s">
        <v>13383</v>
      </c>
      <c r="B6696" s="80" t="s">
        <v>9</v>
      </c>
      <c r="C6696" s="25">
        <v>45587</v>
      </c>
      <c r="D6696" s="24" t="s">
        <v>28</v>
      </c>
      <c r="E6696" s="24" t="s">
        <v>13384</v>
      </c>
      <c r="F6696" s="24" t="s">
        <v>30</v>
      </c>
      <c r="G6696" s="24" t="s">
        <v>26</v>
      </c>
      <c r="H6696" s="24" t="s">
        <v>14</v>
      </c>
      <c r="I6696" s="12" t="str">
        <f>IFERROR(((VLOOKUP(D6696,#REF!,2,FALSE))+C6696)+IF(#REF!="SIM",7,0)+IF(D6696="PROGRAMADA","ERRO",0)," ")</f>
        <v xml:space="preserve"> </v>
      </c>
    </row>
    <row r="6697" spans="1:9" hidden="1">
      <c r="A6697" s="44" t="s">
        <v>13385</v>
      </c>
      <c r="B6697" s="80" t="s">
        <v>9</v>
      </c>
      <c r="C6697" s="25">
        <v>45587</v>
      </c>
      <c r="D6697" s="24" t="s">
        <v>10</v>
      </c>
      <c r="E6697" s="24" t="s">
        <v>13386</v>
      </c>
      <c r="F6697" s="24" t="s">
        <v>30</v>
      </c>
      <c r="G6697" s="24" t="s">
        <v>23</v>
      </c>
      <c r="H6697" s="24" t="s">
        <v>14</v>
      </c>
      <c r="I6697" s="12" t="str">
        <f>IFERROR(((VLOOKUP(D6697,#REF!,2,FALSE))+C6697)+IF(#REF!="SIM",7,0)+IF(D6697="PROGRAMADA","ERRO",0)," ")</f>
        <v xml:space="preserve"> </v>
      </c>
    </row>
    <row r="6698" spans="1:9" ht="45" hidden="1">
      <c r="A6698" s="113" t="s">
        <v>13387</v>
      </c>
      <c r="B6698" s="104" t="s">
        <v>9</v>
      </c>
      <c r="C6698" s="56">
        <v>45587</v>
      </c>
      <c r="D6698" s="104" t="s">
        <v>32</v>
      </c>
      <c r="E6698" s="102" t="s">
        <v>13388</v>
      </c>
      <c r="F6698" s="104" t="s">
        <v>22</v>
      </c>
      <c r="G6698" s="125" t="s">
        <v>49</v>
      </c>
      <c r="H6698" s="159" t="s">
        <v>14919</v>
      </c>
      <c r="I6698" s="25">
        <v>45594</v>
      </c>
    </row>
    <row r="6699" spans="1:9" hidden="1">
      <c r="A6699" s="44" t="s">
        <v>13389</v>
      </c>
      <c r="B6699" s="80" t="s">
        <v>9</v>
      </c>
      <c r="C6699" s="25">
        <v>45587</v>
      </c>
      <c r="D6699" s="24" t="s">
        <v>32</v>
      </c>
      <c r="E6699" s="24" t="s">
        <v>13390</v>
      </c>
      <c r="F6699" s="24" t="s">
        <v>22</v>
      </c>
      <c r="G6699" s="24" t="s">
        <v>13</v>
      </c>
      <c r="H6699" s="24" t="s">
        <v>14</v>
      </c>
      <c r="I6699" s="25">
        <v>45608</v>
      </c>
    </row>
    <row r="6700" spans="1:9" hidden="1">
      <c r="A6700" s="44" t="s">
        <v>13391</v>
      </c>
      <c r="B6700" s="80" t="s">
        <v>9</v>
      </c>
      <c r="C6700" s="25">
        <v>45587</v>
      </c>
      <c r="D6700" s="24" t="s">
        <v>16</v>
      </c>
      <c r="E6700" s="24" t="s">
        <v>13392</v>
      </c>
      <c r="F6700" s="24" t="s">
        <v>30</v>
      </c>
      <c r="G6700" s="24" t="s">
        <v>13</v>
      </c>
      <c r="H6700" s="24" t="s">
        <v>14</v>
      </c>
      <c r="I6700" s="12" t="str">
        <f>IFERROR(((VLOOKUP(D6700,#REF!,2,FALSE))+C6700)+IF(#REF!="SIM",7,0)+IF(D6700="PROGRAMADA","ERRO",0)," ")</f>
        <v xml:space="preserve"> </v>
      </c>
    </row>
    <row r="6701" spans="1:9" ht="30" hidden="1">
      <c r="A6701" s="214" t="s">
        <v>13393</v>
      </c>
      <c r="B6701" s="104" t="s">
        <v>9</v>
      </c>
      <c r="C6701" s="56">
        <v>45587</v>
      </c>
      <c r="D6701" s="104" t="s">
        <v>16</v>
      </c>
      <c r="E6701" s="133"/>
      <c r="F6701" s="135" t="s">
        <v>34</v>
      </c>
      <c r="G6701" s="131" t="s">
        <v>23</v>
      </c>
      <c r="H6701" s="159" t="s">
        <v>14127</v>
      </c>
      <c r="I6701" s="12" t="str">
        <f>IFERROR(((VLOOKUP(D6701,#REF!,2,FALSE))+C6701)+IF(#REF!="SIM",7,0)+IF(D6701="PROGRAMADA","ERRO",0)," ")</f>
        <v xml:space="preserve"> </v>
      </c>
    </row>
    <row r="6702" spans="1:9" hidden="1">
      <c r="A6702" s="44" t="s">
        <v>13394</v>
      </c>
      <c r="B6702" s="80" t="s">
        <v>9</v>
      </c>
      <c r="C6702" s="25">
        <v>45588</v>
      </c>
      <c r="D6702" s="24" t="s">
        <v>16</v>
      </c>
      <c r="E6702" s="24" t="s">
        <v>13395</v>
      </c>
      <c r="F6702" s="24" t="s">
        <v>30</v>
      </c>
      <c r="G6702" s="24" t="s">
        <v>26</v>
      </c>
      <c r="H6702" s="24" t="s">
        <v>14</v>
      </c>
      <c r="I6702" s="12" t="str">
        <f>IFERROR(((VLOOKUP(D6702,#REF!,2,FALSE))+C6702)+IF(#REF!="SIM",7,0)+IF(D6702="PROGRAMADA","ERRO",0)," ")</f>
        <v xml:space="preserve"> </v>
      </c>
    </row>
    <row r="6703" spans="1:9" hidden="1">
      <c r="A6703" s="44" t="s">
        <v>13396</v>
      </c>
      <c r="B6703" s="80" t="s">
        <v>9</v>
      </c>
      <c r="C6703" s="25">
        <v>45588</v>
      </c>
      <c r="D6703" s="24" t="s">
        <v>16</v>
      </c>
      <c r="E6703" s="24" t="s">
        <v>13397</v>
      </c>
      <c r="F6703" s="24" t="s">
        <v>30</v>
      </c>
      <c r="G6703" s="24" t="s">
        <v>26</v>
      </c>
      <c r="H6703" s="24" t="s">
        <v>14</v>
      </c>
      <c r="I6703" s="12" t="str">
        <f>IFERROR(((VLOOKUP(D6703,#REF!,2,FALSE))+C6703)+IF(#REF!="SIM",7,0)+IF(D6703="PROGRAMADA","ERRO",0)," ")</f>
        <v xml:space="preserve"> </v>
      </c>
    </row>
    <row r="6704" spans="1:9" hidden="1">
      <c r="A6704" s="44" t="s">
        <v>13398</v>
      </c>
      <c r="B6704" s="80" t="s">
        <v>9</v>
      </c>
      <c r="C6704" s="25">
        <v>45588</v>
      </c>
      <c r="D6704" s="24" t="s">
        <v>16</v>
      </c>
      <c r="E6704" s="24" t="s">
        <v>13399</v>
      </c>
      <c r="F6704" s="24" t="s">
        <v>22</v>
      </c>
      <c r="G6704" s="24" t="s">
        <v>49</v>
      </c>
      <c r="H6704" s="24" t="s">
        <v>14</v>
      </c>
      <c r="I6704" s="12" t="str">
        <f>IFERROR(((VLOOKUP(D6704,#REF!,2,FALSE))+C6704)+IF(#REF!="SIM",7,0)+IF(D6704="PROGRAMADA","ERRO",0)," ")</f>
        <v xml:space="preserve"> </v>
      </c>
    </row>
    <row r="6705" spans="1:9" hidden="1">
      <c r="A6705" s="44" t="s">
        <v>13400</v>
      </c>
      <c r="B6705" s="80" t="s">
        <v>9</v>
      </c>
      <c r="C6705" s="25">
        <v>45588</v>
      </c>
      <c r="D6705" s="24" t="s">
        <v>16</v>
      </c>
      <c r="E6705" s="24" t="s">
        <v>13401</v>
      </c>
      <c r="F6705" s="24" t="s">
        <v>30</v>
      </c>
      <c r="G6705" s="24" t="s">
        <v>26</v>
      </c>
      <c r="H6705" s="24" t="s">
        <v>14</v>
      </c>
      <c r="I6705" s="12" t="str">
        <f>IFERROR(((VLOOKUP(D6705,#REF!,2,FALSE))+C6705)+IF(#REF!="SIM",7,0)+IF(D6705="PROGRAMADA","ERRO",0)," ")</f>
        <v xml:space="preserve"> </v>
      </c>
    </row>
    <row r="6706" spans="1:9" hidden="1">
      <c r="A6706" s="44" t="s">
        <v>13402</v>
      </c>
      <c r="B6706" s="80" t="s">
        <v>9</v>
      </c>
      <c r="C6706" s="25">
        <v>45588</v>
      </c>
      <c r="D6706" s="24" t="s">
        <v>28</v>
      </c>
      <c r="E6706" s="24" t="s">
        <v>13403</v>
      </c>
      <c r="F6706" s="24" t="s">
        <v>30</v>
      </c>
      <c r="G6706" s="24" t="s">
        <v>49</v>
      </c>
      <c r="H6706" s="24" t="s">
        <v>14</v>
      </c>
      <c r="I6706" s="12" t="str">
        <f>IFERROR(((VLOOKUP(D6706,#REF!,2,FALSE))+C6706)+IF(#REF!="SIM",7,0)+IF(D6706="PROGRAMADA","ERRO",0)," ")</f>
        <v xml:space="preserve"> </v>
      </c>
    </row>
    <row r="6707" spans="1:9" ht="60" hidden="1">
      <c r="A6707" s="113" t="s">
        <v>13404</v>
      </c>
      <c r="B6707" s="104" t="s">
        <v>9</v>
      </c>
      <c r="C6707" s="56">
        <v>45588</v>
      </c>
      <c r="D6707" s="104" t="s">
        <v>10</v>
      </c>
      <c r="E6707" s="102" t="s">
        <v>13405</v>
      </c>
      <c r="F6707" s="104" t="s">
        <v>34</v>
      </c>
      <c r="G6707" s="125" t="s">
        <v>13879</v>
      </c>
      <c r="H6707" s="159" t="s">
        <v>15119</v>
      </c>
      <c r="I6707" s="12" t="str">
        <f>IFERROR(((VLOOKUP(D6707,#REF!,2,FALSE))+C6707)+IF(#REF!="SIM",7,0)+IF(D6707="PROGRAMADA","ERRO",0)," ")</f>
        <v xml:space="preserve"> </v>
      </c>
    </row>
    <row r="6708" spans="1:9" hidden="1">
      <c r="A6708" s="44" t="s">
        <v>13406</v>
      </c>
      <c r="B6708" s="80" t="s">
        <v>9</v>
      </c>
      <c r="C6708" s="25">
        <v>45588</v>
      </c>
      <c r="D6708" s="24" t="s">
        <v>28</v>
      </c>
      <c r="E6708" s="24" t="s">
        <v>13407</v>
      </c>
      <c r="F6708" s="24" t="s">
        <v>30</v>
      </c>
      <c r="G6708" s="24" t="s">
        <v>49</v>
      </c>
      <c r="H6708" s="24" t="s">
        <v>14</v>
      </c>
      <c r="I6708" s="12" t="str">
        <f>IFERROR(((VLOOKUP(D6708,#REF!,2,FALSE))+C6708)+IF(#REF!="SIM",7,0)+IF(D6708="PROGRAMADA","ERRO",0)," ")</f>
        <v xml:space="preserve"> </v>
      </c>
    </row>
    <row r="6709" spans="1:9" hidden="1">
      <c r="A6709" s="44" t="s">
        <v>13408</v>
      </c>
      <c r="B6709" s="80" t="s">
        <v>9</v>
      </c>
      <c r="C6709" s="25">
        <v>45588</v>
      </c>
      <c r="D6709" s="24" t="s">
        <v>16</v>
      </c>
      <c r="E6709" s="24" t="s">
        <v>13409</v>
      </c>
      <c r="F6709" s="24" t="s">
        <v>30</v>
      </c>
      <c r="G6709" s="24" t="s">
        <v>26</v>
      </c>
      <c r="H6709" s="24" t="s">
        <v>14</v>
      </c>
      <c r="I6709" s="12" t="str">
        <f>IFERROR(((VLOOKUP(D6709,#REF!,2,FALSE))+C6709)+IF(#REF!="SIM",7,0)+IF(D6709="PROGRAMADA","ERRO",0)," ")</f>
        <v xml:space="preserve"> </v>
      </c>
    </row>
    <row r="6710" spans="1:9" hidden="1">
      <c r="A6710" s="8" t="s">
        <v>13410</v>
      </c>
      <c r="B6710" s="73" t="s">
        <v>9</v>
      </c>
      <c r="C6710" s="7">
        <v>45589</v>
      </c>
      <c r="D6710" s="73" t="s">
        <v>10</v>
      </c>
      <c r="E6710" s="73" t="s">
        <v>13411</v>
      </c>
      <c r="F6710" s="73" t="s">
        <v>22</v>
      </c>
      <c r="G6710" s="73" t="s">
        <v>23</v>
      </c>
      <c r="H6710" s="73" t="s">
        <v>14</v>
      </c>
      <c r="I6710" s="12" t="str">
        <f>IFERROR(((VLOOKUP(D6710,#REF!,2,FALSE))+C6710)+IF(#REF!="SIM",7,0)+IF(D6710="PROGRAMADA","ERRO",0)," ")</f>
        <v xml:space="preserve"> </v>
      </c>
    </row>
    <row r="6711" spans="1:9" ht="150" hidden="1">
      <c r="A6711" s="282" t="s">
        <v>13412</v>
      </c>
      <c r="B6711" s="135" t="s">
        <v>2996</v>
      </c>
      <c r="C6711" s="192">
        <v>45589</v>
      </c>
      <c r="D6711" s="135" t="s">
        <v>28</v>
      </c>
      <c r="E6711" s="193" t="s">
        <v>13413</v>
      </c>
      <c r="F6711" s="135" t="s">
        <v>30</v>
      </c>
      <c r="G6711" s="125" t="s">
        <v>128</v>
      </c>
      <c r="H6711" s="136" t="s">
        <v>14497</v>
      </c>
      <c r="I6711" s="134" t="str">
        <f>IFERROR(((VLOOKUP(D6711,#REF!,2,FALSE))+C6711)+IF(#REF!="SIM",7,0)+IF(D6711="PROGRAMADA","ERRO",0)," ")</f>
        <v xml:space="preserve"> </v>
      </c>
    </row>
    <row r="6712" spans="1:9" ht="30" hidden="1">
      <c r="A6712" s="282" t="s">
        <v>13414</v>
      </c>
      <c r="B6712" s="135" t="s">
        <v>9</v>
      </c>
      <c r="C6712" s="192">
        <v>45589</v>
      </c>
      <c r="D6712" s="135" t="s">
        <v>28</v>
      </c>
      <c r="E6712" s="193" t="s">
        <v>13415</v>
      </c>
      <c r="F6712" s="135" t="s">
        <v>30</v>
      </c>
      <c r="G6712" s="125" t="s">
        <v>49</v>
      </c>
      <c r="H6712" s="159" t="s">
        <v>15047</v>
      </c>
      <c r="I6712" s="134" t="str">
        <f>IFERROR(((VLOOKUP(D6712,#REF!,2,FALSE))+C6712)+IF(#REF!="SIM",7,0)+IF(D6712="PROGRAMADA","ERRO",0)," ")</f>
        <v xml:space="preserve"> </v>
      </c>
    </row>
    <row r="6713" spans="1:9" ht="60" hidden="1">
      <c r="A6713" s="282" t="s">
        <v>13416</v>
      </c>
      <c r="B6713" s="135" t="s">
        <v>9</v>
      </c>
      <c r="C6713" s="192">
        <v>45589</v>
      </c>
      <c r="D6713" s="135" t="s">
        <v>10</v>
      </c>
      <c r="E6713" s="193" t="s">
        <v>13417</v>
      </c>
      <c r="F6713" s="135" t="s">
        <v>22</v>
      </c>
      <c r="G6713" s="125" t="s">
        <v>13</v>
      </c>
      <c r="H6713" s="159" t="s">
        <v>15431</v>
      </c>
      <c r="I6713" s="134" t="str">
        <f>IFERROR(((VLOOKUP(D6713,#REF!,2,FALSE))+C6713)+IF(#REF!="SIM",7,0)+IF(D6713="PROGRAMADA","ERRO",0)," ")</f>
        <v xml:space="preserve"> </v>
      </c>
    </row>
    <row r="6714" spans="1:9" ht="45" hidden="1">
      <c r="A6714" s="854" t="s">
        <v>13418</v>
      </c>
      <c r="B6714" s="146" t="s">
        <v>9</v>
      </c>
      <c r="C6714" s="147">
        <v>45589</v>
      </c>
      <c r="D6714" s="146" t="s">
        <v>10</v>
      </c>
      <c r="E6714" s="148" t="s">
        <v>13419</v>
      </c>
      <c r="F6714" s="146" t="s">
        <v>22</v>
      </c>
      <c r="G6714" s="694" t="s">
        <v>13879</v>
      </c>
      <c r="H6714" s="159" t="s">
        <v>15419</v>
      </c>
      <c r="I6714" s="12" t="str">
        <f>IFERROR(((VLOOKUP(D6714,#REF!,2,FALSE))+C6714)+IF(#REF!="SIM",7,0)+IF(D6714="PROGRAMADA","ERRO",0)," ")</f>
        <v xml:space="preserve"> </v>
      </c>
    </row>
    <row r="6715" spans="1:9" hidden="1">
      <c r="A6715" s="44" t="s">
        <v>13420</v>
      </c>
      <c r="B6715" s="24" t="s">
        <v>155</v>
      </c>
      <c r="C6715" s="25">
        <v>45589</v>
      </c>
      <c r="D6715" s="24" t="s">
        <v>10</v>
      </c>
      <c r="E6715" s="24" t="s">
        <v>13421</v>
      </c>
      <c r="F6715" s="24" t="s">
        <v>22</v>
      </c>
      <c r="G6715" s="66" t="s">
        <v>23</v>
      </c>
      <c r="H6715" s="24" t="s">
        <v>157</v>
      </c>
      <c r="I6715" s="25">
        <v>45589</v>
      </c>
    </row>
    <row r="6716" spans="1:9" hidden="1">
      <c r="A6716" s="44" t="s">
        <v>13422</v>
      </c>
      <c r="B6716" s="80" t="s">
        <v>9</v>
      </c>
      <c r="C6716" s="25">
        <v>45589</v>
      </c>
      <c r="D6716" s="24" t="s">
        <v>28</v>
      </c>
      <c r="E6716" s="24" t="s">
        <v>13423</v>
      </c>
      <c r="F6716" s="24" t="s">
        <v>22</v>
      </c>
      <c r="G6716" s="24" t="s">
        <v>13</v>
      </c>
      <c r="H6716" s="24" t="s">
        <v>14</v>
      </c>
      <c r="I6716" s="12" t="str">
        <f>IFERROR(((VLOOKUP(D6716,#REF!,2,FALSE))+C6716)+IF(#REF!="SIM",7,0)+IF(D6716="PROGRAMADA","ERRO",0)," ")</f>
        <v xml:space="preserve"> </v>
      </c>
    </row>
    <row r="6717" spans="1:9" ht="30" hidden="1">
      <c r="A6717" s="44" t="s">
        <v>13424</v>
      </c>
      <c r="B6717" s="24" t="s">
        <v>9</v>
      </c>
      <c r="C6717" s="25">
        <v>45589</v>
      </c>
      <c r="D6717" s="24" t="s">
        <v>28</v>
      </c>
      <c r="E6717" s="102" t="s">
        <v>13425</v>
      </c>
      <c r="F6717" s="24" t="s">
        <v>34</v>
      </c>
      <c r="G6717" s="24" t="s">
        <v>49</v>
      </c>
      <c r="H6717" s="24" t="s">
        <v>14</v>
      </c>
      <c r="I6717" s="12" t="str">
        <f>IFERROR(((VLOOKUP(D6717,#REF!,2,FALSE))+C6717)+IF(#REF!="SIM",7,0)+IF(D6717="PROGRAMADA","ERRO",0)," ")</f>
        <v xml:space="preserve"> </v>
      </c>
    </row>
    <row r="6718" spans="1:9" ht="30" hidden="1">
      <c r="A6718" s="44" t="s">
        <v>13426</v>
      </c>
      <c r="B6718" s="24" t="s">
        <v>9</v>
      </c>
      <c r="C6718" s="25">
        <v>45589</v>
      </c>
      <c r="D6718" s="24" t="s">
        <v>28</v>
      </c>
      <c r="E6718" s="102" t="s">
        <v>13427</v>
      </c>
      <c r="F6718" s="24" t="s">
        <v>34</v>
      </c>
      <c r="G6718" s="24" t="s">
        <v>49</v>
      </c>
      <c r="H6718" s="24" t="s">
        <v>14</v>
      </c>
      <c r="I6718" s="12" t="str">
        <f>IFERROR(((VLOOKUP(D6718,#REF!,2,FALSE))+C6718)+IF(#REF!="SIM",7,0)+IF(D6718="PROGRAMADA","ERRO",0)," ")</f>
        <v xml:space="preserve"> </v>
      </c>
    </row>
    <row r="6719" spans="1:9" hidden="1">
      <c r="A6719" s="44" t="s">
        <v>13428</v>
      </c>
      <c r="B6719" s="80" t="s">
        <v>9</v>
      </c>
      <c r="C6719" s="25">
        <v>45589</v>
      </c>
      <c r="D6719" s="24" t="s">
        <v>10</v>
      </c>
      <c r="E6719" s="24" t="s">
        <v>13429</v>
      </c>
      <c r="F6719" s="24" t="s">
        <v>30</v>
      </c>
      <c r="G6719" s="24" t="s">
        <v>49</v>
      </c>
      <c r="H6719" s="24" t="s">
        <v>14</v>
      </c>
      <c r="I6719" s="12" t="str">
        <f>IFERROR(((VLOOKUP(D6719,#REF!,2,FALSE))+C6719)+IF(#REF!="SIM",7,0)+IF(D6719="PROGRAMADA","ERRO",0)," ")</f>
        <v xml:space="preserve"> </v>
      </c>
    </row>
    <row r="6720" spans="1:9" ht="45" hidden="1">
      <c r="A6720" s="113" t="s">
        <v>13430</v>
      </c>
      <c r="B6720" s="104" t="s">
        <v>9</v>
      </c>
      <c r="C6720" s="56">
        <v>45590</v>
      </c>
      <c r="D6720" s="104" t="s">
        <v>28</v>
      </c>
      <c r="E6720" s="102" t="s">
        <v>13431</v>
      </c>
      <c r="F6720" s="104" t="s">
        <v>30</v>
      </c>
      <c r="G6720" s="125" t="s">
        <v>49</v>
      </c>
      <c r="H6720" s="159" t="s">
        <v>14408</v>
      </c>
      <c r="I6720" s="12" t="str">
        <f>IFERROR(((VLOOKUP(D6720,#REF!,2,FALSE))+C6720)+IF(#REF!="SIM",7,0)+IF(D6720="PROGRAMADA","ERRO",0)," ")</f>
        <v xml:space="preserve"> </v>
      </c>
    </row>
    <row r="6721" spans="1:9" hidden="1">
      <c r="A6721" s="44" t="s">
        <v>13432</v>
      </c>
      <c r="B6721" s="80" t="s">
        <v>9</v>
      </c>
      <c r="C6721" s="25">
        <v>45590</v>
      </c>
      <c r="D6721" s="24" t="s">
        <v>28</v>
      </c>
      <c r="E6721" s="24" t="s">
        <v>13433</v>
      </c>
      <c r="F6721" s="24" t="s">
        <v>22</v>
      </c>
      <c r="G6721" s="24" t="s">
        <v>116</v>
      </c>
      <c r="H6721" s="24" t="s">
        <v>14</v>
      </c>
      <c r="I6721" s="12" t="str">
        <f>IFERROR(((VLOOKUP(D6721,#REF!,2,FALSE))+C6721)+IF(#REF!="SIM",7,0)+IF(D6721="PROGRAMADA","ERRO",0)," ")</f>
        <v xml:space="preserve"> </v>
      </c>
    </row>
    <row r="6722" spans="1:9" ht="30" hidden="1">
      <c r="A6722" s="214" t="s">
        <v>13434</v>
      </c>
      <c r="B6722" s="114" t="s">
        <v>9</v>
      </c>
      <c r="C6722" s="56">
        <v>45590</v>
      </c>
      <c r="D6722" s="104" t="s">
        <v>16</v>
      </c>
      <c r="E6722" s="133" t="s">
        <v>13435</v>
      </c>
      <c r="F6722" s="135" t="s">
        <v>34</v>
      </c>
      <c r="G6722" s="131" t="s">
        <v>23</v>
      </c>
      <c r="H6722" s="159" t="s">
        <v>13893</v>
      </c>
      <c r="I6722" s="12" t="str">
        <f>IFERROR(((VLOOKUP(D6722,#REF!,2,FALSE))+C6722)+IF(#REF!="SIM",7,0)+IF(D6722="PROGRAMADA","ERRO",0)," ")</f>
        <v xml:space="preserve"> </v>
      </c>
    </row>
    <row r="6723" spans="1:9" hidden="1">
      <c r="A6723" s="44" t="s">
        <v>13436</v>
      </c>
      <c r="B6723" s="80" t="s">
        <v>9</v>
      </c>
      <c r="C6723" s="25">
        <v>45590</v>
      </c>
      <c r="D6723" s="24" t="s">
        <v>10</v>
      </c>
      <c r="E6723" s="24" t="s">
        <v>13437</v>
      </c>
      <c r="F6723" s="24" t="s">
        <v>30</v>
      </c>
      <c r="G6723" s="24" t="s">
        <v>23</v>
      </c>
      <c r="H6723" s="24" t="s">
        <v>14</v>
      </c>
      <c r="I6723" s="12" t="str">
        <f>IFERROR(((VLOOKUP(D6723,#REF!,2,FALSE))+C6723)+IF(#REF!="SIM",7,0)+IF(D6723="PROGRAMADA","ERRO",0)," ")</f>
        <v xml:space="preserve"> </v>
      </c>
    </row>
    <row r="6724" spans="1:9" hidden="1">
      <c r="A6724" s="44" t="s">
        <v>13438</v>
      </c>
      <c r="B6724" s="80" t="s">
        <v>9</v>
      </c>
      <c r="C6724" s="25">
        <v>45590</v>
      </c>
      <c r="D6724" s="24" t="s">
        <v>16</v>
      </c>
      <c r="E6724" s="24" t="s">
        <v>13439</v>
      </c>
      <c r="F6724" s="24" t="s">
        <v>30</v>
      </c>
      <c r="G6724" s="24" t="s">
        <v>26</v>
      </c>
      <c r="H6724" s="24" t="s">
        <v>14</v>
      </c>
      <c r="I6724" s="12" t="str">
        <f>IFERROR(((VLOOKUP(D6724,#REF!,2,FALSE))+C6724)+IF(#REF!="SIM",7,0)+IF(D6724="PROGRAMADA","ERRO",0)," ")</f>
        <v xml:space="preserve"> </v>
      </c>
    </row>
    <row r="6725" spans="1:9" hidden="1">
      <c r="A6725" s="44" t="s">
        <v>13440</v>
      </c>
      <c r="B6725" s="24" t="s">
        <v>155</v>
      </c>
      <c r="C6725" s="25">
        <v>45590</v>
      </c>
      <c r="D6725" s="24" t="s">
        <v>16</v>
      </c>
      <c r="E6725" s="24" t="s">
        <v>13441</v>
      </c>
      <c r="F6725" s="24" t="s">
        <v>30</v>
      </c>
      <c r="G6725" s="24" t="s">
        <v>3115</v>
      </c>
      <c r="H6725" s="24" t="s">
        <v>157</v>
      </c>
      <c r="I6725" s="12" t="str">
        <f>IFERROR(((VLOOKUP(D6725,#REF!,2,FALSE))+C6725)+IF(#REF!="SIM",7,0)+IF(D6725="PROGRAMADA","ERRO",0)," ")</f>
        <v xml:space="preserve"> </v>
      </c>
    </row>
    <row r="6726" spans="1:9" hidden="1">
      <c r="A6726" s="853" t="s">
        <v>13442</v>
      </c>
      <c r="B6726" s="80" t="s">
        <v>9</v>
      </c>
      <c r="C6726" s="25">
        <v>45590</v>
      </c>
      <c r="D6726" s="24" t="s">
        <v>16</v>
      </c>
      <c r="E6726" s="24" t="s">
        <v>13443</v>
      </c>
      <c r="F6726" s="24" t="s">
        <v>30</v>
      </c>
      <c r="G6726" s="24" t="s">
        <v>13</v>
      </c>
      <c r="H6726" s="73" t="s">
        <v>14</v>
      </c>
      <c r="I6726" s="12" t="str">
        <f>IFERROR(((VLOOKUP(D6726,#REF!,2,FALSE))+C6726)+IF(#REF!="SIM",7,0)+IF(D6726="PROGRAMADA","ERRO",0)," ")</f>
        <v xml:space="preserve"> </v>
      </c>
    </row>
    <row r="6727" spans="1:9" ht="75" hidden="1">
      <c r="A6727" s="113" t="s">
        <v>13444</v>
      </c>
      <c r="B6727" s="104" t="s">
        <v>2996</v>
      </c>
      <c r="C6727" s="56">
        <v>45590</v>
      </c>
      <c r="D6727" s="104" t="s">
        <v>16</v>
      </c>
      <c r="E6727" s="133" t="s">
        <v>13445</v>
      </c>
      <c r="F6727" s="135" t="s">
        <v>30</v>
      </c>
      <c r="G6727" s="759" t="s">
        <v>13</v>
      </c>
      <c r="H6727" s="136" t="s">
        <v>14940</v>
      </c>
      <c r="I6727" s="134" t="str">
        <f>IFERROR(((VLOOKUP(D6727,#REF!,2,FALSE))+C6727)+IF(#REF!="SIM",7,0)+IF(D6727="PROGRAMADA","ERRO",0)," ")</f>
        <v xml:space="preserve"> </v>
      </c>
    </row>
    <row r="6728" spans="1:9" ht="45" hidden="1">
      <c r="A6728" s="214" t="s">
        <v>13446</v>
      </c>
      <c r="B6728" s="104" t="s">
        <v>9</v>
      </c>
      <c r="C6728" s="56">
        <v>45590</v>
      </c>
      <c r="D6728" s="104" t="s">
        <v>16</v>
      </c>
      <c r="E6728" s="133" t="s">
        <v>13447</v>
      </c>
      <c r="F6728" s="135" t="s">
        <v>30</v>
      </c>
      <c r="G6728" s="173" t="s">
        <v>13</v>
      </c>
      <c r="H6728" s="426" t="s">
        <v>14208</v>
      </c>
      <c r="I6728" s="12" t="str">
        <f>IFERROR(((VLOOKUP(D6728,#REF!,2,FALSE))+C6728)+IF(#REF!="SIM",7,0)+IF(D6728="PROGRAMADA","ERRO",0)," ")</f>
        <v xml:space="preserve"> </v>
      </c>
    </row>
    <row r="6729" spans="1:9" hidden="1">
      <c r="A6729" s="44" t="s">
        <v>13448</v>
      </c>
      <c r="B6729" s="80" t="s">
        <v>9</v>
      </c>
      <c r="C6729" s="25">
        <v>45590</v>
      </c>
      <c r="D6729" s="24" t="s">
        <v>10</v>
      </c>
      <c r="E6729" s="24" t="s">
        <v>13449</v>
      </c>
      <c r="F6729" s="24" t="s">
        <v>30</v>
      </c>
      <c r="G6729" s="24" t="s">
        <v>23</v>
      </c>
      <c r="H6729" s="73" t="s">
        <v>14</v>
      </c>
      <c r="I6729" s="12" t="str">
        <f>IFERROR(((VLOOKUP(D6729,#REF!,2,FALSE))+C6729)+IF(#REF!="SIM",7,0)+IF(D6729="PROGRAMADA","ERRO",0)," ")</f>
        <v xml:space="preserve"> </v>
      </c>
    </row>
    <row r="6730" spans="1:9" ht="45">
      <c r="A6730" s="113" t="s">
        <v>13450</v>
      </c>
      <c r="B6730" s="104" t="s">
        <v>2996</v>
      </c>
      <c r="C6730" s="56">
        <v>45590</v>
      </c>
      <c r="D6730" s="104" t="s">
        <v>16</v>
      </c>
      <c r="E6730" s="133" t="s">
        <v>13451</v>
      </c>
      <c r="F6730" s="135" t="s">
        <v>30</v>
      </c>
      <c r="G6730" s="198" t="s">
        <v>23</v>
      </c>
      <c r="H6730" s="136" t="s">
        <v>13892</v>
      </c>
      <c r="I6730" s="134" t="str">
        <f>IFERROR(((VLOOKUP(D6730,#REF!,2,FALSE))+C6730)+IF(#REF!="SIM",7,0)+IF(D6730="PROGRAMADA","ERRO",0)," ")</f>
        <v xml:space="preserve"> </v>
      </c>
    </row>
    <row r="6731" spans="1:9" ht="60" hidden="1">
      <c r="A6731" s="788" t="s">
        <v>13452</v>
      </c>
      <c r="B6731" s="104" t="s">
        <v>9</v>
      </c>
      <c r="C6731" s="56">
        <v>45594</v>
      </c>
      <c r="D6731" s="104" t="s">
        <v>28</v>
      </c>
      <c r="E6731" s="102" t="s">
        <v>13453</v>
      </c>
      <c r="F6731" s="104" t="s">
        <v>22</v>
      </c>
      <c r="G6731" s="125" t="s">
        <v>13</v>
      </c>
      <c r="H6731" s="368" t="s">
        <v>14393</v>
      </c>
      <c r="I6731" s="12" t="str">
        <f>IFERROR(((VLOOKUP(D6731,#REF!,2,FALSE))+C6731)+IF(#REF!="SIM",7,0)+IF(D6731="PROGRAMADA","ERRO",0)," ")</f>
        <v xml:space="preserve"> </v>
      </c>
    </row>
    <row r="6732" spans="1:9" ht="30">
      <c r="A6732" s="113" t="s">
        <v>13454</v>
      </c>
      <c r="B6732" s="104" t="s">
        <v>2996</v>
      </c>
      <c r="C6732" s="56">
        <v>45594</v>
      </c>
      <c r="D6732" s="104" t="s">
        <v>16</v>
      </c>
      <c r="E6732" s="133" t="s">
        <v>13455</v>
      </c>
      <c r="F6732" s="135" t="s">
        <v>30</v>
      </c>
      <c r="G6732" s="198" t="s">
        <v>23</v>
      </c>
      <c r="H6732" s="159" t="s">
        <v>15431</v>
      </c>
      <c r="I6732" s="134" t="str">
        <f>IFERROR(((VLOOKUP(D6732,#REF!,2,FALSE))+C6732)+IF(#REF!="SIM",7,0)+IF(D6732="PROGRAMADA","ERRO",0)," ")</f>
        <v xml:space="preserve"> </v>
      </c>
    </row>
    <row r="6733" spans="1:9" ht="45" hidden="1">
      <c r="A6733" s="113" t="s">
        <v>13456</v>
      </c>
      <c r="B6733" s="104" t="s">
        <v>9</v>
      </c>
      <c r="C6733" s="56">
        <v>45594</v>
      </c>
      <c r="D6733" s="104" t="s">
        <v>28</v>
      </c>
      <c r="E6733" s="102" t="s">
        <v>13457</v>
      </c>
      <c r="F6733" s="104" t="s">
        <v>146</v>
      </c>
      <c r="G6733" s="544" t="s">
        <v>49</v>
      </c>
      <c r="H6733" s="159" t="s">
        <v>14972</v>
      </c>
      <c r="I6733" s="134" t="str">
        <f>IFERROR(((VLOOKUP(D6733,#REF!,2,FALSE))+C6733)+IF(#REF!="SIM",7,0)+IF(D6733="PROGRAMADA","ERRO",0)," ")</f>
        <v xml:space="preserve"> </v>
      </c>
    </row>
    <row r="6734" spans="1:9" ht="30" hidden="1">
      <c r="A6734" s="115" t="s">
        <v>13458</v>
      </c>
      <c r="B6734" s="114" t="s">
        <v>9</v>
      </c>
      <c r="C6734" s="56">
        <v>45594</v>
      </c>
      <c r="D6734" s="104" t="s">
        <v>16</v>
      </c>
      <c r="E6734" s="102" t="s">
        <v>13459</v>
      </c>
      <c r="F6734" s="104" t="s">
        <v>30</v>
      </c>
      <c r="G6734" s="125" t="s">
        <v>49</v>
      </c>
      <c r="H6734" s="426" t="s">
        <v>13891</v>
      </c>
      <c r="I6734" s="12" t="str">
        <f>IFERROR(((VLOOKUP(D6734,#REF!,2,FALSE))+C6734)+IF(#REF!="SIM",7,0)+IF(D6734="PROGRAMADA","ERRO",0)," ")</f>
        <v xml:space="preserve"> </v>
      </c>
    </row>
    <row r="6735" spans="1:9" ht="45" hidden="1">
      <c r="A6735" s="113" t="s">
        <v>13460</v>
      </c>
      <c r="B6735" s="104" t="s">
        <v>9</v>
      </c>
      <c r="C6735" s="56">
        <v>45594</v>
      </c>
      <c r="D6735" s="104" t="s">
        <v>10</v>
      </c>
      <c r="E6735" s="102" t="s">
        <v>13461</v>
      </c>
      <c r="F6735" s="104" t="s">
        <v>22</v>
      </c>
      <c r="G6735" s="125" t="s">
        <v>23</v>
      </c>
      <c r="H6735" s="159" t="s">
        <v>14408</v>
      </c>
      <c r="I6735" s="12" t="str">
        <f>IFERROR(((VLOOKUP(D6735,#REF!,2,FALSE))+C6735)+IF(#REF!="SIM",7,0)+IF(D6735="PROGRAMADA","ERRO",0)," ")</f>
        <v xml:space="preserve"> </v>
      </c>
    </row>
    <row r="6736" spans="1:9" hidden="1">
      <c r="A6736" s="44" t="s">
        <v>13462</v>
      </c>
      <c r="B6736" s="24" t="s">
        <v>155</v>
      </c>
      <c r="C6736" s="25">
        <v>45594</v>
      </c>
      <c r="D6736" s="24" t="s">
        <v>28</v>
      </c>
      <c r="E6736" s="24" t="s">
        <v>13463</v>
      </c>
      <c r="F6736" s="24" t="s">
        <v>30</v>
      </c>
      <c r="G6736" s="24" t="s">
        <v>49</v>
      </c>
      <c r="H6736" s="24" t="s">
        <v>157</v>
      </c>
      <c r="I6736" s="12" t="str">
        <f>IFERROR(((VLOOKUP(D6736,#REF!,2,FALSE))+C6736)+IF(#REF!="SIM",7,0)+IF(D6736="PROGRAMADA","ERRO",0)," ")</f>
        <v xml:space="preserve"> </v>
      </c>
    </row>
    <row r="6737" spans="1:9" hidden="1">
      <c r="A6737" s="44" t="s">
        <v>13464</v>
      </c>
      <c r="B6737" s="80" t="s">
        <v>9</v>
      </c>
      <c r="C6737" s="25">
        <v>45594</v>
      </c>
      <c r="D6737" s="24" t="s">
        <v>10</v>
      </c>
      <c r="E6737" s="24" t="s">
        <v>13465</v>
      </c>
      <c r="F6737" s="24" t="s">
        <v>34</v>
      </c>
      <c r="G6737" s="24" t="s">
        <v>23</v>
      </c>
      <c r="H6737" s="73" t="s">
        <v>14</v>
      </c>
      <c r="I6737" s="12" t="str">
        <f>IFERROR(((VLOOKUP(D6737,#REF!,2,FALSE))+C6737)+IF(#REF!="SIM",7,0)+IF(D6737="PROGRAMADA","ERRO",0)," ")</f>
        <v xml:space="preserve"> </v>
      </c>
    </row>
    <row r="6738" spans="1:9" ht="90" hidden="1">
      <c r="A6738" s="113" t="s">
        <v>13466</v>
      </c>
      <c r="B6738" s="104" t="s">
        <v>9</v>
      </c>
      <c r="C6738" s="56">
        <v>45594</v>
      </c>
      <c r="D6738" s="104" t="s">
        <v>10</v>
      </c>
      <c r="E6738" s="102" t="s">
        <v>13467</v>
      </c>
      <c r="F6738" s="104" t="s">
        <v>34</v>
      </c>
      <c r="G6738" s="544" t="s">
        <v>49</v>
      </c>
      <c r="H6738" s="159" t="s">
        <v>14996</v>
      </c>
      <c r="I6738" s="134" t="str">
        <f>IFERROR(((VLOOKUP(D6738,#REF!,2,FALSE))+C6738)+IF(#REF!="SIM",7,0)+IF(D6738="PROGRAMADA","ERRO",0)," ")</f>
        <v xml:space="preserve"> </v>
      </c>
    </row>
    <row r="6739" spans="1:9" ht="150" hidden="1">
      <c r="A6739" s="113" t="s">
        <v>13468</v>
      </c>
      <c r="B6739" s="104" t="s">
        <v>2996</v>
      </c>
      <c r="C6739" s="56">
        <v>45594</v>
      </c>
      <c r="D6739" s="104" t="s">
        <v>32</v>
      </c>
      <c r="E6739" s="102" t="s">
        <v>13469</v>
      </c>
      <c r="F6739" s="104" t="s">
        <v>30</v>
      </c>
      <c r="G6739" s="544" t="s">
        <v>13879</v>
      </c>
      <c r="H6739" s="136" t="s">
        <v>14497</v>
      </c>
      <c r="I6739" s="134">
        <v>45625</v>
      </c>
    </row>
    <row r="6740" spans="1:9" hidden="1">
      <c r="A6740" s="44" t="s">
        <v>13470</v>
      </c>
      <c r="B6740" s="80" t="s">
        <v>9</v>
      </c>
      <c r="C6740" s="25">
        <v>45595</v>
      </c>
      <c r="D6740" s="24" t="s">
        <v>10</v>
      </c>
      <c r="E6740" s="24" t="s">
        <v>13471</v>
      </c>
      <c r="F6740" s="24" t="s">
        <v>22</v>
      </c>
      <c r="G6740" s="24" t="s">
        <v>23</v>
      </c>
      <c r="H6740" s="22" t="s">
        <v>14</v>
      </c>
      <c r="I6740" s="12" t="str">
        <f>IFERROR(((VLOOKUP(D6740,#REF!,2,FALSE))+C6740)+IF(#REF!="SIM",7,0)+IF(D6740="PROGRAMADA","ERRO",0)," ")</f>
        <v xml:space="preserve"> </v>
      </c>
    </row>
    <row r="6741" spans="1:9" hidden="1">
      <c r="A6741" s="44" t="s">
        <v>13472</v>
      </c>
      <c r="B6741" s="80" t="s">
        <v>9</v>
      </c>
      <c r="C6741" s="25">
        <v>45595</v>
      </c>
      <c r="D6741" s="24" t="s">
        <v>10</v>
      </c>
      <c r="E6741" s="24" t="s">
        <v>13473</v>
      </c>
      <c r="F6741" s="24" t="s">
        <v>30</v>
      </c>
      <c r="G6741" s="24" t="s">
        <v>23</v>
      </c>
      <c r="H6741" s="24" t="s">
        <v>14</v>
      </c>
      <c r="I6741" s="12" t="str">
        <f>IFERROR(((VLOOKUP(D6741,#REF!,2,FALSE))+C6741)+IF(#REF!="SIM",7,0)+IF(D6741="PROGRAMADA","ERRO",0)," ")</f>
        <v xml:space="preserve"> </v>
      </c>
    </row>
    <row r="6742" spans="1:9" hidden="1">
      <c r="A6742" s="44" t="s">
        <v>13474</v>
      </c>
      <c r="B6742" s="80" t="s">
        <v>9</v>
      </c>
      <c r="C6742" s="25">
        <v>45595</v>
      </c>
      <c r="D6742" s="24" t="s">
        <v>10</v>
      </c>
      <c r="E6742" s="24" t="s">
        <v>13475</v>
      </c>
      <c r="F6742" s="24" t="s">
        <v>30</v>
      </c>
      <c r="G6742" s="24" t="s">
        <v>23</v>
      </c>
      <c r="H6742" s="24" t="s">
        <v>14</v>
      </c>
      <c r="I6742" s="12" t="str">
        <f>IFERROR(((VLOOKUP(D6742,#REF!,2,FALSE))+C6742)+IF(#REF!="SIM",7,0)+IF(D6742="PROGRAMADA","ERRO",0)," ")</f>
        <v xml:space="preserve"> </v>
      </c>
    </row>
    <row r="6743" spans="1:9" hidden="1">
      <c r="A6743" s="44" t="s">
        <v>13476</v>
      </c>
      <c r="B6743" s="80" t="s">
        <v>9</v>
      </c>
      <c r="C6743" s="25">
        <v>45595</v>
      </c>
      <c r="D6743" s="24" t="s">
        <v>10</v>
      </c>
      <c r="E6743" s="24" t="s">
        <v>13477</v>
      </c>
      <c r="F6743" s="24" t="s">
        <v>30</v>
      </c>
      <c r="G6743" s="24" t="s">
        <v>23</v>
      </c>
      <c r="H6743" s="24" t="s">
        <v>14</v>
      </c>
      <c r="I6743" s="12" t="str">
        <f>IFERROR(((VLOOKUP(D6743,#REF!,2,FALSE))+C6743)+IF(#REF!="SIM",7,0)+IF(D6743="PROGRAMADA","ERRO",0)," ")</f>
        <v xml:space="preserve"> </v>
      </c>
    </row>
    <row r="6744" spans="1:9" hidden="1">
      <c r="A6744" s="44" t="s">
        <v>13478</v>
      </c>
      <c r="B6744" s="80" t="s">
        <v>9</v>
      </c>
      <c r="C6744" s="25">
        <v>45595</v>
      </c>
      <c r="D6744" s="24" t="s">
        <v>16</v>
      </c>
      <c r="E6744" s="24" t="s">
        <v>13479</v>
      </c>
      <c r="F6744" s="24" t="s">
        <v>30</v>
      </c>
      <c r="G6744" s="24" t="s">
        <v>49</v>
      </c>
      <c r="H6744" s="24" t="s">
        <v>14</v>
      </c>
      <c r="I6744" s="12" t="str">
        <f>IFERROR(((VLOOKUP(D6744,#REF!,2,FALSE))+C6744)+IF(#REF!="SIM",7,0)+IF(D6744="PROGRAMADA","ERRO",0)," ")</f>
        <v xml:space="preserve"> </v>
      </c>
    </row>
    <row r="6745" spans="1:9" hidden="1">
      <c r="A6745" s="44" t="s">
        <v>13480</v>
      </c>
      <c r="B6745" s="80" t="s">
        <v>9</v>
      </c>
      <c r="C6745" s="25">
        <v>45595</v>
      </c>
      <c r="D6745" s="24" t="s">
        <v>16</v>
      </c>
      <c r="E6745" s="24" t="s">
        <v>13481</v>
      </c>
      <c r="F6745" s="24" t="s">
        <v>146</v>
      </c>
      <c r="G6745" s="24" t="s">
        <v>26</v>
      </c>
      <c r="H6745" s="24" t="s">
        <v>14</v>
      </c>
      <c r="I6745" s="12" t="str">
        <f>IFERROR(((VLOOKUP(D6745,#REF!,2,FALSE))+C6745)+IF(#REF!="SIM",7,0)+IF(D6745="PROGRAMADA","ERRO",0)," ")</f>
        <v xml:space="preserve"> </v>
      </c>
    </row>
    <row r="6746" spans="1:9" hidden="1">
      <c r="A6746" s="44" t="s">
        <v>13482</v>
      </c>
      <c r="B6746" s="24" t="s">
        <v>155</v>
      </c>
      <c r="C6746" s="25">
        <v>45595</v>
      </c>
      <c r="D6746" s="24" t="s">
        <v>10</v>
      </c>
      <c r="E6746" s="24" t="s">
        <v>13483</v>
      </c>
      <c r="F6746" s="24" t="s">
        <v>22</v>
      </c>
      <c r="G6746" s="24" t="s">
        <v>23</v>
      </c>
      <c r="H6746" s="73" t="s">
        <v>157</v>
      </c>
      <c r="I6746" s="12" t="str">
        <f>IFERROR(((VLOOKUP(D6746,#REF!,2,FALSE))+C6746)+IF(#REF!="SIM",7,0)+IF(D6746="PROGRAMADA","ERRO",0)," ")</f>
        <v xml:space="preserve"> </v>
      </c>
    </row>
    <row r="6747" spans="1:9" ht="45" hidden="1">
      <c r="A6747" s="214" t="s">
        <v>13484</v>
      </c>
      <c r="B6747" s="104" t="s">
        <v>9</v>
      </c>
      <c r="C6747" s="56">
        <v>45595</v>
      </c>
      <c r="D6747" s="104" t="s">
        <v>28</v>
      </c>
      <c r="E6747" s="102" t="s">
        <v>13485</v>
      </c>
      <c r="F6747" s="104" t="s">
        <v>30</v>
      </c>
      <c r="G6747" s="544" t="s">
        <v>49</v>
      </c>
      <c r="H6747" s="159" t="s">
        <v>15164</v>
      </c>
      <c r="I6747" s="134" t="str">
        <f>IFERROR(((VLOOKUP(D6747,#REF!,2,FALSE))+C6747)+IF(#REF!="SIM",7,0)+IF(D6747="PROGRAMADA","ERRO",0)," ")</f>
        <v xml:space="preserve"> </v>
      </c>
    </row>
    <row r="6748" spans="1:9" hidden="1">
      <c r="A6748" s="44" t="s">
        <v>13486</v>
      </c>
      <c r="B6748" s="80" t="s">
        <v>9</v>
      </c>
      <c r="C6748" s="25">
        <v>45595</v>
      </c>
      <c r="D6748" s="24" t="s">
        <v>28</v>
      </c>
      <c r="E6748" s="24" t="s">
        <v>13487</v>
      </c>
      <c r="F6748" s="24" t="s">
        <v>34</v>
      </c>
      <c r="G6748" s="24" t="s">
        <v>13</v>
      </c>
      <c r="H6748" s="154" t="s">
        <v>14</v>
      </c>
      <c r="I6748" s="12" t="str">
        <f>IFERROR(((VLOOKUP(D6748,#REF!,2,FALSE))+C6748)+IF(#REF!="SIM",7,0)+IF(D6748="PROGRAMADA","ERRO",0)," ")</f>
        <v xml:space="preserve"> </v>
      </c>
    </row>
    <row r="6749" spans="1:9" ht="75">
      <c r="A6749" s="113" t="s">
        <v>13488</v>
      </c>
      <c r="B6749" s="104" t="s">
        <v>2996</v>
      </c>
      <c r="C6749" s="56">
        <v>45595</v>
      </c>
      <c r="D6749" s="104" t="s">
        <v>10</v>
      </c>
      <c r="E6749" s="102" t="s">
        <v>13489</v>
      </c>
      <c r="F6749" s="104" t="s">
        <v>34</v>
      </c>
      <c r="G6749" s="544" t="s">
        <v>23</v>
      </c>
      <c r="H6749" s="136" t="s">
        <v>13890</v>
      </c>
      <c r="I6749" s="134" t="str">
        <f>IFERROR(((VLOOKUP(D6749,#REF!,2,FALSE))+C6749)+IF(#REF!="SIM",7,0)+IF(D6749="PROGRAMADA","ERRO",0)," ")</f>
        <v xml:space="preserve"> </v>
      </c>
    </row>
    <row r="6750" spans="1:9" ht="30" hidden="1">
      <c r="A6750" s="113" t="s">
        <v>13490</v>
      </c>
      <c r="B6750" s="104" t="s">
        <v>9</v>
      </c>
      <c r="C6750" s="56">
        <v>45595</v>
      </c>
      <c r="D6750" s="104" t="s">
        <v>10</v>
      </c>
      <c r="E6750" s="102" t="s">
        <v>13491</v>
      </c>
      <c r="F6750" s="104" t="s">
        <v>30</v>
      </c>
      <c r="G6750" s="125" t="s">
        <v>13879</v>
      </c>
      <c r="H6750" s="159" t="s">
        <v>15419</v>
      </c>
      <c r="I6750" s="12" t="str">
        <f>IFERROR(((VLOOKUP(D6750,#REF!,2,FALSE))+C6750)+IF(#REF!="SIM",7,0)+IF(D6750="PROGRAMADA","ERRO",0)," ")</f>
        <v xml:space="preserve"> </v>
      </c>
    </row>
    <row r="6751" spans="1:9" ht="60" hidden="1">
      <c r="A6751" s="604" t="s">
        <v>13492</v>
      </c>
      <c r="B6751" s="104" t="s">
        <v>9</v>
      </c>
      <c r="C6751" s="25">
        <v>45595</v>
      </c>
      <c r="D6751" s="24" t="s">
        <v>28</v>
      </c>
      <c r="E6751" s="23" t="s">
        <v>13493</v>
      </c>
      <c r="F6751" s="24" t="s">
        <v>34</v>
      </c>
      <c r="G6751" s="24" t="s">
        <v>13</v>
      </c>
      <c r="H6751" s="159" t="s">
        <v>15212</v>
      </c>
      <c r="I6751" s="12" t="str">
        <f>IFERROR(((VLOOKUP(D6751,#REF!,2,FALSE))+C6751)+IF(#REF!="SIM",7,0)+IF(D6751="PROGRAMADA","ERRO",0)," ")</f>
        <v xml:space="preserve"> </v>
      </c>
    </row>
    <row r="6752" spans="1:9" hidden="1">
      <c r="A6752" s="44" t="s">
        <v>13494</v>
      </c>
      <c r="B6752" s="80" t="s">
        <v>9</v>
      </c>
      <c r="C6752" s="25">
        <v>45596</v>
      </c>
      <c r="D6752" s="24" t="s">
        <v>16</v>
      </c>
      <c r="E6752" s="24" t="s">
        <v>13495</v>
      </c>
      <c r="F6752" s="24" t="s">
        <v>30</v>
      </c>
      <c r="G6752" s="24" t="s">
        <v>26</v>
      </c>
      <c r="H6752" s="24" t="s">
        <v>14</v>
      </c>
      <c r="I6752" s="12" t="str">
        <f>IFERROR(((VLOOKUP(D6752,#REF!,2,FALSE))+C6752)+IF(#REF!="SIM",7,0)+IF(D6752="PROGRAMADA","ERRO",0)," ")</f>
        <v xml:space="preserve"> </v>
      </c>
    </row>
    <row r="6753" spans="1:9" ht="30" hidden="1">
      <c r="A6753" s="113" t="s">
        <v>13496</v>
      </c>
      <c r="B6753" s="104" t="s">
        <v>9</v>
      </c>
      <c r="C6753" s="56">
        <v>45596</v>
      </c>
      <c r="D6753" s="104" t="s">
        <v>32</v>
      </c>
      <c r="E6753" s="102" t="s">
        <v>13497</v>
      </c>
      <c r="F6753" s="104" t="s">
        <v>34</v>
      </c>
      <c r="G6753" s="131" t="s">
        <v>23</v>
      </c>
      <c r="H6753" s="159" t="s">
        <v>15309</v>
      </c>
      <c r="I6753" s="12" t="str">
        <f>IFERROR(((VLOOKUP(D6753,#REF!,2,FALSE))+C6753)+IF(#REF!="SIM",7,0)+IF(D6753="PROGRAMADA","ERRO",0)," ")</f>
        <v xml:space="preserve"> </v>
      </c>
    </row>
    <row r="6754" spans="1:9" ht="45" hidden="1">
      <c r="A6754" s="215" t="s">
        <v>13498</v>
      </c>
      <c r="B6754" s="104" t="s">
        <v>9</v>
      </c>
      <c r="C6754" s="47">
        <v>45596</v>
      </c>
      <c r="D6754" s="104" t="s">
        <v>28</v>
      </c>
      <c r="E6754" s="102" t="s">
        <v>13499</v>
      </c>
      <c r="F6754" s="104" t="s">
        <v>30</v>
      </c>
      <c r="G6754" s="158" t="s">
        <v>49</v>
      </c>
      <c r="H6754" s="159" t="s">
        <v>14723</v>
      </c>
      <c r="I6754" s="12" t="str">
        <f>IFERROR(((VLOOKUP(D6754,#REF!,2,FALSE))+C6754)+IF(#REF!="SIM",7,0)+IF(D6754="PROGRAMADA","ERRO",0)," ")</f>
        <v xml:space="preserve"> </v>
      </c>
    </row>
    <row r="6755" spans="1:9" ht="120" hidden="1">
      <c r="A6755" s="215" t="s">
        <v>13500</v>
      </c>
      <c r="B6755" s="104" t="s">
        <v>9</v>
      </c>
      <c r="C6755" s="47">
        <v>45596</v>
      </c>
      <c r="D6755" s="104" t="s">
        <v>28</v>
      </c>
      <c r="E6755" s="102" t="s">
        <v>13501</v>
      </c>
      <c r="F6755" s="104" t="s">
        <v>30</v>
      </c>
      <c r="G6755" s="158" t="s">
        <v>13</v>
      </c>
      <c r="H6755" s="159" t="s">
        <v>15119</v>
      </c>
      <c r="I6755" s="103" t="str">
        <f>IFERROR(((VLOOKUP(D6755,#REF!,2,FALSE))+C6755)+IF(#REF!="SIM",7,0)+IF(D6755="PROGRAMADA","ERRO",0)," ")</f>
        <v xml:space="preserve"> </v>
      </c>
    </row>
    <row r="6756" spans="1:9" hidden="1">
      <c r="A6756" s="44" t="s">
        <v>13502</v>
      </c>
      <c r="B6756" s="80" t="s">
        <v>9</v>
      </c>
      <c r="C6756" s="25">
        <v>45596</v>
      </c>
      <c r="D6756" s="24" t="s">
        <v>28</v>
      </c>
      <c r="E6756" s="24" t="s">
        <v>13503</v>
      </c>
      <c r="F6756" s="24" t="s">
        <v>34</v>
      </c>
      <c r="G6756" s="24" t="s">
        <v>26</v>
      </c>
      <c r="H6756" s="24" t="s">
        <v>14</v>
      </c>
      <c r="I6756" s="12" t="str">
        <f>IFERROR(((VLOOKUP(D6756,#REF!,2,FALSE))+C6756)+IF(#REF!="SIM",7,0)+IF(D6756="PROGRAMADA","ERRO",0)," ")</f>
        <v xml:space="preserve"> </v>
      </c>
    </row>
    <row r="6757" spans="1:9" hidden="1">
      <c r="A6757" s="8" t="s">
        <v>13504</v>
      </c>
      <c r="B6757" s="73" t="s">
        <v>9</v>
      </c>
      <c r="C6757" s="7">
        <v>45596</v>
      </c>
      <c r="D6757" s="73" t="s">
        <v>28</v>
      </c>
      <c r="E6757" s="73" t="s">
        <v>13505</v>
      </c>
      <c r="F6757" s="73" t="s">
        <v>22</v>
      </c>
      <c r="G6757" s="73" t="s">
        <v>49</v>
      </c>
      <c r="H6757" s="73" t="s">
        <v>14</v>
      </c>
      <c r="I6757" s="7" t="str">
        <f>IFERROR(((VLOOKUP(D6757,#REF!,2,FALSE))+C6757)+IF(#REF!="SIM",7,0)+IF(D6757="PROGRAMADA","ERRO",0)," ")</f>
        <v xml:space="preserve"> </v>
      </c>
    </row>
    <row r="6758" spans="1:9" ht="45" hidden="1">
      <c r="A6758" s="844" t="s">
        <v>13506</v>
      </c>
      <c r="B6758" s="135" t="s">
        <v>9</v>
      </c>
      <c r="C6758" s="773">
        <v>45596</v>
      </c>
      <c r="D6758" s="135" t="s">
        <v>28</v>
      </c>
      <c r="E6758" s="193" t="s">
        <v>13507</v>
      </c>
      <c r="F6758" s="135" t="s">
        <v>30</v>
      </c>
      <c r="G6758" s="120" t="s">
        <v>128</v>
      </c>
      <c r="H6758" s="159" t="s">
        <v>15324</v>
      </c>
      <c r="I6758" s="773" t="str">
        <f>IFERROR(((VLOOKUP(D6758,#REF!,2,FALSE))+C6758)+IF(#REF!="SIM",7,0)+IF(D6758="PROGRAMADA","ERRO",0)," ")</f>
        <v xml:space="preserve"> </v>
      </c>
    </row>
    <row r="6759" spans="1:9" hidden="1">
      <c r="A6759" s="837" t="s">
        <v>13508</v>
      </c>
      <c r="B6759" s="22" t="s">
        <v>155</v>
      </c>
      <c r="C6759" s="21">
        <v>45596</v>
      </c>
      <c r="D6759" s="22" t="s">
        <v>28</v>
      </c>
      <c r="E6759" s="22" t="s">
        <v>13509</v>
      </c>
      <c r="F6759" s="22" t="s">
        <v>34</v>
      </c>
      <c r="G6759" s="22" t="s">
        <v>13</v>
      </c>
      <c r="H6759" s="22" t="s">
        <v>157</v>
      </c>
      <c r="I6759" s="21" t="str">
        <f>IFERROR(((VLOOKUP(D6759,#REF!,2,FALSE))+C6759)+IF(#REF!="SIM",7,0)+IF(D6759="PROGRAMADA","ERRO",0)," ")</f>
        <v xml:space="preserve"> </v>
      </c>
    </row>
    <row r="6760" spans="1:9" hidden="1">
      <c r="A6760" s="8" t="s">
        <v>13510</v>
      </c>
      <c r="B6760" s="73" t="s">
        <v>9</v>
      </c>
      <c r="C6760" s="7">
        <v>45596</v>
      </c>
      <c r="D6760" s="73" t="s">
        <v>16</v>
      </c>
      <c r="E6760" s="73" t="s">
        <v>13511</v>
      </c>
      <c r="F6760" s="73" t="s">
        <v>34</v>
      </c>
      <c r="G6760" s="73" t="s">
        <v>26</v>
      </c>
      <c r="H6760" s="73" t="s">
        <v>14</v>
      </c>
      <c r="I6760" s="7" t="str">
        <f>IFERROR(((VLOOKUP(D6760,#REF!,2,FALSE))+C6760)+IF(#REF!="SIM",7,0)+IF(D6760="PROGRAMADA","ERRO",0)," ")</f>
        <v xml:space="preserve"> </v>
      </c>
    </row>
    <row r="6761" spans="1:9" ht="60" hidden="1">
      <c r="A6761" s="282" t="s">
        <v>13512</v>
      </c>
      <c r="B6761" s="135" t="s">
        <v>2996</v>
      </c>
      <c r="C6761" s="192">
        <v>45597</v>
      </c>
      <c r="D6761" s="135" t="s">
        <v>16</v>
      </c>
      <c r="E6761" s="193" t="s">
        <v>13513</v>
      </c>
      <c r="F6761" s="135" t="s">
        <v>34</v>
      </c>
      <c r="G6761" s="131" t="s">
        <v>13</v>
      </c>
      <c r="H6761" s="136" t="s">
        <v>14276</v>
      </c>
      <c r="I6761" s="773" t="str">
        <f>IFERROR(((VLOOKUP(D6761,#REF!,2,FALSE))+C6761)+IF(#REF!="SIM",7,0)+IF(D6761="PROGRAMADA","ERRO",0)," ")</f>
        <v xml:space="preserve"> </v>
      </c>
    </row>
    <row r="6762" spans="1:9" hidden="1">
      <c r="A6762" s="837" t="s">
        <v>13514</v>
      </c>
      <c r="B6762" s="22" t="s">
        <v>9</v>
      </c>
      <c r="C6762" s="21">
        <v>45597</v>
      </c>
      <c r="D6762" s="22" t="s">
        <v>28</v>
      </c>
      <c r="E6762" s="22" t="s">
        <v>13515</v>
      </c>
      <c r="F6762" s="22" t="s">
        <v>30</v>
      </c>
      <c r="G6762" s="22" t="s">
        <v>13</v>
      </c>
      <c r="H6762" s="22" t="s">
        <v>14</v>
      </c>
      <c r="I6762" s="21" t="str">
        <f>IFERROR(((VLOOKUP(D6762,#REF!,2,FALSE))+C6762)+IF(#REF!="SIM",7,0)+IF(D6762="PROGRAMADA","ERRO",0)," ")</f>
        <v xml:space="preserve"> </v>
      </c>
    </row>
    <row r="6763" spans="1:9" ht="105" hidden="1">
      <c r="A6763" s="115" t="s">
        <v>13516</v>
      </c>
      <c r="B6763" s="114" t="s">
        <v>9</v>
      </c>
      <c r="C6763" s="56">
        <v>45597</v>
      </c>
      <c r="D6763" s="104" t="s">
        <v>16</v>
      </c>
      <c r="E6763" s="133" t="s">
        <v>13517</v>
      </c>
      <c r="F6763" s="135" t="s">
        <v>22</v>
      </c>
      <c r="G6763" s="131" t="s">
        <v>23</v>
      </c>
      <c r="H6763" s="136" t="s">
        <v>13887</v>
      </c>
      <c r="I6763" s="12" t="str">
        <f>IFERROR(((VLOOKUP(D6763,#REF!,2,FALSE))+C6763)+IF(#REF!="SIM",7,0)+IF(D6763="PROGRAMADA","ERRO",0)," ")</f>
        <v xml:space="preserve"> </v>
      </c>
    </row>
    <row r="6764" spans="1:9" hidden="1">
      <c r="A6764" s="44" t="s">
        <v>13518</v>
      </c>
      <c r="B6764" s="80" t="s">
        <v>9</v>
      </c>
      <c r="C6764" s="25">
        <v>45597</v>
      </c>
      <c r="D6764" s="24" t="s">
        <v>16</v>
      </c>
      <c r="E6764" s="24" t="s">
        <v>13519</v>
      </c>
      <c r="F6764" s="24" t="s">
        <v>30</v>
      </c>
      <c r="G6764" s="24" t="s">
        <v>23</v>
      </c>
      <c r="H6764" s="24" t="s">
        <v>14</v>
      </c>
      <c r="I6764" s="12" t="str">
        <f>IFERROR(((VLOOKUP(D6764,#REF!,2,FALSE))+C6764)+IF(#REF!="SIM",7,0)+IF(D6764="PROGRAMADA","ERRO",0)," ")</f>
        <v xml:space="preserve"> </v>
      </c>
    </row>
    <row r="6765" spans="1:9" ht="30" hidden="1">
      <c r="A6765" s="214" t="s">
        <v>13520</v>
      </c>
      <c r="B6765" s="104" t="s">
        <v>9</v>
      </c>
      <c r="C6765" s="56">
        <v>45597</v>
      </c>
      <c r="D6765" s="104" t="s">
        <v>16</v>
      </c>
      <c r="E6765" s="133" t="s">
        <v>13521</v>
      </c>
      <c r="F6765" s="135" t="s">
        <v>30</v>
      </c>
      <c r="G6765" s="131" t="s">
        <v>49</v>
      </c>
      <c r="H6765" s="159" t="s">
        <v>15164</v>
      </c>
      <c r="I6765" s="12" t="str">
        <f>IFERROR(((VLOOKUP(D6765,#REF!,2,FALSE))+C6765)+IF(#REF!="SIM",7,0)+IF(D6765="PROGRAMADA","ERRO",0)," ")</f>
        <v xml:space="preserve"> </v>
      </c>
    </row>
    <row r="6766" spans="1:9" hidden="1">
      <c r="A6766" s="44" t="s">
        <v>13522</v>
      </c>
      <c r="B6766" s="80" t="s">
        <v>9</v>
      </c>
      <c r="C6766" s="25">
        <v>45597</v>
      </c>
      <c r="D6766" s="24" t="s">
        <v>16</v>
      </c>
      <c r="E6766" s="24" t="s">
        <v>13523</v>
      </c>
      <c r="F6766" s="24" t="s">
        <v>22</v>
      </c>
      <c r="G6766" s="24" t="s">
        <v>13</v>
      </c>
      <c r="H6766" s="24" t="s">
        <v>14</v>
      </c>
      <c r="I6766" s="12" t="str">
        <f>IFERROR(((VLOOKUP(D6766,#REF!,2,FALSE))+C6766)+IF(#REF!="SIM",7,0)+IF(D6766="PROGRAMADA","ERRO",0)," ")</f>
        <v xml:space="preserve"> </v>
      </c>
    </row>
    <row r="6767" spans="1:9" hidden="1">
      <c r="A6767" s="44" t="s">
        <v>13524</v>
      </c>
      <c r="B6767" s="80" t="s">
        <v>9</v>
      </c>
      <c r="C6767" s="25">
        <v>45597</v>
      </c>
      <c r="D6767" s="24" t="s">
        <v>16</v>
      </c>
      <c r="E6767" s="24" t="s">
        <v>13525</v>
      </c>
      <c r="F6767" s="73" t="s">
        <v>34</v>
      </c>
      <c r="G6767" s="73" t="s">
        <v>23</v>
      </c>
      <c r="H6767" s="73" t="s">
        <v>14</v>
      </c>
      <c r="I6767" s="12" t="str">
        <f>IFERROR(((VLOOKUP(D6767,#REF!,2,FALSE))+C6767)+IF(#REF!="SIM",7,0)+IF(D6767="PROGRAMADA","ERRO",0)," ")</f>
        <v xml:space="preserve"> </v>
      </c>
    </row>
    <row r="6768" spans="1:9" ht="135">
      <c r="A6768" s="113" t="s">
        <v>13526</v>
      </c>
      <c r="B6768" s="104" t="s">
        <v>2996</v>
      </c>
      <c r="C6768" s="56">
        <v>45597</v>
      </c>
      <c r="D6768" s="104" t="s">
        <v>16</v>
      </c>
      <c r="E6768" s="133" t="s">
        <v>13527</v>
      </c>
      <c r="F6768" s="135" t="s">
        <v>22</v>
      </c>
      <c r="G6768" s="131" t="s">
        <v>23</v>
      </c>
      <c r="H6768" s="136" t="s">
        <v>15623</v>
      </c>
      <c r="I6768" s="134" t="str">
        <f>IFERROR(((VLOOKUP(D6768,#REF!,2,FALSE))+C6768)+IF(#REF!="SIM",7,0)+IF(D6768="PROGRAMADA","ERRO",0)," ")</f>
        <v xml:space="preserve"> </v>
      </c>
    </row>
    <row r="6769" spans="1:9" ht="60" hidden="1">
      <c r="A6769" s="115" t="s">
        <v>13528</v>
      </c>
      <c r="B6769" s="104" t="s">
        <v>9</v>
      </c>
      <c r="C6769" s="47">
        <v>45597</v>
      </c>
      <c r="D6769" s="104" t="s">
        <v>28</v>
      </c>
      <c r="E6769" s="102" t="s">
        <v>13529</v>
      </c>
      <c r="F6769" s="104" t="s">
        <v>30</v>
      </c>
      <c r="G6769" s="158" t="s">
        <v>13</v>
      </c>
      <c r="H6769" s="159" t="s">
        <v>15431</v>
      </c>
      <c r="I6769" s="12" t="str">
        <f>IFERROR(((VLOOKUP(D6769,#REF!,2,FALSE))+C6769)+IF(#REF!="SIM",7,0)+IF(D6769="PROGRAMADA","ERRO",0)," ")</f>
        <v xml:space="preserve"> </v>
      </c>
    </row>
    <row r="6770" spans="1:9" hidden="1">
      <c r="A6770" s="44" t="s">
        <v>13530</v>
      </c>
      <c r="B6770" s="80" t="s">
        <v>9</v>
      </c>
      <c r="C6770" s="25">
        <v>45597</v>
      </c>
      <c r="D6770" s="24" t="s">
        <v>16</v>
      </c>
      <c r="E6770" s="24" t="s">
        <v>13531</v>
      </c>
      <c r="F6770" s="24" t="s">
        <v>34</v>
      </c>
      <c r="G6770" s="24" t="s">
        <v>26</v>
      </c>
      <c r="H6770" s="24" t="s">
        <v>14</v>
      </c>
      <c r="I6770" s="12" t="str">
        <f>IFERROR(((VLOOKUP(D6770,#REF!,2,FALSE))+C6770)+IF(#REF!="SIM",7,0)+IF(D6770="PROGRAMADA","ERRO",0)," ")</f>
        <v xml:space="preserve"> </v>
      </c>
    </row>
    <row r="6771" spans="1:9" ht="30" hidden="1">
      <c r="A6771" s="215" t="s">
        <v>13532</v>
      </c>
      <c r="B6771" s="104" t="s">
        <v>9</v>
      </c>
      <c r="C6771" s="56">
        <v>45597</v>
      </c>
      <c r="D6771" s="104" t="s">
        <v>10</v>
      </c>
      <c r="E6771" s="102" t="s">
        <v>13533</v>
      </c>
      <c r="F6771" s="104" t="s">
        <v>22</v>
      </c>
      <c r="G6771" s="158" t="s">
        <v>49</v>
      </c>
      <c r="H6771" s="159" t="s">
        <v>14354</v>
      </c>
      <c r="I6771" s="12" t="str">
        <f>IFERROR(((VLOOKUP(D6771,#REF!,2,FALSE))+C6771)+IF(#REF!="SIM",7,0)+IF(D6771="PROGRAMADA","ERRO",0)," ")</f>
        <v xml:space="preserve"> </v>
      </c>
    </row>
    <row r="6772" spans="1:9" hidden="1">
      <c r="A6772" s="44" t="s">
        <v>13534</v>
      </c>
      <c r="B6772" s="80" t="s">
        <v>9</v>
      </c>
      <c r="C6772" s="25">
        <v>45597</v>
      </c>
      <c r="D6772" s="24" t="s">
        <v>16</v>
      </c>
      <c r="E6772" s="24" t="s">
        <v>13535</v>
      </c>
      <c r="F6772" s="24" t="s">
        <v>30</v>
      </c>
      <c r="G6772" s="24" t="s">
        <v>13</v>
      </c>
      <c r="H6772" s="24" t="s">
        <v>14</v>
      </c>
      <c r="I6772" s="12" t="str">
        <f>IFERROR(((VLOOKUP(D6772,#REF!,2,FALSE))+C6772)+IF(#REF!="SIM",7,0)+IF(D6772="PROGRAMADA","ERRO",0)," ")</f>
        <v xml:space="preserve"> </v>
      </c>
    </row>
    <row r="6773" spans="1:9" ht="60" hidden="1">
      <c r="A6773" s="215" t="s">
        <v>13536</v>
      </c>
      <c r="B6773" s="104" t="s">
        <v>9</v>
      </c>
      <c r="C6773" s="47">
        <v>45600</v>
      </c>
      <c r="D6773" s="104" t="s">
        <v>28</v>
      </c>
      <c r="E6773" s="102" t="s">
        <v>13537</v>
      </c>
      <c r="F6773" s="104" t="s">
        <v>34</v>
      </c>
      <c r="G6773" s="158" t="s">
        <v>13</v>
      </c>
      <c r="H6773" s="159" t="s">
        <v>14913</v>
      </c>
      <c r="I6773" s="12" t="str">
        <f>IFERROR(((VLOOKUP(D6773,#REF!,2,FALSE))+C6773)+IF(#REF!="SIM",7,0)+IF(D6773="PROGRAMADA","ERRO",0)," ")</f>
        <v xml:space="preserve"> </v>
      </c>
    </row>
    <row r="6774" spans="1:9" hidden="1">
      <c r="A6774" s="44" t="s">
        <v>13538</v>
      </c>
      <c r="B6774" s="80" t="s">
        <v>9</v>
      </c>
      <c r="C6774" s="25">
        <v>45600</v>
      </c>
      <c r="D6774" s="24" t="s">
        <v>16</v>
      </c>
      <c r="E6774" s="24" t="s">
        <v>13539</v>
      </c>
      <c r="F6774" s="24" t="s">
        <v>30</v>
      </c>
      <c r="G6774" s="24" t="s">
        <v>26</v>
      </c>
      <c r="H6774" s="24" t="s">
        <v>14</v>
      </c>
      <c r="I6774" s="12" t="str">
        <f>IFERROR(((VLOOKUP(D6774,#REF!,2,FALSE))+C6774)+IF(#REF!="SIM",7,0)+IF(D6774="PROGRAMADA","ERRO",0)," ")</f>
        <v xml:space="preserve"> </v>
      </c>
    </row>
    <row r="6775" spans="1:9" ht="45" hidden="1">
      <c r="A6775" s="115" t="s">
        <v>13540</v>
      </c>
      <c r="B6775" s="104" t="s">
        <v>9</v>
      </c>
      <c r="C6775" s="47">
        <v>45600</v>
      </c>
      <c r="D6775" s="104" t="s">
        <v>28</v>
      </c>
      <c r="E6775" s="102" t="s">
        <v>13541</v>
      </c>
      <c r="F6775" s="104" t="s">
        <v>30</v>
      </c>
      <c r="G6775" s="158" t="s">
        <v>13</v>
      </c>
      <c r="H6775" s="159" t="s">
        <v>15431</v>
      </c>
      <c r="I6775" s="12" t="str">
        <f>IFERROR(((VLOOKUP(D6775,#REF!,2,FALSE))+C6775)+IF(#REF!="SIM",7,0)+IF(D6775="PROGRAMADA","ERRO",0)," ")</f>
        <v xml:space="preserve"> </v>
      </c>
    </row>
    <row r="6776" spans="1:9" hidden="1">
      <c r="A6776" s="44" t="s">
        <v>13542</v>
      </c>
      <c r="B6776" s="80" t="s">
        <v>9</v>
      </c>
      <c r="C6776" s="25">
        <v>45600</v>
      </c>
      <c r="D6776" s="24" t="s">
        <v>16</v>
      </c>
      <c r="E6776" s="24" t="s">
        <v>13543</v>
      </c>
      <c r="F6776" s="24" t="s">
        <v>30</v>
      </c>
      <c r="G6776" s="24" t="s">
        <v>23</v>
      </c>
      <c r="H6776" s="24" t="s">
        <v>14</v>
      </c>
      <c r="I6776" s="12" t="str">
        <f>IFERROR(((VLOOKUP(D6776,#REF!,2,FALSE))+C6776)+IF(#REF!="SIM",7,0)+IF(D6776="PROGRAMADA","ERRO",0)," ")</f>
        <v xml:space="preserve"> </v>
      </c>
    </row>
    <row r="6777" spans="1:9" ht="60" hidden="1">
      <c r="A6777" s="215" t="s">
        <v>13544</v>
      </c>
      <c r="B6777" s="104" t="s">
        <v>9</v>
      </c>
      <c r="C6777" s="56">
        <v>45600</v>
      </c>
      <c r="D6777" s="104" t="s">
        <v>10</v>
      </c>
      <c r="E6777" s="102" t="s">
        <v>13545</v>
      </c>
      <c r="F6777" s="104" t="s">
        <v>30</v>
      </c>
      <c r="G6777" s="158" t="s">
        <v>23</v>
      </c>
      <c r="H6777" s="159" t="s">
        <v>15119</v>
      </c>
      <c r="I6777" s="12" t="str">
        <f>IFERROR(((VLOOKUP(D6777,#REF!,2,FALSE))+C6777)+IF(#REF!="SIM",7,0)+IF(D6777="PROGRAMADA","ERRO",0)," ")</f>
        <v xml:space="preserve"> </v>
      </c>
    </row>
    <row r="6778" spans="1:9" ht="60" hidden="1">
      <c r="A6778" s="115" t="s">
        <v>13546</v>
      </c>
      <c r="B6778" s="104" t="s">
        <v>9</v>
      </c>
      <c r="C6778" s="47">
        <v>45600</v>
      </c>
      <c r="D6778" s="104" t="s">
        <v>10</v>
      </c>
      <c r="E6778" s="102" t="s">
        <v>13547</v>
      </c>
      <c r="F6778" s="104" t="s">
        <v>30</v>
      </c>
      <c r="G6778" s="158" t="s">
        <v>49</v>
      </c>
      <c r="H6778" s="159" t="s">
        <v>14674</v>
      </c>
      <c r="I6778" s="12" t="str">
        <f>IFERROR(((VLOOKUP(D6778,#REF!,2,FALSE))+C6778)+IF(#REF!="SIM",7,0)+IF(D6778="PROGRAMADA","ERRO",0)," ")</f>
        <v xml:space="preserve"> </v>
      </c>
    </row>
    <row r="6779" spans="1:9" hidden="1">
      <c r="A6779" s="44" t="s">
        <v>13548</v>
      </c>
      <c r="B6779" s="24" t="s">
        <v>155</v>
      </c>
      <c r="C6779" s="25">
        <v>45600</v>
      </c>
      <c r="D6779" s="24" t="s">
        <v>28</v>
      </c>
      <c r="E6779" s="24" t="s">
        <v>13549</v>
      </c>
      <c r="F6779" s="24" t="s">
        <v>30</v>
      </c>
      <c r="G6779" s="24" t="s">
        <v>49</v>
      </c>
      <c r="H6779" s="24" t="s">
        <v>157</v>
      </c>
      <c r="I6779" s="12" t="str">
        <f>IFERROR(((VLOOKUP(D6779,#REF!,2,FALSE))+C6779)+IF(#REF!="SIM",7,0)+IF(D6779="PROGRAMADA","ERRO",0)," ")</f>
        <v xml:space="preserve"> </v>
      </c>
    </row>
    <row r="6780" spans="1:9" hidden="1">
      <c r="A6780" s="44" t="s">
        <v>13550</v>
      </c>
      <c r="B6780" s="80" t="s">
        <v>9</v>
      </c>
      <c r="C6780" s="25">
        <v>45600</v>
      </c>
      <c r="D6780" s="24" t="s">
        <v>16</v>
      </c>
      <c r="E6780" s="24" t="s">
        <v>13551</v>
      </c>
      <c r="F6780" s="24" t="s">
        <v>30</v>
      </c>
      <c r="G6780" s="24" t="s">
        <v>26</v>
      </c>
      <c r="H6780" s="24" t="s">
        <v>14</v>
      </c>
      <c r="I6780" s="12" t="str">
        <f>IFERROR(((VLOOKUP(D6780,#REF!,2,FALSE))+C6780)+IF(#REF!="SIM",7,0)+IF(D6780="PROGRAMADA","ERRO",0)," ")</f>
        <v xml:space="preserve"> </v>
      </c>
    </row>
    <row r="6781" spans="1:9" ht="45" hidden="1">
      <c r="A6781" s="214" t="s">
        <v>13552</v>
      </c>
      <c r="B6781" s="104" t="s">
        <v>9</v>
      </c>
      <c r="C6781" s="47">
        <v>45600</v>
      </c>
      <c r="D6781" s="104" t="s">
        <v>28</v>
      </c>
      <c r="E6781" s="102" t="s">
        <v>13553</v>
      </c>
      <c r="F6781" s="104" t="s">
        <v>30</v>
      </c>
      <c r="G6781" s="158" t="s">
        <v>13</v>
      </c>
      <c r="H6781" s="159" t="s">
        <v>14894</v>
      </c>
      <c r="I6781" s="12" t="str">
        <f>IFERROR(((VLOOKUP(D6781,#REF!,2,FALSE))+C6781)+IF(#REF!="SIM",7,0)+IF(D6781="PROGRAMADA","ERRO",0)," ")</f>
        <v xml:space="preserve"> </v>
      </c>
    </row>
    <row r="6782" spans="1:9" hidden="1">
      <c r="A6782" s="44" t="s">
        <v>13554</v>
      </c>
      <c r="B6782" s="80" t="s">
        <v>9</v>
      </c>
      <c r="C6782" s="25">
        <v>45600</v>
      </c>
      <c r="D6782" s="24" t="s">
        <v>16</v>
      </c>
      <c r="E6782" s="24" t="s">
        <v>13555</v>
      </c>
      <c r="F6782" s="24" t="s">
        <v>30</v>
      </c>
      <c r="G6782" s="24" t="s">
        <v>26</v>
      </c>
      <c r="H6782" s="24" t="s">
        <v>14</v>
      </c>
      <c r="I6782" s="12" t="str">
        <f>IFERROR(((VLOOKUP(D6782,#REF!,2,FALSE))+C6782)+IF(#REF!="SIM",7,0)+IF(D6782="PROGRAMADA","ERRO",0)," ")</f>
        <v xml:space="preserve"> </v>
      </c>
    </row>
    <row r="6783" spans="1:9" hidden="1">
      <c r="A6783" s="44" t="s">
        <v>13556</v>
      </c>
      <c r="B6783" s="80" t="s">
        <v>9</v>
      </c>
      <c r="C6783" s="25">
        <v>45600</v>
      </c>
      <c r="D6783" s="24" t="s">
        <v>16</v>
      </c>
      <c r="E6783" s="24" t="s">
        <v>13557</v>
      </c>
      <c r="F6783" s="24" t="s">
        <v>22</v>
      </c>
      <c r="G6783" s="24" t="s">
        <v>13</v>
      </c>
      <c r="H6783" s="24" t="s">
        <v>14</v>
      </c>
      <c r="I6783" s="12" t="str">
        <f>IFERROR(((VLOOKUP(D6783,#REF!,2,FALSE))+C6783)+IF(#REF!="SIM",7,0)+IF(D6783="PROGRAMADA","ERRO",0)," ")</f>
        <v xml:space="preserve"> </v>
      </c>
    </row>
    <row r="6784" spans="1:9" hidden="1">
      <c r="A6784" s="44" t="s">
        <v>13558</v>
      </c>
      <c r="B6784" s="80" t="s">
        <v>9</v>
      </c>
      <c r="C6784" s="25">
        <v>45601</v>
      </c>
      <c r="D6784" s="24" t="s">
        <v>28</v>
      </c>
      <c r="E6784" s="24" t="s">
        <v>13559</v>
      </c>
      <c r="F6784" s="24" t="s">
        <v>34</v>
      </c>
      <c r="G6784" s="24" t="s">
        <v>26</v>
      </c>
      <c r="H6784" s="24" t="s">
        <v>14</v>
      </c>
      <c r="I6784" s="12" t="str">
        <f>IFERROR(((VLOOKUP(D6784,#REF!,2,FALSE))+C6784)+IF(#REF!="SIM",7,0)+IF(D6784="PROGRAMADA","ERRO",0)," ")</f>
        <v xml:space="preserve"> </v>
      </c>
    </row>
    <row r="6785" spans="1:9" hidden="1">
      <c r="A6785" s="44" t="s">
        <v>13560</v>
      </c>
      <c r="B6785" s="80" t="s">
        <v>9</v>
      </c>
      <c r="C6785" s="25">
        <v>45601</v>
      </c>
      <c r="D6785" s="24" t="s">
        <v>10</v>
      </c>
      <c r="E6785" s="24" t="s">
        <v>13561</v>
      </c>
      <c r="F6785" s="24" t="s">
        <v>30</v>
      </c>
      <c r="G6785" s="24" t="s">
        <v>23</v>
      </c>
      <c r="H6785" s="24" t="s">
        <v>14</v>
      </c>
      <c r="I6785" s="12" t="str">
        <f>IFERROR(((VLOOKUP(D6785,#REF!,2,FALSE))+C6785)+IF(#REF!="SIM",7,0)+IF(D6785="PROGRAMADA","ERRO",0)," ")</f>
        <v xml:space="preserve"> </v>
      </c>
    </row>
    <row r="6786" spans="1:9" hidden="1">
      <c r="A6786" s="82" t="s">
        <v>13562</v>
      </c>
      <c r="B6786" s="86"/>
      <c r="C6786" s="91"/>
      <c r="D6786" s="86"/>
      <c r="E6786" s="86" t="s">
        <v>13563</v>
      </c>
      <c r="F6786" s="86" t="s">
        <v>30</v>
      </c>
      <c r="G6786" s="86" t="s">
        <v>23</v>
      </c>
      <c r="H6786" s="89"/>
      <c r="I6786" s="90" t="str">
        <f>IFERROR(((VLOOKUP(D6786,#REF!,2,FALSE))+C6786)+IF(#REF!="SIM",7,0)+IF(D6786="PROGRAMADA","ERRO",0)," ")</f>
        <v xml:space="preserve"> </v>
      </c>
    </row>
    <row r="6787" spans="1:9" ht="30" hidden="1">
      <c r="A6787" s="44" t="s">
        <v>13564</v>
      </c>
      <c r="B6787" s="80" t="s">
        <v>9</v>
      </c>
      <c r="C6787" s="25">
        <v>45601</v>
      </c>
      <c r="D6787" s="24" t="s">
        <v>28</v>
      </c>
      <c r="E6787" s="102" t="s">
        <v>13565</v>
      </c>
      <c r="F6787" s="24" t="s">
        <v>34</v>
      </c>
      <c r="G6787" s="24" t="s">
        <v>49</v>
      </c>
      <c r="H6787" s="24" t="s">
        <v>14</v>
      </c>
      <c r="I6787" s="12" t="str">
        <f>IFERROR(((VLOOKUP(D6787,#REF!,2,FALSE))+C6787)+IF(#REF!="SIM",7,0)+IF(D6787="PROGRAMADA","ERRO",0)," ")</f>
        <v xml:space="preserve"> </v>
      </c>
    </row>
    <row r="6788" spans="1:9" ht="45" hidden="1">
      <c r="A6788" s="115" t="s">
        <v>13566</v>
      </c>
      <c r="B6788" s="104" t="s">
        <v>2996</v>
      </c>
      <c r="C6788" s="47">
        <v>45602</v>
      </c>
      <c r="D6788" s="104" t="s">
        <v>28</v>
      </c>
      <c r="E6788" s="102" t="s">
        <v>13567</v>
      </c>
      <c r="F6788" s="104" t="s">
        <v>22</v>
      </c>
      <c r="G6788" s="158" t="s">
        <v>13</v>
      </c>
      <c r="H6788" s="136" t="s">
        <v>14799</v>
      </c>
      <c r="I6788" s="12" t="str">
        <f>IFERROR(((VLOOKUP(D6788,#REF!,2,FALSE))+C6788)+IF(#REF!="SIM",7,0)+IF(D6788="PROGRAMADA","ERRO",0)," ")</f>
        <v xml:space="preserve"> </v>
      </c>
    </row>
    <row r="6789" spans="1:9" ht="75">
      <c r="A6789" s="115" t="s">
        <v>13568</v>
      </c>
      <c r="B6789" s="104" t="s">
        <v>2996</v>
      </c>
      <c r="C6789" s="56">
        <v>45602</v>
      </c>
      <c r="D6789" s="104" t="s">
        <v>16</v>
      </c>
      <c r="E6789" s="102" t="s">
        <v>13569</v>
      </c>
      <c r="F6789" s="104" t="s">
        <v>22</v>
      </c>
      <c r="G6789" s="158" t="s">
        <v>23</v>
      </c>
      <c r="H6789" s="155" t="s">
        <v>13886</v>
      </c>
      <c r="I6789" s="12" t="str">
        <f>IFERROR(((VLOOKUP(D6789,#REF!,2,FALSE))+C6789)+IF(#REF!="SIM",7,0)+IF(D6789="PROGRAMADA","ERRO",0)," ")</f>
        <v xml:space="preserve"> </v>
      </c>
    </row>
    <row r="6790" spans="1:9" ht="30" hidden="1">
      <c r="A6790" s="604" t="s">
        <v>13570</v>
      </c>
      <c r="B6790" s="104" t="s">
        <v>9</v>
      </c>
      <c r="C6790" s="47">
        <v>45602</v>
      </c>
      <c r="D6790" s="104" t="s">
        <v>28</v>
      </c>
      <c r="E6790" s="102" t="s">
        <v>13571</v>
      </c>
      <c r="F6790" s="104" t="s">
        <v>30</v>
      </c>
      <c r="G6790" s="158" t="s">
        <v>13</v>
      </c>
      <c r="H6790" s="159" t="s">
        <v>15212</v>
      </c>
      <c r="I6790" s="12" t="str">
        <f>IFERROR(((VLOOKUP(D6790,#REF!,2,FALSE))+C6790)+IF(#REF!="SIM",7,0)+IF(D6790="PROGRAMADA","ERRO",0)," ")</f>
        <v xml:space="preserve"> </v>
      </c>
    </row>
    <row r="6791" spans="1:9" hidden="1">
      <c r="A6791" s="44" t="s">
        <v>13572</v>
      </c>
      <c r="B6791" s="80" t="s">
        <v>9</v>
      </c>
      <c r="C6791" s="25">
        <v>45602</v>
      </c>
      <c r="D6791" s="24" t="s">
        <v>28</v>
      </c>
      <c r="E6791" s="24" t="s">
        <v>13573</v>
      </c>
      <c r="F6791" s="24" t="s">
        <v>30</v>
      </c>
      <c r="G6791" s="24" t="s">
        <v>49</v>
      </c>
      <c r="H6791" s="24" t="s">
        <v>14</v>
      </c>
      <c r="I6791" s="12" t="str">
        <f>IFERROR(((VLOOKUP(D6791,#REF!,2,FALSE))+C6791)+IF(#REF!="SIM",7,0)+IF(D6791="PROGRAMADA","ERRO",0)," ")</f>
        <v xml:space="preserve"> </v>
      </c>
    </row>
    <row r="6792" spans="1:9" hidden="1">
      <c r="A6792" s="44" t="s">
        <v>13574</v>
      </c>
      <c r="B6792" s="80" t="s">
        <v>9</v>
      </c>
      <c r="C6792" s="25">
        <v>45602</v>
      </c>
      <c r="D6792" s="24" t="s">
        <v>16</v>
      </c>
      <c r="E6792" s="24" t="s">
        <v>13575</v>
      </c>
      <c r="F6792" s="24" t="s">
        <v>30</v>
      </c>
      <c r="G6792" s="24" t="s">
        <v>23</v>
      </c>
      <c r="H6792" s="24" t="s">
        <v>14</v>
      </c>
      <c r="I6792" s="12" t="str">
        <f>IFERROR(((VLOOKUP(D6792,#REF!,2,FALSE))+C6792)+IF(#REF!="SIM",7,0)+IF(D6792="PROGRAMADA","ERRO",0)," ")</f>
        <v xml:space="preserve"> </v>
      </c>
    </row>
    <row r="6793" spans="1:9" hidden="1">
      <c r="A6793" s="44" t="s">
        <v>13576</v>
      </c>
      <c r="B6793" s="80" t="s">
        <v>9</v>
      </c>
      <c r="C6793" s="25">
        <v>45602</v>
      </c>
      <c r="D6793" s="24" t="s">
        <v>16</v>
      </c>
      <c r="E6793" s="24" t="s">
        <v>13577</v>
      </c>
      <c r="F6793" s="24" t="s">
        <v>30</v>
      </c>
      <c r="G6793" s="24" t="s">
        <v>26</v>
      </c>
      <c r="H6793" s="24" t="s">
        <v>14</v>
      </c>
      <c r="I6793" s="12" t="str">
        <f>IFERROR(((VLOOKUP(D6793,#REF!,2,FALSE))+C6793)+IF(#REF!="SIM",7,0)+IF(D6793="PROGRAMADA","ERRO",0)," ")</f>
        <v xml:space="preserve"> </v>
      </c>
    </row>
    <row r="6794" spans="1:9" hidden="1">
      <c r="A6794" s="44" t="s">
        <v>13578</v>
      </c>
      <c r="B6794" s="80" t="s">
        <v>9</v>
      </c>
      <c r="C6794" s="25">
        <v>45602</v>
      </c>
      <c r="D6794" s="24" t="s">
        <v>28</v>
      </c>
      <c r="E6794" s="24" t="s">
        <v>13579</v>
      </c>
      <c r="F6794" s="24" t="s">
        <v>30</v>
      </c>
      <c r="G6794" s="24" t="s">
        <v>13</v>
      </c>
      <c r="H6794" s="24" t="s">
        <v>14</v>
      </c>
      <c r="I6794" s="12" t="str">
        <f>IFERROR(((VLOOKUP(D6794,#REF!,2,FALSE))+C6794)+IF(#REF!="SIM",7,0)+IF(D6794="PROGRAMADA","ERRO",0)," ")</f>
        <v xml:space="preserve"> </v>
      </c>
    </row>
    <row r="6795" spans="1:9" ht="60" hidden="1">
      <c r="A6795" s="214" t="s">
        <v>13580</v>
      </c>
      <c r="B6795" s="104" t="s">
        <v>9</v>
      </c>
      <c r="C6795" s="47">
        <v>45602</v>
      </c>
      <c r="D6795" s="104" t="s">
        <v>28</v>
      </c>
      <c r="E6795" s="102" t="s">
        <v>13581</v>
      </c>
      <c r="F6795" s="104" t="s">
        <v>34</v>
      </c>
      <c r="G6795" s="158" t="s">
        <v>13</v>
      </c>
      <c r="H6795" s="159" t="s">
        <v>14635</v>
      </c>
      <c r="I6795" s="12" t="str">
        <f>IFERROR(((VLOOKUP(D6795,#REF!,2,FALSE))+C6795)+IF(#REF!="SIM",7,0)+IF(D6795="PROGRAMADA","ERRO",0)," ")</f>
        <v xml:space="preserve"> </v>
      </c>
    </row>
    <row r="6796" spans="1:9" ht="60" hidden="1">
      <c r="A6796" s="115" t="s">
        <v>13582</v>
      </c>
      <c r="B6796" s="114" t="s">
        <v>9</v>
      </c>
      <c r="C6796" s="56">
        <v>45602</v>
      </c>
      <c r="D6796" s="104" t="s">
        <v>10</v>
      </c>
      <c r="E6796" s="102" t="s">
        <v>13583</v>
      </c>
      <c r="F6796" s="104" t="s">
        <v>22</v>
      </c>
      <c r="G6796" s="158" t="s">
        <v>23</v>
      </c>
      <c r="H6796" s="159" t="s">
        <v>14039</v>
      </c>
      <c r="I6796" s="12" t="str">
        <f>IFERROR(((VLOOKUP(D6796,#REF!,2,FALSE))+C6796)+IF(#REF!="SIM",7,0)+IF(D6796="PROGRAMADA","ERRO",0)," ")</f>
        <v xml:space="preserve"> </v>
      </c>
    </row>
    <row r="6797" spans="1:9" hidden="1">
      <c r="A6797" s="44" t="s">
        <v>13584</v>
      </c>
      <c r="B6797" s="80" t="s">
        <v>9</v>
      </c>
      <c r="C6797" s="25">
        <v>45602</v>
      </c>
      <c r="D6797" s="24" t="s">
        <v>28</v>
      </c>
      <c r="E6797" s="24" t="s">
        <v>13585</v>
      </c>
      <c r="F6797" s="24" t="s">
        <v>30</v>
      </c>
      <c r="G6797" s="24" t="s">
        <v>46</v>
      </c>
      <c r="H6797" s="24" t="s">
        <v>14</v>
      </c>
      <c r="I6797" s="12" t="str">
        <f>IFERROR(((VLOOKUP(D6797,#REF!,2,FALSE))+C6797)+IF(#REF!="SIM",7,0)+IF(D6797="PROGRAMADA","ERRO",0)," ")</f>
        <v xml:space="preserve"> </v>
      </c>
    </row>
    <row r="6798" spans="1:9" ht="30" hidden="1">
      <c r="A6798" s="44" t="s">
        <v>13586</v>
      </c>
      <c r="B6798" s="80" t="s">
        <v>9</v>
      </c>
      <c r="C6798" s="25">
        <v>45602</v>
      </c>
      <c r="D6798" s="24" t="s">
        <v>28</v>
      </c>
      <c r="E6798" s="102" t="s">
        <v>13587</v>
      </c>
      <c r="F6798" s="24" t="s">
        <v>34</v>
      </c>
      <c r="G6798" s="24" t="s">
        <v>49</v>
      </c>
      <c r="H6798" s="24" t="s">
        <v>14</v>
      </c>
      <c r="I6798" s="12" t="str">
        <f>IFERROR(((VLOOKUP(D6798,#REF!,2,FALSE))+C6798)+IF(#REF!="SIM",7,0)+IF(D6798="PROGRAMADA","ERRO",0)," ")</f>
        <v xml:space="preserve"> </v>
      </c>
    </row>
    <row r="6799" spans="1:9" ht="60">
      <c r="A6799" s="115" t="s">
        <v>13588</v>
      </c>
      <c r="B6799" s="104" t="s">
        <v>2996</v>
      </c>
      <c r="C6799" s="47">
        <v>45602</v>
      </c>
      <c r="D6799" s="104" t="s">
        <v>28</v>
      </c>
      <c r="E6799" s="102" t="s">
        <v>13589</v>
      </c>
      <c r="F6799" s="104" t="s">
        <v>34</v>
      </c>
      <c r="G6799" s="158" t="s">
        <v>23</v>
      </c>
      <c r="H6799" s="155" t="s">
        <v>13885</v>
      </c>
      <c r="I6799" s="12" t="str">
        <f>IFERROR(((VLOOKUP(D6799,#REF!,2,FALSE))+C6799)+IF(#REF!="SIM",7,0)+IF(D6799="PROGRAMADA","ERRO",0)," ")</f>
        <v xml:space="preserve"> </v>
      </c>
    </row>
    <row r="6800" spans="1:9" hidden="1">
      <c r="A6800" s="44" t="s">
        <v>13590</v>
      </c>
      <c r="B6800" s="80" t="s">
        <v>9</v>
      </c>
      <c r="C6800" s="25">
        <v>45602</v>
      </c>
      <c r="D6800" s="24" t="s">
        <v>16</v>
      </c>
      <c r="E6800" s="24" t="s">
        <v>13591</v>
      </c>
      <c r="F6800" s="24" t="s">
        <v>30</v>
      </c>
      <c r="G6800" s="24" t="s">
        <v>13</v>
      </c>
      <c r="H6800" s="24" t="s">
        <v>14</v>
      </c>
      <c r="I6800" s="12" t="str">
        <f>IFERROR(((VLOOKUP(D6800,#REF!,2,FALSE))+C6800)+IF(#REF!="SIM",7,0)+IF(D6800="PROGRAMADA","ERRO",0)," ")</f>
        <v xml:space="preserve"> </v>
      </c>
    </row>
    <row r="6801" spans="1:9" hidden="1">
      <c r="A6801" s="44" t="s">
        <v>13592</v>
      </c>
      <c r="B6801" s="80" t="s">
        <v>9</v>
      </c>
      <c r="C6801" s="25">
        <v>45603</v>
      </c>
      <c r="D6801" s="24" t="s">
        <v>28</v>
      </c>
      <c r="E6801" s="24" t="s">
        <v>13593</v>
      </c>
      <c r="F6801" s="24" t="s">
        <v>30</v>
      </c>
      <c r="G6801" s="24" t="s">
        <v>49</v>
      </c>
      <c r="H6801" s="24" t="s">
        <v>14</v>
      </c>
      <c r="I6801" s="12" t="str">
        <f>IFERROR(((VLOOKUP(D6801,#REF!,2,FALSE))+C6801)+IF(#REF!="SIM",7,0)+IF(D6801="PROGRAMADA","ERRO",0)," ")</f>
        <v xml:space="preserve"> </v>
      </c>
    </row>
    <row r="6802" spans="1:9" ht="60" hidden="1">
      <c r="A6802" s="113" t="s">
        <v>13594</v>
      </c>
      <c r="B6802" s="104" t="s">
        <v>9</v>
      </c>
      <c r="C6802" s="47">
        <v>45603</v>
      </c>
      <c r="D6802" s="104" t="s">
        <v>28</v>
      </c>
      <c r="E6802" s="102" t="s">
        <v>13595</v>
      </c>
      <c r="F6802" s="104" t="s">
        <v>34</v>
      </c>
      <c r="G6802" s="157" t="s">
        <v>49</v>
      </c>
      <c r="H6802" s="159" t="s">
        <v>15015</v>
      </c>
      <c r="I6802" s="12" t="str">
        <f>IFERROR(((VLOOKUP(D6802,#REF!,2,FALSE))+C6802)+IF(#REF!="SIM",7,0)+IF(D6802="PROGRAMADA","ERRO",0)," ")</f>
        <v xml:space="preserve"> </v>
      </c>
    </row>
    <row r="6803" spans="1:9" ht="45" hidden="1">
      <c r="A6803" s="214" t="s">
        <v>13596</v>
      </c>
      <c r="B6803" s="104" t="s">
        <v>9</v>
      </c>
      <c r="C6803" s="47">
        <v>45603</v>
      </c>
      <c r="D6803" s="104" t="s">
        <v>28</v>
      </c>
      <c r="E6803" s="102" t="s">
        <v>13597</v>
      </c>
      <c r="F6803" s="104" t="s">
        <v>30</v>
      </c>
      <c r="G6803" s="104" t="s">
        <v>128</v>
      </c>
      <c r="H6803" s="159" t="s">
        <v>15262</v>
      </c>
      <c r="I6803" s="12" t="str">
        <f>IFERROR(((VLOOKUP(D6803,#REF!,2,FALSE))+C6803)+IF(#REF!="SIM",7,0)+IF(D6803="PROGRAMADA","ERRO",0)," ")</f>
        <v xml:space="preserve"> </v>
      </c>
    </row>
    <row r="6804" spans="1:9" hidden="1">
      <c r="A6804" s="44" t="s">
        <v>13598</v>
      </c>
      <c r="B6804" s="80" t="s">
        <v>9</v>
      </c>
      <c r="C6804" s="25">
        <v>45603</v>
      </c>
      <c r="D6804" s="24" t="s">
        <v>16</v>
      </c>
      <c r="E6804" s="24" t="s">
        <v>13599</v>
      </c>
      <c r="F6804" s="24" t="s">
        <v>30</v>
      </c>
      <c r="G6804" s="24" t="s">
        <v>26</v>
      </c>
      <c r="H6804" s="24" t="s">
        <v>14</v>
      </c>
      <c r="I6804" s="12" t="str">
        <f>IFERROR(((VLOOKUP(D6804,#REF!,2,FALSE))+C6804)+IF(#REF!="SIM",7,0)+IF(D6804="PROGRAMADA","ERRO",0)," ")</f>
        <v xml:space="preserve"> </v>
      </c>
    </row>
    <row r="6805" spans="1:9" hidden="1">
      <c r="A6805" s="44" t="s">
        <v>13600</v>
      </c>
      <c r="B6805" s="80" t="s">
        <v>9</v>
      </c>
      <c r="C6805" s="25">
        <v>45603</v>
      </c>
      <c r="D6805" s="24" t="s">
        <v>10</v>
      </c>
      <c r="E6805" s="24" t="s">
        <v>13601</v>
      </c>
      <c r="F6805" s="24" t="s">
        <v>34</v>
      </c>
      <c r="G6805" s="24" t="s">
        <v>23</v>
      </c>
      <c r="H6805" s="24" t="s">
        <v>14</v>
      </c>
      <c r="I6805" s="12" t="str">
        <f>IFERROR(((VLOOKUP(D6805,#REF!,2,FALSE))+C6805)+IF(#REF!="SIM",7,0)+IF(D6805="PROGRAMADA","ERRO",0)," ")</f>
        <v xml:space="preserve"> </v>
      </c>
    </row>
    <row r="6806" spans="1:9" ht="30">
      <c r="A6806" s="115" t="s">
        <v>13602</v>
      </c>
      <c r="B6806" s="104" t="s">
        <v>2996</v>
      </c>
      <c r="C6806" s="56">
        <v>45603</v>
      </c>
      <c r="D6806" s="104" t="s">
        <v>16</v>
      </c>
      <c r="E6806" s="102" t="s">
        <v>13603</v>
      </c>
      <c r="F6806" s="104" t="s">
        <v>34</v>
      </c>
      <c r="G6806" s="158" t="s">
        <v>23</v>
      </c>
      <c r="H6806" s="155" t="s">
        <v>14065</v>
      </c>
      <c r="I6806" s="12" t="str">
        <f>IFERROR(((VLOOKUP(D6806,#REF!,2,FALSE))+C6806)+IF(#REF!="SIM",7,0)+IF(D6806="PROGRAMADA","ERRO",0)," ")</f>
        <v xml:space="preserve"> </v>
      </c>
    </row>
    <row r="6807" spans="1:9" hidden="1">
      <c r="A6807" s="44" t="s">
        <v>13604</v>
      </c>
      <c r="B6807" s="80" t="s">
        <v>9</v>
      </c>
      <c r="C6807" s="25">
        <v>45603</v>
      </c>
      <c r="D6807" s="24" t="s">
        <v>28</v>
      </c>
      <c r="E6807" s="24" t="s">
        <v>13605</v>
      </c>
      <c r="F6807" s="24" t="s">
        <v>30</v>
      </c>
      <c r="G6807" s="24" t="s">
        <v>26</v>
      </c>
      <c r="H6807" s="24" t="s">
        <v>14</v>
      </c>
      <c r="I6807" s="12" t="str">
        <f>IFERROR(((VLOOKUP(D6807,#REF!,2,FALSE))+C6807)+IF(#REF!="SIM",7,0)+IF(D6807="PROGRAMADA","ERRO",0)," ")</f>
        <v xml:space="preserve"> </v>
      </c>
    </row>
    <row r="6808" spans="1:9" hidden="1">
      <c r="A6808" s="44" t="s">
        <v>13606</v>
      </c>
      <c r="B6808" s="80" t="s">
        <v>9</v>
      </c>
      <c r="C6808" s="25">
        <v>45603</v>
      </c>
      <c r="D6808" s="24" t="s">
        <v>10</v>
      </c>
      <c r="E6808" s="24" t="s">
        <v>13607</v>
      </c>
      <c r="F6808" s="24" t="s">
        <v>22</v>
      </c>
      <c r="G6808" s="24" t="s">
        <v>49</v>
      </c>
      <c r="H6808" s="24" t="s">
        <v>14</v>
      </c>
      <c r="I6808" s="12" t="str">
        <f>IFERROR(((VLOOKUP(D6808,#REF!,2,FALSE))+C6808)+IF(#REF!="SIM",7,0)+IF(D6808="PROGRAMADA","ERRO",0)," ")</f>
        <v xml:space="preserve"> </v>
      </c>
    </row>
    <row r="6809" spans="1:9" ht="150" hidden="1">
      <c r="A6809" s="113" t="s">
        <v>13608</v>
      </c>
      <c r="B6809" s="104" t="s">
        <v>2996</v>
      </c>
      <c r="C6809" s="56">
        <v>45604</v>
      </c>
      <c r="D6809" s="104" t="s">
        <v>32</v>
      </c>
      <c r="E6809" s="102" t="s">
        <v>13609</v>
      </c>
      <c r="F6809" s="104" t="s">
        <v>30</v>
      </c>
      <c r="G6809" s="158" t="s">
        <v>13879</v>
      </c>
      <c r="H6809" s="136" t="s">
        <v>14497</v>
      </c>
      <c r="I6809" s="25">
        <v>45634</v>
      </c>
    </row>
    <row r="6810" spans="1:9" hidden="1">
      <c r="A6810" s="44" t="s">
        <v>13610</v>
      </c>
      <c r="B6810" s="80" t="s">
        <v>9</v>
      </c>
      <c r="C6810" s="25">
        <v>45604</v>
      </c>
      <c r="D6810" s="24" t="s">
        <v>28</v>
      </c>
      <c r="E6810" s="24" t="s">
        <v>13611</v>
      </c>
      <c r="F6810" s="24" t="s">
        <v>30</v>
      </c>
      <c r="G6810" s="24" t="s">
        <v>49</v>
      </c>
      <c r="H6810" s="24" t="s">
        <v>14</v>
      </c>
      <c r="I6810" s="12" t="str">
        <f>IFERROR(((VLOOKUP(D6810,#REF!,2,FALSE))+C6810)+IF(#REF!="SIM",7,0)+IF(D6810="PROGRAMADA","ERRO",0)," ")</f>
        <v xml:space="preserve"> </v>
      </c>
    </row>
    <row r="6811" spans="1:9" ht="60" hidden="1">
      <c r="A6811" s="115" t="s">
        <v>13612</v>
      </c>
      <c r="B6811" s="104" t="s">
        <v>9</v>
      </c>
      <c r="C6811" s="47">
        <v>45604</v>
      </c>
      <c r="D6811" s="104" t="s">
        <v>28</v>
      </c>
      <c r="E6811" s="102" t="s">
        <v>13613</v>
      </c>
      <c r="F6811" s="104" t="s">
        <v>22</v>
      </c>
      <c r="G6811" s="104" t="s">
        <v>13</v>
      </c>
      <c r="H6811" s="159" t="s">
        <v>14919</v>
      </c>
      <c r="I6811" s="12" t="str">
        <f>IFERROR(((VLOOKUP(D6811,#REF!,2,FALSE))+C6811)+IF(#REF!="SIM",7,0)+IF(D6811="PROGRAMADA","ERRO",0)," ")</f>
        <v xml:space="preserve"> </v>
      </c>
    </row>
    <row r="6812" spans="1:9" hidden="1">
      <c r="A6812" s="44" t="s">
        <v>13614</v>
      </c>
      <c r="B6812" s="80" t="s">
        <v>9</v>
      </c>
      <c r="C6812" s="25">
        <v>45604</v>
      </c>
      <c r="D6812" s="24" t="s">
        <v>16</v>
      </c>
      <c r="E6812" s="24" t="s">
        <v>13615</v>
      </c>
      <c r="F6812" s="24" t="s">
        <v>34</v>
      </c>
      <c r="G6812" s="24" t="s">
        <v>13</v>
      </c>
      <c r="H6812" s="24" t="s">
        <v>14</v>
      </c>
      <c r="I6812" s="12" t="str">
        <f>IFERROR(((VLOOKUP(D6812,#REF!,2,FALSE))+C6812)+IF(#REF!="SIM",7,0)+IF(D6812="PROGRAMADA","ERRO",0)," ")</f>
        <v xml:space="preserve"> </v>
      </c>
    </row>
    <row r="6813" spans="1:9" ht="45" hidden="1">
      <c r="A6813" s="788" t="s">
        <v>13616</v>
      </c>
      <c r="B6813" s="104" t="s">
        <v>9</v>
      </c>
      <c r="C6813" s="47">
        <v>45604</v>
      </c>
      <c r="D6813" s="104" t="s">
        <v>28</v>
      </c>
      <c r="E6813" s="102" t="s">
        <v>13617</v>
      </c>
      <c r="F6813" s="104" t="s">
        <v>34</v>
      </c>
      <c r="G6813" s="104" t="s">
        <v>13</v>
      </c>
      <c r="H6813" s="159" t="s">
        <v>15503</v>
      </c>
      <c r="I6813" s="12" t="str">
        <f>IFERROR(((VLOOKUP(D6813,#REF!,2,FALSE))+C6813)+IF(#REF!="SIM",7,0)+IF(D6813="PROGRAMADA","ERRO",0)," ")</f>
        <v xml:space="preserve"> </v>
      </c>
    </row>
    <row r="6814" spans="1:9" hidden="1">
      <c r="A6814" s="44" t="s">
        <v>13618</v>
      </c>
      <c r="B6814" s="80" t="s">
        <v>9</v>
      </c>
      <c r="C6814" s="25">
        <v>45604</v>
      </c>
      <c r="D6814" s="24" t="s">
        <v>32</v>
      </c>
      <c r="E6814" s="24" t="s">
        <v>13619</v>
      </c>
      <c r="F6814" s="24" t="s">
        <v>30</v>
      </c>
      <c r="G6814" s="24" t="s">
        <v>23</v>
      </c>
      <c r="H6814" s="24" t="s">
        <v>14</v>
      </c>
      <c r="I6814" s="25">
        <v>45609</v>
      </c>
    </row>
    <row r="6815" spans="1:9" ht="120">
      <c r="A6815" s="115" t="s">
        <v>13620</v>
      </c>
      <c r="B6815" s="104" t="s">
        <v>2996</v>
      </c>
      <c r="C6815" s="56">
        <v>45604</v>
      </c>
      <c r="D6815" s="104" t="s">
        <v>16</v>
      </c>
      <c r="E6815" s="102" t="s">
        <v>13621</v>
      </c>
      <c r="F6815" s="104" t="s">
        <v>22</v>
      </c>
      <c r="G6815" s="158" t="s">
        <v>23</v>
      </c>
      <c r="H6815" s="136" t="s">
        <v>15742</v>
      </c>
      <c r="I6815" s="12" t="str">
        <f>IFERROR(((VLOOKUP(D6815,#REF!,2,FALSE))+C6815)+IF(#REF!="SIM",7,0)+IF(D6815="PROGRAMADA","ERRO",0)," ")</f>
        <v xml:space="preserve"> </v>
      </c>
    </row>
    <row r="6816" spans="1:9" hidden="1">
      <c r="A6816" s="44" t="s">
        <v>13622</v>
      </c>
      <c r="B6816" s="80" t="s">
        <v>9</v>
      </c>
      <c r="C6816" s="25">
        <v>45607</v>
      </c>
      <c r="D6816" s="24" t="s">
        <v>28</v>
      </c>
      <c r="E6816" s="24" t="s">
        <v>13623</v>
      </c>
      <c r="F6816" s="24" t="s">
        <v>30</v>
      </c>
      <c r="G6816" s="24" t="s">
        <v>49</v>
      </c>
      <c r="H6816" s="24" t="s">
        <v>14</v>
      </c>
      <c r="I6816" s="12" t="str">
        <f>IFERROR(((VLOOKUP(D6816,#REF!,2,FALSE))+C6816)+IF(#REF!="SIM",7,0)+IF(D6816="PROGRAMADA","ERRO",0)," ")</f>
        <v xml:space="preserve"> </v>
      </c>
    </row>
    <row r="6817" spans="1:9" ht="45" hidden="1">
      <c r="A6817" s="115" t="s">
        <v>13624</v>
      </c>
      <c r="B6817" s="104" t="s">
        <v>9</v>
      </c>
      <c r="C6817" s="47">
        <v>45607</v>
      </c>
      <c r="D6817" s="104" t="s">
        <v>28</v>
      </c>
      <c r="E6817" s="102" t="s">
        <v>13625</v>
      </c>
      <c r="F6817" s="104" t="s">
        <v>30</v>
      </c>
      <c r="G6817" s="104" t="s">
        <v>13</v>
      </c>
      <c r="H6817" s="159" t="s">
        <v>15431</v>
      </c>
      <c r="I6817" s="12" t="str">
        <f>IFERROR(((VLOOKUP(D6817,#REF!,2,FALSE))+C6817)+IF(#REF!="SIM",7,0)+IF(D6817="PROGRAMADA","ERRO",0)," ")</f>
        <v xml:space="preserve"> </v>
      </c>
    </row>
    <row r="6818" spans="1:9" hidden="1">
      <c r="A6818" s="44" t="s">
        <v>13626</v>
      </c>
      <c r="B6818" s="24" t="s">
        <v>155</v>
      </c>
      <c r="C6818" s="25">
        <v>45607</v>
      </c>
      <c r="D6818" s="24" t="s">
        <v>28</v>
      </c>
      <c r="E6818" s="24" t="s">
        <v>13627</v>
      </c>
      <c r="F6818" s="24" t="s">
        <v>30</v>
      </c>
      <c r="G6818" s="24" t="s">
        <v>13</v>
      </c>
      <c r="H6818" s="24" t="s">
        <v>157</v>
      </c>
      <c r="I6818" s="12" t="str">
        <f>IFERROR(((VLOOKUP(D6818,#REF!,2,FALSE))+C6818)+IF(#REF!="SIM",7,0)+IF(D6818="PROGRAMADA","ERRO",0)," ")</f>
        <v xml:space="preserve"> </v>
      </c>
    </row>
    <row r="6819" spans="1:9" ht="30" hidden="1">
      <c r="A6819" s="44" t="s">
        <v>13628</v>
      </c>
      <c r="B6819" s="24" t="s">
        <v>9</v>
      </c>
      <c r="C6819" s="25">
        <v>45607</v>
      </c>
      <c r="D6819" s="24" t="s">
        <v>28</v>
      </c>
      <c r="E6819" s="102" t="s">
        <v>13629</v>
      </c>
      <c r="F6819" s="24" t="s">
        <v>34</v>
      </c>
      <c r="G6819" s="24" t="s">
        <v>49</v>
      </c>
      <c r="H6819" s="24" t="s">
        <v>157</v>
      </c>
      <c r="I6819" s="12" t="str">
        <f>IFERROR(((VLOOKUP(D6819,#REF!,2,FALSE))+C6819)+IF(#REF!="SIM",7,0)+IF(D6819="PROGRAMADA","ERRO",0)," ")</f>
        <v xml:space="preserve"> </v>
      </c>
    </row>
    <row r="6820" spans="1:9" ht="30" hidden="1">
      <c r="A6820" s="115" t="s">
        <v>13630</v>
      </c>
      <c r="B6820" s="114" t="s">
        <v>9</v>
      </c>
      <c r="C6820" s="56">
        <v>45607</v>
      </c>
      <c r="D6820" s="104" t="s">
        <v>32</v>
      </c>
      <c r="E6820" s="102" t="s">
        <v>13631</v>
      </c>
      <c r="F6820" s="104" t="s">
        <v>22</v>
      </c>
      <c r="G6820" s="158" t="s">
        <v>23</v>
      </c>
      <c r="H6820" s="159" t="s">
        <v>14029</v>
      </c>
      <c r="I6820" s="25">
        <v>45637</v>
      </c>
    </row>
    <row r="6821" spans="1:9" ht="45" hidden="1">
      <c r="A6821" s="44" t="s">
        <v>13632</v>
      </c>
      <c r="B6821" s="80" t="s">
        <v>9</v>
      </c>
      <c r="C6821" s="25">
        <v>45607</v>
      </c>
      <c r="D6821" s="24" t="s">
        <v>16</v>
      </c>
      <c r="E6821" s="102" t="s">
        <v>13633</v>
      </c>
      <c r="F6821" s="24" t="s">
        <v>22</v>
      </c>
      <c r="G6821" s="24" t="s">
        <v>49</v>
      </c>
      <c r="H6821" s="24" t="s">
        <v>2998</v>
      </c>
      <c r="I6821" s="12" t="str">
        <f>IFERROR(((VLOOKUP(D6821,#REF!,2,FALSE))+C6821)+IF(#REF!="SIM",7,0)+IF(D6821="PROGRAMADA","ERRO",0)," ")</f>
        <v xml:space="preserve"> </v>
      </c>
    </row>
    <row r="6822" spans="1:9" ht="30" hidden="1">
      <c r="A6822" s="44" t="s">
        <v>13634</v>
      </c>
      <c r="B6822" s="80" t="s">
        <v>9</v>
      </c>
      <c r="C6822" s="25">
        <v>45607</v>
      </c>
      <c r="D6822" s="24" t="s">
        <v>16</v>
      </c>
      <c r="E6822" s="102" t="s">
        <v>13635</v>
      </c>
      <c r="F6822" s="24" t="s">
        <v>34</v>
      </c>
      <c r="G6822" s="24" t="s">
        <v>49</v>
      </c>
      <c r="H6822" s="24" t="s">
        <v>14</v>
      </c>
      <c r="I6822" s="12" t="str">
        <f>IFERROR(((VLOOKUP(D6822,#REF!,2,FALSE))+C6822)+IF(#REF!="SIM",7,0)+IF(D6822="PROGRAMADA","ERRO",0)," ")</f>
        <v xml:space="preserve"> </v>
      </c>
    </row>
    <row r="6823" spans="1:9" hidden="1">
      <c r="A6823" s="44" t="s">
        <v>13636</v>
      </c>
      <c r="B6823" s="80" t="s">
        <v>9</v>
      </c>
      <c r="C6823" s="25">
        <v>45608</v>
      </c>
      <c r="D6823" s="24" t="s">
        <v>16</v>
      </c>
      <c r="E6823" s="24" t="s">
        <v>13637</v>
      </c>
      <c r="F6823" s="24" t="s">
        <v>30</v>
      </c>
      <c r="G6823" s="24" t="s">
        <v>23</v>
      </c>
      <c r="H6823" s="24" t="s">
        <v>14</v>
      </c>
      <c r="I6823" s="12" t="str">
        <f>IFERROR(((VLOOKUP(D6823,#REF!,2,FALSE))+C6823)+IF(#REF!="SIM",7,0)+IF(D6823="PROGRAMADA","ERRO",0)," ")</f>
        <v xml:space="preserve"> </v>
      </c>
    </row>
    <row r="6824" spans="1:9" ht="75" hidden="1">
      <c r="A6824" s="113" t="s">
        <v>13638</v>
      </c>
      <c r="B6824" s="104" t="s">
        <v>2996</v>
      </c>
      <c r="C6824" s="56">
        <v>45608</v>
      </c>
      <c r="D6824" s="104" t="s">
        <v>32</v>
      </c>
      <c r="E6824" s="102" t="s">
        <v>13639</v>
      </c>
      <c r="F6824" s="104" t="s">
        <v>34</v>
      </c>
      <c r="G6824" s="125" t="s">
        <v>13879</v>
      </c>
      <c r="H6824" s="136" t="s">
        <v>15584</v>
      </c>
      <c r="I6824" s="25">
        <v>45637</v>
      </c>
    </row>
    <row r="6825" spans="1:9" hidden="1">
      <c r="A6825" s="44" t="s">
        <v>13640</v>
      </c>
      <c r="B6825" s="80" t="s">
        <v>9</v>
      </c>
      <c r="C6825" s="25">
        <v>45608</v>
      </c>
      <c r="D6825" s="24" t="s">
        <v>16</v>
      </c>
      <c r="E6825" s="24" t="s">
        <v>13641</v>
      </c>
      <c r="F6825" s="24" t="s">
        <v>22</v>
      </c>
      <c r="G6825" s="24" t="s">
        <v>13</v>
      </c>
      <c r="H6825" s="24" t="s">
        <v>14</v>
      </c>
      <c r="I6825" s="12" t="str">
        <f>IFERROR(((VLOOKUP(D6825,#REF!,2,FALSE))+C6825)+IF(#REF!="SIM",7,0)+IF(D6825="PROGRAMADA","ERRO",0)," ")</f>
        <v xml:space="preserve"> </v>
      </c>
    </row>
    <row r="6826" spans="1:9" hidden="1">
      <c r="A6826" s="44" t="s">
        <v>13642</v>
      </c>
      <c r="B6826" s="80" t="s">
        <v>9</v>
      </c>
      <c r="C6826" s="25">
        <v>45608</v>
      </c>
      <c r="D6826" s="24" t="s">
        <v>16</v>
      </c>
      <c r="E6826" s="24" t="s">
        <v>13643</v>
      </c>
      <c r="F6826" s="24" t="s">
        <v>22</v>
      </c>
      <c r="G6826" s="24" t="s">
        <v>13</v>
      </c>
      <c r="H6826" s="24" t="s">
        <v>14</v>
      </c>
      <c r="I6826" s="12" t="str">
        <f>IFERROR(((VLOOKUP(D6826,#REF!,2,FALSE))+C6826)+IF(#REF!="SIM",7,0)+IF(D6826="PROGRAMADA","ERRO",0)," ")</f>
        <v xml:space="preserve"> </v>
      </c>
    </row>
    <row r="6827" spans="1:9" hidden="1">
      <c r="A6827" s="44" t="s">
        <v>13644</v>
      </c>
      <c r="B6827" s="80" t="s">
        <v>9</v>
      </c>
      <c r="C6827" s="25">
        <v>45608</v>
      </c>
      <c r="D6827" s="24" t="s">
        <v>16</v>
      </c>
      <c r="E6827" s="24" t="s">
        <v>13645</v>
      </c>
      <c r="F6827" s="24" t="s">
        <v>30</v>
      </c>
      <c r="G6827" s="24" t="s">
        <v>26</v>
      </c>
      <c r="H6827" s="24" t="s">
        <v>14</v>
      </c>
      <c r="I6827" s="12" t="str">
        <f>IFERROR(((VLOOKUP(D6827,#REF!,2,FALSE))+C6827)+IF(#REF!="SIM",7,0)+IF(D6827="PROGRAMADA","ERRO",0)," ")</f>
        <v xml:space="preserve"> </v>
      </c>
    </row>
    <row r="6828" spans="1:9" hidden="1">
      <c r="A6828" s="44" t="s">
        <v>13646</v>
      </c>
      <c r="B6828" s="80" t="s">
        <v>9</v>
      </c>
      <c r="C6828" s="25">
        <v>45608</v>
      </c>
      <c r="D6828" s="24" t="s">
        <v>16</v>
      </c>
      <c r="E6828" s="24" t="s">
        <v>13647</v>
      </c>
      <c r="F6828" s="24" t="s">
        <v>22</v>
      </c>
      <c r="G6828" s="24" t="s">
        <v>23</v>
      </c>
      <c r="H6828" s="24" t="s">
        <v>14</v>
      </c>
      <c r="I6828" s="12" t="str">
        <f>IFERROR(((VLOOKUP(D6828,#REF!,2,FALSE))+C6828)+IF(#REF!="SIM",7,0)+IF(D6828="PROGRAMADA","ERRO",0)," ")</f>
        <v xml:space="preserve"> </v>
      </c>
    </row>
    <row r="6829" spans="1:9" hidden="1">
      <c r="A6829" s="44" t="s">
        <v>13648</v>
      </c>
      <c r="B6829" s="80" t="s">
        <v>9</v>
      </c>
      <c r="C6829" s="25">
        <v>45608</v>
      </c>
      <c r="D6829" s="24" t="s">
        <v>16</v>
      </c>
      <c r="E6829" s="24" t="s">
        <v>13649</v>
      </c>
      <c r="F6829" s="24" t="s">
        <v>22</v>
      </c>
      <c r="G6829" s="24" t="s">
        <v>13</v>
      </c>
      <c r="H6829" s="24" t="s">
        <v>14</v>
      </c>
      <c r="I6829" s="12" t="str">
        <f>IFERROR(((VLOOKUP(D6829,#REF!,2,FALSE))+C6829)+IF(#REF!="SIM",7,0)+IF(D6829="PROGRAMADA","ERRO",0)," ")</f>
        <v xml:space="preserve"> </v>
      </c>
    </row>
    <row r="6830" spans="1:9" hidden="1">
      <c r="A6830" s="44" t="s">
        <v>13650</v>
      </c>
      <c r="B6830" s="80" t="s">
        <v>9</v>
      </c>
      <c r="C6830" s="25">
        <v>45608</v>
      </c>
      <c r="D6830" s="24" t="s">
        <v>28</v>
      </c>
      <c r="E6830" s="24" t="s">
        <v>13651</v>
      </c>
      <c r="F6830" s="24" t="s">
        <v>22</v>
      </c>
      <c r="G6830" s="24" t="s">
        <v>13</v>
      </c>
      <c r="H6830" s="24" t="s">
        <v>14</v>
      </c>
      <c r="I6830" s="12" t="str">
        <f>IFERROR(((VLOOKUP(D6830,#REF!,2,FALSE))+C6830)+IF(#REF!="SIM",7,0)+IF(D6830="PROGRAMADA","ERRO",0)," ")</f>
        <v xml:space="preserve"> </v>
      </c>
    </row>
    <row r="6831" spans="1:9" hidden="1">
      <c r="A6831" s="44" t="s">
        <v>13652</v>
      </c>
      <c r="B6831" s="80" t="s">
        <v>9</v>
      </c>
      <c r="C6831" s="25">
        <v>45608</v>
      </c>
      <c r="D6831" s="24" t="s">
        <v>10</v>
      </c>
      <c r="E6831" s="24" t="s">
        <v>13653</v>
      </c>
      <c r="F6831" s="24" t="s">
        <v>30</v>
      </c>
      <c r="G6831" s="24" t="s">
        <v>23</v>
      </c>
      <c r="H6831" s="24" t="s">
        <v>14</v>
      </c>
      <c r="I6831" s="12" t="str">
        <f>IFERROR(((VLOOKUP(D6831,#REF!,2,FALSE))+C6831)+IF(#REF!="SIM",7,0)+IF(D6831="PROGRAMADA","ERRO",0)," ")</f>
        <v xml:space="preserve"> </v>
      </c>
    </row>
    <row r="6832" spans="1:9" hidden="1">
      <c r="A6832" s="44" t="s">
        <v>13654</v>
      </c>
      <c r="B6832" s="80" t="s">
        <v>9</v>
      </c>
      <c r="C6832" s="25">
        <v>45608</v>
      </c>
      <c r="D6832" s="24" t="s">
        <v>16</v>
      </c>
      <c r="E6832" s="24" t="s">
        <v>13655</v>
      </c>
      <c r="F6832" s="24" t="s">
        <v>22</v>
      </c>
      <c r="G6832" s="24" t="s">
        <v>49</v>
      </c>
      <c r="H6832" s="24" t="s">
        <v>14</v>
      </c>
      <c r="I6832" s="12" t="str">
        <f>IFERROR(((VLOOKUP(D6832,#REF!,2,FALSE))+C6832)+IF(#REF!="SIM",7,0)+IF(D6832="PROGRAMADA","ERRO",0)," ")</f>
        <v xml:space="preserve"> </v>
      </c>
    </row>
    <row r="6833" spans="1:9" ht="30" hidden="1">
      <c r="A6833" s="115" t="s">
        <v>13656</v>
      </c>
      <c r="B6833" s="104" t="s">
        <v>9</v>
      </c>
      <c r="C6833" s="56">
        <v>45608</v>
      </c>
      <c r="D6833" s="104" t="s">
        <v>10</v>
      </c>
      <c r="E6833" s="102" t="s">
        <v>13657</v>
      </c>
      <c r="F6833" s="104" t="s">
        <v>30</v>
      </c>
      <c r="G6833" s="158" t="s">
        <v>23</v>
      </c>
      <c r="H6833" s="159" t="s">
        <v>15435</v>
      </c>
      <c r="I6833" s="12" t="str">
        <f>IFERROR(((VLOOKUP(D6833,#REF!,2,FALSE))+C6833)+IF(#REF!="SIM",7,0)+IF(D6833="PROGRAMADA","ERRO",0)," ")</f>
        <v xml:space="preserve"> </v>
      </c>
    </row>
    <row r="6834" spans="1:9" ht="45" hidden="1">
      <c r="A6834" s="115" t="s">
        <v>13658</v>
      </c>
      <c r="B6834" s="104" t="s">
        <v>9</v>
      </c>
      <c r="C6834" s="56">
        <v>45608</v>
      </c>
      <c r="D6834" s="104" t="s">
        <v>28</v>
      </c>
      <c r="E6834" s="102" t="s">
        <v>13659</v>
      </c>
      <c r="F6834" s="104" t="s">
        <v>34</v>
      </c>
      <c r="G6834" s="157" t="s">
        <v>49</v>
      </c>
      <c r="H6834" s="159" t="s">
        <v>14161</v>
      </c>
      <c r="I6834" s="12" t="str">
        <f>IFERROR(((VLOOKUP(D6834,#REF!,2,FALSE))+C6834)+IF(#REF!="SIM",7,0)+IF(D6834="PROGRAMADA","ERRO",0)," ")</f>
        <v xml:space="preserve"> </v>
      </c>
    </row>
    <row r="6835" spans="1:9" ht="60" hidden="1">
      <c r="A6835" s="215" t="s">
        <v>13660</v>
      </c>
      <c r="B6835" s="104" t="s">
        <v>9</v>
      </c>
      <c r="C6835" s="56">
        <v>45608</v>
      </c>
      <c r="D6835" s="104" t="s">
        <v>16</v>
      </c>
      <c r="E6835" s="102" t="s">
        <v>13661</v>
      </c>
      <c r="F6835" s="104" t="s">
        <v>131</v>
      </c>
      <c r="G6835" s="104" t="s">
        <v>13</v>
      </c>
      <c r="H6835" s="159" t="s">
        <v>14635</v>
      </c>
      <c r="I6835" s="12" t="str">
        <f>IFERROR(((VLOOKUP(D6835,#REF!,2,FALSE))+C6835)+IF(#REF!="SIM",7,0)+IF(D6835="PROGRAMADA","ERRO",0)," ")</f>
        <v xml:space="preserve"> </v>
      </c>
    </row>
    <row r="6836" spans="1:9" ht="30" hidden="1">
      <c r="A6836" s="115" t="s">
        <v>13662</v>
      </c>
      <c r="B6836" s="104" t="s">
        <v>9</v>
      </c>
      <c r="C6836" s="56">
        <v>45609</v>
      </c>
      <c r="D6836" s="104" t="s">
        <v>10</v>
      </c>
      <c r="E6836" s="102" t="s">
        <v>13663</v>
      </c>
      <c r="F6836" s="104" t="s">
        <v>30</v>
      </c>
      <c r="G6836" s="125" t="s">
        <v>13879</v>
      </c>
      <c r="H6836" s="159" t="s">
        <v>14408</v>
      </c>
      <c r="I6836" s="12" t="str">
        <f>IFERROR(((VLOOKUP(D6836,#REF!,2,FALSE))+C6836)+IF(#REF!="SIM",7,0)+IF(D6836="PROGRAMADA","ERRO",0)," ")</f>
        <v xml:space="preserve"> </v>
      </c>
    </row>
    <row r="6837" spans="1:9" ht="75.75" hidden="1" thickBot="1">
      <c r="A6837" s="115" t="s">
        <v>13664</v>
      </c>
      <c r="B6837" s="104" t="s">
        <v>9</v>
      </c>
      <c r="C6837" s="56">
        <v>45609</v>
      </c>
      <c r="D6837" s="104" t="s">
        <v>10</v>
      </c>
      <c r="E6837" s="102" t="s">
        <v>13665</v>
      </c>
      <c r="F6837" s="104" t="s">
        <v>30</v>
      </c>
      <c r="G6837" s="158" t="s">
        <v>23</v>
      </c>
      <c r="H6837" s="132" t="s">
        <v>14105</v>
      </c>
      <c r="I6837" s="12" t="str">
        <f>IFERROR(((VLOOKUP(D6837,#REF!,2,FALSE))+C6837)+IF(#REF!="SIM",7,0)+IF(D6837="PROGRAMADA","ERRO",0)," ")</f>
        <v xml:space="preserve"> </v>
      </c>
    </row>
    <row r="6838" spans="1:9" hidden="1">
      <c r="A6838" s="44" t="s">
        <v>13666</v>
      </c>
      <c r="B6838" s="80" t="s">
        <v>9</v>
      </c>
      <c r="C6838" s="25">
        <v>45609</v>
      </c>
      <c r="D6838" s="24" t="s">
        <v>28</v>
      </c>
      <c r="E6838" s="24" t="s">
        <v>13667</v>
      </c>
      <c r="F6838" s="24" t="s">
        <v>30</v>
      </c>
      <c r="G6838" s="24" t="s">
        <v>49</v>
      </c>
      <c r="H6838" s="24" t="s">
        <v>14</v>
      </c>
      <c r="I6838" s="12" t="str">
        <f>IFERROR(((VLOOKUP(D6838,#REF!,2,FALSE))+C6838)+IF(#REF!="SIM",7,0)+IF(D6838="PROGRAMADA","ERRO",0)," ")</f>
        <v xml:space="preserve"> </v>
      </c>
    </row>
    <row r="6839" spans="1:9" ht="60" hidden="1">
      <c r="A6839" s="115" t="s">
        <v>13668</v>
      </c>
      <c r="B6839" s="104" t="s">
        <v>2996</v>
      </c>
      <c r="C6839" s="56">
        <v>45609</v>
      </c>
      <c r="D6839" s="104" t="s">
        <v>16</v>
      </c>
      <c r="E6839" s="102" t="s">
        <v>13669</v>
      </c>
      <c r="F6839" s="104" t="s">
        <v>146</v>
      </c>
      <c r="G6839" s="104" t="s">
        <v>13</v>
      </c>
      <c r="H6839" s="155" t="s">
        <v>14565</v>
      </c>
      <c r="I6839" s="12" t="str">
        <f>IFERROR(((VLOOKUP(D6839,#REF!,2,FALSE))+C6839)+IF(#REF!="SIM",7,0)+IF(D6839="PROGRAMADA","ERRO",0)," ")</f>
        <v xml:space="preserve"> </v>
      </c>
    </row>
    <row r="6840" spans="1:9" ht="30" hidden="1">
      <c r="A6840" s="115" t="s">
        <v>13670</v>
      </c>
      <c r="B6840" s="104" t="s">
        <v>9</v>
      </c>
      <c r="C6840" s="56">
        <v>45609</v>
      </c>
      <c r="D6840" s="104" t="s">
        <v>16</v>
      </c>
      <c r="E6840" s="102" t="s">
        <v>13671</v>
      </c>
      <c r="F6840" s="104" t="s">
        <v>146</v>
      </c>
      <c r="G6840" s="104" t="s">
        <v>13</v>
      </c>
      <c r="H6840" s="159" t="s">
        <v>15382</v>
      </c>
      <c r="I6840" s="12" t="str">
        <f>IFERROR(((VLOOKUP(D6840,#REF!,2,FALSE))+C6840)+IF(#REF!="SIM",7,0)+IF(D6840="PROGRAMADA","ERRO",0)," ")</f>
        <v xml:space="preserve"> </v>
      </c>
    </row>
    <row r="6841" spans="1:9" ht="30" hidden="1">
      <c r="A6841" s="115" t="s">
        <v>13672</v>
      </c>
      <c r="B6841" s="104" t="s">
        <v>9</v>
      </c>
      <c r="C6841" s="56">
        <v>45609</v>
      </c>
      <c r="D6841" s="104" t="s">
        <v>10</v>
      </c>
      <c r="E6841" s="102" t="s">
        <v>13673</v>
      </c>
      <c r="F6841" s="104" t="s">
        <v>30</v>
      </c>
      <c r="G6841" s="158" t="s">
        <v>23</v>
      </c>
      <c r="H6841" s="159" t="s">
        <v>14913</v>
      </c>
      <c r="I6841" s="12" t="str">
        <f>IFERROR(((VLOOKUP(D6841,#REF!,2,FALSE))+C6841)+IF(#REF!="SIM",7,0)+IF(D6841="PROGRAMADA","ERRO",0)," ")</f>
        <v xml:space="preserve"> </v>
      </c>
    </row>
    <row r="6842" spans="1:9" ht="60" hidden="1">
      <c r="A6842" s="115" t="s">
        <v>13674</v>
      </c>
      <c r="B6842" s="114" t="s">
        <v>9</v>
      </c>
      <c r="C6842" s="56">
        <v>45609</v>
      </c>
      <c r="D6842" s="104" t="s">
        <v>16</v>
      </c>
      <c r="E6842" s="102" t="s">
        <v>13675</v>
      </c>
      <c r="F6842" s="104" t="s">
        <v>22</v>
      </c>
      <c r="G6842" s="104" t="s">
        <v>13</v>
      </c>
      <c r="H6842" s="159" t="s">
        <v>13866</v>
      </c>
      <c r="I6842" s="12" t="str">
        <f>IFERROR(((VLOOKUP(D6842,#REF!,2,FALSE))+C6842)+IF(#REF!="SIM",7,0)+IF(D6842="PROGRAMADA","ERRO",0)," ")</f>
        <v xml:space="preserve"> </v>
      </c>
    </row>
    <row r="6843" spans="1:9" hidden="1">
      <c r="A6843" s="44" t="s">
        <v>13676</v>
      </c>
      <c r="B6843" s="80" t="s">
        <v>9</v>
      </c>
      <c r="C6843" s="25">
        <v>45609</v>
      </c>
      <c r="D6843" s="24" t="s">
        <v>10</v>
      </c>
      <c r="E6843" s="24" t="s">
        <v>13677</v>
      </c>
      <c r="F6843" s="24" t="s">
        <v>34</v>
      </c>
      <c r="G6843" s="24" t="s">
        <v>23</v>
      </c>
      <c r="H6843" s="24" t="s">
        <v>14</v>
      </c>
      <c r="I6843" s="12" t="str">
        <f>IFERROR(((VLOOKUP(D6843,#REF!,2,FALSE))+C6843)+IF(#REF!="SIM",7,0)+IF(D6843="PROGRAMADA","ERRO",0)," ")</f>
        <v xml:space="preserve"> </v>
      </c>
    </row>
    <row r="6844" spans="1:9" ht="45" hidden="1">
      <c r="A6844" s="113" t="s">
        <v>13678</v>
      </c>
      <c r="B6844" s="104" t="s">
        <v>9</v>
      </c>
      <c r="C6844" s="56">
        <v>45609</v>
      </c>
      <c r="D6844" s="104" t="s">
        <v>28</v>
      </c>
      <c r="E6844" s="102" t="s">
        <v>13679</v>
      </c>
      <c r="F6844" s="104" t="s">
        <v>30</v>
      </c>
      <c r="G6844" s="104" t="s">
        <v>13</v>
      </c>
      <c r="H6844" s="159" t="s">
        <v>14198</v>
      </c>
      <c r="I6844" s="12" t="str">
        <f>IFERROR(((VLOOKUP(D6844,#REF!,2,FALSE))+C6844)+IF(#REF!="SIM",7,0)+IF(D6844="PROGRAMADA","ERRO",0)," ")</f>
        <v xml:space="preserve"> </v>
      </c>
    </row>
    <row r="6845" spans="1:9" ht="60" hidden="1">
      <c r="A6845" s="115" t="s">
        <v>13680</v>
      </c>
      <c r="B6845" s="104" t="s">
        <v>9</v>
      </c>
      <c r="C6845" s="56">
        <v>45623</v>
      </c>
      <c r="D6845" s="104" t="s">
        <v>16</v>
      </c>
      <c r="E6845" s="102" t="s">
        <v>13681</v>
      </c>
      <c r="F6845" s="104" t="s">
        <v>30</v>
      </c>
      <c r="G6845" s="158" t="s">
        <v>23</v>
      </c>
      <c r="H6845" s="159" t="s">
        <v>15015</v>
      </c>
      <c r="I6845" s="25">
        <v>45640</v>
      </c>
    </row>
    <row r="6846" spans="1:9" hidden="1">
      <c r="A6846" s="44" t="s">
        <v>13682</v>
      </c>
      <c r="B6846" s="80" t="s">
        <v>9</v>
      </c>
      <c r="C6846" s="25">
        <v>45610</v>
      </c>
      <c r="D6846" s="24" t="s">
        <v>28</v>
      </c>
      <c r="E6846" s="24" t="s">
        <v>13683</v>
      </c>
      <c r="F6846" s="24" t="s">
        <v>30</v>
      </c>
      <c r="G6846" s="24" t="s">
        <v>26</v>
      </c>
      <c r="H6846" s="24" t="s">
        <v>14</v>
      </c>
      <c r="I6846" s="12" t="str">
        <f>IFERROR(((VLOOKUP(D6846,#REF!,2,FALSE))+C6846)+IF(#REF!="SIM",7,0)+IF(D6846="PROGRAMADA","ERRO",0)," ")</f>
        <v xml:space="preserve"> </v>
      </c>
    </row>
    <row r="6847" spans="1:9" hidden="1">
      <c r="A6847" s="44" t="s">
        <v>13684</v>
      </c>
      <c r="B6847" s="80" t="s">
        <v>9</v>
      </c>
      <c r="C6847" s="25">
        <v>45610</v>
      </c>
      <c r="D6847" s="24" t="s">
        <v>16</v>
      </c>
      <c r="E6847" s="24" t="s">
        <v>13685</v>
      </c>
      <c r="F6847" s="24" t="s">
        <v>22</v>
      </c>
      <c r="G6847" s="24" t="s">
        <v>149</v>
      </c>
      <c r="H6847" s="24" t="s">
        <v>14</v>
      </c>
      <c r="I6847" s="12" t="str">
        <f>IFERROR(((VLOOKUP(D6847,#REF!,2,FALSE))+C6847)+IF(#REF!="SIM",7,0)+IF(D6847="PROGRAMADA","ERRO",0)," ")</f>
        <v xml:space="preserve"> </v>
      </c>
    </row>
    <row r="6848" spans="1:9" hidden="1">
      <c r="A6848" s="44" t="s">
        <v>13686</v>
      </c>
      <c r="B6848" s="80" t="s">
        <v>9</v>
      </c>
      <c r="C6848" s="25">
        <v>45610</v>
      </c>
      <c r="D6848" s="24" t="s">
        <v>16</v>
      </c>
      <c r="E6848" s="24" t="s">
        <v>13687</v>
      </c>
      <c r="F6848" s="24" t="s">
        <v>22</v>
      </c>
      <c r="G6848" s="24" t="s">
        <v>13</v>
      </c>
      <c r="H6848" s="24" t="s">
        <v>14</v>
      </c>
      <c r="I6848" s="12" t="str">
        <f>IFERROR(((VLOOKUP(D6848,#REF!,2,FALSE))+C6848)+IF(#REF!="SIM",7,0)+IF(D6848="PROGRAMADA","ERRO",0)," ")</f>
        <v xml:space="preserve"> </v>
      </c>
    </row>
    <row r="6849" spans="1:9" ht="45" hidden="1">
      <c r="A6849" s="115" t="s">
        <v>13688</v>
      </c>
      <c r="B6849" s="104" t="s">
        <v>9</v>
      </c>
      <c r="C6849" s="56">
        <v>45610</v>
      </c>
      <c r="D6849" s="104" t="s">
        <v>16</v>
      </c>
      <c r="E6849" s="102" t="s">
        <v>13689</v>
      </c>
      <c r="F6849" s="104" t="s">
        <v>30</v>
      </c>
      <c r="G6849" s="158" t="s">
        <v>23</v>
      </c>
      <c r="H6849" s="159" t="s">
        <v>14421</v>
      </c>
      <c r="I6849" s="12" t="str">
        <f>IFERROR(((VLOOKUP(D6849,#REF!,2,FALSE))+C6849)+IF(#REF!="SIM",7,0)+IF(D6849="PROGRAMADA","ERRO",0)," ")</f>
        <v xml:space="preserve"> </v>
      </c>
    </row>
    <row r="6850" spans="1:9" ht="45" hidden="1">
      <c r="A6850" s="604" t="s">
        <v>13690</v>
      </c>
      <c r="B6850" s="104" t="s">
        <v>9</v>
      </c>
      <c r="C6850" s="56">
        <v>45610</v>
      </c>
      <c r="D6850" s="104" t="s">
        <v>32</v>
      </c>
      <c r="E6850" s="102" t="s">
        <v>13691</v>
      </c>
      <c r="F6850" s="104" t="s">
        <v>146</v>
      </c>
      <c r="G6850" s="114" t="s">
        <v>13</v>
      </c>
      <c r="H6850" s="159" t="s">
        <v>15212</v>
      </c>
      <c r="I6850" s="12" t="str">
        <f>IFERROR(((VLOOKUP(D6850,#REF!,2,FALSE))+C6850)+IF(#REF!="SIM",7,0)+IF(D6850="PROGRAMADA","ERRO",0)," ")</f>
        <v xml:space="preserve"> </v>
      </c>
    </row>
    <row r="6851" spans="1:9" hidden="1">
      <c r="A6851" s="44" t="s">
        <v>13692</v>
      </c>
      <c r="B6851" s="80" t="s">
        <v>9</v>
      </c>
      <c r="C6851" s="25">
        <v>45610</v>
      </c>
      <c r="D6851" s="24" t="s">
        <v>16</v>
      </c>
      <c r="E6851" s="24" t="s">
        <v>13693</v>
      </c>
      <c r="F6851" s="24" t="s">
        <v>34</v>
      </c>
      <c r="G6851" s="24" t="s">
        <v>26</v>
      </c>
      <c r="H6851" s="24" t="s">
        <v>14</v>
      </c>
      <c r="I6851" s="12" t="str">
        <f>IFERROR(((VLOOKUP(D6851,#REF!,2,FALSE))+C6851)+IF(#REF!="SIM",7,0)+IF(D6851="PROGRAMADA","ERRO",0)," ")</f>
        <v xml:space="preserve"> </v>
      </c>
    </row>
    <row r="6852" spans="1:9" hidden="1">
      <c r="A6852" s="44" t="s">
        <v>13694</v>
      </c>
      <c r="B6852" s="80" t="s">
        <v>9</v>
      </c>
      <c r="C6852" s="25">
        <v>45610</v>
      </c>
      <c r="D6852" s="24" t="s">
        <v>16</v>
      </c>
      <c r="E6852" s="24" t="s">
        <v>13695</v>
      </c>
      <c r="F6852" s="24" t="s">
        <v>30</v>
      </c>
      <c r="G6852" s="24" t="s">
        <v>26</v>
      </c>
      <c r="H6852" s="24" t="s">
        <v>14</v>
      </c>
      <c r="I6852" s="12" t="str">
        <f>IFERROR(((VLOOKUP(D6852,#REF!,2,FALSE))+C6852)+IF(#REF!="SIM",7,0)+IF(D6852="PROGRAMADA","ERRO",0)," ")</f>
        <v xml:space="preserve"> </v>
      </c>
    </row>
    <row r="6853" spans="1:9" ht="120" hidden="1">
      <c r="A6853" s="115" t="s">
        <v>13696</v>
      </c>
      <c r="B6853" s="114" t="s">
        <v>9</v>
      </c>
      <c r="C6853" s="55">
        <v>45614</v>
      </c>
      <c r="D6853" s="54" t="s">
        <v>28</v>
      </c>
      <c r="E6853" s="102" t="s">
        <v>13697</v>
      </c>
      <c r="F6853" s="54" t="s">
        <v>30</v>
      </c>
      <c r="G6853" s="54" t="s">
        <v>13</v>
      </c>
      <c r="H6853" s="159" t="s">
        <v>13866</v>
      </c>
      <c r="I6853" s="56" t="str">
        <f>IFERROR(((VLOOKUP(D6853,#REF!,2,FALSE))+C6853)+IF(#REF!="SIM",7,0)+IF(D6853="PROGRAMADA","ERRO",0)," ")</f>
        <v xml:space="preserve"> </v>
      </c>
    </row>
    <row r="6854" spans="1:9" hidden="1">
      <c r="A6854" s="44" t="s">
        <v>13698</v>
      </c>
      <c r="B6854" s="80" t="s">
        <v>9</v>
      </c>
      <c r="C6854" s="25">
        <v>45614</v>
      </c>
      <c r="D6854" s="24" t="s">
        <v>16</v>
      </c>
      <c r="E6854" s="24" t="s">
        <v>13699</v>
      </c>
      <c r="F6854" s="24" t="s">
        <v>22</v>
      </c>
      <c r="G6854" s="24" t="s">
        <v>49</v>
      </c>
      <c r="H6854" s="24" t="s">
        <v>14</v>
      </c>
      <c r="I6854" s="12" t="str">
        <f>IFERROR(((VLOOKUP(D6854,#REF!,2,FALSE))+C6854)+IF(#REF!="SIM",7,0)+IF(D6854="PROGRAMADA","ERRO",0)," ")</f>
        <v xml:space="preserve"> </v>
      </c>
    </row>
    <row r="6855" spans="1:9" hidden="1">
      <c r="A6855" s="44" t="s">
        <v>13700</v>
      </c>
      <c r="B6855" s="24" t="s">
        <v>155</v>
      </c>
      <c r="C6855" s="25">
        <v>45614</v>
      </c>
      <c r="D6855" s="24" t="s">
        <v>28</v>
      </c>
      <c r="E6855" s="24" t="s">
        <v>13701</v>
      </c>
      <c r="F6855" s="24" t="s">
        <v>34</v>
      </c>
      <c r="G6855" s="24" t="s">
        <v>49</v>
      </c>
      <c r="H6855" s="24" t="s">
        <v>157</v>
      </c>
      <c r="I6855" s="12" t="str">
        <f>IFERROR(((VLOOKUP(D6855,#REF!,2,FALSE))+C6855)+IF(#REF!="SIM",7,0)+IF(D6855="PROGRAMADA","ERRO",0)," ")</f>
        <v xml:space="preserve"> </v>
      </c>
    </row>
    <row r="6856" spans="1:9" ht="30" hidden="1">
      <c r="A6856" s="115" t="s">
        <v>13702</v>
      </c>
      <c r="B6856" s="104" t="s">
        <v>9</v>
      </c>
      <c r="C6856" s="56">
        <v>45614</v>
      </c>
      <c r="D6856" s="104" t="s">
        <v>28</v>
      </c>
      <c r="E6856" s="102" t="s">
        <v>13703</v>
      </c>
      <c r="F6856" s="104" t="s">
        <v>30</v>
      </c>
      <c r="G6856" s="157" t="s">
        <v>49</v>
      </c>
      <c r="H6856" s="522" t="s">
        <v>14402</v>
      </c>
      <c r="I6856" s="12" t="str">
        <f>IFERROR(((VLOOKUP(D6856,#REF!,2,FALSE))+C6856)+IF(#REF!="SIM",7,0)+IF(D6856="PROGRAMADA","ERRO",0)," ")</f>
        <v xml:space="preserve"> </v>
      </c>
    </row>
    <row r="6857" spans="1:9" ht="45" hidden="1">
      <c r="A6857" s="115" t="s">
        <v>13704</v>
      </c>
      <c r="B6857" s="104" t="s">
        <v>9</v>
      </c>
      <c r="C6857" s="56">
        <v>45614</v>
      </c>
      <c r="D6857" s="104" t="s">
        <v>10</v>
      </c>
      <c r="E6857" s="102" t="s">
        <v>13705</v>
      </c>
      <c r="F6857" s="104" t="s">
        <v>30</v>
      </c>
      <c r="G6857" s="158" t="s">
        <v>23</v>
      </c>
      <c r="H6857" s="159" t="s">
        <v>14402</v>
      </c>
      <c r="I6857" s="12" t="str">
        <f>IFERROR(((VLOOKUP(D6857,#REF!,2,FALSE))+C6857)+IF(#REF!="SIM",7,0)+IF(D6857="PROGRAMADA","ERRO",0)," ")</f>
        <v xml:space="preserve"> </v>
      </c>
    </row>
    <row r="6858" spans="1:9" ht="45" hidden="1">
      <c r="A6858" s="115" t="s">
        <v>13706</v>
      </c>
      <c r="B6858" s="104" t="s">
        <v>9</v>
      </c>
      <c r="C6858" s="56">
        <v>45614</v>
      </c>
      <c r="D6858" s="104" t="s">
        <v>28</v>
      </c>
      <c r="E6858" s="102" t="s">
        <v>13707</v>
      </c>
      <c r="F6858" s="104" t="s">
        <v>30</v>
      </c>
      <c r="G6858" s="158" t="s">
        <v>23</v>
      </c>
      <c r="H6858" s="159" t="s">
        <v>14187</v>
      </c>
      <c r="I6858" s="12" t="str">
        <f>IFERROR(((VLOOKUP(D6858,#REF!,2,FALSE))+C6858)+IF(#REF!="SIM",7,0)+IF(D6858="PROGRAMADA","ERRO",0)," ")</f>
        <v xml:space="preserve"> </v>
      </c>
    </row>
    <row r="6859" spans="1:9" ht="30" hidden="1">
      <c r="A6859" s="115" t="s">
        <v>13708</v>
      </c>
      <c r="B6859" s="114" t="s">
        <v>9</v>
      </c>
      <c r="C6859" s="56">
        <v>45614</v>
      </c>
      <c r="D6859" s="104" t="s">
        <v>16</v>
      </c>
      <c r="E6859" s="102" t="s">
        <v>13709</v>
      </c>
      <c r="F6859" s="104" t="s">
        <v>30</v>
      </c>
      <c r="G6859" s="158" t="s">
        <v>23</v>
      </c>
      <c r="H6859" s="159" t="s">
        <v>14039</v>
      </c>
      <c r="I6859" s="12" t="str">
        <f>IFERROR(((VLOOKUP(D6859,#REF!,2,FALSE))+C6859)+IF(#REF!="SIM",7,0)+IF(D6859="PROGRAMADA","ERRO",0)," ")</f>
        <v xml:space="preserve"> </v>
      </c>
    </row>
    <row r="6860" spans="1:9" ht="30" hidden="1">
      <c r="A6860" s="293" t="s">
        <v>13710</v>
      </c>
      <c r="B6860" s="104" t="s">
        <v>9</v>
      </c>
      <c r="C6860" s="56">
        <v>45614</v>
      </c>
      <c r="D6860" s="104" t="s">
        <v>28</v>
      </c>
      <c r="E6860" s="102" t="s">
        <v>13711</v>
      </c>
      <c r="F6860" s="104" t="s">
        <v>34</v>
      </c>
      <c r="G6860" s="157" t="s">
        <v>49</v>
      </c>
      <c r="H6860" s="159" t="s">
        <v>15077</v>
      </c>
      <c r="I6860" s="12" t="str">
        <f>IFERROR(((VLOOKUP(D6860,#REF!,2,FALSE))+C6860)+IF(#REF!="SIM",7,0)+IF(D6860="PROGRAMADA","ERRO",0)," ")</f>
        <v xml:space="preserve"> </v>
      </c>
    </row>
    <row r="6861" spans="1:9" ht="30" hidden="1">
      <c r="A6861" s="44" t="s">
        <v>13712</v>
      </c>
      <c r="B6861" s="80" t="s">
        <v>9</v>
      </c>
      <c r="C6861" s="25">
        <v>45615</v>
      </c>
      <c r="D6861" s="24" t="s">
        <v>16</v>
      </c>
      <c r="E6861" s="24" t="s">
        <v>13713</v>
      </c>
      <c r="F6861" s="24" t="s">
        <v>30</v>
      </c>
      <c r="G6861" s="23" t="s">
        <v>23</v>
      </c>
      <c r="H6861" s="24" t="s">
        <v>14</v>
      </c>
      <c r="I6861" s="12" t="str">
        <f>IFERROR(((VLOOKUP(D6861,#REF!,2,FALSE))+C6861)+IF(#REF!="SIM",7,0)+IF(D6861="PROGRAMADA","ERRO",0)," ")</f>
        <v xml:space="preserve"> </v>
      </c>
    </row>
    <row r="6862" spans="1:9" ht="60" hidden="1">
      <c r="A6862" s="115" t="s">
        <v>13714</v>
      </c>
      <c r="B6862" s="104" t="s">
        <v>9</v>
      </c>
      <c r="C6862" s="56">
        <v>45615</v>
      </c>
      <c r="D6862" s="104" t="s">
        <v>16</v>
      </c>
      <c r="E6862" s="102" t="s">
        <v>13715</v>
      </c>
      <c r="F6862" s="104" t="s">
        <v>146</v>
      </c>
      <c r="G6862" s="158" t="s">
        <v>23</v>
      </c>
      <c r="H6862" s="175" t="s">
        <v>14094</v>
      </c>
      <c r="I6862" s="12" t="str">
        <f>IFERROR(((VLOOKUP(D6862,#REF!,2,FALSE))+C6862)+IF(#REF!="SIM",7,0)+IF(D6862="PROGRAMADA","ERRO",0)," ")</f>
        <v xml:space="preserve"> </v>
      </c>
    </row>
    <row r="6863" spans="1:9" hidden="1">
      <c r="A6863" s="44" t="s">
        <v>13716</v>
      </c>
      <c r="B6863" s="80" t="s">
        <v>9</v>
      </c>
      <c r="C6863" s="25">
        <v>45615</v>
      </c>
      <c r="D6863" s="24" t="s">
        <v>16</v>
      </c>
      <c r="E6863" s="24" t="s">
        <v>13717</v>
      </c>
      <c r="F6863" s="24" t="s">
        <v>22</v>
      </c>
      <c r="G6863" s="24" t="s">
        <v>23</v>
      </c>
      <c r="H6863" s="24" t="s">
        <v>14</v>
      </c>
      <c r="I6863" s="12" t="str">
        <f>IFERROR(((VLOOKUP(D6863,#REF!,2,FALSE))+C6863)+IF(#REF!="SIM",7,0)+IF(D6863="PROGRAMADA","ERRO",0)," ")</f>
        <v xml:space="preserve"> </v>
      </c>
    </row>
    <row r="6864" spans="1:9" hidden="1">
      <c r="A6864" s="44" t="s">
        <v>13718</v>
      </c>
      <c r="B6864" s="80" t="s">
        <v>9</v>
      </c>
      <c r="C6864" s="25">
        <v>45615</v>
      </c>
      <c r="D6864" s="24" t="s">
        <v>28</v>
      </c>
      <c r="E6864" s="24" t="s">
        <v>13719</v>
      </c>
      <c r="F6864" s="24" t="s">
        <v>22</v>
      </c>
      <c r="G6864" s="24" t="s">
        <v>26</v>
      </c>
      <c r="H6864" s="24" t="s">
        <v>14</v>
      </c>
      <c r="I6864" s="12" t="str">
        <f>IFERROR(((VLOOKUP(D6864,#REF!,2,FALSE))+C6864)+IF(#REF!="SIM",7,0)+IF(D6864="PROGRAMADA","ERRO",0)," ")</f>
        <v xml:space="preserve"> </v>
      </c>
    </row>
    <row r="6865" spans="1:9" hidden="1">
      <c r="A6865" s="44" t="s">
        <v>13720</v>
      </c>
      <c r="B6865" s="80" t="s">
        <v>9</v>
      </c>
      <c r="C6865" s="25">
        <v>45615</v>
      </c>
      <c r="D6865" s="24" t="s">
        <v>16</v>
      </c>
      <c r="E6865" s="24" t="s">
        <v>13721</v>
      </c>
      <c r="F6865" s="24" t="s">
        <v>22</v>
      </c>
      <c r="G6865" s="24" t="s">
        <v>26</v>
      </c>
      <c r="H6865" s="24" t="s">
        <v>14</v>
      </c>
      <c r="I6865" s="12" t="str">
        <f>IFERROR(((VLOOKUP(D6865,#REF!,2,FALSE))+C6865)+IF(#REF!="SIM",7,0)+IF(D6865="PROGRAMADA","ERRO",0)," ")</f>
        <v xml:space="preserve"> </v>
      </c>
    </row>
    <row r="6866" spans="1:9" hidden="1">
      <c r="A6866" s="44" t="s">
        <v>13722</v>
      </c>
      <c r="B6866" s="80" t="s">
        <v>9</v>
      </c>
      <c r="C6866" s="25">
        <v>45615</v>
      </c>
      <c r="D6866" s="24" t="s">
        <v>10</v>
      </c>
      <c r="E6866" s="24" t="s">
        <v>13723</v>
      </c>
      <c r="F6866" s="24" t="s">
        <v>22</v>
      </c>
      <c r="G6866" s="24" t="s">
        <v>26</v>
      </c>
      <c r="H6866" s="24" t="s">
        <v>14</v>
      </c>
      <c r="I6866" s="25">
        <v>45645</v>
      </c>
    </row>
    <row r="6867" spans="1:9" hidden="1">
      <c r="A6867" s="44" t="s">
        <v>13724</v>
      </c>
      <c r="B6867" s="80" t="s">
        <v>9</v>
      </c>
      <c r="C6867" s="25">
        <v>45615</v>
      </c>
      <c r="D6867" s="24" t="s">
        <v>16</v>
      </c>
      <c r="E6867" s="24" t="s">
        <v>13725</v>
      </c>
      <c r="F6867" s="24" t="s">
        <v>22</v>
      </c>
      <c r="G6867" s="24" t="s">
        <v>49</v>
      </c>
      <c r="H6867" s="24" t="s">
        <v>14</v>
      </c>
      <c r="I6867" s="12" t="str">
        <f>IFERROR(((VLOOKUP(D6867,#REF!,2,FALSE))+C6867)+IF(#REF!="SIM",7,0)+IF(D6867="PROGRAMADA","ERRO",0)," ")</f>
        <v xml:space="preserve"> </v>
      </c>
    </row>
    <row r="6868" spans="1:9" ht="45" hidden="1">
      <c r="A6868" s="113" t="s">
        <v>13726</v>
      </c>
      <c r="B6868" s="104" t="s">
        <v>9</v>
      </c>
      <c r="C6868" s="56">
        <v>45615</v>
      </c>
      <c r="D6868" s="104" t="s">
        <v>10</v>
      </c>
      <c r="E6868" s="102" t="s">
        <v>13727</v>
      </c>
      <c r="F6868" s="104" t="s">
        <v>22</v>
      </c>
      <c r="G6868" s="104" t="s">
        <v>13</v>
      </c>
      <c r="H6868" s="159" t="s">
        <v>14187</v>
      </c>
      <c r="I6868" s="12" t="str">
        <f>IFERROR(((VLOOKUP(D6868,#REF!,2,FALSE))+C6868)+IF(#REF!="SIM",7,0)+IF(D6868="PROGRAMADA","ERRO",0)," ")</f>
        <v xml:space="preserve"> </v>
      </c>
    </row>
    <row r="6869" spans="1:9" hidden="1">
      <c r="A6869" s="44" t="s">
        <v>13728</v>
      </c>
      <c r="B6869" s="80" t="s">
        <v>9</v>
      </c>
      <c r="C6869" s="25">
        <v>45617</v>
      </c>
      <c r="D6869" s="24" t="s">
        <v>10</v>
      </c>
      <c r="E6869" s="24" t="s">
        <v>13729</v>
      </c>
      <c r="F6869" s="24" t="s">
        <v>30</v>
      </c>
      <c r="G6869" s="24" t="s">
        <v>23</v>
      </c>
      <c r="H6869" s="24" t="s">
        <v>14</v>
      </c>
      <c r="I6869" s="12" t="str">
        <f>IFERROR(((VLOOKUP(D6869,#REF!,2,FALSE))+C6869)+IF(#REF!="SIM",7,0)+IF(D6869="PROGRAMADA","ERRO",0)," ")</f>
        <v xml:space="preserve"> </v>
      </c>
    </row>
    <row r="6870" spans="1:9" ht="60" hidden="1">
      <c r="A6870" s="214" t="s">
        <v>13730</v>
      </c>
      <c r="B6870" s="104" t="s">
        <v>9</v>
      </c>
      <c r="C6870" s="56">
        <v>45617</v>
      </c>
      <c r="D6870" s="104" t="s">
        <v>16</v>
      </c>
      <c r="E6870" s="102" t="s">
        <v>13731</v>
      </c>
      <c r="F6870" s="104" t="s">
        <v>22</v>
      </c>
      <c r="G6870" s="104" t="s">
        <v>13</v>
      </c>
      <c r="H6870" s="159" t="s">
        <v>14713</v>
      </c>
      <c r="I6870" s="12" t="str">
        <f>IFERROR(((VLOOKUP(D6870,#REF!,2,FALSE))+C6870)+IF(#REF!="SIM",7,0)+IF(D6870="PROGRAMADA","ERRO",0)," ")</f>
        <v xml:space="preserve"> </v>
      </c>
    </row>
    <row r="6871" spans="1:9" hidden="1">
      <c r="A6871" s="44" t="s">
        <v>13732</v>
      </c>
      <c r="B6871" s="80" t="s">
        <v>9</v>
      </c>
      <c r="C6871" s="25">
        <v>45617</v>
      </c>
      <c r="D6871" s="24" t="s">
        <v>16</v>
      </c>
      <c r="E6871" s="24" t="s">
        <v>13733</v>
      </c>
      <c r="F6871" s="24" t="s">
        <v>34</v>
      </c>
      <c r="G6871" s="24" t="s">
        <v>13</v>
      </c>
      <c r="H6871" s="24" t="s">
        <v>14</v>
      </c>
      <c r="I6871" s="12" t="str">
        <f>IFERROR(((VLOOKUP(D6871,#REF!,2,FALSE))+C6871)+IF(#REF!="SIM",7,0)+IF(D6871="PROGRAMADA","ERRO",0)," ")</f>
        <v xml:space="preserve"> </v>
      </c>
    </row>
    <row r="6872" spans="1:9" hidden="1">
      <c r="A6872" s="44" t="s">
        <v>13734</v>
      </c>
      <c r="B6872" s="80" t="s">
        <v>9</v>
      </c>
      <c r="C6872" s="25">
        <v>45617</v>
      </c>
      <c r="D6872" s="24" t="s">
        <v>16</v>
      </c>
      <c r="E6872" s="24" t="s">
        <v>13735</v>
      </c>
      <c r="F6872" s="24" t="s">
        <v>30</v>
      </c>
      <c r="G6872" s="24" t="s">
        <v>46</v>
      </c>
      <c r="H6872" s="24" t="s">
        <v>14</v>
      </c>
      <c r="I6872" s="12" t="str">
        <f>IFERROR(((VLOOKUP(D6872,#REF!,2,FALSE))+C6872)+IF(#REF!="SIM",7,0)+IF(D6872="PROGRAMADA","ERRO",0)," ")</f>
        <v xml:space="preserve"> </v>
      </c>
    </row>
    <row r="6873" spans="1:9" ht="45">
      <c r="A6873" s="113" t="s">
        <v>13736</v>
      </c>
      <c r="B6873" s="104" t="s">
        <v>2996</v>
      </c>
      <c r="C6873" s="56">
        <v>45617</v>
      </c>
      <c r="D6873" s="104" t="s">
        <v>32</v>
      </c>
      <c r="E6873" s="102" t="s">
        <v>13737</v>
      </c>
      <c r="F6873" s="104" t="s">
        <v>34</v>
      </c>
      <c r="G6873" s="158" t="s">
        <v>23</v>
      </c>
      <c r="H6873" s="155" t="s">
        <v>14484</v>
      </c>
      <c r="I6873" s="25">
        <v>45632</v>
      </c>
    </row>
    <row r="6874" spans="1:9" ht="60">
      <c r="A6874" s="115" t="s">
        <v>13738</v>
      </c>
      <c r="B6874" s="104" t="s">
        <v>2996</v>
      </c>
      <c r="C6874" s="56">
        <v>45617</v>
      </c>
      <c r="D6874" s="104" t="s">
        <v>32</v>
      </c>
      <c r="E6874" s="102" t="s">
        <v>13739</v>
      </c>
      <c r="F6874" s="104" t="s">
        <v>34</v>
      </c>
      <c r="G6874" s="158" t="s">
        <v>23</v>
      </c>
      <c r="H6874" s="155" t="s">
        <v>13878</v>
      </c>
      <c r="I6874" s="25">
        <v>45632</v>
      </c>
    </row>
    <row r="6875" spans="1:9" ht="60" hidden="1">
      <c r="A6875" s="115" t="s">
        <v>13740</v>
      </c>
      <c r="B6875" s="114" t="s">
        <v>9</v>
      </c>
      <c r="C6875" s="56">
        <v>45617</v>
      </c>
      <c r="D6875" s="104" t="s">
        <v>16</v>
      </c>
      <c r="E6875" s="102" t="s">
        <v>13741</v>
      </c>
      <c r="F6875" s="104" t="s">
        <v>34</v>
      </c>
      <c r="G6875" s="158" t="s">
        <v>23</v>
      </c>
      <c r="H6875" s="175" t="s">
        <v>14068</v>
      </c>
      <c r="I6875" s="12">
        <f>C6875+1</f>
        <v>45618</v>
      </c>
    </row>
    <row r="6876" spans="1:9" hidden="1">
      <c r="A6876" s="44" t="s">
        <v>13742</v>
      </c>
      <c r="B6876" s="80" t="s">
        <v>9</v>
      </c>
      <c r="C6876" s="25">
        <v>45617</v>
      </c>
      <c r="D6876" s="24" t="s">
        <v>16</v>
      </c>
      <c r="E6876" s="24" t="s">
        <v>13743</v>
      </c>
      <c r="F6876" s="24" t="s">
        <v>22</v>
      </c>
      <c r="G6876" s="24" t="s">
        <v>23</v>
      </c>
      <c r="H6876" s="24" t="s">
        <v>14</v>
      </c>
      <c r="I6876" s="12" t="str">
        <f>IFERROR(((VLOOKUP(D6876,#REF!,2,FALSE))+C6876)+IF(#REF!="SIM",7,0)+IF(D6876="PROGRAMADA","ERRO",0)," ")</f>
        <v xml:space="preserve"> </v>
      </c>
    </row>
    <row r="6877" spans="1:9" ht="30" hidden="1">
      <c r="A6877" s="115" t="s">
        <v>13744</v>
      </c>
      <c r="B6877" s="104" t="s">
        <v>9</v>
      </c>
      <c r="C6877" s="56">
        <v>45617</v>
      </c>
      <c r="D6877" s="104" t="s">
        <v>28</v>
      </c>
      <c r="E6877" s="102" t="s">
        <v>13745</v>
      </c>
      <c r="F6877" s="104" t="s">
        <v>30</v>
      </c>
      <c r="G6877" s="104" t="s">
        <v>13</v>
      </c>
      <c r="H6877" s="522" t="s">
        <v>14147</v>
      </c>
      <c r="I6877" s="12">
        <f>C6877+7</f>
        <v>45624</v>
      </c>
    </row>
    <row r="6878" spans="1:9" ht="45" hidden="1">
      <c r="A6878" s="113" t="s">
        <v>13746</v>
      </c>
      <c r="B6878" s="104" t="s">
        <v>2996</v>
      </c>
      <c r="C6878" s="56">
        <v>45617</v>
      </c>
      <c r="D6878" s="104" t="s">
        <v>16</v>
      </c>
      <c r="E6878" s="102" t="s">
        <v>13747</v>
      </c>
      <c r="F6878" s="104" t="s">
        <v>30</v>
      </c>
      <c r="G6878" s="160" t="s">
        <v>128</v>
      </c>
      <c r="H6878" s="159" t="s">
        <v>15741</v>
      </c>
      <c r="I6878" s="134">
        <f>C6878+15</f>
        <v>45632</v>
      </c>
    </row>
    <row r="6879" spans="1:9" hidden="1">
      <c r="A6879" s="44" t="s">
        <v>13748</v>
      </c>
      <c r="B6879" s="80" t="s">
        <v>9</v>
      </c>
      <c r="C6879" s="25">
        <v>45618</v>
      </c>
      <c r="D6879" s="24" t="s">
        <v>10</v>
      </c>
      <c r="E6879" s="24" t="s">
        <v>13749</v>
      </c>
      <c r="F6879" s="24" t="s">
        <v>22</v>
      </c>
      <c r="G6879" s="24" t="s">
        <v>23</v>
      </c>
      <c r="H6879" s="22" t="s">
        <v>14</v>
      </c>
      <c r="I6879" s="12" t="str">
        <f>IFERROR(((VLOOKUP(D6879,#REF!,2,FALSE))+C6879)+IF(#REF!="SIM",7,0)+IF(D6879="PROGRAMADA","ERRO",0)," ")</f>
        <v xml:space="preserve"> </v>
      </c>
    </row>
    <row r="6880" spans="1:9" ht="30" hidden="1">
      <c r="A6880" s="115" t="s">
        <v>13750</v>
      </c>
      <c r="B6880" s="104" t="s">
        <v>9</v>
      </c>
      <c r="C6880" s="56">
        <v>45618</v>
      </c>
      <c r="D6880" s="104" t="s">
        <v>28</v>
      </c>
      <c r="E6880" s="102" t="s">
        <v>13751</v>
      </c>
      <c r="F6880" s="104" t="s">
        <v>30</v>
      </c>
      <c r="G6880" s="158" t="s">
        <v>23</v>
      </c>
      <c r="H6880" s="159" t="s">
        <v>14299</v>
      </c>
      <c r="I6880" s="12">
        <f>C6880+14</f>
        <v>45632</v>
      </c>
    </row>
    <row r="6881" spans="1:9" ht="93.75" hidden="1" customHeight="1">
      <c r="A6881" s="113" t="s">
        <v>13752</v>
      </c>
      <c r="B6881" s="104" t="s">
        <v>9</v>
      </c>
      <c r="C6881" s="56">
        <v>45618</v>
      </c>
      <c r="D6881" s="104" t="s">
        <v>16</v>
      </c>
      <c r="E6881" s="102" t="s">
        <v>13753</v>
      </c>
      <c r="F6881" s="104" t="s">
        <v>34</v>
      </c>
      <c r="G6881" s="152" t="s">
        <v>13</v>
      </c>
      <c r="H6881" s="159" t="s">
        <v>14147</v>
      </c>
      <c r="I6881" s="134">
        <f>C6881+1</f>
        <v>45619</v>
      </c>
    </row>
    <row r="6882" spans="1:9" ht="22.5" hidden="1">
      <c r="A6882" s="113" t="s">
        <v>13754</v>
      </c>
      <c r="B6882" s="104" t="s">
        <v>9</v>
      </c>
      <c r="C6882" s="56">
        <v>45618</v>
      </c>
      <c r="D6882" s="104" t="s">
        <v>28</v>
      </c>
      <c r="E6882" s="102" t="s">
        <v>13755</v>
      </c>
      <c r="F6882" s="104" t="s">
        <v>30</v>
      </c>
      <c r="G6882" s="160" t="s">
        <v>128</v>
      </c>
      <c r="H6882" s="159" t="s">
        <v>15226</v>
      </c>
      <c r="I6882" s="134">
        <f>C6882+7</f>
        <v>45625</v>
      </c>
    </row>
    <row r="6883" spans="1:9" ht="33.75" hidden="1">
      <c r="A6883" s="115" t="s">
        <v>13756</v>
      </c>
      <c r="B6883" s="114" t="s">
        <v>9</v>
      </c>
      <c r="C6883" s="56">
        <v>45618</v>
      </c>
      <c r="D6883" s="104" t="s">
        <v>16</v>
      </c>
      <c r="E6883" s="102" t="s">
        <v>13757</v>
      </c>
      <c r="F6883" s="104" t="s">
        <v>34</v>
      </c>
      <c r="G6883" s="152" t="s">
        <v>13</v>
      </c>
      <c r="H6883" s="159" t="s">
        <v>13910</v>
      </c>
      <c r="I6883" s="134" t="str">
        <f>IFERROR(((VLOOKUP(D6883,#REF!,2,FALSE))+C6883)+IF(#REF!="SIM",7,0)+IF(D6883="PROGRAMADA","ERRO",0)," ")</f>
        <v xml:space="preserve"> </v>
      </c>
    </row>
    <row r="6884" spans="1:9" hidden="1">
      <c r="A6884" s="44" t="s">
        <v>13758</v>
      </c>
      <c r="B6884" s="80" t="s">
        <v>9</v>
      </c>
      <c r="C6884" s="25">
        <v>45618</v>
      </c>
      <c r="D6884" s="24" t="s">
        <v>16</v>
      </c>
      <c r="E6884" s="24" t="s">
        <v>13759</v>
      </c>
      <c r="F6884" s="24" t="s">
        <v>34</v>
      </c>
      <c r="G6884" s="24" t="s">
        <v>13</v>
      </c>
      <c r="H6884" s="154" t="s">
        <v>14</v>
      </c>
      <c r="I6884" s="12" t="str">
        <f>IFERROR(((VLOOKUP(D6884,#REF!,2,FALSE))+C6884)+IF(#REF!="SIM",7,0)+IF(D6884="PROGRAMADA","ERRO",0)," ")</f>
        <v xml:space="preserve"> </v>
      </c>
    </row>
    <row r="6885" spans="1:9" ht="188.25" customHeight="1">
      <c r="A6885" s="858" t="s">
        <v>13760</v>
      </c>
      <c r="B6885" s="100" t="s">
        <v>2996</v>
      </c>
      <c r="C6885" s="101">
        <v>45618</v>
      </c>
      <c r="D6885" s="100" t="s">
        <v>28</v>
      </c>
      <c r="E6885" s="102" t="s">
        <v>13761</v>
      </c>
      <c r="F6885" s="100" t="s">
        <v>22</v>
      </c>
      <c r="G6885" s="158" t="s">
        <v>23</v>
      </c>
      <c r="H6885" s="136" t="s">
        <v>14852</v>
      </c>
      <c r="I6885" s="153">
        <f>C6885+14</f>
        <v>45632</v>
      </c>
    </row>
    <row r="6886" spans="1:9" hidden="1">
      <c r="A6886" s="44" t="s">
        <v>13762</v>
      </c>
      <c r="B6886" s="24" t="s">
        <v>155</v>
      </c>
      <c r="C6886" s="25">
        <v>45618</v>
      </c>
      <c r="D6886" s="24" t="s">
        <v>28</v>
      </c>
      <c r="E6886" s="24" t="s">
        <v>13763</v>
      </c>
      <c r="F6886" s="24" t="s">
        <v>34</v>
      </c>
      <c r="G6886" s="24" t="s">
        <v>13</v>
      </c>
      <c r="H6886" s="22" t="s">
        <v>157</v>
      </c>
      <c r="I6886" s="12" t="str">
        <f>IFERROR(((VLOOKUP(D6886,#REF!,2,FALSE))+C6886)+IF(#REF!="SIM",7,0)+IF(D6886="PROGRAMADA","ERRO",0)," ")</f>
        <v xml:space="preserve"> </v>
      </c>
    </row>
    <row r="6887" spans="1:9" hidden="1">
      <c r="A6887" s="44" t="s">
        <v>13764</v>
      </c>
      <c r="B6887" s="80" t="s">
        <v>9</v>
      </c>
      <c r="C6887" s="25">
        <v>45619</v>
      </c>
      <c r="D6887" s="24" t="s">
        <v>16</v>
      </c>
      <c r="E6887" s="24" t="s">
        <v>13765</v>
      </c>
      <c r="F6887" s="24" t="s">
        <v>34</v>
      </c>
      <c r="G6887" s="24" t="s">
        <v>23</v>
      </c>
      <c r="H6887" s="73" t="s">
        <v>14</v>
      </c>
      <c r="I6887" s="12" t="str">
        <f>IFERROR(((VLOOKUP(D6887,#REF!,2,FALSE))+C6887)+IF(#REF!="SIM",7,0)+IF(D6887="PROGRAMADA","ERRO",0)," ")</f>
        <v xml:space="preserve"> </v>
      </c>
    </row>
    <row r="6888" spans="1:9" ht="45" hidden="1">
      <c r="A6888" s="113" t="s">
        <v>13766</v>
      </c>
      <c r="B6888" s="104" t="s">
        <v>9</v>
      </c>
      <c r="C6888" s="56">
        <v>45619</v>
      </c>
      <c r="D6888" s="104" t="s">
        <v>28</v>
      </c>
      <c r="E6888" s="102" t="s">
        <v>13767</v>
      </c>
      <c r="F6888" s="104" t="s">
        <v>22</v>
      </c>
      <c r="G6888" s="152" t="s">
        <v>13</v>
      </c>
      <c r="H6888" s="159" t="s">
        <v>14123</v>
      </c>
      <c r="I6888" s="134">
        <f>C6888+14</f>
        <v>45633</v>
      </c>
    </row>
    <row r="6889" spans="1:9" ht="60" hidden="1">
      <c r="A6889" s="113" t="s">
        <v>13768</v>
      </c>
      <c r="B6889" s="104" t="s">
        <v>9</v>
      </c>
      <c r="C6889" s="56">
        <v>45621</v>
      </c>
      <c r="D6889" s="104" t="s">
        <v>16</v>
      </c>
      <c r="E6889" s="102" t="s">
        <v>13769</v>
      </c>
      <c r="F6889" s="104" t="s">
        <v>30</v>
      </c>
      <c r="G6889" s="158" t="s">
        <v>23</v>
      </c>
      <c r="H6889" s="159" t="s">
        <v>14928</v>
      </c>
      <c r="I6889" s="12" t="str">
        <f>IFERROR(((VLOOKUP(D6889,#REF!,2,FALSE))+C6889)+IF(#REF!="SIM",7,0)+IF(D6889="PROGRAMADA","ERRO",0)," ")</f>
        <v xml:space="preserve"> </v>
      </c>
    </row>
    <row r="6890" spans="1:9" hidden="1">
      <c r="A6890" s="44" t="s">
        <v>13770</v>
      </c>
      <c r="B6890" s="80" t="s">
        <v>9</v>
      </c>
      <c r="C6890" s="25">
        <v>45621</v>
      </c>
      <c r="D6890" s="24" t="s">
        <v>16</v>
      </c>
      <c r="E6890" s="24" t="s">
        <v>13771</v>
      </c>
      <c r="F6890" s="24" t="s">
        <v>22</v>
      </c>
      <c r="G6890" s="24" t="s">
        <v>49</v>
      </c>
      <c r="H6890" s="24" t="s">
        <v>14</v>
      </c>
      <c r="I6890" s="12" t="str">
        <f>IFERROR(((VLOOKUP(D6890,#REF!,2,FALSE))+C6890)+IF(#REF!="SIM",7,0)+IF(D6890="PROGRAMADA","ERRO",0)," ")</f>
        <v xml:space="preserve"> </v>
      </c>
    </row>
    <row r="6891" spans="1:9" ht="30" hidden="1">
      <c r="A6891" s="115" t="s">
        <v>13772</v>
      </c>
      <c r="B6891" s="104" t="s">
        <v>9</v>
      </c>
      <c r="C6891" s="56">
        <v>45621</v>
      </c>
      <c r="D6891" s="104" t="s">
        <v>28</v>
      </c>
      <c r="E6891" s="102" t="s">
        <v>13773</v>
      </c>
      <c r="F6891" s="104" t="s">
        <v>30</v>
      </c>
      <c r="G6891" s="157" t="s">
        <v>13</v>
      </c>
      <c r="H6891" s="159" t="s">
        <v>14147</v>
      </c>
      <c r="I6891" s="12">
        <f>C6891+14</f>
        <v>45635</v>
      </c>
    </row>
    <row r="6892" spans="1:9" hidden="1">
      <c r="A6892" s="44" t="s">
        <v>13774</v>
      </c>
      <c r="B6892" s="24" t="s">
        <v>155</v>
      </c>
      <c r="C6892" s="25">
        <v>45621</v>
      </c>
      <c r="D6892" s="24" t="s">
        <v>16</v>
      </c>
      <c r="E6892" s="24" t="s">
        <v>13775</v>
      </c>
      <c r="F6892" s="24" t="s">
        <v>146</v>
      </c>
      <c r="G6892" s="24" t="s">
        <v>13</v>
      </c>
      <c r="H6892" s="24" t="s">
        <v>157</v>
      </c>
      <c r="I6892" s="12" t="str">
        <f>IFERROR(((VLOOKUP(D6892,#REF!,2,FALSE))+C6892)+IF(#REF!="SIM",7,0)+IF(D6892="PROGRAMADA","ERRO",0)," ")</f>
        <v xml:space="preserve"> </v>
      </c>
    </row>
    <row r="6893" spans="1:9" hidden="1">
      <c r="A6893" s="44" t="s">
        <v>13776</v>
      </c>
      <c r="B6893" s="80" t="s">
        <v>9</v>
      </c>
      <c r="C6893" s="25">
        <v>45621</v>
      </c>
      <c r="D6893" s="24" t="s">
        <v>16</v>
      </c>
      <c r="E6893" s="24" t="s">
        <v>13777</v>
      </c>
      <c r="F6893" s="24" t="s">
        <v>34</v>
      </c>
      <c r="G6893" s="24" t="s">
        <v>23</v>
      </c>
      <c r="H6893" s="24" t="s">
        <v>14</v>
      </c>
      <c r="I6893" s="12" t="str">
        <f>IFERROR(((VLOOKUP(D6893,#REF!,2,FALSE))+C6893)+IF(#REF!="SIM",7,0)+IF(D6893="PROGRAMADA","ERRO",0)," ")</f>
        <v xml:space="preserve"> </v>
      </c>
    </row>
    <row r="6894" spans="1:9" hidden="1">
      <c r="A6894" s="44" t="s">
        <v>13778</v>
      </c>
      <c r="B6894" s="80" t="s">
        <v>9</v>
      </c>
      <c r="C6894" s="25">
        <v>45621</v>
      </c>
      <c r="D6894" s="24" t="s">
        <v>16</v>
      </c>
      <c r="E6894" s="24" t="s">
        <v>13779</v>
      </c>
      <c r="F6894" s="24" t="s">
        <v>30</v>
      </c>
      <c r="G6894" s="24" t="s">
        <v>26</v>
      </c>
      <c r="H6894" s="24" t="s">
        <v>14</v>
      </c>
      <c r="I6894" s="12" t="str">
        <f>IFERROR(((VLOOKUP(D6894,#REF!,2,FALSE))+C6894)+IF(#REF!="SIM",7,0)+IF(D6894="PROGRAMADA","ERRO",0)," ")</f>
        <v xml:space="preserve"> </v>
      </c>
    </row>
    <row r="6895" spans="1:9" ht="45">
      <c r="A6895" s="788" t="s">
        <v>13780</v>
      </c>
      <c r="B6895" s="104" t="s">
        <v>2996</v>
      </c>
      <c r="C6895" s="56">
        <v>45621</v>
      </c>
      <c r="D6895" s="104" t="s">
        <v>32</v>
      </c>
      <c r="E6895" s="102" t="s">
        <v>13781</v>
      </c>
      <c r="F6895" s="104" t="s">
        <v>30</v>
      </c>
      <c r="G6895" s="158" t="s">
        <v>23</v>
      </c>
      <c r="H6895" s="136" t="s">
        <v>15573</v>
      </c>
      <c r="I6895" s="25">
        <v>45625</v>
      </c>
    </row>
    <row r="6896" spans="1:9" ht="150" hidden="1">
      <c r="A6896" s="113" t="s">
        <v>13782</v>
      </c>
      <c r="B6896" s="104" t="s">
        <v>2996</v>
      </c>
      <c r="C6896" s="56">
        <v>45621</v>
      </c>
      <c r="D6896" s="104" t="s">
        <v>32</v>
      </c>
      <c r="E6896" s="102" t="s">
        <v>13783</v>
      </c>
      <c r="F6896" s="104" t="s">
        <v>34</v>
      </c>
      <c r="G6896" s="544" t="s">
        <v>13879</v>
      </c>
      <c r="H6896" s="136" t="s">
        <v>14497</v>
      </c>
      <c r="I6896" s="134">
        <v>45651</v>
      </c>
    </row>
    <row r="6897" spans="1:9" hidden="1">
      <c r="A6897" s="44" t="s">
        <v>13784</v>
      </c>
      <c r="B6897" s="24" t="s">
        <v>155</v>
      </c>
      <c r="C6897" s="25">
        <v>45621</v>
      </c>
      <c r="D6897" s="24" t="s">
        <v>16</v>
      </c>
      <c r="E6897" s="24" t="s">
        <v>13785</v>
      </c>
      <c r="F6897" s="24" t="s">
        <v>34</v>
      </c>
      <c r="G6897" s="24" t="s">
        <v>26</v>
      </c>
      <c r="H6897" s="22" t="s">
        <v>157</v>
      </c>
      <c r="I6897" s="12" t="str">
        <f>IFERROR(((VLOOKUP(D6897,#REF!,2,FALSE))+C6897)+IF(#REF!="SIM",7,0)+IF(D6897="PROGRAMADA","ERRO",0)," ")</f>
        <v xml:space="preserve"> </v>
      </c>
    </row>
    <row r="6898" spans="1:9" hidden="1">
      <c r="A6898" s="44" t="s">
        <v>13786</v>
      </c>
      <c r="B6898" s="80" t="s">
        <v>9</v>
      </c>
      <c r="C6898" s="25">
        <v>45622</v>
      </c>
      <c r="D6898" s="24" t="s">
        <v>28</v>
      </c>
      <c r="E6898" s="24" t="s">
        <v>13787</v>
      </c>
      <c r="F6898" s="24" t="s">
        <v>22</v>
      </c>
      <c r="G6898" s="24" t="s">
        <v>49</v>
      </c>
      <c r="H6898" s="73" t="s">
        <v>14</v>
      </c>
      <c r="I6898" s="12" t="str">
        <f>IFERROR(((VLOOKUP(D6898,#REF!,2,FALSE))+C6898)+IF(#REF!="SIM",7,0)+IF(D6898="PROGRAMADA","ERRO",0)," ")</f>
        <v xml:space="preserve"> </v>
      </c>
    </row>
    <row r="6899" spans="1:9" ht="30" hidden="1">
      <c r="A6899" s="788" t="s">
        <v>13788</v>
      </c>
      <c r="B6899" s="104" t="s">
        <v>9</v>
      </c>
      <c r="C6899" s="56">
        <v>45621</v>
      </c>
      <c r="D6899" s="104" t="s">
        <v>28</v>
      </c>
      <c r="E6899" s="102" t="s">
        <v>13789</v>
      </c>
      <c r="F6899" s="104" t="s">
        <v>30</v>
      </c>
      <c r="G6899" s="157" t="s">
        <v>49</v>
      </c>
      <c r="H6899" s="159" t="s">
        <v>15542</v>
      </c>
      <c r="I6899" s="134">
        <f>C6899+7</f>
        <v>45628</v>
      </c>
    </row>
    <row r="6900" spans="1:9" ht="60" hidden="1">
      <c r="A6900" s="115" t="s">
        <v>13790</v>
      </c>
      <c r="B6900" s="104" t="s">
        <v>9</v>
      </c>
      <c r="C6900" s="56">
        <v>45621</v>
      </c>
      <c r="D6900" s="104" t="s">
        <v>28</v>
      </c>
      <c r="E6900" s="102" t="s">
        <v>13791</v>
      </c>
      <c r="F6900" s="104" t="s">
        <v>34</v>
      </c>
      <c r="G6900" s="157" t="s">
        <v>49</v>
      </c>
      <c r="H6900" s="159" t="s">
        <v>14820</v>
      </c>
      <c r="I6900" s="134">
        <f>C6900+14</f>
        <v>45635</v>
      </c>
    </row>
    <row r="6901" spans="1:9" ht="45" hidden="1">
      <c r="A6901" s="113" t="s">
        <v>13792</v>
      </c>
      <c r="B6901" s="104" t="s">
        <v>9</v>
      </c>
      <c r="C6901" s="56">
        <v>45622</v>
      </c>
      <c r="D6901" s="104" t="s">
        <v>28</v>
      </c>
      <c r="E6901" s="102" t="s">
        <v>13793</v>
      </c>
      <c r="F6901" s="104" t="s">
        <v>22</v>
      </c>
      <c r="G6901" s="157" t="s">
        <v>49</v>
      </c>
      <c r="H6901" s="159" t="s">
        <v>14094</v>
      </c>
      <c r="I6901" s="134">
        <f>C6901+7</f>
        <v>45629</v>
      </c>
    </row>
    <row r="6902" spans="1:9" ht="45" hidden="1">
      <c r="A6902" s="44" t="s">
        <v>13794</v>
      </c>
      <c r="B6902" s="80" t="s">
        <v>9</v>
      </c>
      <c r="C6902" s="25">
        <v>45622</v>
      </c>
      <c r="D6902" s="24" t="s">
        <v>16</v>
      </c>
      <c r="E6902" s="102" t="s">
        <v>13795</v>
      </c>
      <c r="F6902" s="24" t="s">
        <v>34</v>
      </c>
      <c r="G6902" s="24" t="s">
        <v>49</v>
      </c>
      <c r="H6902" s="22" t="s">
        <v>14</v>
      </c>
      <c r="I6902" s="12" t="str">
        <f>IFERROR(((VLOOKUP(D6902,#REF!,2,FALSE))+C6902)+IF(#REF!="SIM",7,0)+IF(D6902="PROGRAMADA","ERRO",0)," ")</f>
        <v xml:space="preserve"> </v>
      </c>
    </row>
    <row r="6903" spans="1:9" ht="45" hidden="1">
      <c r="A6903" s="44" t="s">
        <v>13796</v>
      </c>
      <c r="B6903" s="80" t="s">
        <v>9</v>
      </c>
      <c r="C6903" s="25">
        <v>45622</v>
      </c>
      <c r="D6903" s="24" t="s">
        <v>28</v>
      </c>
      <c r="E6903" s="102" t="s">
        <v>13797</v>
      </c>
      <c r="F6903" s="24" t="s">
        <v>146</v>
      </c>
      <c r="G6903" s="24" t="s">
        <v>46</v>
      </c>
      <c r="H6903" s="24" t="s">
        <v>14</v>
      </c>
      <c r="I6903" s="12" t="str">
        <f>IFERROR(((VLOOKUP(D6903,#REF!,2,FALSE))+C6903)+IF(#REF!="SIM",7,0)+IF(D6903="PROGRAMADA","ERRO",0)," ")</f>
        <v xml:space="preserve"> </v>
      </c>
    </row>
    <row r="6904" spans="1:9" ht="30" hidden="1">
      <c r="A6904" s="44" t="s">
        <v>13798</v>
      </c>
      <c r="B6904" s="80" t="s">
        <v>9</v>
      </c>
      <c r="C6904" s="25">
        <v>45622</v>
      </c>
      <c r="D6904" s="24" t="s">
        <v>16</v>
      </c>
      <c r="E6904" s="102" t="s">
        <v>13799</v>
      </c>
      <c r="F6904" s="24" t="s">
        <v>30</v>
      </c>
      <c r="G6904" s="24" t="s">
        <v>23</v>
      </c>
      <c r="H6904" s="73" t="s">
        <v>14</v>
      </c>
      <c r="I6904" s="12" t="str">
        <f>IFERROR(((VLOOKUP(D6904,#REF!,2,FALSE))+C6904)+IF(#REF!="SIM",7,0)+IF(D6904="PROGRAMADA","ERRO",0)," ")</f>
        <v xml:space="preserve"> </v>
      </c>
    </row>
    <row r="6905" spans="1:9" ht="30" hidden="1">
      <c r="A6905" s="142" t="s">
        <v>13800</v>
      </c>
      <c r="B6905" s="156" t="s">
        <v>9</v>
      </c>
      <c r="C6905" s="25">
        <v>45622</v>
      </c>
      <c r="D6905" s="24" t="s">
        <v>28</v>
      </c>
      <c r="E6905" s="102" t="s">
        <v>13801</v>
      </c>
      <c r="F6905" s="24" t="s">
        <v>18</v>
      </c>
      <c r="G6905" s="157" t="s">
        <v>49</v>
      </c>
      <c r="H6905" s="159" t="s">
        <v>13873</v>
      </c>
      <c r="I6905" s="134" t="str">
        <f>IFERROR(((VLOOKUP(D6905,#REF!,2,FALSE))+C6905)+IF(#REF!="SIM",7,0)+IF(D6905="PROGRAMADA","ERRO",0)," ")</f>
        <v xml:space="preserve"> </v>
      </c>
    </row>
    <row r="6906" spans="1:9" ht="30" hidden="1">
      <c r="A6906" s="115" t="s">
        <v>13802</v>
      </c>
      <c r="B6906" s="104" t="s">
        <v>9</v>
      </c>
      <c r="C6906" s="56">
        <v>45622</v>
      </c>
      <c r="D6906" s="104" t="s">
        <v>10</v>
      </c>
      <c r="E6906" s="102" t="s">
        <v>13803</v>
      </c>
      <c r="F6906" s="104" t="s">
        <v>34</v>
      </c>
      <c r="G6906" s="158" t="s">
        <v>23</v>
      </c>
      <c r="H6906" s="159" t="s">
        <v>14269</v>
      </c>
      <c r="I6906" s="134">
        <f>C6906+15</f>
        <v>45637</v>
      </c>
    </row>
    <row r="6907" spans="1:9" ht="45" hidden="1">
      <c r="A6907" s="115" t="s">
        <v>13804</v>
      </c>
      <c r="B6907" s="104" t="s">
        <v>9</v>
      </c>
      <c r="C6907" s="56">
        <v>45622</v>
      </c>
      <c r="D6907" s="104" t="s">
        <v>10</v>
      </c>
      <c r="E6907" s="102" t="s">
        <v>13805</v>
      </c>
      <c r="F6907" s="104" t="s">
        <v>30</v>
      </c>
      <c r="G6907" s="158" t="s">
        <v>23</v>
      </c>
      <c r="H6907" s="159" t="s">
        <v>14127</v>
      </c>
      <c r="I6907" s="134">
        <f>C6907+22</f>
        <v>45644</v>
      </c>
    </row>
    <row r="6908" spans="1:9" ht="60" hidden="1">
      <c r="A6908" s="44" t="s">
        <v>13806</v>
      </c>
      <c r="B6908" s="80" t="s">
        <v>9</v>
      </c>
      <c r="C6908" s="25">
        <v>45623</v>
      </c>
      <c r="D6908" s="24" t="s">
        <v>16</v>
      </c>
      <c r="E6908" s="102" t="s">
        <v>13807</v>
      </c>
      <c r="F6908" s="24" t="s">
        <v>30</v>
      </c>
      <c r="G6908" s="24" t="s">
        <v>26</v>
      </c>
      <c r="H6908" s="22" t="s">
        <v>14</v>
      </c>
      <c r="I6908" s="12" t="str">
        <f>IFERROR(((VLOOKUP(D6908,#REF!,2,FALSE))+C6908)+IF(#REF!="SIM",7,0)+IF(D6908="PROGRAMADA","ERRO",0)," ")</f>
        <v xml:space="preserve"> </v>
      </c>
    </row>
    <row r="6909" spans="1:9" ht="45" hidden="1">
      <c r="A6909" s="44" t="s">
        <v>13808</v>
      </c>
      <c r="B6909" s="80" t="s">
        <v>9</v>
      </c>
      <c r="C6909" s="25">
        <v>45623</v>
      </c>
      <c r="D6909" s="24" t="s">
        <v>28</v>
      </c>
      <c r="E6909" s="102" t="s">
        <v>13809</v>
      </c>
      <c r="F6909" s="24" t="s">
        <v>30</v>
      </c>
      <c r="G6909" s="24" t="s">
        <v>13</v>
      </c>
      <c r="H6909" s="24" t="s">
        <v>14</v>
      </c>
      <c r="I6909" s="12" t="str">
        <f>IFERROR(((VLOOKUP(D6909,#REF!,2,FALSE))+C6909)+IF(#REF!="SIM",7,0)+IF(D6909="PROGRAMADA","ERRO",0)," ")</f>
        <v xml:space="preserve"> </v>
      </c>
    </row>
    <row r="6910" spans="1:9" ht="45" hidden="1">
      <c r="A6910" s="44" t="s">
        <v>13810</v>
      </c>
      <c r="B6910" s="80" t="s">
        <v>9</v>
      </c>
      <c r="C6910" s="25">
        <v>45623</v>
      </c>
      <c r="D6910" s="24" t="s">
        <v>28</v>
      </c>
      <c r="E6910" s="102" t="s">
        <v>13811</v>
      </c>
      <c r="F6910" s="24" t="s">
        <v>22</v>
      </c>
      <c r="G6910" s="24" t="s">
        <v>49</v>
      </c>
      <c r="H6910" s="73" t="s">
        <v>14</v>
      </c>
      <c r="I6910" s="12" t="str">
        <f>IFERROR(((VLOOKUP(D6910,#REF!,2,FALSE))+C6910)+IF(#REF!="SIM",7,0)+IF(D6910="PROGRAMADA","ERRO",0)," ")</f>
        <v xml:space="preserve"> </v>
      </c>
    </row>
    <row r="6911" spans="1:9" ht="45" hidden="1">
      <c r="A6911" s="115" t="s">
        <v>13812</v>
      </c>
      <c r="B6911" s="114" t="s">
        <v>9</v>
      </c>
      <c r="C6911" s="56">
        <v>45623</v>
      </c>
      <c r="D6911" s="104" t="s">
        <v>16</v>
      </c>
      <c r="E6911" s="102" t="s">
        <v>13813</v>
      </c>
      <c r="F6911" s="104" t="s">
        <v>22</v>
      </c>
      <c r="G6911" s="157" t="s">
        <v>49</v>
      </c>
      <c r="H6911" s="159" t="s">
        <v>13873</v>
      </c>
      <c r="I6911" s="134" t="str">
        <f>IFERROR(((VLOOKUP(D6911,#REF!,2,FALSE))+C6911)+IF(#REF!="SIM",7,0)+IF(D6911="PROGRAMADA","ERRO",0)," ")</f>
        <v xml:space="preserve"> </v>
      </c>
    </row>
    <row r="6912" spans="1:9" ht="30" hidden="1">
      <c r="A6912" s="44" t="s">
        <v>13814</v>
      </c>
      <c r="B6912" s="80" t="s">
        <v>9</v>
      </c>
      <c r="C6912" s="25">
        <v>45623</v>
      </c>
      <c r="D6912" s="24" t="s">
        <v>16</v>
      </c>
      <c r="E6912" s="102" t="s">
        <v>13815</v>
      </c>
      <c r="F6912" s="24" t="s">
        <v>34</v>
      </c>
      <c r="G6912" s="24" t="s">
        <v>49</v>
      </c>
      <c r="H6912" s="22" t="s">
        <v>14</v>
      </c>
      <c r="I6912" s="12" t="str">
        <f>IFERROR(((VLOOKUP(D6912,#REF!,2,FALSE))+C6912)+IF(#REF!="SIM",7,0)+IF(D6912="PROGRAMADA","ERRO",0)," ")</f>
        <v xml:space="preserve"> </v>
      </c>
    </row>
    <row r="6913" spans="1:9" hidden="1">
      <c r="A6913" s="44" t="s">
        <v>13816</v>
      </c>
      <c r="B6913" s="80" t="s">
        <v>9</v>
      </c>
      <c r="C6913" s="25">
        <v>45623</v>
      </c>
      <c r="D6913" s="24" t="s">
        <v>10</v>
      </c>
      <c r="E6913" s="24" t="s">
        <v>13817</v>
      </c>
      <c r="F6913" s="24" t="s">
        <v>34</v>
      </c>
      <c r="G6913" s="24" t="s">
        <v>23</v>
      </c>
      <c r="H6913" s="24" t="s">
        <v>14</v>
      </c>
      <c r="I6913" s="12" t="str">
        <f>IFERROR(((VLOOKUP(D6913,#REF!,2,FALSE))+C6913)+IF(#REF!="SIM",7,0)+IF(D6913="PROGRAMADA","ERRO",0)," ")</f>
        <v xml:space="preserve"> </v>
      </c>
    </row>
    <row r="6914" spans="1:9" ht="45" hidden="1">
      <c r="A6914" s="115" t="s">
        <v>13818</v>
      </c>
      <c r="B6914" s="104" t="s">
        <v>9</v>
      </c>
      <c r="C6914" s="56">
        <v>45624</v>
      </c>
      <c r="D6914" s="104" t="s">
        <v>16</v>
      </c>
      <c r="E6914" s="102" t="s">
        <v>13819</v>
      </c>
      <c r="F6914" s="104" t="s">
        <v>34</v>
      </c>
      <c r="G6914" s="140" t="s">
        <v>23</v>
      </c>
      <c r="H6914" s="159" t="s">
        <v>14187</v>
      </c>
      <c r="I6914" s="12">
        <f>C6914+1</f>
        <v>45625</v>
      </c>
    </row>
    <row r="6915" spans="1:9" ht="30" hidden="1">
      <c r="A6915" s="115" t="s">
        <v>13820</v>
      </c>
      <c r="B6915" s="104" t="s">
        <v>9</v>
      </c>
      <c r="C6915" s="56">
        <v>45624</v>
      </c>
      <c r="D6915" s="104" t="s">
        <v>28</v>
      </c>
      <c r="E6915" s="102" t="s">
        <v>13821</v>
      </c>
      <c r="F6915" s="104" t="s">
        <v>30</v>
      </c>
      <c r="G6915" s="120" t="s">
        <v>49</v>
      </c>
      <c r="H6915" s="129" t="s">
        <v>13875</v>
      </c>
      <c r="I6915" s="12">
        <f>C6915+14</f>
        <v>45638</v>
      </c>
    </row>
    <row r="6916" spans="1:9" ht="45" hidden="1">
      <c r="A6916" s="115" t="s">
        <v>13822</v>
      </c>
      <c r="B6916" s="104" t="s">
        <v>9</v>
      </c>
      <c r="C6916" s="56">
        <v>45624</v>
      </c>
      <c r="D6916" s="104" t="s">
        <v>16</v>
      </c>
      <c r="E6916" s="102" t="s">
        <v>13823</v>
      </c>
      <c r="F6916" s="104" t="s">
        <v>22</v>
      </c>
      <c r="G6916" s="140" t="s">
        <v>23</v>
      </c>
      <c r="H6916" s="159" t="s">
        <v>14222</v>
      </c>
      <c r="I6916" s="12">
        <f>C6916+1</f>
        <v>45625</v>
      </c>
    </row>
    <row r="6917" spans="1:9" ht="45" hidden="1">
      <c r="A6917" s="113" t="s">
        <v>13824</v>
      </c>
      <c r="B6917" s="146" t="s">
        <v>9</v>
      </c>
      <c r="C6917" s="56">
        <v>45624</v>
      </c>
      <c r="D6917" s="104" t="s">
        <v>28</v>
      </c>
      <c r="E6917" s="102" t="s">
        <v>13825</v>
      </c>
      <c r="F6917" s="104" t="s">
        <v>34</v>
      </c>
      <c r="G6917" s="120" t="s">
        <v>49</v>
      </c>
      <c r="H6917" s="159" t="s">
        <v>15473</v>
      </c>
      <c r="I6917" s="12">
        <f>C6917+7</f>
        <v>45631</v>
      </c>
    </row>
    <row r="6918" spans="1:9" ht="30" hidden="1">
      <c r="A6918" s="215" t="s">
        <v>13826</v>
      </c>
      <c r="B6918" s="114" t="s">
        <v>9</v>
      </c>
      <c r="C6918" s="56">
        <v>45625</v>
      </c>
      <c r="D6918" s="104" t="s">
        <v>16</v>
      </c>
      <c r="E6918" s="102" t="s">
        <v>13827</v>
      </c>
      <c r="F6918" s="104" t="s">
        <v>22</v>
      </c>
      <c r="G6918" s="140" t="s">
        <v>23</v>
      </c>
      <c r="H6918" s="159" t="s">
        <v>13907</v>
      </c>
      <c r="I6918" s="12" t="str">
        <f>IFERROR(((VLOOKUP(D6918,#REF!,2,FALSE))+C6918)+IF(#REF!="SIM",7,0)+IF(D6918="PROGRAMADA","ERRO",0)," ")</f>
        <v xml:space="preserve"> </v>
      </c>
    </row>
    <row r="6919" spans="1:9" ht="45.75" hidden="1" thickBot="1">
      <c r="A6919" s="788" t="s">
        <v>13828</v>
      </c>
      <c r="B6919" s="114" t="s">
        <v>9</v>
      </c>
      <c r="C6919" s="56">
        <v>45625</v>
      </c>
      <c r="D6919" s="104" t="s">
        <v>28</v>
      </c>
      <c r="E6919" s="102" t="s">
        <v>13829</v>
      </c>
      <c r="F6919" s="104" t="s">
        <v>34</v>
      </c>
      <c r="G6919" s="140" t="s">
        <v>49</v>
      </c>
      <c r="H6919" s="124" t="s">
        <v>13874</v>
      </c>
      <c r="I6919" s="12" t="str">
        <f>IFERROR(((VLOOKUP(D6919,#REF!,2,FALSE))+C6919)+IF(#REF!="SIM",7,0)+IF(D6919="PROGRAMADA","ERRO",0)," ")</f>
        <v xml:space="preserve"> </v>
      </c>
    </row>
    <row r="6920" spans="1:9" ht="30.75" hidden="1" thickBot="1">
      <c r="A6920" s="142" t="s">
        <v>13830</v>
      </c>
      <c r="B6920" s="156" t="s">
        <v>9</v>
      </c>
      <c r="C6920" s="56">
        <v>45625</v>
      </c>
      <c r="D6920" s="104" t="s">
        <v>16</v>
      </c>
      <c r="E6920" s="102" t="s">
        <v>13831</v>
      </c>
      <c r="F6920" s="104" t="s">
        <v>22</v>
      </c>
      <c r="G6920" s="140" t="s">
        <v>49</v>
      </c>
      <c r="H6920" s="124" t="s">
        <v>13873</v>
      </c>
      <c r="I6920" s="12" t="str">
        <f>IFERROR(((VLOOKUP(D6920,#REF!,2,FALSE))+C6920)+IF(#REF!="SIM",7,0)+IF(D6920="PROGRAMADA","ERRO",0)," ")</f>
        <v xml:space="preserve"> </v>
      </c>
    </row>
    <row r="6921" spans="1:9" hidden="1">
      <c r="A6921" s="44" t="s">
        <v>13832</v>
      </c>
      <c r="B6921" s="24" t="s">
        <v>155</v>
      </c>
      <c r="C6921" s="25">
        <v>45625</v>
      </c>
      <c r="D6921" s="24" t="s">
        <v>10</v>
      </c>
      <c r="E6921" s="24" t="s">
        <v>13833</v>
      </c>
      <c r="F6921" s="24" t="s">
        <v>30</v>
      </c>
      <c r="G6921" s="24" t="s">
        <v>23</v>
      </c>
      <c r="H6921" s="24" t="s">
        <v>157</v>
      </c>
      <c r="I6921" s="12" t="str">
        <f>IFERROR(((VLOOKUP(D6921,#REF!,2,FALSE))+C6921)+IF(#REF!="SIM",7,0)+IF(D6921="PROGRAMADA","ERRO",0)," ")</f>
        <v xml:space="preserve"> </v>
      </c>
    </row>
    <row r="6922" spans="1:9" ht="60.75" hidden="1" thickBot="1">
      <c r="A6922" s="115" t="s">
        <v>13834</v>
      </c>
      <c r="B6922" s="114" t="s">
        <v>9</v>
      </c>
      <c r="C6922" s="56">
        <v>45625</v>
      </c>
      <c r="D6922" s="104" t="s">
        <v>16</v>
      </c>
      <c r="E6922" s="102" t="s">
        <v>13835</v>
      </c>
      <c r="F6922" s="104" t="s">
        <v>30</v>
      </c>
      <c r="G6922" s="140" t="s">
        <v>49</v>
      </c>
      <c r="H6922" s="124" t="s">
        <v>13870</v>
      </c>
      <c r="I6922" s="12" t="str">
        <f>IFERROR(((VLOOKUP(D6922,#REF!,2,FALSE))+C6922)+IF(#REF!="SIM",7,0)+IF(D6922="PROGRAMADA","ERRO",0)," ")</f>
        <v xml:space="preserve"> </v>
      </c>
    </row>
    <row r="6923" spans="1:9" ht="30">
      <c r="A6923" s="115" t="s">
        <v>13836</v>
      </c>
      <c r="B6923" s="104" t="s">
        <v>2996</v>
      </c>
      <c r="C6923" s="56">
        <v>45625</v>
      </c>
      <c r="D6923" s="104" t="s">
        <v>16</v>
      </c>
      <c r="E6923" s="102" t="s">
        <v>13837</v>
      </c>
      <c r="F6923" s="104" t="s">
        <v>34</v>
      </c>
      <c r="G6923" s="140" t="s">
        <v>23</v>
      </c>
      <c r="H6923" s="129" t="s">
        <v>13872</v>
      </c>
      <c r="I6923" s="12">
        <f>C6923+14</f>
        <v>45639</v>
      </c>
    </row>
    <row r="6924" spans="1:9" ht="45" hidden="1">
      <c r="A6924" s="115" t="s">
        <v>13838</v>
      </c>
      <c r="B6924" s="114" t="s">
        <v>9</v>
      </c>
      <c r="C6924" s="56">
        <v>45625</v>
      </c>
      <c r="D6924" s="104" t="s">
        <v>32</v>
      </c>
      <c r="E6924" s="102" t="s">
        <v>13839</v>
      </c>
      <c r="F6924" s="104" t="s">
        <v>34</v>
      </c>
      <c r="G6924" s="140" t="s">
        <v>23</v>
      </c>
      <c r="H6924" s="546" t="s">
        <v>13870</v>
      </c>
      <c r="I6924" s="12" t="str">
        <f>IFERROR(((VLOOKUP(D6924,#REF!,2,FALSE))+C6924)+IF(#REF!="SIM",7,0)+IF(D6924="PROGRAMADA","ERRO",0)," ")</f>
        <v xml:space="preserve"> </v>
      </c>
    </row>
    <row r="6925" spans="1:9" ht="30">
      <c r="A6925" s="113" t="s">
        <v>13840</v>
      </c>
      <c r="B6925" s="104" t="s">
        <v>2996</v>
      </c>
      <c r="C6925" s="56">
        <v>45626</v>
      </c>
      <c r="D6925" s="104" t="s">
        <v>28</v>
      </c>
      <c r="E6925" s="102" t="s">
        <v>13841</v>
      </c>
      <c r="F6925" s="104" t="s">
        <v>30</v>
      </c>
      <c r="G6925" s="120" t="s">
        <v>23</v>
      </c>
      <c r="H6925" s="121" t="s">
        <v>13871</v>
      </c>
      <c r="I6925" s="134">
        <f>C6925+14</f>
        <v>45640</v>
      </c>
    </row>
    <row r="6926" spans="1:9" ht="45" hidden="1">
      <c r="A6926" s="143" t="s">
        <v>13842</v>
      </c>
      <c r="B6926" s="246" t="s">
        <v>9</v>
      </c>
      <c r="C6926" s="144">
        <v>45628</v>
      </c>
      <c r="D6926" s="59" t="s">
        <v>28</v>
      </c>
      <c r="E6926" s="145" t="s">
        <v>13843</v>
      </c>
      <c r="F6926" s="59" t="s">
        <v>30</v>
      </c>
      <c r="G6926" s="128" t="s">
        <v>49</v>
      </c>
      <c r="H6926" s="426" t="s">
        <v>14029</v>
      </c>
      <c r="I6926" s="7">
        <f>C6926+7</f>
        <v>45635</v>
      </c>
    </row>
    <row r="6927" spans="1:9" s="111" customFormat="1" ht="30" hidden="1">
      <c r="A6927" s="150">
        <v>2019128695</v>
      </c>
      <c r="B6927" s="240" t="s">
        <v>9</v>
      </c>
      <c r="C6927" s="56">
        <v>45630</v>
      </c>
      <c r="D6927" s="104" t="s">
        <v>32</v>
      </c>
      <c r="E6927" s="102" t="s">
        <v>13876</v>
      </c>
      <c r="F6927" s="104" t="s">
        <v>22</v>
      </c>
      <c r="G6927" s="140" t="s">
        <v>23</v>
      </c>
      <c r="H6927" s="159" t="s">
        <v>14029</v>
      </c>
      <c r="I6927" s="149">
        <v>45632</v>
      </c>
    </row>
    <row r="6928" spans="1:9" ht="45" hidden="1">
      <c r="A6928" s="792" t="s">
        <v>13844</v>
      </c>
      <c r="B6928" s="146" t="s">
        <v>9</v>
      </c>
      <c r="C6928" s="147">
        <v>45629</v>
      </c>
      <c r="D6928" s="146" t="s">
        <v>16</v>
      </c>
      <c r="E6928" s="148" t="s">
        <v>13845</v>
      </c>
      <c r="F6928" s="146" t="s">
        <v>22</v>
      </c>
      <c r="G6928" s="140" t="s">
        <v>23</v>
      </c>
      <c r="H6928" s="159" t="s">
        <v>15431</v>
      </c>
      <c r="I6928" s="21">
        <f>C6928+1</f>
        <v>45630</v>
      </c>
    </row>
    <row r="6929" spans="1:15405" ht="60" hidden="1">
      <c r="A6929" s="115" t="s">
        <v>13846</v>
      </c>
      <c r="B6929" s="104" t="s">
        <v>9</v>
      </c>
      <c r="C6929" s="56">
        <v>45629</v>
      </c>
      <c r="D6929" s="104" t="s">
        <v>28</v>
      </c>
      <c r="E6929" s="102" t="s">
        <v>13847</v>
      </c>
      <c r="F6929" s="104" t="s">
        <v>30</v>
      </c>
      <c r="G6929" s="120" t="s">
        <v>49</v>
      </c>
      <c r="H6929" s="522" t="s">
        <v>14274</v>
      </c>
      <c r="I6929" s="12">
        <f>C6929+7</f>
        <v>45636</v>
      </c>
    </row>
    <row r="6930" spans="1:15405" ht="45" hidden="1">
      <c r="A6930" s="113" t="s">
        <v>13848</v>
      </c>
      <c r="B6930" s="104" t="s">
        <v>2996</v>
      </c>
      <c r="C6930" s="56">
        <v>45629</v>
      </c>
      <c r="D6930" s="104" t="s">
        <v>32</v>
      </c>
      <c r="E6930" s="102" t="s">
        <v>13849</v>
      </c>
      <c r="F6930" s="104" t="s">
        <v>30</v>
      </c>
      <c r="G6930" s="125" t="s">
        <v>13879</v>
      </c>
      <c r="H6930" s="121" t="s">
        <v>15426</v>
      </c>
      <c r="I6930" s="134" t="str">
        <f>IFERROR(((VLOOKUP(D6930,#REF!,2,FALSE))+C6930)+IF(#REF!="SIM",7,0)+IF(D6930="PROGRAMADA","ERRO",0)," ")</f>
        <v xml:space="preserve"> </v>
      </c>
    </row>
    <row r="6931" spans="1:15405" ht="60" hidden="1">
      <c r="A6931" s="115" t="s">
        <v>13850</v>
      </c>
      <c r="B6931" s="114" t="s">
        <v>9</v>
      </c>
      <c r="C6931" s="56">
        <v>45629</v>
      </c>
      <c r="D6931" s="104" t="s">
        <v>16</v>
      </c>
      <c r="E6931" s="102" t="s">
        <v>13851</v>
      </c>
      <c r="F6931" s="104" t="s">
        <v>22</v>
      </c>
      <c r="G6931" s="104" t="s">
        <v>13</v>
      </c>
      <c r="H6931" s="806" t="s">
        <v>15425</v>
      </c>
      <c r="I6931" s="12" t="str">
        <f>IFERROR(((VLOOKUP(D6931,#REF!,2,FALSE))+C6931)+IF(#REF!="SIM",7,0)+IF(D6931="PROGRAMADA","ERRO",0)," ")</f>
        <v xml:space="preserve"> </v>
      </c>
    </row>
    <row r="6932" spans="1:15405" hidden="1">
      <c r="A6932" s="44" t="s">
        <v>13852</v>
      </c>
      <c r="B6932" s="24" t="s">
        <v>155</v>
      </c>
      <c r="C6932" s="25">
        <v>45629</v>
      </c>
      <c r="D6932" s="24" t="s">
        <v>28</v>
      </c>
      <c r="E6932" s="24" t="s">
        <v>13853</v>
      </c>
      <c r="F6932" s="24" t="s">
        <v>146</v>
      </c>
      <c r="G6932" s="24" t="s">
        <v>35</v>
      </c>
      <c r="H6932" s="24" t="s">
        <v>157</v>
      </c>
      <c r="I6932" s="12" t="str">
        <f>IFERROR(((VLOOKUP(D6932,#REF!,2,FALSE))+C6932)+IF(#REF!="SIM",7,0)+IF(D6932="PROGRAMADA","ERRO",0)," ")</f>
        <v xml:space="preserve"> </v>
      </c>
    </row>
    <row r="6933" spans="1:15405" ht="45" hidden="1">
      <c r="A6933" s="113" t="s">
        <v>13854</v>
      </c>
      <c r="B6933" s="104" t="s">
        <v>9</v>
      </c>
      <c r="C6933" s="56">
        <v>45629</v>
      </c>
      <c r="D6933" s="104" t="s">
        <v>28</v>
      </c>
      <c r="E6933" s="102" t="s">
        <v>13855</v>
      </c>
      <c r="F6933" s="104" t="s">
        <v>34</v>
      </c>
      <c r="G6933" s="104" t="s">
        <v>13</v>
      </c>
      <c r="H6933" s="159" t="s">
        <v>14175</v>
      </c>
      <c r="I6933" s="12">
        <f>C6933+14</f>
        <v>45643</v>
      </c>
    </row>
    <row r="6934" spans="1:15405" ht="45.75" hidden="1" thickBot="1">
      <c r="A6934" s="113" t="s">
        <v>13856</v>
      </c>
      <c r="B6934" s="114" t="s">
        <v>9</v>
      </c>
      <c r="C6934" s="56">
        <v>45629</v>
      </c>
      <c r="D6934" s="104" t="s">
        <v>28</v>
      </c>
      <c r="E6934" s="102" t="s">
        <v>13857</v>
      </c>
      <c r="F6934" s="104" t="s">
        <v>22</v>
      </c>
      <c r="G6934" s="130" t="s">
        <v>23</v>
      </c>
      <c r="H6934" s="124" t="s">
        <v>13867</v>
      </c>
      <c r="I6934" s="47"/>
    </row>
    <row r="6935" spans="1:15405" ht="30" hidden="1">
      <c r="A6935" s="116">
        <v>2019128792</v>
      </c>
      <c r="B6935" s="251" t="s">
        <v>9</v>
      </c>
      <c r="C6935" s="118">
        <v>45629</v>
      </c>
      <c r="D6935" s="123" t="s">
        <v>28</v>
      </c>
      <c r="E6935" s="120" t="s">
        <v>13858</v>
      </c>
      <c r="F6935" s="120" t="s">
        <v>30</v>
      </c>
      <c r="G6935" s="140" t="s">
        <v>23</v>
      </c>
      <c r="H6935" s="159" t="s">
        <v>14314</v>
      </c>
      <c r="I6935" s="12">
        <f>C6935+14</f>
        <v>45643</v>
      </c>
    </row>
    <row r="6936" spans="1:15405" ht="30.75" hidden="1" thickBot="1">
      <c r="A6936" s="115" t="s">
        <v>13859</v>
      </c>
      <c r="B6936" s="114" t="s">
        <v>9</v>
      </c>
      <c r="C6936" s="56">
        <v>45629</v>
      </c>
      <c r="D6936" s="104" t="s">
        <v>10</v>
      </c>
      <c r="E6936" s="102" t="s">
        <v>13860</v>
      </c>
      <c r="F6936" s="104" t="s">
        <v>22</v>
      </c>
      <c r="G6936" s="104" t="s">
        <v>13</v>
      </c>
      <c r="H6936" s="124" t="s">
        <v>13870</v>
      </c>
      <c r="I6936" s="47" t="str">
        <f>IFERROR(((VLOOKUP(D6936,#REF!,2,FALSE))+C6936)+IF(#REF!="SIM",7,0)+IF(D6936="PROGRAMADA","ERRO",0)," ")</f>
        <v xml:space="preserve"> </v>
      </c>
      <c r="J6936" s="29"/>
      <c r="K6936" s="47"/>
      <c r="L6936" s="80"/>
      <c r="M6936" s="28"/>
      <c r="N6936" s="44"/>
      <c r="O6936" s="80"/>
      <c r="P6936" s="47"/>
      <c r="Q6936" s="80"/>
      <c r="R6936" s="80"/>
      <c r="S6936" s="80"/>
      <c r="T6936" s="80"/>
      <c r="U6936" s="80"/>
      <c r="V6936" s="47"/>
      <c r="W6936" s="80"/>
      <c r="X6936" s="29"/>
      <c r="Y6936" s="29"/>
      <c r="Z6936" s="29"/>
      <c r="AA6936" s="47"/>
      <c r="AB6936" s="80"/>
      <c r="AC6936" s="28"/>
      <c r="AD6936" s="44"/>
      <c r="AE6936" s="80"/>
      <c r="AF6936" s="47"/>
      <c r="AG6936" s="80"/>
      <c r="AH6936" s="80"/>
      <c r="AI6936" s="80"/>
      <c r="AJ6936" s="80"/>
      <c r="AK6936" s="80"/>
      <c r="AL6936" s="47"/>
      <c r="AM6936" s="80"/>
      <c r="AN6936" s="29"/>
      <c r="AO6936" s="29"/>
      <c r="AP6936" s="29"/>
      <c r="AQ6936" s="47"/>
      <c r="AR6936" s="80"/>
      <c r="AS6936" s="28"/>
      <c r="AT6936" s="44"/>
      <c r="AU6936" s="80"/>
      <c r="AV6936" s="47"/>
      <c r="AW6936" s="80"/>
      <c r="AX6936" s="80"/>
      <c r="AY6936" s="80"/>
      <c r="AZ6936" s="80"/>
      <c r="BA6936" s="80"/>
      <c r="BB6936" s="47"/>
      <c r="BC6936" s="80"/>
      <c r="BD6936" s="29"/>
      <c r="BE6936" s="29"/>
      <c r="BF6936" s="29"/>
      <c r="BG6936" s="47"/>
      <c r="BH6936" s="80"/>
      <c r="BI6936" s="28"/>
      <c r="BJ6936" s="44"/>
      <c r="BK6936" s="80"/>
      <c r="BL6936" s="47"/>
      <c r="BM6936" s="80"/>
      <c r="BN6936" s="80"/>
      <c r="BO6936" s="80"/>
      <c r="BP6936" s="80"/>
      <c r="BQ6936" s="80"/>
      <c r="BR6936" s="47"/>
      <c r="BS6936" s="80"/>
      <c r="BT6936" s="29"/>
      <c r="BU6936" s="29"/>
      <c r="BV6936" s="29"/>
      <c r="BW6936" s="47"/>
      <c r="BX6936" s="80"/>
      <c r="BY6936" s="28"/>
      <c r="BZ6936" s="44"/>
      <c r="CA6936" s="80"/>
      <c r="CB6936" s="47"/>
      <c r="CC6936" s="80"/>
      <c r="CD6936" s="80"/>
      <c r="CE6936" s="80"/>
      <c r="CF6936" s="80"/>
      <c r="CG6936" s="80"/>
      <c r="CH6936" s="47"/>
      <c r="CI6936" s="80"/>
      <c r="CJ6936" s="29"/>
      <c r="CK6936" s="29"/>
      <c r="CL6936" s="29"/>
      <c r="CM6936" s="47"/>
      <c r="CN6936" s="80"/>
      <c r="CO6936" s="28"/>
      <c r="CP6936" s="44"/>
      <c r="CQ6936" s="80"/>
      <c r="CR6936" s="47"/>
      <c r="CS6936" s="80"/>
      <c r="CT6936" s="80"/>
      <c r="CU6936" s="80"/>
      <c r="CV6936" s="80"/>
      <c r="CW6936" s="80"/>
      <c r="CX6936" s="47"/>
      <c r="CY6936" s="80"/>
      <c r="CZ6936" s="29"/>
      <c r="DA6936" s="29"/>
      <c r="DB6936" s="29"/>
      <c r="DC6936" s="47"/>
      <c r="DD6936" s="80"/>
      <c r="DE6936" s="28"/>
      <c r="DF6936" s="44"/>
      <c r="DG6936" s="80"/>
      <c r="DH6936" s="47"/>
      <c r="DI6936" s="80"/>
      <c r="DJ6936" s="80"/>
      <c r="DK6936" s="80"/>
      <c r="DL6936" s="80"/>
      <c r="DM6936" s="80"/>
      <c r="DN6936" s="47"/>
      <c r="DO6936" s="80"/>
      <c r="DP6936" s="29"/>
      <c r="DQ6936" s="29"/>
      <c r="DR6936" s="29"/>
      <c r="DS6936" s="47"/>
      <c r="DT6936" s="80"/>
      <c r="DU6936" s="28"/>
      <c r="DV6936" s="44"/>
      <c r="DW6936" s="80"/>
      <c r="DX6936" s="47"/>
      <c r="DY6936" s="80"/>
      <c r="DZ6936" s="80"/>
      <c r="EA6936" s="80"/>
      <c r="EB6936" s="80"/>
      <c r="EC6936" s="80"/>
      <c r="ED6936" s="47"/>
      <c r="EE6936" s="80"/>
      <c r="EF6936" s="29"/>
      <c r="EG6936" s="29"/>
      <c r="EH6936" s="29"/>
      <c r="EI6936" s="47"/>
      <c r="EJ6936" s="80"/>
      <c r="EK6936" s="28"/>
      <c r="EL6936" s="44"/>
      <c r="EM6936" s="80"/>
      <c r="EN6936" s="47"/>
      <c r="EO6936" s="80"/>
      <c r="EP6936" s="80"/>
      <c r="EQ6936" s="80"/>
      <c r="ER6936" s="80"/>
      <c r="ES6936" s="80"/>
      <c r="ET6936" s="47"/>
      <c r="EU6936" s="80"/>
      <c r="EV6936" s="29"/>
      <c r="EW6936" s="29"/>
      <c r="EX6936" s="29"/>
      <c r="EY6936" s="47"/>
      <c r="EZ6936" s="80"/>
      <c r="FA6936" s="28"/>
      <c r="FB6936" s="44"/>
      <c r="FC6936" s="80"/>
      <c r="FD6936" s="47"/>
      <c r="FE6936" s="80"/>
      <c r="FF6936" s="80"/>
      <c r="FG6936" s="80"/>
      <c r="FH6936" s="80"/>
      <c r="FI6936" s="80"/>
      <c r="FJ6936" s="47"/>
      <c r="FK6936" s="80"/>
      <c r="FL6936" s="29"/>
      <c r="FM6936" s="29"/>
      <c r="FN6936" s="29"/>
      <c r="FO6936" s="47"/>
      <c r="FP6936" s="80"/>
      <c r="FQ6936" s="28"/>
      <c r="FR6936" s="44"/>
      <c r="FS6936" s="80"/>
      <c r="FT6936" s="47"/>
      <c r="FU6936" s="80"/>
      <c r="FV6936" s="80"/>
      <c r="FW6936" s="80"/>
      <c r="FX6936" s="80"/>
      <c r="FY6936" s="80"/>
      <c r="FZ6936" s="47"/>
      <c r="GA6936" s="80"/>
      <c r="GB6936" s="29"/>
      <c r="GC6936" s="29"/>
      <c r="GD6936" s="29"/>
      <c r="GE6936" s="47"/>
      <c r="GF6936" s="80"/>
      <c r="GG6936" s="28"/>
      <c r="GH6936" s="44"/>
      <c r="GI6936" s="80"/>
      <c r="GJ6936" s="47"/>
      <c r="GK6936" s="80"/>
      <c r="GL6936" s="80"/>
      <c r="GM6936" s="80"/>
      <c r="GN6936" s="80"/>
      <c r="GO6936" s="80"/>
      <c r="GP6936" s="47"/>
      <c r="GQ6936" s="80"/>
      <c r="GR6936" s="29"/>
      <c r="GS6936" s="29"/>
      <c r="GT6936" s="29"/>
      <c r="GU6936" s="47"/>
      <c r="GV6936" s="80"/>
      <c r="GW6936" s="28"/>
      <c r="GX6936" s="44"/>
      <c r="GY6936" s="80"/>
      <c r="GZ6936" s="47"/>
      <c r="HA6936" s="80"/>
      <c r="HB6936" s="80"/>
      <c r="HC6936" s="80"/>
      <c r="HD6936" s="80"/>
      <c r="HE6936" s="80"/>
      <c r="HF6936" s="47"/>
      <c r="HG6936" s="80"/>
      <c r="HH6936" s="29"/>
      <c r="HI6936" s="29"/>
      <c r="HJ6936" s="29"/>
      <c r="HK6936" s="47"/>
      <c r="HL6936" s="80"/>
      <c r="HM6936" s="28"/>
      <c r="HN6936" s="44"/>
      <c r="HO6936" s="80"/>
      <c r="HP6936" s="47"/>
      <c r="HQ6936" s="80"/>
      <c r="HR6936" s="80"/>
      <c r="HS6936" s="80"/>
      <c r="HT6936" s="80"/>
      <c r="HU6936" s="80"/>
      <c r="HV6936" s="47"/>
      <c r="HW6936" s="80"/>
      <c r="HX6936" s="29"/>
      <c r="HY6936" s="29"/>
      <c r="HZ6936" s="29"/>
      <c r="IA6936" s="47"/>
      <c r="IB6936" s="80"/>
      <c r="IC6936" s="28"/>
      <c r="ID6936" s="44"/>
      <c r="IE6936" s="80"/>
      <c r="IF6936" s="47"/>
      <c r="IG6936" s="80"/>
      <c r="IH6936" s="80"/>
      <c r="II6936" s="80"/>
      <c r="IJ6936" s="80"/>
      <c r="IK6936" s="80"/>
      <c r="IL6936" s="47"/>
      <c r="IM6936" s="80"/>
      <c r="IN6936" s="29"/>
      <c r="IO6936" s="29"/>
      <c r="IP6936" s="29"/>
      <c r="IQ6936" s="47"/>
      <c r="IR6936" s="80"/>
      <c r="IS6936" s="28"/>
      <c r="IT6936" s="44"/>
      <c r="IU6936" s="80"/>
      <c r="IV6936" s="47"/>
      <c r="IW6936" s="80"/>
      <c r="IX6936" s="80"/>
      <c r="IY6936" s="80"/>
      <c r="IZ6936" s="80"/>
      <c r="JA6936" s="80"/>
      <c r="JB6936" s="47"/>
      <c r="JC6936" s="80"/>
      <c r="JD6936" s="29"/>
      <c r="JE6936" s="29"/>
      <c r="JF6936" s="29"/>
      <c r="JG6936" s="47"/>
      <c r="JH6936" s="80"/>
      <c r="JI6936" s="28"/>
      <c r="JJ6936" s="44"/>
      <c r="JK6936" s="80"/>
      <c r="JL6936" s="47"/>
      <c r="JM6936" s="80"/>
      <c r="JN6936" s="80"/>
      <c r="JO6936" s="80"/>
      <c r="JP6936" s="80"/>
      <c r="JQ6936" s="80"/>
      <c r="JR6936" s="47"/>
      <c r="JS6936" s="80"/>
      <c r="JT6936" s="29"/>
      <c r="JU6936" s="29"/>
      <c r="JV6936" s="29"/>
      <c r="JW6936" s="47"/>
      <c r="JX6936" s="80"/>
      <c r="JY6936" s="28"/>
      <c r="JZ6936" s="44"/>
      <c r="KA6936" s="80"/>
      <c r="KB6936" s="47"/>
      <c r="KC6936" s="80"/>
      <c r="KD6936" s="80"/>
      <c r="KE6936" s="80"/>
      <c r="KF6936" s="80"/>
      <c r="KG6936" s="80"/>
      <c r="KH6936" s="47"/>
      <c r="KI6936" s="80"/>
      <c r="KJ6936" s="29"/>
      <c r="KK6936" s="29"/>
      <c r="KL6936" s="29"/>
      <c r="KM6936" s="47"/>
      <c r="KN6936" s="80"/>
      <c r="KO6936" s="28"/>
      <c r="KP6936" s="44"/>
      <c r="KQ6936" s="80"/>
      <c r="KR6936" s="47"/>
      <c r="KS6936" s="80"/>
      <c r="KT6936" s="80"/>
      <c r="KU6936" s="80"/>
      <c r="KV6936" s="80"/>
      <c r="KW6936" s="80"/>
      <c r="KX6936" s="47"/>
      <c r="KY6936" s="80"/>
      <c r="KZ6936" s="29"/>
      <c r="LA6936" s="29"/>
      <c r="LB6936" s="29"/>
      <c r="LC6936" s="47"/>
      <c r="LD6936" s="80"/>
      <c r="LE6936" s="28"/>
      <c r="LF6936" s="44"/>
      <c r="LG6936" s="80"/>
      <c r="LH6936" s="47"/>
      <c r="LI6936" s="80"/>
      <c r="LJ6936" s="80"/>
      <c r="LK6936" s="80"/>
      <c r="LL6936" s="80"/>
      <c r="LM6936" s="80"/>
      <c r="LN6936" s="47"/>
      <c r="LO6936" s="80"/>
      <c r="LP6936" s="29"/>
      <c r="LQ6936" s="29"/>
      <c r="LR6936" s="29"/>
      <c r="LS6936" s="47"/>
      <c r="LT6936" s="80"/>
      <c r="LU6936" s="28"/>
      <c r="LV6936" s="44"/>
      <c r="LW6936" s="80"/>
      <c r="LX6936" s="47"/>
      <c r="LY6936" s="80"/>
      <c r="LZ6936" s="80"/>
      <c r="MA6936" s="80"/>
      <c r="MB6936" s="80"/>
      <c r="MC6936" s="80"/>
      <c r="MD6936" s="47"/>
      <c r="ME6936" s="80"/>
      <c r="MF6936" s="29"/>
      <c r="MG6936" s="29"/>
      <c r="MH6936" s="29"/>
      <c r="MI6936" s="47"/>
      <c r="MJ6936" s="80"/>
      <c r="MK6936" s="28"/>
      <c r="ML6936" s="44"/>
      <c r="MM6936" s="80"/>
      <c r="MN6936" s="47"/>
      <c r="MO6936" s="80"/>
      <c r="MP6936" s="80"/>
      <c r="MQ6936" s="80"/>
      <c r="MR6936" s="80"/>
      <c r="MS6936" s="80"/>
      <c r="MT6936" s="47"/>
      <c r="MU6936" s="80"/>
      <c r="MV6936" s="29"/>
      <c r="MW6936" s="29"/>
      <c r="MX6936" s="29"/>
      <c r="MY6936" s="47"/>
      <c r="MZ6936" s="80"/>
      <c r="NA6936" s="28"/>
      <c r="NB6936" s="44"/>
      <c r="NC6936" s="80"/>
      <c r="ND6936" s="47"/>
      <c r="NE6936" s="80"/>
      <c r="NF6936" s="80"/>
      <c r="NG6936" s="80"/>
      <c r="NH6936" s="80"/>
      <c r="NI6936" s="80"/>
      <c r="NJ6936" s="47"/>
      <c r="NK6936" s="80"/>
      <c r="NL6936" s="29"/>
      <c r="NM6936" s="29"/>
      <c r="NN6936" s="29"/>
      <c r="NO6936" s="47"/>
      <c r="NP6936" s="80"/>
      <c r="NQ6936" s="28"/>
      <c r="NR6936" s="44"/>
      <c r="NS6936" s="80"/>
      <c r="NT6936" s="47"/>
      <c r="NU6936" s="80"/>
      <c r="NV6936" s="80"/>
      <c r="NW6936" s="80"/>
      <c r="NX6936" s="80"/>
      <c r="NY6936" s="80"/>
      <c r="NZ6936" s="47"/>
      <c r="OA6936" s="80"/>
      <c r="OB6936" s="29"/>
      <c r="OC6936" s="29"/>
      <c r="OD6936" s="29"/>
      <c r="OE6936" s="47"/>
      <c r="OF6936" s="80"/>
      <c r="OG6936" s="28"/>
      <c r="OH6936" s="44"/>
      <c r="OI6936" s="80"/>
      <c r="OJ6936" s="47"/>
      <c r="OK6936" s="80"/>
      <c r="OL6936" s="80"/>
      <c r="OM6936" s="80"/>
      <c r="ON6936" s="80"/>
      <c r="OO6936" s="80"/>
      <c r="OP6936" s="47"/>
      <c r="OQ6936" s="80"/>
      <c r="OR6936" s="29"/>
      <c r="OS6936" s="29"/>
      <c r="OT6936" s="29"/>
      <c r="OU6936" s="47"/>
      <c r="OV6936" s="80"/>
      <c r="OW6936" s="28"/>
      <c r="OX6936" s="44"/>
      <c r="OY6936" s="80"/>
      <c r="OZ6936" s="47"/>
      <c r="PA6936" s="80"/>
      <c r="PB6936" s="80"/>
      <c r="PC6936" s="80"/>
      <c r="PD6936" s="80"/>
      <c r="PE6936" s="80"/>
      <c r="PF6936" s="47"/>
      <c r="PG6936" s="80"/>
      <c r="PH6936" s="29"/>
      <c r="PI6936" s="29"/>
      <c r="PJ6936" s="29"/>
      <c r="PK6936" s="47"/>
      <c r="PL6936" s="80"/>
      <c r="PM6936" s="28"/>
      <c r="PN6936" s="44"/>
      <c r="PO6936" s="80"/>
      <c r="PP6936" s="47"/>
      <c r="PQ6936" s="80"/>
      <c r="PR6936" s="80"/>
      <c r="PS6936" s="80"/>
      <c r="PT6936" s="80"/>
      <c r="PU6936" s="80"/>
      <c r="PV6936" s="47"/>
      <c r="PW6936" s="80"/>
      <c r="PX6936" s="29"/>
      <c r="PY6936" s="29"/>
      <c r="PZ6936" s="29"/>
      <c r="QA6936" s="47"/>
      <c r="QB6936" s="80"/>
      <c r="QC6936" s="28"/>
      <c r="QD6936" s="44"/>
      <c r="QE6936" s="80"/>
      <c r="QF6936" s="47"/>
      <c r="QG6936" s="80"/>
      <c r="QH6936" s="80"/>
      <c r="QI6936" s="80"/>
      <c r="QJ6936" s="80"/>
      <c r="QK6936" s="80"/>
      <c r="QL6936" s="47"/>
      <c r="QM6936" s="80"/>
      <c r="QN6936" s="29"/>
      <c r="QO6936" s="29"/>
      <c r="QP6936" s="29"/>
      <c r="QQ6936" s="47"/>
      <c r="QR6936" s="80"/>
      <c r="QS6936" s="28"/>
      <c r="QT6936" s="44"/>
      <c r="QU6936" s="80"/>
      <c r="QV6936" s="47"/>
      <c r="QW6936" s="80"/>
      <c r="QX6936" s="80"/>
      <c r="QY6936" s="80"/>
      <c r="QZ6936" s="80"/>
      <c r="RA6936" s="80"/>
      <c r="RB6936" s="47"/>
      <c r="RC6936" s="80"/>
      <c r="RD6936" s="29"/>
      <c r="RE6936" s="29"/>
      <c r="RF6936" s="29"/>
      <c r="RG6936" s="47"/>
      <c r="RH6936" s="80"/>
      <c r="RI6936" s="28"/>
      <c r="RJ6936" s="44"/>
      <c r="RK6936" s="80"/>
      <c r="RL6936" s="47"/>
      <c r="RM6936" s="80"/>
      <c r="RN6936" s="80"/>
      <c r="RO6936" s="80"/>
      <c r="RP6936" s="80"/>
      <c r="RQ6936" s="80"/>
      <c r="RR6936" s="47"/>
      <c r="RS6936" s="80"/>
      <c r="RT6936" s="29"/>
      <c r="RU6936" s="29"/>
      <c r="RV6936" s="29"/>
      <c r="RW6936" s="47"/>
      <c r="RX6936" s="80"/>
      <c r="RY6936" s="28"/>
      <c r="RZ6936" s="44"/>
      <c r="SA6936" s="80"/>
      <c r="SB6936" s="47"/>
      <c r="SC6936" s="80"/>
      <c r="SD6936" s="80"/>
      <c r="SE6936" s="80"/>
      <c r="SF6936" s="80"/>
      <c r="SG6936" s="80"/>
      <c r="SH6936" s="47"/>
      <c r="SI6936" s="80"/>
      <c r="SJ6936" s="29"/>
      <c r="SK6936" s="29"/>
      <c r="SL6936" s="29"/>
      <c r="SM6936" s="47"/>
      <c r="SN6936" s="80"/>
      <c r="SO6936" s="28"/>
      <c r="SP6936" s="44"/>
      <c r="SQ6936" s="80"/>
      <c r="SR6936" s="47"/>
      <c r="SS6936" s="80"/>
      <c r="ST6936" s="80"/>
      <c r="SU6936" s="80"/>
      <c r="SV6936" s="80"/>
      <c r="SW6936" s="80"/>
      <c r="SX6936" s="47"/>
      <c r="SY6936" s="80"/>
      <c r="SZ6936" s="29"/>
      <c r="TA6936" s="29"/>
      <c r="TB6936" s="29"/>
      <c r="TC6936" s="47"/>
      <c r="TD6936" s="80"/>
      <c r="TE6936" s="28"/>
      <c r="TF6936" s="44"/>
      <c r="TG6936" s="80"/>
      <c r="TH6936" s="47"/>
      <c r="TI6936" s="80"/>
      <c r="TJ6936" s="80"/>
      <c r="TK6936" s="80"/>
      <c r="TL6936" s="80"/>
      <c r="TM6936" s="80"/>
      <c r="TN6936" s="47"/>
      <c r="TO6936" s="80"/>
      <c r="TP6936" s="29"/>
      <c r="TQ6936" s="29"/>
      <c r="TR6936" s="29"/>
      <c r="TS6936" s="47"/>
      <c r="TT6936" s="80"/>
      <c r="TU6936" s="28"/>
      <c r="TV6936" s="44"/>
      <c r="TW6936" s="80"/>
      <c r="TX6936" s="47"/>
      <c r="TY6936" s="80"/>
      <c r="TZ6936" s="80"/>
      <c r="UA6936" s="80"/>
      <c r="UB6936" s="80"/>
      <c r="UC6936" s="80"/>
      <c r="UD6936" s="47"/>
      <c r="UE6936" s="80"/>
      <c r="UF6936" s="29"/>
      <c r="UG6936" s="29"/>
      <c r="UH6936" s="29"/>
      <c r="UI6936" s="47"/>
      <c r="UJ6936" s="80"/>
      <c r="UK6936" s="28"/>
      <c r="UL6936" s="44"/>
      <c r="UM6936" s="80"/>
      <c r="UN6936" s="47"/>
      <c r="UO6936" s="80"/>
      <c r="UP6936" s="80"/>
      <c r="UQ6936" s="80"/>
      <c r="UR6936" s="80"/>
      <c r="US6936" s="80"/>
      <c r="UT6936" s="47"/>
      <c r="UU6936" s="80"/>
      <c r="UV6936" s="29"/>
      <c r="UW6936" s="29"/>
      <c r="UX6936" s="29"/>
      <c r="UY6936" s="47"/>
      <c r="UZ6936" s="80"/>
      <c r="VA6936" s="28"/>
      <c r="VB6936" s="44"/>
      <c r="VC6936" s="80"/>
      <c r="VD6936" s="47"/>
      <c r="VE6936" s="80"/>
      <c r="VF6936" s="80"/>
      <c r="VG6936" s="80"/>
      <c r="VH6936" s="80"/>
      <c r="VI6936" s="80"/>
      <c r="VJ6936" s="47"/>
      <c r="VK6936" s="80"/>
      <c r="VL6936" s="29"/>
      <c r="VM6936" s="29"/>
      <c r="VN6936" s="29"/>
      <c r="VO6936" s="47"/>
      <c r="VP6936" s="80"/>
      <c r="VQ6936" s="28"/>
      <c r="VR6936" s="44"/>
      <c r="VS6936" s="80"/>
      <c r="VT6936" s="47"/>
      <c r="VU6936" s="80"/>
      <c r="VV6936" s="80"/>
      <c r="VW6936" s="80"/>
      <c r="VX6936" s="80"/>
      <c r="VY6936" s="80"/>
      <c r="VZ6936" s="47"/>
      <c r="WA6936" s="80"/>
      <c r="WB6936" s="29"/>
      <c r="WC6936" s="29"/>
      <c r="WD6936" s="29"/>
      <c r="WE6936" s="47"/>
      <c r="WF6936" s="80"/>
      <c r="WG6936" s="28"/>
      <c r="WH6936" s="44"/>
      <c r="WI6936" s="80"/>
      <c r="WJ6936" s="47"/>
      <c r="WK6936" s="80"/>
      <c r="WL6936" s="80"/>
      <c r="WM6936" s="80"/>
      <c r="WN6936" s="80"/>
      <c r="WO6936" s="80"/>
      <c r="WP6936" s="47"/>
      <c r="WQ6936" s="80"/>
      <c r="WR6936" s="29"/>
      <c r="WS6936" s="29"/>
      <c r="WT6936" s="29"/>
      <c r="WU6936" s="47"/>
      <c r="WV6936" s="80"/>
      <c r="WW6936" s="28"/>
      <c r="WX6936" s="44"/>
      <c r="WY6936" s="80"/>
      <c r="WZ6936" s="47"/>
      <c r="XA6936" s="80"/>
      <c r="XB6936" s="80"/>
      <c r="XC6936" s="80"/>
      <c r="XD6936" s="80"/>
      <c r="XE6936" s="80"/>
      <c r="XF6936" s="47"/>
      <c r="XG6936" s="80"/>
      <c r="XH6936" s="29"/>
      <c r="XI6936" s="29"/>
      <c r="XJ6936" s="29"/>
      <c r="XK6936" s="47"/>
      <c r="XL6936" s="80"/>
      <c r="XM6936" s="28"/>
      <c r="XN6936" s="44"/>
      <c r="XO6936" s="80"/>
      <c r="XP6936" s="47"/>
      <c r="XQ6936" s="80"/>
      <c r="XR6936" s="80"/>
      <c r="XS6936" s="80"/>
      <c r="XT6936" s="80"/>
      <c r="XU6936" s="80"/>
      <c r="XV6936" s="47"/>
      <c r="XW6936" s="80"/>
      <c r="XX6936" s="29"/>
      <c r="XY6936" s="29"/>
      <c r="XZ6936" s="29"/>
      <c r="YA6936" s="47"/>
      <c r="YB6936" s="80"/>
      <c r="YC6936" s="28"/>
      <c r="YD6936" s="44"/>
      <c r="YE6936" s="80"/>
      <c r="YF6936" s="47"/>
      <c r="YG6936" s="80"/>
      <c r="YH6936" s="80"/>
      <c r="YI6936" s="80"/>
      <c r="YJ6936" s="80"/>
      <c r="YK6936" s="80"/>
      <c r="YL6936" s="47"/>
      <c r="YM6936" s="80"/>
      <c r="YN6936" s="29"/>
      <c r="YO6936" s="29"/>
      <c r="YP6936" s="29"/>
      <c r="YQ6936" s="47"/>
      <c r="YR6936" s="80"/>
      <c r="YS6936" s="28"/>
      <c r="YT6936" s="44"/>
      <c r="YU6936" s="80"/>
      <c r="YV6936" s="47"/>
      <c r="YW6936" s="80"/>
      <c r="YX6936" s="80"/>
      <c r="YY6936" s="80"/>
      <c r="YZ6936" s="80"/>
      <c r="ZA6936" s="80"/>
      <c r="ZB6936" s="47"/>
      <c r="ZC6936" s="80"/>
      <c r="ZD6936" s="29"/>
      <c r="ZE6936" s="29"/>
      <c r="ZF6936" s="29"/>
      <c r="ZG6936" s="47"/>
      <c r="ZH6936" s="80"/>
      <c r="ZI6936" s="28"/>
      <c r="ZJ6936" s="44"/>
      <c r="ZK6936" s="80"/>
      <c r="ZL6936" s="47"/>
      <c r="ZM6936" s="80"/>
      <c r="ZN6936" s="80"/>
      <c r="ZO6936" s="80"/>
      <c r="ZP6936" s="80"/>
      <c r="ZQ6936" s="80"/>
      <c r="ZR6936" s="47"/>
      <c r="ZS6936" s="80"/>
      <c r="ZT6936" s="29"/>
      <c r="ZU6936" s="29"/>
      <c r="ZV6936" s="29"/>
      <c r="ZW6936" s="47"/>
      <c r="ZX6936" s="80"/>
      <c r="ZY6936" s="28"/>
      <c r="ZZ6936" s="44"/>
      <c r="AAA6936" s="80"/>
      <c r="AAB6936" s="47"/>
      <c r="AAC6936" s="80"/>
      <c r="AAD6936" s="80"/>
      <c r="AAE6936" s="80"/>
      <c r="AAF6936" s="80"/>
      <c r="AAG6936" s="80"/>
      <c r="AAH6936" s="47"/>
      <c r="AAI6936" s="80"/>
      <c r="AAJ6936" s="29"/>
      <c r="AAK6936" s="29"/>
      <c r="AAL6936" s="29"/>
      <c r="AAM6936" s="47"/>
      <c r="AAN6936" s="80"/>
      <c r="AAO6936" s="28"/>
      <c r="AAP6936" s="44"/>
      <c r="AAQ6936" s="80"/>
      <c r="AAR6936" s="47"/>
      <c r="AAS6936" s="80"/>
      <c r="AAT6936" s="80"/>
      <c r="AAU6936" s="80"/>
      <c r="AAV6936" s="80"/>
      <c r="AAW6936" s="80"/>
      <c r="AAX6936" s="47"/>
      <c r="AAY6936" s="80"/>
      <c r="AAZ6936" s="29"/>
      <c r="ABA6936" s="29"/>
      <c r="ABB6936" s="29"/>
      <c r="ABC6936" s="47"/>
      <c r="ABD6936" s="80"/>
      <c r="ABE6936" s="28"/>
      <c r="ABF6936" s="44"/>
      <c r="ABG6936" s="80"/>
      <c r="ABH6936" s="47"/>
      <c r="ABI6936" s="80"/>
      <c r="ABJ6936" s="80"/>
      <c r="ABK6936" s="80"/>
      <c r="ABL6936" s="80"/>
      <c r="ABM6936" s="80"/>
      <c r="ABN6936" s="47"/>
      <c r="ABO6936" s="80"/>
      <c r="ABP6936" s="29"/>
      <c r="ABQ6936" s="29"/>
      <c r="ABR6936" s="29"/>
      <c r="ABS6936" s="47"/>
      <c r="ABT6936" s="80"/>
      <c r="ABU6936" s="28"/>
      <c r="ABV6936" s="44"/>
      <c r="ABW6936" s="80"/>
      <c r="ABX6936" s="47"/>
      <c r="ABY6936" s="80"/>
      <c r="ABZ6936" s="80"/>
      <c r="ACA6936" s="80"/>
      <c r="ACB6936" s="80"/>
      <c r="ACC6936" s="80"/>
      <c r="ACD6936" s="47"/>
      <c r="ACE6936" s="80"/>
      <c r="ACF6936" s="29"/>
      <c r="ACG6936" s="29"/>
      <c r="ACH6936" s="29"/>
      <c r="ACI6936" s="47"/>
      <c r="ACJ6936" s="80"/>
      <c r="ACK6936" s="28"/>
      <c r="ACL6936" s="44"/>
      <c r="ACM6936" s="80"/>
      <c r="ACN6936" s="47"/>
      <c r="ACO6936" s="80"/>
      <c r="ACP6936" s="80"/>
      <c r="ACQ6936" s="80"/>
      <c r="ACR6936" s="80"/>
      <c r="ACS6936" s="80"/>
      <c r="ACT6936" s="47"/>
      <c r="ACU6936" s="80"/>
      <c r="ACV6936" s="29"/>
      <c r="ACW6936" s="29"/>
      <c r="ACX6936" s="29"/>
      <c r="ACY6936" s="47"/>
      <c r="ACZ6936" s="80"/>
      <c r="ADA6936" s="28"/>
      <c r="ADB6936" s="44"/>
      <c r="ADC6936" s="80"/>
      <c r="ADD6936" s="47"/>
      <c r="ADE6936" s="80"/>
      <c r="ADF6936" s="80"/>
      <c r="ADG6936" s="80"/>
      <c r="ADH6936" s="80"/>
      <c r="ADI6936" s="80"/>
      <c r="ADJ6936" s="47"/>
      <c r="ADK6936" s="80"/>
      <c r="ADL6936" s="29"/>
      <c r="ADM6936" s="29"/>
      <c r="ADN6936" s="29"/>
      <c r="ADO6936" s="47"/>
      <c r="ADP6936" s="80"/>
      <c r="ADQ6936" s="28"/>
      <c r="ADR6936" s="44"/>
      <c r="ADS6936" s="80"/>
      <c r="ADT6936" s="47"/>
      <c r="ADU6936" s="80"/>
      <c r="ADV6936" s="80"/>
      <c r="ADW6936" s="80"/>
      <c r="ADX6936" s="80"/>
      <c r="ADY6936" s="80"/>
      <c r="ADZ6936" s="47"/>
      <c r="AEA6936" s="80"/>
      <c r="AEB6936" s="29"/>
      <c r="AEC6936" s="29"/>
      <c r="AED6936" s="29"/>
      <c r="AEE6936" s="47"/>
      <c r="AEF6936" s="80"/>
      <c r="AEG6936" s="28"/>
      <c r="AEH6936" s="44"/>
      <c r="AEI6936" s="80"/>
      <c r="AEJ6936" s="47"/>
      <c r="AEK6936" s="80"/>
      <c r="AEL6936" s="80"/>
      <c r="AEM6936" s="80"/>
      <c r="AEN6936" s="80"/>
      <c r="AEO6936" s="80"/>
      <c r="AEP6936" s="47"/>
      <c r="AEQ6936" s="80"/>
      <c r="AER6936" s="29"/>
      <c r="AES6936" s="29"/>
      <c r="AET6936" s="29"/>
      <c r="AEU6936" s="47"/>
      <c r="AEV6936" s="80"/>
      <c r="AEW6936" s="28"/>
      <c r="AEX6936" s="44"/>
      <c r="AEY6936" s="80"/>
      <c r="AEZ6936" s="47"/>
      <c r="AFA6936" s="80"/>
      <c r="AFB6936" s="80"/>
      <c r="AFC6936" s="80"/>
      <c r="AFD6936" s="80"/>
      <c r="AFE6936" s="80"/>
      <c r="AFF6936" s="47"/>
      <c r="AFG6936" s="80"/>
      <c r="AFH6936" s="29"/>
      <c r="AFI6936" s="29"/>
      <c r="AFJ6936" s="29"/>
      <c r="AFK6936" s="47"/>
      <c r="AFL6936" s="80"/>
      <c r="AFM6936" s="28"/>
      <c r="AFN6936" s="44"/>
      <c r="AFO6936" s="80"/>
      <c r="AFP6936" s="47"/>
      <c r="AFQ6936" s="80"/>
      <c r="AFR6936" s="80"/>
      <c r="AFS6936" s="80"/>
      <c r="AFT6936" s="80"/>
      <c r="AFU6936" s="80"/>
      <c r="AFV6936" s="47"/>
      <c r="AFW6936" s="80"/>
      <c r="AFX6936" s="29"/>
      <c r="AFY6936" s="29"/>
      <c r="AFZ6936" s="29"/>
      <c r="AGA6936" s="47"/>
      <c r="AGB6936" s="80"/>
      <c r="AGC6936" s="28"/>
      <c r="AGD6936" s="44"/>
      <c r="AGE6936" s="80"/>
      <c r="AGF6936" s="47"/>
      <c r="AGG6936" s="80"/>
      <c r="AGH6936" s="80"/>
      <c r="AGI6936" s="80"/>
      <c r="AGJ6936" s="80"/>
      <c r="AGK6936" s="80"/>
      <c r="AGL6936" s="47"/>
      <c r="AGM6936" s="80"/>
      <c r="AGN6936" s="29"/>
      <c r="AGO6936" s="29"/>
      <c r="AGP6936" s="29"/>
      <c r="AGQ6936" s="47"/>
      <c r="AGR6936" s="80"/>
      <c r="AGS6936" s="28"/>
      <c r="AGT6936" s="44"/>
      <c r="AGU6936" s="80"/>
      <c r="AGV6936" s="47"/>
      <c r="AGW6936" s="80"/>
      <c r="AGX6936" s="80"/>
      <c r="AGY6936" s="80"/>
      <c r="AGZ6936" s="80"/>
      <c r="AHA6936" s="80"/>
      <c r="AHB6936" s="47"/>
      <c r="AHC6936" s="80"/>
      <c r="AHD6936" s="29"/>
      <c r="AHE6936" s="29"/>
      <c r="AHF6936" s="29"/>
      <c r="AHG6936" s="47"/>
      <c r="AHH6936" s="80"/>
      <c r="AHI6936" s="28"/>
      <c r="AHJ6936" s="44"/>
      <c r="AHK6936" s="80"/>
      <c r="AHL6936" s="47"/>
      <c r="AHM6936" s="80"/>
      <c r="AHN6936" s="80"/>
      <c r="AHO6936" s="80"/>
      <c r="AHP6936" s="80"/>
      <c r="AHQ6936" s="80"/>
      <c r="AHR6936" s="47"/>
      <c r="AHS6936" s="80"/>
      <c r="AHT6936" s="29"/>
      <c r="AHU6936" s="29"/>
      <c r="AHV6936" s="29"/>
      <c r="AHW6936" s="47"/>
      <c r="AHX6936" s="80"/>
      <c r="AHY6936" s="28"/>
      <c r="AHZ6936" s="44"/>
      <c r="AIA6936" s="80"/>
      <c r="AIB6936" s="47"/>
      <c r="AIC6936" s="80"/>
      <c r="AID6936" s="80"/>
      <c r="AIE6936" s="80"/>
      <c r="AIF6936" s="80"/>
      <c r="AIG6936" s="80"/>
      <c r="AIH6936" s="47"/>
      <c r="AII6936" s="80"/>
      <c r="AIJ6936" s="29"/>
      <c r="AIK6936" s="29"/>
      <c r="AIL6936" s="29"/>
      <c r="AIM6936" s="47"/>
      <c r="AIN6936" s="80"/>
      <c r="AIO6936" s="28"/>
      <c r="AIP6936" s="44"/>
      <c r="AIQ6936" s="80"/>
      <c r="AIR6936" s="47"/>
      <c r="AIS6936" s="80"/>
      <c r="AIT6936" s="80"/>
      <c r="AIU6936" s="80"/>
      <c r="AIV6936" s="80"/>
      <c r="AIW6936" s="80"/>
      <c r="AIX6936" s="47"/>
      <c r="AIY6936" s="80"/>
      <c r="AIZ6936" s="29"/>
      <c r="AJA6936" s="29"/>
      <c r="AJB6936" s="29"/>
      <c r="AJC6936" s="47"/>
      <c r="AJD6936" s="80"/>
      <c r="AJE6936" s="28"/>
      <c r="AJF6936" s="44"/>
      <c r="AJG6936" s="80"/>
      <c r="AJH6936" s="47"/>
      <c r="AJI6936" s="80"/>
      <c r="AJJ6936" s="80"/>
      <c r="AJK6936" s="80"/>
      <c r="AJL6936" s="80"/>
      <c r="AJM6936" s="80"/>
      <c r="AJN6936" s="47"/>
      <c r="AJO6936" s="80"/>
      <c r="AJP6936" s="29"/>
      <c r="AJQ6936" s="29"/>
      <c r="AJR6936" s="29"/>
      <c r="AJS6936" s="47"/>
      <c r="AJT6936" s="80"/>
      <c r="AJU6936" s="28"/>
      <c r="AJV6936" s="44"/>
      <c r="AJW6936" s="80"/>
      <c r="AJX6936" s="47"/>
      <c r="AJY6936" s="80"/>
      <c r="AJZ6936" s="80"/>
      <c r="AKA6936" s="80"/>
      <c r="AKB6936" s="80"/>
      <c r="AKC6936" s="80"/>
      <c r="AKD6936" s="47"/>
      <c r="AKE6936" s="80"/>
      <c r="AKF6936" s="29"/>
      <c r="AKG6936" s="29"/>
      <c r="AKH6936" s="29"/>
      <c r="AKI6936" s="47"/>
      <c r="AKJ6936" s="80"/>
      <c r="AKK6936" s="28"/>
      <c r="AKL6936" s="44"/>
      <c r="AKM6936" s="80"/>
      <c r="AKN6936" s="47"/>
      <c r="AKO6936" s="80"/>
      <c r="AKP6936" s="80"/>
      <c r="AKQ6936" s="80"/>
      <c r="AKR6936" s="80"/>
      <c r="AKS6936" s="80"/>
      <c r="AKT6936" s="47"/>
      <c r="AKU6936" s="80"/>
      <c r="AKV6936" s="29"/>
      <c r="AKW6936" s="29"/>
      <c r="AKX6936" s="29"/>
      <c r="AKY6936" s="47"/>
      <c r="AKZ6936" s="80"/>
      <c r="ALA6936" s="28"/>
      <c r="ALB6936" s="44"/>
      <c r="ALC6936" s="80"/>
      <c r="ALD6936" s="47"/>
      <c r="ALE6936" s="80"/>
      <c r="ALF6936" s="80"/>
      <c r="ALG6936" s="80"/>
      <c r="ALH6936" s="80"/>
      <c r="ALI6936" s="80"/>
      <c r="ALJ6936" s="47"/>
      <c r="ALK6936" s="80"/>
      <c r="ALL6936" s="29"/>
      <c r="ALM6936" s="29"/>
      <c r="ALN6936" s="29"/>
      <c r="ALO6936" s="47"/>
      <c r="ALP6936" s="80"/>
      <c r="ALQ6936" s="28"/>
      <c r="ALR6936" s="44"/>
      <c r="ALS6936" s="80"/>
      <c r="ALT6936" s="47"/>
      <c r="ALU6936" s="80"/>
      <c r="ALV6936" s="80"/>
      <c r="ALW6936" s="80"/>
      <c r="ALX6936" s="80"/>
      <c r="ALY6936" s="80"/>
      <c r="ALZ6936" s="47"/>
      <c r="AMA6936" s="80"/>
      <c r="AMB6936" s="29"/>
      <c r="AMC6936" s="29"/>
      <c r="AMD6936" s="29"/>
      <c r="AME6936" s="47"/>
      <c r="AMF6936" s="80"/>
      <c r="AMG6936" s="28"/>
      <c r="AMH6936" s="44"/>
      <c r="AMI6936" s="80"/>
      <c r="AMJ6936" s="47"/>
      <c r="AMK6936" s="80"/>
      <c r="AML6936" s="80"/>
      <c r="AMM6936" s="80"/>
      <c r="AMN6936" s="80"/>
      <c r="AMO6936" s="80"/>
      <c r="AMP6936" s="47"/>
      <c r="AMQ6936" s="80"/>
      <c r="AMR6936" s="29"/>
      <c r="AMS6936" s="29"/>
      <c r="AMT6936" s="29"/>
      <c r="AMU6936" s="47"/>
      <c r="AMV6936" s="80"/>
      <c r="AMW6936" s="28"/>
      <c r="AMX6936" s="44"/>
      <c r="AMY6936" s="80"/>
      <c r="AMZ6936" s="47"/>
      <c r="ANA6936" s="80"/>
      <c r="ANB6936" s="80"/>
      <c r="ANC6936" s="80"/>
      <c r="AND6936" s="80"/>
      <c r="ANE6936" s="80"/>
      <c r="ANF6936" s="47"/>
      <c r="ANG6936" s="80"/>
      <c r="ANH6936" s="29"/>
      <c r="ANI6936" s="29"/>
      <c r="ANJ6936" s="29"/>
      <c r="ANK6936" s="47"/>
      <c r="ANL6936" s="80"/>
      <c r="ANM6936" s="28"/>
      <c r="ANN6936" s="44"/>
      <c r="ANO6936" s="80"/>
      <c r="ANP6936" s="47"/>
      <c r="ANQ6936" s="80"/>
      <c r="ANR6936" s="80"/>
      <c r="ANS6936" s="80"/>
      <c r="ANT6936" s="80"/>
      <c r="ANU6936" s="80"/>
      <c r="ANV6936" s="47"/>
      <c r="ANW6936" s="80"/>
      <c r="ANX6936" s="29"/>
      <c r="ANY6936" s="29"/>
      <c r="ANZ6936" s="29"/>
      <c r="AOA6936" s="47"/>
      <c r="AOB6936" s="80"/>
      <c r="AOC6936" s="28"/>
      <c r="AOD6936" s="44"/>
      <c r="AOE6936" s="80"/>
      <c r="AOF6936" s="47"/>
      <c r="AOG6936" s="80"/>
      <c r="AOH6936" s="80"/>
      <c r="AOI6936" s="80"/>
      <c r="AOJ6936" s="80"/>
      <c r="AOK6936" s="80"/>
      <c r="AOL6936" s="47"/>
      <c r="AOM6936" s="80"/>
      <c r="AON6936" s="29"/>
      <c r="AOO6936" s="29"/>
      <c r="AOP6936" s="29"/>
      <c r="AOQ6936" s="47"/>
      <c r="AOR6936" s="80"/>
      <c r="AOS6936" s="28"/>
      <c r="AOT6936" s="44"/>
      <c r="AOU6936" s="80"/>
      <c r="AOV6936" s="47"/>
      <c r="AOW6936" s="80"/>
      <c r="AOX6936" s="80"/>
      <c r="AOY6936" s="80"/>
      <c r="AOZ6936" s="80"/>
      <c r="APA6936" s="80"/>
      <c r="APB6936" s="47"/>
      <c r="APC6936" s="80"/>
      <c r="APD6936" s="29"/>
      <c r="APE6936" s="29"/>
      <c r="APF6936" s="29"/>
      <c r="APG6936" s="47"/>
      <c r="APH6936" s="80"/>
      <c r="API6936" s="28"/>
      <c r="APJ6936" s="44"/>
      <c r="APK6936" s="80"/>
      <c r="APL6936" s="47"/>
      <c r="APM6936" s="80"/>
      <c r="APN6936" s="80"/>
      <c r="APO6936" s="80"/>
      <c r="APP6936" s="80"/>
      <c r="APQ6936" s="80"/>
      <c r="APR6936" s="47"/>
      <c r="APS6936" s="80"/>
      <c r="APT6936" s="29"/>
      <c r="APU6936" s="29"/>
      <c r="APV6936" s="29"/>
      <c r="APW6936" s="47"/>
      <c r="APX6936" s="80"/>
      <c r="APY6936" s="28"/>
      <c r="APZ6936" s="44"/>
      <c r="AQA6936" s="80"/>
      <c r="AQB6936" s="47"/>
      <c r="AQC6936" s="80"/>
      <c r="AQD6936" s="80"/>
      <c r="AQE6936" s="80"/>
      <c r="AQF6936" s="80"/>
      <c r="AQG6936" s="80"/>
      <c r="AQH6936" s="47"/>
      <c r="AQI6936" s="80"/>
      <c r="AQJ6936" s="29"/>
      <c r="AQK6936" s="29"/>
      <c r="AQL6936" s="29"/>
      <c r="AQM6936" s="47"/>
      <c r="AQN6936" s="80"/>
      <c r="AQO6936" s="28"/>
      <c r="AQP6936" s="44"/>
      <c r="AQQ6936" s="80"/>
      <c r="AQR6936" s="47"/>
      <c r="AQS6936" s="80"/>
      <c r="AQT6936" s="80"/>
      <c r="AQU6936" s="80"/>
      <c r="AQV6936" s="80"/>
      <c r="AQW6936" s="80"/>
      <c r="AQX6936" s="47"/>
      <c r="AQY6936" s="80"/>
      <c r="AQZ6936" s="29"/>
      <c r="ARA6936" s="29"/>
      <c r="ARB6936" s="29"/>
      <c r="ARC6936" s="47"/>
      <c r="ARD6936" s="80"/>
      <c r="ARE6936" s="28"/>
      <c r="ARF6936" s="44"/>
      <c r="ARG6936" s="80"/>
      <c r="ARH6936" s="47"/>
      <c r="ARI6936" s="80"/>
      <c r="ARJ6936" s="80"/>
      <c r="ARK6936" s="80"/>
      <c r="ARL6936" s="80"/>
      <c r="ARM6936" s="80"/>
      <c r="ARN6936" s="47"/>
      <c r="ARO6936" s="80"/>
      <c r="ARP6936" s="29"/>
      <c r="ARQ6936" s="29"/>
      <c r="ARR6936" s="29"/>
      <c r="ARS6936" s="47"/>
      <c r="ART6936" s="80"/>
      <c r="ARU6936" s="28"/>
      <c r="ARV6936" s="44"/>
      <c r="ARW6936" s="80"/>
      <c r="ARX6936" s="47"/>
      <c r="ARY6936" s="80"/>
      <c r="ARZ6936" s="80"/>
      <c r="ASA6936" s="80"/>
      <c r="ASB6936" s="80"/>
      <c r="ASC6936" s="80"/>
      <c r="ASD6936" s="47"/>
      <c r="ASE6936" s="80"/>
      <c r="ASF6936" s="29"/>
      <c r="ASG6936" s="29"/>
      <c r="ASH6936" s="29"/>
      <c r="ASI6936" s="47"/>
      <c r="ASJ6936" s="80"/>
      <c r="ASK6936" s="28"/>
      <c r="ASL6936" s="44"/>
      <c r="ASM6936" s="80"/>
      <c r="ASN6936" s="47"/>
      <c r="ASO6936" s="80"/>
      <c r="ASP6936" s="80"/>
      <c r="ASQ6936" s="80"/>
      <c r="ASR6936" s="80"/>
      <c r="ASS6936" s="80"/>
      <c r="AST6936" s="47"/>
      <c r="ASU6936" s="80"/>
      <c r="ASV6936" s="29"/>
      <c r="ASW6936" s="29"/>
      <c r="ASX6936" s="29"/>
      <c r="ASY6936" s="47"/>
      <c r="ASZ6936" s="80"/>
      <c r="ATA6936" s="28"/>
      <c r="ATB6936" s="44"/>
      <c r="ATC6936" s="80"/>
      <c r="ATD6936" s="47"/>
      <c r="ATE6936" s="80"/>
      <c r="ATF6936" s="80"/>
      <c r="ATG6936" s="80"/>
      <c r="ATH6936" s="80"/>
      <c r="ATI6936" s="80"/>
      <c r="ATJ6936" s="47"/>
      <c r="ATK6936" s="80"/>
      <c r="ATL6936" s="29"/>
      <c r="ATM6936" s="29"/>
      <c r="ATN6936" s="29"/>
      <c r="ATO6936" s="47"/>
      <c r="ATP6936" s="80"/>
      <c r="ATQ6936" s="28"/>
      <c r="ATR6936" s="44"/>
      <c r="ATS6936" s="80"/>
      <c r="ATT6936" s="47"/>
      <c r="ATU6936" s="80"/>
      <c r="ATV6936" s="80"/>
      <c r="ATW6936" s="80"/>
      <c r="ATX6936" s="80"/>
      <c r="ATY6936" s="80"/>
      <c r="ATZ6936" s="47"/>
      <c r="AUA6936" s="80"/>
      <c r="AUB6936" s="29"/>
      <c r="AUC6936" s="29"/>
      <c r="AUD6936" s="29"/>
      <c r="AUE6936" s="47"/>
      <c r="AUF6936" s="80"/>
      <c r="AUG6936" s="28"/>
      <c r="AUH6936" s="44"/>
      <c r="AUI6936" s="80"/>
      <c r="AUJ6936" s="47"/>
      <c r="AUK6936" s="80"/>
      <c r="AUL6936" s="80"/>
      <c r="AUM6936" s="80"/>
      <c r="AUN6936" s="80"/>
      <c r="AUO6936" s="80"/>
      <c r="AUP6936" s="47"/>
      <c r="AUQ6936" s="80"/>
      <c r="AUR6936" s="29"/>
      <c r="AUS6936" s="29"/>
      <c r="AUT6936" s="29"/>
      <c r="AUU6936" s="47"/>
      <c r="AUV6936" s="80"/>
      <c r="AUW6936" s="28"/>
      <c r="AUX6936" s="44"/>
      <c r="AUY6936" s="80"/>
      <c r="AUZ6936" s="47"/>
      <c r="AVA6936" s="80"/>
      <c r="AVB6936" s="80"/>
      <c r="AVC6936" s="80"/>
      <c r="AVD6936" s="80"/>
      <c r="AVE6936" s="80"/>
      <c r="AVF6936" s="47"/>
      <c r="AVG6936" s="80"/>
      <c r="AVH6936" s="29"/>
      <c r="AVI6936" s="29"/>
      <c r="AVJ6936" s="29"/>
      <c r="AVK6936" s="47"/>
      <c r="AVL6936" s="80"/>
      <c r="AVM6936" s="28"/>
      <c r="AVN6936" s="44"/>
      <c r="AVO6936" s="80"/>
      <c r="AVP6936" s="47"/>
      <c r="AVQ6936" s="80"/>
      <c r="AVR6936" s="80"/>
      <c r="AVS6936" s="80"/>
      <c r="AVT6936" s="80"/>
      <c r="AVU6936" s="80"/>
      <c r="AVV6936" s="47"/>
      <c r="AVW6936" s="80"/>
      <c r="AVX6936" s="29"/>
      <c r="AVY6936" s="29"/>
      <c r="AVZ6936" s="29"/>
      <c r="AWA6936" s="47"/>
      <c r="AWB6936" s="80"/>
      <c r="AWC6936" s="28"/>
      <c r="AWD6936" s="44"/>
      <c r="AWE6936" s="80"/>
      <c r="AWF6936" s="47"/>
      <c r="AWG6936" s="80"/>
      <c r="AWH6936" s="80"/>
      <c r="AWI6936" s="80"/>
      <c r="AWJ6936" s="80"/>
      <c r="AWK6936" s="80"/>
      <c r="AWL6936" s="47"/>
      <c r="AWM6936" s="80"/>
      <c r="AWN6936" s="29"/>
      <c r="AWO6936" s="29"/>
      <c r="AWP6936" s="29"/>
      <c r="AWQ6936" s="47"/>
      <c r="AWR6936" s="80"/>
      <c r="AWS6936" s="28"/>
      <c r="AWT6936" s="44"/>
      <c r="AWU6936" s="80"/>
      <c r="AWV6936" s="47"/>
      <c r="AWW6936" s="80"/>
      <c r="AWX6936" s="80"/>
      <c r="AWY6936" s="80"/>
      <c r="AWZ6936" s="80"/>
      <c r="AXA6936" s="80"/>
      <c r="AXB6936" s="47"/>
      <c r="AXC6936" s="80"/>
      <c r="AXD6936" s="29"/>
      <c r="AXE6936" s="29"/>
      <c r="AXF6936" s="29"/>
      <c r="AXG6936" s="47"/>
      <c r="AXH6936" s="80"/>
      <c r="AXI6936" s="28"/>
      <c r="AXJ6936" s="44"/>
      <c r="AXK6936" s="80"/>
      <c r="AXL6936" s="47"/>
      <c r="AXM6936" s="80"/>
      <c r="AXN6936" s="80"/>
      <c r="AXO6936" s="80"/>
      <c r="AXP6936" s="80"/>
      <c r="AXQ6936" s="80"/>
      <c r="AXR6936" s="47"/>
      <c r="AXS6936" s="80"/>
      <c r="AXT6936" s="29"/>
      <c r="AXU6936" s="29"/>
      <c r="AXV6936" s="29"/>
      <c r="AXW6936" s="47"/>
      <c r="AXX6936" s="80"/>
      <c r="AXY6936" s="28"/>
      <c r="AXZ6936" s="44"/>
      <c r="AYA6936" s="80"/>
      <c r="AYB6936" s="47"/>
      <c r="AYC6936" s="80"/>
      <c r="AYD6936" s="80"/>
      <c r="AYE6936" s="80"/>
      <c r="AYF6936" s="80"/>
      <c r="AYG6936" s="80"/>
      <c r="AYH6936" s="47"/>
      <c r="AYI6936" s="80"/>
      <c r="AYJ6936" s="29"/>
      <c r="AYK6936" s="29"/>
      <c r="AYL6936" s="29"/>
      <c r="AYM6936" s="47"/>
      <c r="AYN6936" s="80"/>
      <c r="AYO6936" s="28"/>
      <c r="AYP6936" s="44"/>
      <c r="AYQ6936" s="80"/>
      <c r="AYR6936" s="47"/>
      <c r="AYS6936" s="80"/>
      <c r="AYT6936" s="80"/>
      <c r="AYU6936" s="80"/>
      <c r="AYV6936" s="80"/>
      <c r="AYW6936" s="80"/>
      <c r="AYX6936" s="47"/>
      <c r="AYY6936" s="80"/>
      <c r="AYZ6936" s="29"/>
      <c r="AZA6936" s="29"/>
      <c r="AZB6936" s="29"/>
      <c r="AZC6936" s="47"/>
      <c r="AZD6936" s="80"/>
      <c r="AZE6936" s="28"/>
      <c r="AZF6936" s="44"/>
      <c r="AZG6936" s="80"/>
      <c r="AZH6936" s="47"/>
      <c r="AZI6936" s="80"/>
      <c r="AZJ6936" s="80"/>
      <c r="AZK6936" s="80"/>
      <c r="AZL6936" s="80"/>
      <c r="AZM6936" s="80"/>
      <c r="AZN6936" s="47"/>
      <c r="AZO6936" s="80"/>
      <c r="AZP6936" s="29"/>
      <c r="AZQ6936" s="29"/>
      <c r="AZR6936" s="29"/>
      <c r="AZS6936" s="47"/>
      <c r="AZT6936" s="80"/>
      <c r="AZU6936" s="28"/>
      <c r="AZV6936" s="44"/>
      <c r="AZW6936" s="80"/>
      <c r="AZX6936" s="47"/>
      <c r="AZY6936" s="80"/>
      <c r="AZZ6936" s="80"/>
      <c r="BAA6936" s="80"/>
      <c r="BAB6936" s="80"/>
      <c r="BAC6936" s="80"/>
      <c r="BAD6936" s="47"/>
      <c r="BAE6936" s="80"/>
      <c r="BAF6936" s="29"/>
      <c r="BAG6936" s="29"/>
      <c r="BAH6936" s="29"/>
      <c r="BAI6936" s="47"/>
      <c r="BAJ6936" s="80"/>
      <c r="BAK6936" s="28"/>
      <c r="BAL6936" s="44"/>
      <c r="BAM6936" s="80"/>
      <c r="BAN6936" s="47"/>
      <c r="BAO6936" s="80"/>
      <c r="BAP6936" s="80"/>
      <c r="BAQ6936" s="80"/>
      <c r="BAR6936" s="80"/>
      <c r="BAS6936" s="80"/>
      <c r="BAT6936" s="47"/>
      <c r="BAU6936" s="80"/>
      <c r="BAV6936" s="29"/>
      <c r="BAW6936" s="29"/>
      <c r="BAX6936" s="29"/>
      <c r="BAY6936" s="47"/>
      <c r="BAZ6936" s="80"/>
      <c r="BBA6936" s="28"/>
      <c r="BBB6936" s="44"/>
      <c r="BBC6936" s="80"/>
      <c r="BBD6936" s="47"/>
      <c r="BBE6936" s="80"/>
      <c r="BBF6936" s="80"/>
      <c r="BBG6936" s="80"/>
      <c r="BBH6936" s="80"/>
      <c r="BBI6936" s="80"/>
      <c r="BBJ6936" s="47"/>
      <c r="BBK6936" s="80"/>
      <c r="BBL6936" s="29"/>
      <c r="BBM6936" s="29"/>
      <c r="BBN6936" s="29"/>
      <c r="BBO6936" s="47"/>
      <c r="BBP6936" s="80"/>
      <c r="BBQ6936" s="28"/>
      <c r="BBR6936" s="44"/>
      <c r="BBS6936" s="80"/>
      <c r="BBT6936" s="47"/>
      <c r="BBU6936" s="80"/>
      <c r="BBV6936" s="80"/>
      <c r="BBW6936" s="80"/>
      <c r="BBX6936" s="80"/>
      <c r="BBY6936" s="80"/>
      <c r="BBZ6936" s="47"/>
      <c r="BCA6936" s="80"/>
      <c r="BCB6936" s="29"/>
      <c r="BCC6936" s="29"/>
      <c r="BCD6936" s="29"/>
      <c r="BCE6936" s="47"/>
      <c r="BCF6936" s="80"/>
      <c r="BCG6936" s="28"/>
      <c r="BCH6936" s="44"/>
      <c r="BCI6936" s="80"/>
      <c r="BCJ6936" s="47"/>
      <c r="BCK6936" s="80"/>
      <c r="BCL6936" s="80"/>
      <c r="BCM6936" s="80"/>
      <c r="BCN6936" s="80"/>
      <c r="BCO6936" s="80"/>
      <c r="BCP6936" s="47"/>
      <c r="BCQ6936" s="80"/>
      <c r="BCR6936" s="29"/>
      <c r="BCS6936" s="29"/>
      <c r="BCT6936" s="29"/>
      <c r="BCU6936" s="47"/>
      <c r="BCV6936" s="80"/>
      <c r="BCW6936" s="28"/>
      <c r="BCX6936" s="44"/>
      <c r="BCY6936" s="80"/>
      <c r="BCZ6936" s="47"/>
      <c r="BDA6936" s="80"/>
      <c r="BDB6936" s="80"/>
      <c r="BDC6936" s="80"/>
      <c r="BDD6936" s="80"/>
      <c r="BDE6936" s="80"/>
      <c r="BDF6936" s="47"/>
      <c r="BDG6936" s="80"/>
      <c r="BDH6936" s="29"/>
      <c r="BDI6936" s="29"/>
      <c r="BDJ6936" s="29"/>
      <c r="BDK6936" s="47"/>
      <c r="BDL6936" s="80"/>
      <c r="BDM6936" s="28"/>
      <c r="BDN6936" s="44"/>
      <c r="BDO6936" s="80"/>
      <c r="BDP6936" s="47"/>
      <c r="BDQ6936" s="80"/>
      <c r="BDR6936" s="80"/>
      <c r="BDS6936" s="80"/>
      <c r="BDT6936" s="80"/>
      <c r="BDU6936" s="80"/>
      <c r="BDV6936" s="47"/>
      <c r="BDW6936" s="80"/>
      <c r="BDX6936" s="29"/>
      <c r="BDY6936" s="29"/>
      <c r="BDZ6936" s="29"/>
      <c r="BEA6936" s="47"/>
      <c r="BEB6936" s="80"/>
      <c r="BEC6936" s="28"/>
      <c r="BED6936" s="44"/>
      <c r="BEE6936" s="80"/>
      <c r="BEF6936" s="47"/>
      <c r="BEG6936" s="80"/>
      <c r="BEH6936" s="80"/>
      <c r="BEI6936" s="80"/>
      <c r="BEJ6936" s="80"/>
      <c r="BEK6936" s="80"/>
      <c r="BEL6936" s="47"/>
      <c r="BEM6936" s="80"/>
      <c r="BEN6936" s="29"/>
      <c r="BEO6936" s="29"/>
      <c r="BEP6936" s="29"/>
      <c r="BEQ6936" s="47"/>
      <c r="BER6936" s="80"/>
      <c r="BES6936" s="28"/>
      <c r="BET6936" s="44"/>
      <c r="BEU6936" s="80"/>
      <c r="BEV6936" s="47"/>
      <c r="BEW6936" s="80"/>
      <c r="BEX6936" s="80"/>
      <c r="BEY6936" s="80"/>
      <c r="BEZ6936" s="80"/>
      <c r="BFA6936" s="80"/>
      <c r="BFB6936" s="47"/>
      <c r="BFC6936" s="80"/>
      <c r="BFD6936" s="29"/>
      <c r="BFE6936" s="29"/>
      <c r="BFF6936" s="29"/>
      <c r="BFG6936" s="47"/>
      <c r="BFH6936" s="80"/>
      <c r="BFI6936" s="28"/>
      <c r="BFJ6936" s="44"/>
      <c r="BFK6936" s="80"/>
      <c r="BFL6936" s="47"/>
      <c r="BFM6936" s="80"/>
      <c r="BFN6936" s="80"/>
      <c r="BFO6936" s="80"/>
      <c r="BFP6936" s="80"/>
      <c r="BFQ6936" s="80"/>
      <c r="BFR6936" s="47"/>
      <c r="BFS6936" s="80"/>
      <c r="BFT6936" s="29"/>
      <c r="BFU6936" s="29"/>
      <c r="BFV6936" s="29"/>
      <c r="BFW6936" s="47"/>
      <c r="BFX6936" s="80"/>
      <c r="BFY6936" s="28"/>
      <c r="BFZ6936" s="44"/>
      <c r="BGA6936" s="80"/>
      <c r="BGB6936" s="47"/>
      <c r="BGC6936" s="80"/>
      <c r="BGD6936" s="80"/>
      <c r="BGE6936" s="80"/>
      <c r="BGF6936" s="80"/>
      <c r="BGG6936" s="80"/>
      <c r="BGH6936" s="47"/>
      <c r="BGI6936" s="80"/>
      <c r="BGJ6936" s="29"/>
      <c r="BGK6936" s="29"/>
      <c r="BGL6936" s="29"/>
      <c r="BGM6936" s="47"/>
      <c r="BGN6936" s="80"/>
      <c r="BGO6936" s="28"/>
      <c r="BGP6936" s="44"/>
      <c r="BGQ6936" s="80"/>
      <c r="BGR6936" s="47"/>
      <c r="BGS6936" s="80"/>
      <c r="BGT6936" s="80"/>
      <c r="BGU6936" s="80"/>
      <c r="BGV6936" s="80"/>
      <c r="BGW6936" s="80"/>
      <c r="BGX6936" s="47"/>
      <c r="BGY6936" s="80"/>
      <c r="BGZ6936" s="29"/>
      <c r="BHA6936" s="29"/>
      <c r="BHB6936" s="29"/>
      <c r="BHC6936" s="47"/>
      <c r="BHD6936" s="80"/>
      <c r="BHE6936" s="28"/>
      <c r="BHF6936" s="44"/>
      <c r="BHG6936" s="80"/>
      <c r="BHH6936" s="47"/>
      <c r="BHI6936" s="80"/>
      <c r="BHJ6936" s="80"/>
      <c r="BHK6936" s="80"/>
      <c r="BHL6936" s="80"/>
      <c r="BHM6936" s="80"/>
      <c r="BHN6936" s="47"/>
      <c r="BHO6936" s="80"/>
      <c r="BHP6936" s="29"/>
      <c r="BHQ6936" s="29"/>
      <c r="BHR6936" s="29"/>
      <c r="BHS6936" s="47"/>
      <c r="BHT6936" s="80"/>
      <c r="BHU6936" s="28"/>
      <c r="BHV6936" s="44"/>
      <c r="BHW6936" s="80"/>
      <c r="BHX6936" s="47"/>
      <c r="BHY6936" s="80"/>
      <c r="BHZ6936" s="80"/>
      <c r="BIA6936" s="80"/>
      <c r="BIB6936" s="80"/>
      <c r="BIC6936" s="80"/>
      <c r="BID6936" s="47"/>
      <c r="BIE6936" s="80"/>
      <c r="BIF6936" s="29"/>
      <c r="BIG6936" s="29"/>
      <c r="BIH6936" s="29"/>
      <c r="BII6936" s="47"/>
      <c r="BIJ6936" s="80"/>
      <c r="BIK6936" s="28"/>
      <c r="BIL6936" s="44"/>
      <c r="BIM6936" s="80"/>
      <c r="BIN6936" s="47"/>
      <c r="BIO6936" s="80"/>
      <c r="BIP6936" s="80"/>
      <c r="BIQ6936" s="80"/>
      <c r="BIR6936" s="80"/>
      <c r="BIS6936" s="80"/>
      <c r="BIT6936" s="47"/>
      <c r="BIU6936" s="80"/>
      <c r="BIV6936" s="29"/>
      <c r="BIW6936" s="29"/>
      <c r="BIX6936" s="29"/>
      <c r="BIY6936" s="47"/>
      <c r="BIZ6936" s="80"/>
      <c r="BJA6936" s="28"/>
      <c r="BJB6936" s="44"/>
      <c r="BJC6936" s="80"/>
      <c r="BJD6936" s="47"/>
      <c r="BJE6936" s="80"/>
      <c r="BJF6936" s="80"/>
      <c r="BJG6936" s="80"/>
      <c r="BJH6936" s="80"/>
      <c r="BJI6936" s="80"/>
      <c r="BJJ6936" s="47"/>
      <c r="BJK6936" s="80"/>
      <c r="BJL6936" s="29"/>
      <c r="BJM6936" s="29"/>
      <c r="BJN6936" s="29"/>
      <c r="BJO6936" s="47"/>
      <c r="BJP6936" s="80"/>
      <c r="BJQ6936" s="28"/>
      <c r="BJR6936" s="44"/>
      <c r="BJS6936" s="80"/>
      <c r="BJT6936" s="47"/>
      <c r="BJU6936" s="80"/>
      <c r="BJV6936" s="80"/>
      <c r="BJW6936" s="80"/>
      <c r="BJX6936" s="80"/>
      <c r="BJY6936" s="80"/>
      <c r="BJZ6936" s="47"/>
      <c r="BKA6936" s="80"/>
      <c r="BKB6936" s="29"/>
      <c r="BKC6936" s="29"/>
      <c r="BKD6936" s="29"/>
      <c r="BKE6936" s="47"/>
      <c r="BKF6936" s="80"/>
      <c r="BKG6936" s="28"/>
      <c r="BKH6936" s="44"/>
      <c r="BKI6936" s="80"/>
      <c r="BKJ6936" s="47"/>
      <c r="BKK6936" s="80"/>
      <c r="BKL6936" s="80"/>
      <c r="BKM6936" s="80"/>
      <c r="BKN6936" s="80"/>
      <c r="BKO6936" s="80"/>
      <c r="BKP6936" s="47"/>
      <c r="BKQ6936" s="80"/>
      <c r="BKR6936" s="29"/>
      <c r="BKS6936" s="29"/>
      <c r="BKT6936" s="29"/>
      <c r="BKU6936" s="47"/>
      <c r="BKV6936" s="80"/>
      <c r="BKW6936" s="28"/>
      <c r="BKX6936" s="44"/>
      <c r="BKY6936" s="80"/>
      <c r="BKZ6936" s="47"/>
      <c r="BLA6936" s="80"/>
      <c r="BLB6936" s="80"/>
      <c r="BLC6936" s="80"/>
      <c r="BLD6936" s="80"/>
      <c r="BLE6936" s="80"/>
      <c r="BLF6936" s="47"/>
      <c r="BLG6936" s="80"/>
      <c r="BLH6936" s="29"/>
      <c r="BLI6936" s="29"/>
      <c r="BLJ6936" s="29"/>
      <c r="BLK6936" s="47"/>
      <c r="BLL6936" s="80"/>
      <c r="BLM6936" s="28"/>
      <c r="BLN6936" s="44"/>
      <c r="BLO6936" s="80"/>
      <c r="BLP6936" s="47"/>
      <c r="BLQ6936" s="80"/>
      <c r="BLR6936" s="80"/>
      <c r="BLS6936" s="80"/>
      <c r="BLT6936" s="80"/>
      <c r="BLU6936" s="80"/>
      <c r="BLV6936" s="47"/>
      <c r="BLW6936" s="80"/>
      <c r="BLX6936" s="29"/>
      <c r="BLY6936" s="29"/>
      <c r="BLZ6936" s="29"/>
      <c r="BMA6936" s="47"/>
      <c r="BMB6936" s="80"/>
      <c r="BMC6936" s="28"/>
      <c r="BMD6936" s="44"/>
      <c r="BME6936" s="80"/>
      <c r="BMF6936" s="47"/>
      <c r="BMG6936" s="80"/>
      <c r="BMH6936" s="80"/>
      <c r="BMI6936" s="80"/>
      <c r="BMJ6936" s="80"/>
      <c r="BMK6936" s="80"/>
      <c r="BML6936" s="47"/>
      <c r="BMM6936" s="80"/>
      <c r="BMN6936" s="29"/>
      <c r="BMO6936" s="29"/>
      <c r="BMP6936" s="29"/>
      <c r="BMQ6936" s="47"/>
      <c r="BMR6936" s="80"/>
      <c r="BMS6936" s="28"/>
      <c r="BMT6936" s="44"/>
      <c r="BMU6936" s="80"/>
      <c r="BMV6936" s="47"/>
      <c r="BMW6936" s="80"/>
      <c r="BMX6936" s="80"/>
      <c r="BMY6936" s="80"/>
      <c r="BMZ6936" s="80"/>
      <c r="BNA6936" s="80"/>
      <c r="BNB6936" s="47"/>
      <c r="BNC6936" s="80"/>
      <c r="BND6936" s="29"/>
      <c r="BNE6936" s="29"/>
      <c r="BNF6936" s="29"/>
      <c r="BNG6936" s="47"/>
      <c r="BNH6936" s="80"/>
      <c r="BNI6936" s="28"/>
      <c r="BNJ6936" s="44"/>
      <c r="BNK6936" s="80"/>
      <c r="BNL6936" s="47"/>
      <c r="BNM6936" s="80"/>
      <c r="BNN6936" s="80"/>
      <c r="BNO6936" s="80"/>
      <c r="BNP6936" s="80"/>
      <c r="BNQ6936" s="80"/>
      <c r="BNR6936" s="47"/>
      <c r="BNS6936" s="80"/>
      <c r="BNT6936" s="29"/>
      <c r="BNU6936" s="29"/>
      <c r="BNV6936" s="29"/>
      <c r="BNW6936" s="47"/>
      <c r="BNX6936" s="80"/>
      <c r="BNY6936" s="28"/>
      <c r="BNZ6936" s="44"/>
      <c r="BOA6936" s="80"/>
      <c r="BOB6936" s="47"/>
      <c r="BOC6936" s="80"/>
      <c r="BOD6936" s="80"/>
      <c r="BOE6936" s="80"/>
      <c r="BOF6936" s="80"/>
      <c r="BOG6936" s="80"/>
      <c r="BOH6936" s="47"/>
      <c r="BOI6936" s="80"/>
      <c r="BOJ6936" s="29"/>
      <c r="BOK6936" s="29"/>
      <c r="BOL6936" s="29"/>
      <c r="BOM6936" s="47"/>
      <c r="BON6936" s="80"/>
      <c r="BOO6936" s="28"/>
      <c r="BOP6936" s="44"/>
      <c r="BOQ6936" s="80"/>
      <c r="BOR6936" s="47"/>
      <c r="BOS6936" s="80"/>
      <c r="BOT6936" s="80"/>
      <c r="BOU6936" s="80"/>
      <c r="BOV6936" s="80"/>
      <c r="BOW6936" s="80"/>
      <c r="BOX6936" s="47"/>
      <c r="BOY6936" s="80"/>
      <c r="BOZ6936" s="29"/>
      <c r="BPA6936" s="29"/>
      <c r="BPB6936" s="29"/>
      <c r="BPC6936" s="47"/>
      <c r="BPD6936" s="80"/>
      <c r="BPE6936" s="28"/>
      <c r="BPF6936" s="44"/>
      <c r="BPG6936" s="80"/>
      <c r="BPH6936" s="47"/>
      <c r="BPI6936" s="80"/>
      <c r="BPJ6936" s="80"/>
      <c r="BPK6936" s="80"/>
      <c r="BPL6936" s="80"/>
      <c r="BPM6936" s="80"/>
      <c r="BPN6936" s="47"/>
      <c r="BPO6936" s="80"/>
      <c r="BPP6936" s="29"/>
      <c r="BPQ6936" s="29"/>
      <c r="BPR6936" s="29"/>
      <c r="BPS6936" s="47"/>
      <c r="BPT6936" s="80"/>
      <c r="BPU6936" s="28"/>
      <c r="BPV6936" s="44"/>
      <c r="BPW6936" s="80"/>
      <c r="BPX6936" s="47"/>
      <c r="BPY6936" s="80"/>
      <c r="BPZ6936" s="80"/>
      <c r="BQA6936" s="80"/>
      <c r="BQB6936" s="80"/>
      <c r="BQC6936" s="80"/>
      <c r="BQD6936" s="47"/>
      <c r="BQE6936" s="80"/>
      <c r="BQF6936" s="29"/>
      <c r="BQG6936" s="29"/>
      <c r="BQH6936" s="29"/>
      <c r="BQI6936" s="47"/>
      <c r="BQJ6936" s="80"/>
      <c r="BQK6936" s="28"/>
      <c r="BQL6936" s="44"/>
      <c r="BQM6936" s="80"/>
      <c r="BQN6936" s="47"/>
      <c r="BQO6936" s="80"/>
      <c r="BQP6936" s="80"/>
      <c r="BQQ6936" s="80"/>
      <c r="BQR6936" s="80"/>
      <c r="BQS6936" s="80"/>
      <c r="BQT6936" s="47"/>
      <c r="BQU6936" s="80"/>
      <c r="BQV6936" s="29"/>
      <c r="BQW6936" s="29"/>
      <c r="BQX6936" s="29"/>
      <c r="BQY6936" s="47"/>
      <c r="BQZ6936" s="80"/>
      <c r="BRA6936" s="28"/>
      <c r="BRB6936" s="44"/>
      <c r="BRC6936" s="80"/>
      <c r="BRD6936" s="47"/>
      <c r="BRE6936" s="80"/>
      <c r="BRF6936" s="80"/>
      <c r="BRG6936" s="80"/>
      <c r="BRH6936" s="80"/>
      <c r="BRI6936" s="80"/>
      <c r="BRJ6936" s="47"/>
      <c r="BRK6936" s="80"/>
      <c r="BRL6936" s="29"/>
      <c r="BRM6936" s="29"/>
      <c r="BRN6936" s="29"/>
      <c r="BRO6936" s="47"/>
      <c r="BRP6936" s="80"/>
      <c r="BRQ6936" s="28"/>
      <c r="BRR6936" s="44"/>
      <c r="BRS6936" s="80"/>
      <c r="BRT6936" s="47"/>
      <c r="BRU6936" s="80"/>
      <c r="BRV6936" s="80"/>
      <c r="BRW6936" s="80"/>
      <c r="BRX6936" s="80"/>
      <c r="BRY6936" s="80"/>
      <c r="BRZ6936" s="47"/>
      <c r="BSA6936" s="80"/>
      <c r="BSB6936" s="29"/>
      <c r="BSC6936" s="29"/>
      <c r="BSD6936" s="29"/>
      <c r="BSE6936" s="47"/>
      <c r="BSF6936" s="80"/>
      <c r="BSG6936" s="28"/>
      <c r="BSH6936" s="44"/>
      <c r="BSI6936" s="80"/>
      <c r="BSJ6936" s="47"/>
      <c r="BSK6936" s="80"/>
      <c r="BSL6936" s="80"/>
      <c r="BSM6936" s="80"/>
      <c r="BSN6936" s="80"/>
      <c r="BSO6936" s="80"/>
      <c r="BSP6936" s="47"/>
      <c r="BSQ6936" s="80"/>
      <c r="BSR6936" s="29"/>
      <c r="BSS6936" s="29"/>
      <c r="BST6936" s="29"/>
      <c r="BSU6936" s="47"/>
      <c r="BSV6936" s="80"/>
      <c r="BSW6936" s="28"/>
      <c r="BSX6936" s="44"/>
      <c r="BSY6936" s="80"/>
      <c r="BSZ6936" s="47"/>
      <c r="BTA6936" s="80"/>
      <c r="BTB6936" s="80"/>
      <c r="BTC6936" s="80"/>
      <c r="BTD6936" s="80"/>
      <c r="BTE6936" s="80"/>
      <c r="BTF6936" s="47"/>
      <c r="BTG6936" s="80"/>
      <c r="BTH6936" s="29"/>
      <c r="BTI6936" s="29"/>
      <c r="BTJ6936" s="29"/>
      <c r="BTK6936" s="47"/>
      <c r="BTL6936" s="80"/>
      <c r="BTM6936" s="28"/>
      <c r="BTN6936" s="44"/>
      <c r="BTO6936" s="80"/>
      <c r="BTP6936" s="47"/>
      <c r="BTQ6936" s="80"/>
      <c r="BTR6936" s="80"/>
      <c r="BTS6936" s="80"/>
      <c r="BTT6936" s="80"/>
      <c r="BTU6936" s="80"/>
      <c r="BTV6936" s="47"/>
      <c r="BTW6936" s="80"/>
      <c r="BTX6936" s="29"/>
      <c r="BTY6936" s="29"/>
      <c r="BTZ6936" s="29"/>
      <c r="BUA6936" s="47"/>
      <c r="BUB6936" s="80"/>
      <c r="BUC6936" s="28"/>
      <c r="BUD6936" s="44"/>
      <c r="BUE6936" s="80"/>
      <c r="BUF6936" s="47"/>
      <c r="BUG6936" s="80"/>
      <c r="BUH6936" s="80"/>
      <c r="BUI6936" s="80"/>
      <c r="BUJ6936" s="80"/>
      <c r="BUK6936" s="80"/>
      <c r="BUL6936" s="47"/>
      <c r="BUM6936" s="80"/>
      <c r="BUN6936" s="29"/>
      <c r="BUO6936" s="29"/>
      <c r="BUP6936" s="29"/>
      <c r="BUQ6936" s="47"/>
      <c r="BUR6936" s="80"/>
      <c r="BUS6936" s="28"/>
      <c r="BUT6936" s="44"/>
      <c r="BUU6936" s="80"/>
      <c r="BUV6936" s="47"/>
      <c r="BUW6936" s="80"/>
      <c r="BUX6936" s="80"/>
      <c r="BUY6936" s="80"/>
      <c r="BUZ6936" s="80"/>
      <c r="BVA6936" s="80"/>
      <c r="BVB6936" s="47"/>
      <c r="BVC6936" s="80"/>
      <c r="BVD6936" s="29"/>
      <c r="BVE6936" s="29"/>
      <c r="BVF6936" s="29"/>
      <c r="BVG6936" s="47"/>
      <c r="BVH6936" s="80"/>
      <c r="BVI6936" s="28"/>
      <c r="BVJ6936" s="44"/>
      <c r="BVK6936" s="80"/>
      <c r="BVL6936" s="47"/>
      <c r="BVM6936" s="80"/>
      <c r="BVN6936" s="80"/>
      <c r="BVO6936" s="80"/>
      <c r="BVP6936" s="80"/>
      <c r="BVQ6936" s="80"/>
      <c r="BVR6936" s="47"/>
      <c r="BVS6936" s="80"/>
      <c r="BVT6936" s="29"/>
      <c r="BVU6936" s="29"/>
      <c r="BVV6936" s="29"/>
      <c r="BVW6936" s="47"/>
      <c r="BVX6936" s="80"/>
      <c r="BVY6936" s="28"/>
      <c r="BVZ6936" s="44"/>
      <c r="BWA6936" s="80"/>
      <c r="BWB6936" s="47"/>
      <c r="BWC6936" s="80"/>
      <c r="BWD6936" s="80"/>
      <c r="BWE6936" s="80"/>
      <c r="BWF6936" s="80"/>
      <c r="BWG6936" s="80"/>
      <c r="BWH6936" s="47"/>
      <c r="BWI6936" s="80"/>
      <c r="BWJ6936" s="29"/>
      <c r="BWK6936" s="29"/>
      <c r="BWL6936" s="29"/>
      <c r="BWM6936" s="47"/>
      <c r="BWN6936" s="80"/>
      <c r="BWO6936" s="28"/>
      <c r="BWP6936" s="44"/>
      <c r="BWQ6936" s="80"/>
      <c r="BWR6936" s="47"/>
      <c r="BWS6936" s="80"/>
      <c r="BWT6936" s="80"/>
      <c r="BWU6936" s="80"/>
      <c r="BWV6936" s="80"/>
      <c r="BWW6936" s="80"/>
      <c r="BWX6936" s="47"/>
      <c r="BWY6936" s="80"/>
      <c r="BWZ6936" s="29"/>
      <c r="BXA6936" s="29"/>
      <c r="BXB6936" s="29"/>
      <c r="BXC6936" s="47"/>
      <c r="BXD6936" s="80"/>
      <c r="BXE6936" s="28"/>
      <c r="BXF6936" s="44"/>
      <c r="BXG6936" s="80"/>
      <c r="BXH6936" s="47"/>
      <c r="BXI6936" s="80"/>
      <c r="BXJ6936" s="80"/>
      <c r="BXK6936" s="80"/>
      <c r="BXL6936" s="80"/>
      <c r="BXM6936" s="80"/>
      <c r="BXN6936" s="47"/>
      <c r="BXO6936" s="80"/>
      <c r="BXP6936" s="29"/>
      <c r="BXQ6936" s="29"/>
      <c r="BXR6936" s="29"/>
      <c r="BXS6936" s="47"/>
      <c r="BXT6936" s="80"/>
      <c r="BXU6936" s="28"/>
      <c r="BXV6936" s="44"/>
      <c r="BXW6936" s="80"/>
      <c r="BXX6936" s="47"/>
      <c r="BXY6936" s="80"/>
      <c r="BXZ6936" s="80"/>
      <c r="BYA6936" s="80"/>
      <c r="BYB6936" s="80"/>
      <c r="BYC6936" s="80"/>
      <c r="BYD6936" s="47"/>
      <c r="BYE6936" s="80"/>
      <c r="BYF6936" s="29"/>
      <c r="BYG6936" s="29"/>
      <c r="BYH6936" s="29"/>
      <c r="BYI6936" s="47"/>
      <c r="BYJ6936" s="80"/>
      <c r="BYK6936" s="28"/>
      <c r="BYL6936" s="44"/>
      <c r="BYM6936" s="80"/>
      <c r="BYN6936" s="47"/>
      <c r="BYO6936" s="80"/>
      <c r="BYP6936" s="80"/>
      <c r="BYQ6936" s="80"/>
      <c r="BYR6936" s="80"/>
      <c r="BYS6936" s="80"/>
      <c r="BYT6936" s="47"/>
      <c r="BYU6936" s="80"/>
      <c r="BYV6936" s="29"/>
      <c r="BYW6936" s="29"/>
      <c r="BYX6936" s="29"/>
      <c r="BYY6936" s="47"/>
      <c r="BYZ6936" s="80"/>
      <c r="BZA6936" s="28"/>
      <c r="BZB6936" s="44"/>
      <c r="BZC6936" s="80"/>
      <c r="BZD6936" s="47"/>
      <c r="BZE6936" s="80"/>
      <c r="BZF6936" s="80"/>
      <c r="BZG6936" s="80"/>
      <c r="BZH6936" s="80"/>
      <c r="BZI6936" s="80"/>
      <c r="BZJ6936" s="47"/>
      <c r="BZK6936" s="80"/>
      <c r="BZL6936" s="29"/>
      <c r="BZM6936" s="29"/>
      <c r="BZN6936" s="29"/>
      <c r="BZO6936" s="47"/>
      <c r="BZP6936" s="80"/>
      <c r="BZQ6936" s="28"/>
      <c r="BZR6936" s="44"/>
      <c r="BZS6936" s="80"/>
      <c r="BZT6936" s="47"/>
      <c r="BZU6936" s="80"/>
      <c r="BZV6936" s="80"/>
      <c r="BZW6936" s="80"/>
      <c r="BZX6936" s="80"/>
      <c r="BZY6936" s="80"/>
      <c r="BZZ6936" s="47"/>
      <c r="CAA6936" s="80"/>
      <c r="CAB6936" s="29"/>
      <c r="CAC6936" s="29"/>
      <c r="CAD6936" s="29"/>
      <c r="CAE6936" s="47"/>
      <c r="CAF6936" s="80"/>
      <c r="CAG6936" s="28"/>
      <c r="CAH6936" s="44"/>
      <c r="CAI6936" s="80"/>
      <c r="CAJ6936" s="47"/>
      <c r="CAK6936" s="80"/>
      <c r="CAL6936" s="80"/>
      <c r="CAM6936" s="80"/>
      <c r="CAN6936" s="80"/>
      <c r="CAO6936" s="80"/>
      <c r="CAP6936" s="47"/>
      <c r="CAQ6936" s="80"/>
      <c r="CAR6936" s="29"/>
      <c r="CAS6936" s="29"/>
      <c r="CAT6936" s="29"/>
      <c r="CAU6936" s="47"/>
      <c r="CAV6936" s="80"/>
      <c r="CAW6936" s="28"/>
      <c r="CAX6936" s="44"/>
      <c r="CAY6936" s="80"/>
      <c r="CAZ6936" s="47"/>
      <c r="CBA6936" s="80"/>
      <c r="CBB6936" s="80"/>
      <c r="CBC6936" s="80"/>
      <c r="CBD6936" s="80"/>
      <c r="CBE6936" s="80"/>
      <c r="CBF6936" s="47"/>
      <c r="CBG6936" s="80"/>
      <c r="CBH6936" s="29"/>
      <c r="CBI6936" s="29"/>
      <c r="CBJ6936" s="29"/>
      <c r="CBK6936" s="47"/>
      <c r="CBL6936" s="80"/>
      <c r="CBM6936" s="28"/>
      <c r="CBN6936" s="44"/>
      <c r="CBO6936" s="80"/>
      <c r="CBP6936" s="47"/>
      <c r="CBQ6936" s="80"/>
      <c r="CBR6936" s="80"/>
      <c r="CBS6936" s="80"/>
      <c r="CBT6936" s="80"/>
      <c r="CBU6936" s="80"/>
      <c r="CBV6936" s="47"/>
      <c r="CBW6936" s="80"/>
      <c r="CBX6936" s="29"/>
      <c r="CBY6936" s="29"/>
      <c r="CBZ6936" s="29"/>
      <c r="CCA6936" s="47"/>
      <c r="CCB6936" s="80"/>
      <c r="CCC6936" s="28"/>
      <c r="CCD6936" s="44"/>
      <c r="CCE6936" s="80"/>
      <c r="CCF6936" s="47"/>
      <c r="CCG6936" s="80"/>
      <c r="CCH6936" s="80"/>
      <c r="CCI6936" s="80"/>
      <c r="CCJ6936" s="80"/>
      <c r="CCK6936" s="80"/>
      <c r="CCL6936" s="47"/>
      <c r="CCM6936" s="80"/>
      <c r="CCN6936" s="29"/>
      <c r="CCO6936" s="29"/>
      <c r="CCP6936" s="29"/>
      <c r="CCQ6936" s="47"/>
      <c r="CCR6936" s="80"/>
      <c r="CCS6936" s="28"/>
      <c r="CCT6936" s="44"/>
      <c r="CCU6936" s="80"/>
      <c r="CCV6936" s="47"/>
      <c r="CCW6936" s="80"/>
      <c r="CCX6936" s="80"/>
      <c r="CCY6936" s="80"/>
      <c r="CCZ6936" s="80"/>
      <c r="CDA6936" s="80"/>
      <c r="CDB6936" s="47"/>
      <c r="CDC6936" s="80"/>
      <c r="CDD6936" s="29"/>
      <c r="CDE6936" s="29"/>
      <c r="CDF6936" s="29"/>
      <c r="CDG6936" s="47"/>
      <c r="CDH6936" s="80"/>
      <c r="CDI6936" s="28"/>
      <c r="CDJ6936" s="44"/>
      <c r="CDK6936" s="80"/>
      <c r="CDL6936" s="47"/>
      <c r="CDM6936" s="80"/>
      <c r="CDN6936" s="80"/>
      <c r="CDO6936" s="80"/>
      <c r="CDP6936" s="80"/>
      <c r="CDQ6936" s="80"/>
      <c r="CDR6936" s="47"/>
      <c r="CDS6936" s="80"/>
      <c r="CDT6936" s="29"/>
      <c r="CDU6936" s="29"/>
      <c r="CDV6936" s="29"/>
      <c r="CDW6936" s="47"/>
      <c r="CDX6936" s="80"/>
      <c r="CDY6936" s="28"/>
      <c r="CDZ6936" s="44"/>
      <c r="CEA6936" s="80"/>
      <c r="CEB6936" s="47"/>
      <c r="CEC6936" s="80"/>
      <c r="CED6936" s="80"/>
      <c r="CEE6936" s="80"/>
      <c r="CEF6936" s="80"/>
      <c r="CEG6936" s="80"/>
      <c r="CEH6936" s="47"/>
      <c r="CEI6936" s="80"/>
      <c r="CEJ6936" s="29"/>
      <c r="CEK6936" s="29"/>
      <c r="CEL6936" s="29"/>
      <c r="CEM6936" s="47"/>
      <c r="CEN6936" s="80"/>
      <c r="CEO6936" s="28"/>
      <c r="CEP6936" s="44"/>
      <c r="CEQ6936" s="80"/>
      <c r="CER6936" s="47"/>
      <c r="CES6936" s="80"/>
      <c r="CET6936" s="80"/>
      <c r="CEU6936" s="80"/>
      <c r="CEV6936" s="80"/>
      <c r="CEW6936" s="80"/>
      <c r="CEX6936" s="47"/>
      <c r="CEY6936" s="80"/>
      <c r="CEZ6936" s="29"/>
      <c r="CFA6936" s="29"/>
      <c r="CFB6936" s="29"/>
      <c r="CFC6936" s="47"/>
      <c r="CFD6936" s="80"/>
      <c r="CFE6936" s="28"/>
      <c r="CFF6936" s="44"/>
      <c r="CFG6936" s="80"/>
      <c r="CFH6936" s="47"/>
      <c r="CFI6936" s="80"/>
      <c r="CFJ6936" s="80"/>
      <c r="CFK6936" s="80"/>
      <c r="CFL6936" s="80"/>
      <c r="CFM6936" s="80"/>
      <c r="CFN6936" s="47"/>
      <c r="CFO6936" s="80"/>
      <c r="CFP6936" s="29"/>
      <c r="CFQ6936" s="29"/>
      <c r="CFR6936" s="29"/>
      <c r="CFS6936" s="47"/>
      <c r="CFT6936" s="80"/>
      <c r="CFU6936" s="28"/>
      <c r="CFV6936" s="44"/>
      <c r="CFW6936" s="80"/>
      <c r="CFX6936" s="47"/>
      <c r="CFY6936" s="80"/>
      <c r="CFZ6936" s="80"/>
      <c r="CGA6936" s="80"/>
      <c r="CGB6936" s="80"/>
      <c r="CGC6936" s="80"/>
      <c r="CGD6936" s="47"/>
      <c r="CGE6936" s="80"/>
      <c r="CGF6936" s="29"/>
      <c r="CGG6936" s="29"/>
      <c r="CGH6936" s="29"/>
      <c r="CGI6936" s="47"/>
      <c r="CGJ6936" s="80"/>
      <c r="CGK6936" s="28"/>
      <c r="CGL6936" s="44"/>
      <c r="CGM6936" s="80"/>
      <c r="CGN6936" s="47"/>
      <c r="CGO6936" s="80"/>
      <c r="CGP6936" s="80"/>
      <c r="CGQ6936" s="80"/>
      <c r="CGR6936" s="80"/>
      <c r="CGS6936" s="80"/>
      <c r="CGT6936" s="47"/>
      <c r="CGU6936" s="80"/>
      <c r="CGV6936" s="29"/>
      <c r="CGW6936" s="29"/>
      <c r="CGX6936" s="29"/>
      <c r="CGY6936" s="47"/>
      <c r="CGZ6936" s="80"/>
      <c r="CHA6936" s="28"/>
      <c r="CHB6936" s="44"/>
      <c r="CHC6936" s="80"/>
      <c r="CHD6936" s="47"/>
      <c r="CHE6936" s="80"/>
      <c r="CHF6936" s="80"/>
      <c r="CHG6936" s="80"/>
      <c r="CHH6936" s="80"/>
      <c r="CHI6936" s="80"/>
      <c r="CHJ6936" s="47"/>
      <c r="CHK6936" s="80"/>
      <c r="CHL6936" s="29"/>
      <c r="CHM6936" s="29"/>
      <c r="CHN6936" s="29"/>
      <c r="CHO6936" s="47"/>
      <c r="CHP6936" s="80"/>
      <c r="CHQ6936" s="28"/>
      <c r="CHR6936" s="44"/>
      <c r="CHS6936" s="80"/>
      <c r="CHT6936" s="47"/>
      <c r="CHU6936" s="80"/>
      <c r="CHV6936" s="80"/>
      <c r="CHW6936" s="80"/>
      <c r="CHX6936" s="80"/>
      <c r="CHY6936" s="80"/>
      <c r="CHZ6936" s="47"/>
      <c r="CIA6936" s="80"/>
      <c r="CIB6936" s="29"/>
      <c r="CIC6936" s="29"/>
      <c r="CID6936" s="29"/>
      <c r="CIE6936" s="47"/>
      <c r="CIF6936" s="80"/>
      <c r="CIG6936" s="28"/>
      <c r="CIH6936" s="44"/>
      <c r="CII6936" s="80"/>
      <c r="CIJ6936" s="47"/>
      <c r="CIK6936" s="80"/>
      <c r="CIL6936" s="80"/>
      <c r="CIM6936" s="80"/>
      <c r="CIN6936" s="80"/>
      <c r="CIO6936" s="80"/>
      <c r="CIP6936" s="47"/>
      <c r="CIQ6936" s="80"/>
      <c r="CIR6936" s="29"/>
      <c r="CIS6936" s="29"/>
      <c r="CIT6936" s="29"/>
      <c r="CIU6936" s="47"/>
      <c r="CIV6936" s="80"/>
      <c r="CIW6936" s="28"/>
      <c r="CIX6936" s="44"/>
      <c r="CIY6936" s="80"/>
      <c r="CIZ6936" s="47"/>
      <c r="CJA6936" s="80"/>
      <c r="CJB6936" s="80"/>
      <c r="CJC6936" s="80"/>
      <c r="CJD6936" s="80"/>
      <c r="CJE6936" s="80"/>
      <c r="CJF6936" s="47"/>
      <c r="CJG6936" s="80"/>
      <c r="CJH6936" s="29"/>
      <c r="CJI6936" s="29"/>
      <c r="CJJ6936" s="29"/>
      <c r="CJK6936" s="47"/>
      <c r="CJL6936" s="80"/>
      <c r="CJM6936" s="28"/>
      <c r="CJN6936" s="44"/>
      <c r="CJO6936" s="80"/>
      <c r="CJP6936" s="47"/>
      <c r="CJQ6936" s="80"/>
      <c r="CJR6936" s="80"/>
      <c r="CJS6936" s="80"/>
      <c r="CJT6936" s="80"/>
      <c r="CJU6936" s="80"/>
      <c r="CJV6936" s="47"/>
      <c r="CJW6936" s="80"/>
      <c r="CJX6936" s="29"/>
      <c r="CJY6936" s="29"/>
      <c r="CJZ6936" s="29"/>
      <c r="CKA6936" s="47"/>
      <c r="CKB6936" s="80"/>
      <c r="CKC6936" s="28"/>
      <c r="CKD6936" s="44"/>
      <c r="CKE6936" s="80"/>
      <c r="CKF6936" s="47"/>
      <c r="CKG6936" s="80"/>
      <c r="CKH6936" s="80"/>
      <c r="CKI6936" s="80"/>
      <c r="CKJ6936" s="80"/>
      <c r="CKK6936" s="80"/>
      <c r="CKL6936" s="47"/>
      <c r="CKM6936" s="80"/>
      <c r="CKN6936" s="29"/>
      <c r="CKO6936" s="29"/>
      <c r="CKP6936" s="29"/>
      <c r="CKQ6936" s="47"/>
      <c r="CKR6936" s="80"/>
      <c r="CKS6936" s="28"/>
      <c r="CKT6936" s="44"/>
      <c r="CKU6936" s="80"/>
      <c r="CKV6936" s="47"/>
      <c r="CKW6936" s="80"/>
      <c r="CKX6936" s="80"/>
      <c r="CKY6936" s="80"/>
      <c r="CKZ6936" s="80"/>
      <c r="CLA6936" s="80"/>
      <c r="CLB6936" s="47"/>
      <c r="CLC6936" s="80"/>
      <c r="CLD6936" s="29"/>
      <c r="CLE6936" s="29"/>
      <c r="CLF6936" s="29"/>
      <c r="CLG6936" s="47"/>
      <c r="CLH6936" s="80"/>
      <c r="CLI6936" s="28"/>
      <c r="CLJ6936" s="44"/>
      <c r="CLK6936" s="80"/>
      <c r="CLL6936" s="47"/>
      <c r="CLM6936" s="80"/>
      <c r="CLN6936" s="80"/>
      <c r="CLO6936" s="80"/>
      <c r="CLP6936" s="80"/>
      <c r="CLQ6936" s="80"/>
      <c r="CLR6936" s="47"/>
      <c r="CLS6936" s="80"/>
      <c r="CLT6936" s="29"/>
      <c r="CLU6936" s="29"/>
      <c r="CLV6936" s="29"/>
      <c r="CLW6936" s="47"/>
      <c r="CLX6936" s="80"/>
      <c r="CLY6936" s="28"/>
      <c r="CLZ6936" s="44"/>
      <c r="CMA6936" s="80"/>
      <c r="CMB6936" s="47"/>
      <c r="CMC6936" s="80"/>
      <c r="CMD6936" s="80"/>
      <c r="CME6936" s="80"/>
      <c r="CMF6936" s="80"/>
      <c r="CMG6936" s="80"/>
      <c r="CMH6936" s="47"/>
      <c r="CMI6936" s="80"/>
      <c r="CMJ6936" s="29"/>
      <c r="CMK6936" s="29"/>
      <c r="CML6936" s="29"/>
      <c r="CMM6936" s="47"/>
      <c r="CMN6936" s="80"/>
      <c r="CMO6936" s="28"/>
      <c r="CMP6936" s="44"/>
      <c r="CMQ6936" s="80"/>
      <c r="CMR6936" s="47"/>
      <c r="CMS6936" s="80"/>
      <c r="CMT6936" s="80"/>
      <c r="CMU6936" s="80"/>
      <c r="CMV6936" s="80"/>
      <c r="CMW6936" s="80"/>
      <c r="CMX6936" s="47"/>
      <c r="CMY6936" s="80"/>
      <c r="CMZ6936" s="29"/>
      <c r="CNA6936" s="29"/>
      <c r="CNB6936" s="29"/>
      <c r="CNC6936" s="47"/>
      <c r="CND6936" s="80"/>
      <c r="CNE6936" s="28"/>
      <c r="CNF6936" s="44"/>
      <c r="CNG6936" s="80"/>
      <c r="CNH6936" s="47"/>
      <c r="CNI6936" s="80"/>
      <c r="CNJ6936" s="80"/>
      <c r="CNK6936" s="80"/>
      <c r="CNL6936" s="80"/>
      <c r="CNM6936" s="80"/>
      <c r="CNN6936" s="47"/>
      <c r="CNO6936" s="80"/>
      <c r="CNP6936" s="29"/>
      <c r="CNQ6936" s="29"/>
      <c r="CNR6936" s="29"/>
      <c r="CNS6936" s="47"/>
      <c r="CNT6936" s="80"/>
      <c r="CNU6936" s="28"/>
      <c r="CNV6936" s="44"/>
      <c r="CNW6936" s="80"/>
      <c r="CNX6936" s="47"/>
      <c r="CNY6936" s="80"/>
      <c r="CNZ6936" s="80"/>
      <c r="COA6936" s="80"/>
      <c r="COB6936" s="80"/>
      <c r="COC6936" s="80"/>
      <c r="COD6936" s="47"/>
      <c r="COE6936" s="80"/>
      <c r="COF6936" s="29"/>
      <c r="COG6936" s="29"/>
      <c r="COH6936" s="29"/>
      <c r="COI6936" s="47"/>
      <c r="COJ6936" s="80"/>
      <c r="COK6936" s="28"/>
      <c r="COL6936" s="44"/>
      <c r="COM6936" s="80"/>
      <c r="CON6936" s="47"/>
      <c r="COO6936" s="80"/>
      <c r="COP6936" s="80"/>
      <c r="COQ6936" s="80"/>
      <c r="COR6936" s="80"/>
      <c r="COS6936" s="80"/>
      <c r="COT6936" s="47"/>
      <c r="COU6936" s="80"/>
      <c r="COV6936" s="29"/>
      <c r="COW6936" s="29"/>
      <c r="COX6936" s="29"/>
      <c r="COY6936" s="47"/>
      <c r="COZ6936" s="80"/>
      <c r="CPA6936" s="28"/>
      <c r="CPB6936" s="44"/>
      <c r="CPC6936" s="80"/>
      <c r="CPD6936" s="47"/>
      <c r="CPE6936" s="80"/>
      <c r="CPF6936" s="80"/>
      <c r="CPG6936" s="80"/>
      <c r="CPH6936" s="80"/>
      <c r="CPI6936" s="80"/>
      <c r="CPJ6936" s="47"/>
      <c r="CPK6936" s="80"/>
      <c r="CPL6936" s="29"/>
      <c r="CPM6936" s="29"/>
      <c r="CPN6936" s="29"/>
      <c r="CPO6936" s="47"/>
      <c r="CPP6936" s="80"/>
      <c r="CPQ6936" s="28"/>
      <c r="CPR6936" s="44"/>
      <c r="CPS6936" s="80"/>
      <c r="CPT6936" s="47"/>
      <c r="CPU6936" s="80"/>
      <c r="CPV6936" s="80"/>
      <c r="CPW6936" s="80"/>
      <c r="CPX6936" s="80"/>
      <c r="CPY6936" s="80"/>
      <c r="CPZ6936" s="47"/>
      <c r="CQA6936" s="80"/>
      <c r="CQB6936" s="29"/>
      <c r="CQC6936" s="29"/>
      <c r="CQD6936" s="29"/>
      <c r="CQE6936" s="47"/>
      <c r="CQF6936" s="80"/>
      <c r="CQG6936" s="28"/>
      <c r="CQH6936" s="44"/>
      <c r="CQI6936" s="80"/>
      <c r="CQJ6936" s="47"/>
      <c r="CQK6936" s="80"/>
      <c r="CQL6936" s="80"/>
      <c r="CQM6936" s="80"/>
      <c r="CQN6936" s="80"/>
      <c r="CQO6936" s="80"/>
      <c r="CQP6936" s="47"/>
      <c r="CQQ6936" s="80"/>
      <c r="CQR6936" s="29"/>
      <c r="CQS6936" s="29"/>
      <c r="CQT6936" s="29"/>
      <c r="CQU6936" s="47"/>
      <c r="CQV6936" s="80"/>
      <c r="CQW6936" s="28"/>
      <c r="CQX6936" s="44"/>
      <c r="CQY6936" s="80"/>
      <c r="CQZ6936" s="47"/>
      <c r="CRA6936" s="80"/>
      <c r="CRB6936" s="80"/>
      <c r="CRC6936" s="80"/>
      <c r="CRD6936" s="80"/>
      <c r="CRE6936" s="80"/>
      <c r="CRF6936" s="47"/>
      <c r="CRG6936" s="80"/>
      <c r="CRH6936" s="29"/>
      <c r="CRI6936" s="29"/>
      <c r="CRJ6936" s="29"/>
      <c r="CRK6936" s="47"/>
      <c r="CRL6936" s="80"/>
      <c r="CRM6936" s="28"/>
      <c r="CRN6936" s="44"/>
      <c r="CRO6936" s="80"/>
      <c r="CRP6936" s="47"/>
      <c r="CRQ6936" s="80"/>
      <c r="CRR6936" s="80"/>
      <c r="CRS6936" s="80"/>
      <c r="CRT6936" s="80"/>
      <c r="CRU6936" s="80"/>
      <c r="CRV6936" s="47"/>
      <c r="CRW6936" s="80"/>
      <c r="CRX6936" s="29"/>
      <c r="CRY6936" s="29"/>
      <c r="CRZ6936" s="29"/>
      <c r="CSA6936" s="47"/>
      <c r="CSB6936" s="80"/>
      <c r="CSC6936" s="28"/>
      <c r="CSD6936" s="44"/>
      <c r="CSE6936" s="80"/>
      <c r="CSF6936" s="47"/>
      <c r="CSG6936" s="80"/>
      <c r="CSH6936" s="80"/>
      <c r="CSI6936" s="80"/>
      <c r="CSJ6936" s="80"/>
      <c r="CSK6936" s="80"/>
      <c r="CSL6936" s="47"/>
      <c r="CSM6936" s="80"/>
      <c r="CSN6936" s="29"/>
      <c r="CSO6936" s="29"/>
      <c r="CSP6936" s="29"/>
      <c r="CSQ6936" s="47"/>
      <c r="CSR6936" s="80"/>
      <c r="CSS6936" s="28"/>
      <c r="CST6936" s="44"/>
      <c r="CSU6936" s="80"/>
      <c r="CSV6936" s="47"/>
      <c r="CSW6936" s="80"/>
      <c r="CSX6936" s="80"/>
      <c r="CSY6936" s="80"/>
      <c r="CSZ6936" s="80"/>
      <c r="CTA6936" s="80"/>
      <c r="CTB6936" s="47"/>
      <c r="CTC6936" s="80"/>
      <c r="CTD6936" s="29"/>
      <c r="CTE6936" s="29"/>
      <c r="CTF6936" s="29"/>
      <c r="CTG6936" s="47"/>
      <c r="CTH6936" s="80"/>
      <c r="CTI6936" s="28"/>
      <c r="CTJ6936" s="44"/>
      <c r="CTK6936" s="80"/>
      <c r="CTL6936" s="47"/>
      <c r="CTM6936" s="80"/>
      <c r="CTN6936" s="80"/>
      <c r="CTO6936" s="80"/>
      <c r="CTP6936" s="80"/>
      <c r="CTQ6936" s="80"/>
      <c r="CTR6936" s="47"/>
      <c r="CTS6936" s="80"/>
      <c r="CTT6936" s="29"/>
      <c r="CTU6936" s="29"/>
      <c r="CTV6936" s="29"/>
      <c r="CTW6936" s="47"/>
      <c r="CTX6936" s="80"/>
      <c r="CTY6936" s="28"/>
      <c r="CTZ6936" s="44"/>
      <c r="CUA6936" s="80"/>
      <c r="CUB6936" s="47"/>
      <c r="CUC6936" s="80"/>
      <c r="CUD6936" s="80"/>
      <c r="CUE6936" s="80"/>
      <c r="CUF6936" s="80"/>
      <c r="CUG6936" s="80"/>
      <c r="CUH6936" s="47"/>
      <c r="CUI6936" s="80"/>
      <c r="CUJ6936" s="29"/>
      <c r="CUK6936" s="29"/>
      <c r="CUL6936" s="29"/>
      <c r="CUM6936" s="47"/>
      <c r="CUN6936" s="80"/>
      <c r="CUO6936" s="28"/>
      <c r="CUP6936" s="44"/>
      <c r="CUQ6936" s="80"/>
      <c r="CUR6936" s="47"/>
      <c r="CUS6936" s="80"/>
      <c r="CUT6936" s="80"/>
      <c r="CUU6936" s="80"/>
      <c r="CUV6936" s="80"/>
      <c r="CUW6936" s="80"/>
      <c r="CUX6936" s="47"/>
      <c r="CUY6936" s="80"/>
      <c r="CUZ6936" s="29"/>
      <c r="CVA6936" s="29"/>
      <c r="CVB6936" s="29"/>
      <c r="CVC6936" s="47"/>
      <c r="CVD6936" s="80"/>
      <c r="CVE6936" s="28"/>
      <c r="CVF6936" s="44"/>
      <c r="CVG6936" s="80"/>
      <c r="CVH6936" s="47"/>
      <c r="CVI6936" s="80"/>
      <c r="CVJ6936" s="80"/>
      <c r="CVK6936" s="80"/>
      <c r="CVL6936" s="80"/>
      <c r="CVM6936" s="80"/>
      <c r="CVN6936" s="47"/>
      <c r="CVO6936" s="80"/>
      <c r="CVP6936" s="29"/>
      <c r="CVQ6936" s="29"/>
      <c r="CVR6936" s="29"/>
      <c r="CVS6936" s="47"/>
      <c r="CVT6936" s="80"/>
      <c r="CVU6936" s="28"/>
      <c r="CVV6936" s="44"/>
      <c r="CVW6936" s="80"/>
      <c r="CVX6936" s="47"/>
      <c r="CVY6936" s="80"/>
      <c r="CVZ6936" s="80"/>
      <c r="CWA6936" s="80"/>
      <c r="CWB6936" s="80"/>
      <c r="CWC6936" s="80"/>
      <c r="CWD6936" s="47"/>
      <c r="CWE6936" s="80"/>
      <c r="CWF6936" s="29"/>
      <c r="CWG6936" s="29"/>
      <c r="CWH6936" s="29"/>
      <c r="CWI6936" s="47"/>
      <c r="CWJ6936" s="80"/>
      <c r="CWK6936" s="28"/>
      <c r="CWL6936" s="44"/>
      <c r="CWM6936" s="80"/>
      <c r="CWN6936" s="47"/>
      <c r="CWO6936" s="80"/>
      <c r="CWP6936" s="80"/>
      <c r="CWQ6936" s="80"/>
      <c r="CWR6936" s="80"/>
      <c r="CWS6936" s="80"/>
      <c r="CWT6936" s="47"/>
      <c r="CWU6936" s="80"/>
      <c r="CWV6936" s="29"/>
      <c r="CWW6936" s="29"/>
      <c r="CWX6936" s="29"/>
      <c r="CWY6936" s="47"/>
      <c r="CWZ6936" s="80"/>
      <c r="CXA6936" s="28"/>
      <c r="CXB6936" s="44"/>
      <c r="CXC6936" s="80"/>
      <c r="CXD6936" s="47"/>
      <c r="CXE6936" s="80"/>
      <c r="CXF6936" s="80"/>
      <c r="CXG6936" s="80"/>
      <c r="CXH6936" s="80"/>
      <c r="CXI6936" s="80"/>
      <c r="CXJ6936" s="47"/>
      <c r="CXK6936" s="80"/>
      <c r="CXL6936" s="29"/>
      <c r="CXM6936" s="29"/>
      <c r="CXN6936" s="29"/>
      <c r="CXO6936" s="47"/>
      <c r="CXP6936" s="80"/>
      <c r="CXQ6936" s="28"/>
      <c r="CXR6936" s="44"/>
      <c r="CXS6936" s="80"/>
      <c r="CXT6936" s="47"/>
      <c r="CXU6936" s="80"/>
      <c r="CXV6936" s="80"/>
      <c r="CXW6936" s="80"/>
      <c r="CXX6936" s="80"/>
      <c r="CXY6936" s="80"/>
      <c r="CXZ6936" s="47"/>
      <c r="CYA6936" s="80"/>
      <c r="CYB6936" s="29"/>
      <c r="CYC6936" s="29"/>
      <c r="CYD6936" s="29"/>
      <c r="CYE6936" s="47"/>
      <c r="CYF6936" s="80"/>
      <c r="CYG6936" s="28"/>
      <c r="CYH6936" s="44"/>
      <c r="CYI6936" s="80"/>
      <c r="CYJ6936" s="47"/>
      <c r="CYK6936" s="80"/>
      <c r="CYL6936" s="80"/>
      <c r="CYM6936" s="80"/>
      <c r="CYN6936" s="80"/>
      <c r="CYO6936" s="80"/>
      <c r="CYP6936" s="47"/>
      <c r="CYQ6936" s="80"/>
      <c r="CYR6936" s="29"/>
      <c r="CYS6936" s="29"/>
      <c r="CYT6936" s="29"/>
      <c r="CYU6936" s="47"/>
      <c r="CYV6936" s="80"/>
      <c r="CYW6936" s="28"/>
      <c r="CYX6936" s="44"/>
      <c r="CYY6936" s="80"/>
      <c r="CYZ6936" s="47"/>
      <c r="CZA6936" s="80"/>
      <c r="CZB6936" s="80"/>
      <c r="CZC6936" s="80"/>
      <c r="CZD6936" s="80"/>
      <c r="CZE6936" s="80"/>
      <c r="CZF6936" s="47"/>
      <c r="CZG6936" s="80"/>
      <c r="CZH6936" s="29"/>
      <c r="CZI6936" s="29"/>
      <c r="CZJ6936" s="29"/>
      <c r="CZK6936" s="47"/>
      <c r="CZL6936" s="80"/>
      <c r="CZM6936" s="28"/>
      <c r="CZN6936" s="44"/>
      <c r="CZO6936" s="80"/>
      <c r="CZP6936" s="47"/>
      <c r="CZQ6936" s="80"/>
      <c r="CZR6936" s="80"/>
      <c r="CZS6936" s="80"/>
      <c r="CZT6936" s="80"/>
      <c r="CZU6936" s="80"/>
      <c r="CZV6936" s="47"/>
      <c r="CZW6936" s="80"/>
      <c r="CZX6936" s="29"/>
      <c r="CZY6936" s="29"/>
      <c r="CZZ6936" s="29"/>
      <c r="DAA6936" s="47"/>
      <c r="DAB6936" s="80"/>
      <c r="DAC6936" s="28"/>
      <c r="DAD6936" s="44"/>
      <c r="DAE6936" s="80"/>
      <c r="DAF6936" s="47"/>
      <c r="DAG6936" s="80"/>
      <c r="DAH6936" s="80"/>
      <c r="DAI6936" s="80"/>
      <c r="DAJ6936" s="80"/>
      <c r="DAK6936" s="80"/>
      <c r="DAL6936" s="47"/>
      <c r="DAM6936" s="80"/>
      <c r="DAN6936" s="29"/>
      <c r="DAO6936" s="29"/>
      <c r="DAP6936" s="29"/>
      <c r="DAQ6936" s="47"/>
      <c r="DAR6936" s="80"/>
      <c r="DAS6936" s="28"/>
      <c r="DAT6936" s="44"/>
      <c r="DAU6936" s="80"/>
      <c r="DAV6936" s="47"/>
      <c r="DAW6936" s="80"/>
      <c r="DAX6936" s="80"/>
      <c r="DAY6936" s="80"/>
      <c r="DAZ6936" s="80"/>
      <c r="DBA6936" s="80"/>
      <c r="DBB6936" s="47"/>
      <c r="DBC6936" s="80"/>
      <c r="DBD6936" s="29"/>
      <c r="DBE6936" s="29"/>
      <c r="DBF6936" s="29"/>
      <c r="DBG6936" s="47"/>
      <c r="DBH6936" s="80"/>
      <c r="DBI6936" s="28"/>
      <c r="DBJ6936" s="44"/>
      <c r="DBK6936" s="80"/>
      <c r="DBL6936" s="47"/>
      <c r="DBM6936" s="80"/>
      <c r="DBN6936" s="80"/>
      <c r="DBO6936" s="80"/>
      <c r="DBP6936" s="80"/>
      <c r="DBQ6936" s="80"/>
      <c r="DBR6936" s="47"/>
      <c r="DBS6936" s="80"/>
      <c r="DBT6936" s="29"/>
      <c r="DBU6936" s="29"/>
      <c r="DBV6936" s="29"/>
      <c r="DBW6936" s="47"/>
      <c r="DBX6936" s="80"/>
      <c r="DBY6936" s="28"/>
      <c r="DBZ6936" s="44"/>
      <c r="DCA6936" s="80"/>
      <c r="DCB6936" s="47"/>
      <c r="DCC6936" s="80"/>
      <c r="DCD6936" s="80"/>
      <c r="DCE6936" s="80"/>
      <c r="DCF6936" s="80"/>
      <c r="DCG6936" s="80"/>
      <c r="DCH6936" s="47"/>
      <c r="DCI6936" s="80"/>
      <c r="DCJ6936" s="29"/>
      <c r="DCK6936" s="29"/>
      <c r="DCL6936" s="29"/>
      <c r="DCM6936" s="47"/>
      <c r="DCN6936" s="80"/>
      <c r="DCO6936" s="28"/>
      <c r="DCP6936" s="44"/>
      <c r="DCQ6936" s="80"/>
      <c r="DCR6936" s="47"/>
      <c r="DCS6936" s="80"/>
      <c r="DCT6936" s="80"/>
      <c r="DCU6936" s="80"/>
      <c r="DCV6936" s="80"/>
      <c r="DCW6936" s="80"/>
      <c r="DCX6936" s="47"/>
      <c r="DCY6936" s="80"/>
      <c r="DCZ6936" s="29"/>
      <c r="DDA6936" s="29"/>
      <c r="DDB6936" s="29"/>
      <c r="DDC6936" s="47"/>
      <c r="DDD6936" s="80"/>
      <c r="DDE6936" s="28"/>
      <c r="DDF6936" s="44"/>
      <c r="DDG6936" s="80"/>
      <c r="DDH6936" s="47"/>
      <c r="DDI6936" s="80"/>
      <c r="DDJ6936" s="80"/>
      <c r="DDK6936" s="80"/>
      <c r="DDL6936" s="80"/>
      <c r="DDM6936" s="80"/>
      <c r="DDN6936" s="47"/>
      <c r="DDO6936" s="80"/>
      <c r="DDP6936" s="29"/>
      <c r="DDQ6936" s="29"/>
      <c r="DDR6936" s="29"/>
      <c r="DDS6936" s="47"/>
      <c r="DDT6936" s="80"/>
      <c r="DDU6936" s="28"/>
      <c r="DDV6936" s="44"/>
      <c r="DDW6936" s="80"/>
      <c r="DDX6936" s="47"/>
      <c r="DDY6936" s="80"/>
      <c r="DDZ6936" s="80"/>
      <c r="DEA6936" s="80"/>
      <c r="DEB6936" s="80"/>
      <c r="DEC6936" s="80"/>
      <c r="DED6936" s="47"/>
      <c r="DEE6936" s="80"/>
      <c r="DEF6936" s="29"/>
      <c r="DEG6936" s="29"/>
      <c r="DEH6936" s="29"/>
      <c r="DEI6936" s="47"/>
      <c r="DEJ6936" s="80"/>
      <c r="DEK6936" s="28"/>
      <c r="DEL6936" s="44"/>
      <c r="DEM6936" s="80"/>
      <c r="DEN6936" s="47"/>
      <c r="DEO6936" s="80"/>
      <c r="DEP6936" s="80"/>
      <c r="DEQ6936" s="80"/>
      <c r="DER6936" s="80"/>
      <c r="DES6936" s="80"/>
      <c r="DET6936" s="47"/>
      <c r="DEU6936" s="80"/>
      <c r="DEV6936" s="29"/>
      <c r="DEW6936" s="29"/>
      <c r="DEX6936" s="29"/>
      <c r="DEY6936" s="47"/>
      <c r="DEZ6936" s="80"/>
      <c r="DFA6936" s="28"/>
      <c r="DFB6936" s="44"/>
      <c r="DFC6936" s="80"/>
      <c r="DFD6936" s="47"/>
      <c r="DFE6936" s="80"/>
      <c r="DFF6936" s="80"/>
      <c r="DFG6936" s="80"/>
      <c r="DFH6936" s="80"/>
      <c r="DFI6936" s="80"/>
      <c r="DFJ6936" s="47"/>
      <c r="DFK6936" s="80"/>
      <c r="DFL6936" s="29"/>
      <c r="DFM6936" s="29"/>
      <c r="DFN6936" s="29"/>
      <c r="DFO6936" s="47"/>
      <c r="DFP6936" s="80"/>
      <c r="DFQ6936" s="28"/>
      <c r="DFR6936" s="44"/>
      <c r="DFS6936" s="80"/>
      <c r="DFT6936" s="47"/>
      <c r="DFU6936" s="80"/>
      <c r="DFV6936" s="80"/>
      <c r="DFW6936" s="80"/>
      <c r="DFX6936" s="80"/>
      <c r="DFY6936" s="80"/>
      <c r="DFZ6936" s="47"/>
      <c r="DGA6936" s="80"/>
      <c r="DGB6936" s="29"/>
      <c r="DGC6936" s="29"/>
      <c r="DGD6936" s="29"/>
      <c r="DGE6936" s="47"/>
      <c r="DGF6936" s="80"/>
      <c r="DGG6936" s="28"/>
      <c r="DGH6936" s="44"/>
      <c r="DGI6936" s="80"/>
      <c r="DGJ6936" s="47"/>
      <c r="DGK6936" s="80"/>
      <c r="DGL6936" s="80"/>
      <c r="DGM6936" s="80"/>
      <c r="DGN6936" s="80"/>
      <c r="DGO6936" s="80"/>
      <c r="DGP6936" s="47"/>
      <c r="DGQ6936" s="80"/>
      <c r="DGR6936" s="29"/>
      <c r="DGS6936" s="29"/>
      <c r="DGT6936" s="29"/>
      <c r="DGU6936" s="47"/>
      <c r="DGV6936" s="80"/>
      <c r="DGW6936" s="28"/>
      <c r="DGX6936" s="44"/>
      <c r="DGY6936" s="80"/>
      <c r="DGZ6936" s="47"/>
      <c r="DHA6936" s="80"/>
      <c r="DHB6936" s="80"/>
      <c r="DHC6936" s="80"/>
      <c r="DHD6936" s="80"/>
      <c r="DHE6936" s="80"/>
      <c r="DHF6936" s="47"/>
      <c r="DHG6936" s="80"/>
      <c r="DHH6936" s="29"/>
      <c r="DHI6936" s="29"/>
      <c r="DHJ6936" s="29"/>
      <c r="DHK6936" s="47"/>
      <c r="DHL6936" s="80"/>
      <c r="DHM6936" s="28"/>
      <c r="DHN6936" s="44"/>
      <c r="DHO6936" s="80"/>
      <c r="DHP6936" s="47"/>
      <c r="DHQ6936" s="80"/>
      <c r="DHR6936" s="80"/>
      <c r="DHS6936" s="80"/>
      <c r="DHT6936" s="80"/>
      <c r="DHU6936" s="80"/>
      <c r="DHV6936" s="47"/>
      <c r="DHW6936" s="80"/>
      <c r="DHX6936" s="29"/>
      <c r="DHY6936" s="29"/>
      <c r="DHZ6936" s="29"/>
      <c r="DIA6936" s="47"/>
      <c r="DIB6936" s="80"/>
      <c r="DIC6936" s="28"/>
      <c r="DID6936" s="44"/>
      <c r="DIE6936" s="80"/>
      <c r="DIF6936" s="47"/>
      <c r="DIG6936" s="80"/>
      <c r="DIH6936" s="80"/>
      <c r="DII6936" s="80"/>
      <c r="DIJ6936" s="80"/>
      <c r="DIK6936" s="80"/>
      <c r="DIL6936" s="47"/>
      <c r="DIM6936" s="80"/>
      <c r="DIN6936" s="29"/>
      <c r="DIO6936" s="29"/>
      <c r="DIP6936" s="29"/>
      <c r="DIQ6936" s="47"/>
      <c r="DIR6936" s="80"/>
      <c r="DIS6936" s="28"/>
      <c r="DIT6936" s="44"/>
      <c r="DIU6936" s="80"/>
      <c r="DIV6936" s="47"/>
      <c r="DIW6936" s="80"/>
      <c r="DIX6936" s="80"/>
      <c r="DIY6936" s="80"/>
      <c r="DIZ6936" s="80"/>
      <c r="DJA6936" s="80"/>
      <c r="DJB6936" s="47"/>
      <c r="DJC6936" s="80"/>
      <c r="DJD6936" s="29"/>
      <c r="DJE6936" s="29"/>
      <c r="DJF6936" s="29"/>
      <c r="DJG6936" s="47"/>
      <c r="DJH6936" s="80"/>
      <c r="DJI6936" s="28"/>
      <c r="DJJ6936" s="44"/>
      <c r="DJK6936" s="80"/>
      <c r="DJL6936" s="47"/>
      <c r="DJM6936" s="80"/>
      <c r="DJN6936" s="80"/>
      <c r="DJO6936" s="80"/>
      <c r="DJP6936" s="80"/>
      <c r="DJQ6936" s="80"/>
      <c r="DJR6936" s="47"/>
      <c r="DJS6936" s="80"/>
      <c r="DJT6936" s="29"/>
      <c r="DJU6936" s="29"/>
      <c r="DJV6936" s="29"/>
      <c r="DJW6936" s="47"/>
      <c r="DJX6936" s="80"/>
      <c r="DJY6936" s="28"/>
      <c r="DJZ6936" s="44"/>
      <c r="DKA6936" s="80"/>
      <c r="DKB6936" s="47"/>
      <c r="DKC6936" s="80"/>
      <c r="DKD6936" s="80"/>
      <c r="DKE6936" s="80"/>
      <c r="DKF6936" s="80"/>
      <c r="DKG6936" s="80"/>
      <c r="DKH6936" s="47"/>
      <c r="DKI6936" s="80"/>
      <c r="DKJ6936" s="29"/>
      <c r="DKK6936" s="29"/>
      <c r="DKL6936" s="29"/>
      <c r="DKM6936" s="47"/>
      <c r="DKN6936" s="80"/>
      <c r="DKO6936" s="28"/>
      <c r="DKP6936" s="44"/>
      <c r="DKQ6936" s="80"/>
      <c r="DKR6936" s="47"/>
      <c r="DKS6936" s="80"/>
      <c r="DKT6936" s="80"/>
      <c r="DKU6936" s="80"/>
      <c r="DKV6936" s="80"/>
      <c r="DKW6936" s="80"/>
      <c r="DKX6936" s="47"/>
      <c r="DKY6936" s="80"/>
      <c r="DKZ6936" s="29"/>
      <c r="DLA6936" s="29"/>
      <c r="DLB6936" s="29"/>
      <c r="DLC6936" s="47"/>
      <c r="DLD6936" s="80"/>
      <c r="DLE6936" s="28"/>
      <c r="DLF6936" s="44"/>
      <c r="DLG6936" s="80"/>
      <c r="DLH6936" s="47"/>
      <c r="DLI6936" s="80"/>
      <c r="DLJ6936" s="80"/>
      <c r="DLK6936" s="80"/>
      <c r="DLL6936" s="80"/>
      <c r="DLM6936" s="80"/>
      <c r="DLN6936" s="47"/>
      <c r="DLO6936" s="80"/>
      <c r="DLP6936" s="29"/>
      <c r="DLQ6936" s="29"/>
      <c r="DLR6936" s="29"/>
      <c r="DLS6936" s="47"/>
      <c r="DLT6936" s="80"/>
      <c r="DLU6936" s="28"/>
      <c r="DLV6936" s="44"/>
      <c r="DLW6936" s="80"/>
      <c r="DLX6936" s="47"/>
      <c r="DLY6936" s="80"/>
      <c r="DLZ6936" s="80"/>
      <c r="DMA6936" s="80"/>
      <c r="DMB6936" s="80"/>
      <c r="DMC6936" s="80"/>
      <c r="DMD6936" s="47"/>
      <c r="DME6936" s="80"/>
      <c r="DMF6936" s="29"/>
      <c r="DMG6936" s="29"/>
      <c r="DMH6936" s="29"/>
      <c r="DMI6936" s="47"/>
      <c r="DMJ6936" s="80"/>
      <c r="DMK6936" s="28"/>
      <c r="DML6936" s="44"/>
      <c r="DMM6936" s="80"/>
      <c r="DMN6936" s="47"/>
      <c r="DMO6936" s="80"/>
      <c r="DMP6936" s="80"/>
      <c r="DMQ6936" s="80"/>
      <c r="DMR6936" s="80"/>
      <c r="DMS6936" s="80"/>
      <c r="DMT6936" s="47"/>
      <c r="DMU6936" s="80"/>
      <c r="DMV6936" s="29"/>
      <c r="DMW6936" s="29"/>
      <c r="DMX6936" s="29"/>
      <c r="DMY6936" s="47"/>
      <c r="DMZ6936" s="80"/>
      <c r="DNA6936" s="28"/>
      <c r="DNB6936" s="44"/>
      <c r="DNC6936" s="80"/>
      <c r="DND6936" s="47"/>
      <c r="DNE6936" s="80"/>
      <c r="DNF6936" s="80"/>
      <c r="DNG6936" s="80"/>
      <c r="DNH6936" s="80"/>
      <c r="DNI6936" s="80"/>
      <c r="DNJ6936" s="47"/>
      <c r="DNK6936" s="80"/>
      <c r="DNL6936" s="29"/>
      <c r="DNM6936" s="29"/>
      <c r="DNN6936" s="29"/>
      <c r="DNO6936" s="47"/>
      <c r="DNP6936" s="80"/>
      <c r="DNQ6936" s="28"/>
      <c r="DNR6936" s="44"/>
      <c r="DNS6936" s="80"/>
      <c r="DNT6936" s="47"/>
      <c r="DNU6936" s="80"/>
      <c r="DNV6936" s="80"/>
      <c r="DNW6936" s="80"/>
      <c r="DNX6936" s="80"/>
      <c r="DNY6936" s="80"/>
      <c r="DNZ6936" s="47"/>
      <c r="DOA6936" s="80"/>
      <c r="DOB6936" s="29"/>
      <c r="DOC6936" s="29"/>
      <c r="DOD6936" s="29"/>
      <c r="DOE6936" s="47"/>
      <c r="DOF6936" s="80"/>
      <c r="DOG6936" s="28"/>
      <c r="DOH6936" s="44"/>
      <c r="DOI6936" s="80"/>
      <c r="DOJ6936" s="47"/>
      <c r="DOK6936" s="80"/>
      <c r="DOL6936" s="80"/>
      <c r="DOM6936" s="80"/>
      <c r="DON6936" s="80"/>
      <c r="DOO6936" s="80"/>
      <c r="DOP6936" s="47"/>
      <c r="DOQ6936" s="80"/>
      <c r="DOR6936" s="29"/>
      <c r="DOS6936" s="29"/>
      <c r="DOT6936" s="29"/>
      <c r="DOU6936" s="47"/>
      <c r="DOV6936" s="80"/>
      <c r="DOW6936" s="28"/>
      <c r="DOX6936" s="44"/>
      <c r="DOY6936" s="80"/>
      <c r="DOZ6936" s="47"/>
      <c r="DPA6936" s="80"/>
      <c r="DPB6936" s="80"/>
      <c r="DPC6936" s="80"/>
      <c r="DPD6936" s="80"/>
      <c r="DPE6936" s="80"/>
      <c r="DPF6936" s="47"/>
      <c r="DPG6936" s="80"/>
      <c r="DPH6936" s="29"/>
      <c r="DPI6936" s="29"/>
      <c r="DPJ6936" s="29"/>
      <c r="DPK6936" s="47"/>
      <c r="DPL6936" s="80"/>
      <c r="DPM6936" s="28"/>
      <c r="DPN6936" s="44"/>
      <c r="DPO6936" s="80"/>
      <c r="DPP6936" s="47"/>
      <c r="DPQ6936" s="80"/>
      <c r="DPR6936" s="80"/>
      <c r="DPS6936" s="80"/>
      <c r="DPT6936" s="80"/>
      <c r="DPU6936" s="80"/>
      <c r="DPV6936" s="47"/>
      <c r="DPW6936" s="80"/>
      <c r="DPX6936" s="29"/>
      <c r="DPY6936" s="29"/>
      <c r="DPZ6936" s="29"/>
      <c r="DQA6936" s="47"/>
      <c r="DQB6936" s="80"/>
      <c r="DQC6936" s="28"/>
      <c r="DQD6936" s="44"/>
      <c r="DQE6936" s="80"/>
      <c r="DQF6936" s="47"/>
      <c r="DQG6936" s="80"/>
      <c r="DQH6936" s="80"/>
      <c r="DQI6936" s="80"/>
      <c r="DQJ6936" s="80"/>
      <c r="DQK6936" s="80"/>
      <c r="DQL6936" s="47"/>
      <c r="DQM6936" s="80"/>
      <c r="DQN6936" s="29"/>
      <c r="DQO6936" s="29"/>
      <c r="DQP6936" s="29"/>
      <c r="DQQ6936" s="47"/>
      <c r="DQR6936" s="80"/>
      <c r="DQS6936" s="28"/>
      <c r="DQT6936" s="44"/>
      <c r="DQU6936" s="80"/>
      <c r="DQV6936" s="47"/>
      <c r="DQW6936" s="80"/>
      <c r="DQX6936" s="80"/>
      <c r="DQY6936" s="80"/>
      <c r="DQZ6936" s="80"/>
      <c r="DRA6936" s="80"/>
      <c r="DRB6936" s="47"/>
      <c r="DRC6936" s="80"/>
      <c r="DRD6936" s="29"/>
      <c r="DRE6936" s="29"/>
      <c r="DRF6936" s="29"/>
      <c r="DRG6936" s="47"/>
      <c r="DRH6936" s="80"/>
      <c r="DRI6936" s="28"/>
      <c r="DRJ6936" s="44"/>
      <c r="DRK6936" s="80"/>
      <c r="DRL6936" s="47"/>
      <c r="DRM6936" s="80"/>
      <c r="DRN6936" s="80"/>
      <c r="DRO6936" s="80"/>
      <c r="DRP6936" s="80"/>
      <c r="DRQ6936" s="80"/>
      <c r="DRR6936" s="47"/>
      <c r="DRS6936" s="80"/>
      <c r="DRT6936" s="29"/>
      <c r="DRU6936" s="29"/>
      <c r="DRV6936" s="29"/>
      <c r="DRW6936" s="47"/>
      <c r="DRX6936" s="80"/>
      <c r="DRY6936" s="28"/>
      <c r="DRZ6936" s="44"/>
      <c r="DSA6936" s="80"/>
      <c r="DSB6936" s="47"/>
      <c r="DSC6936" s="80"/>
      <c r="DSD6936" s="80"/>
      <c r="DSE6936" s="80"/>
      <c r="DSF6936" s="80"/>
      <c r="DSG6936" s="80"/>
      <c r="DSH6936" s="47"/>
      <c r="DSI6936" s="80"/>
      <c r="DSJ6936" s="29"/>
      <c r="DSK6936" s="29"/>
      <c r="DSL6936" s="29"/>
      <c r="DSM6936" s="47"/>
      <c r="DSN6936" s="80"/>
      <c r="DSO6936" s="28"/>
      <c r="DSP6936" s="44"/>
      <c r="DSQ6936" s="80"/>
      <c r="DSR6936" s="47"/>
      <c r="DSS6936" s="80"/>
      <c r="DST6936" s="80"/>
      <c r="DSU6936" s="80"/>
      <c r="DSV6936" s="80"/>
      <c r="DSW6936" s="80"/>
      <c r="DSX6936" s="47"/>
      <c r="DSY6936" s="80"/>
      <c r="DSZ6936" s="29"/>
      <c r="DTA6936" s="29"/>
      <c r="DTB6936" s="29"/>
      <c r="DTC6936" s="47"/>
      <c r="DTD6936" s="80"/>
      <c r="DTE6936" s="28"/>
      <c r="DTF6936" s="44"/>
      <c r="DTG6936" s="80"/>
      <c r="DTH6936" s="47"/>
      <c r="DTI6936" s="80"/>
      <c r="DTJ6936" s="80"/>
      <c r="DTK6936" s="80"/>
      <c r="DTL6936" s="80"/>
      <c r="DTM6936" s="80"/>
      <c r="DTN6936" s="47"/>
      <c r="DTO6936" s="80"/>
      <c r="DTP6936" s="29"/>
      <c r="DTQ6936" s="29"/>
      <c r="DTR6936" s="29"/>
      <c r="DTS6936" s="47"/>
      <c r="DTT6936" s="80"/>
      <c r="DTU6936" s="28"/>
      <c r="DTV6936" s="44"/>
      <c r="DTW6936" s="80"/>
      <c r="DTX6936" s="47"/>
      <c r="DTY6936" s="80"/>
      <c r="DTZ6936" s="80"/>
      <c r="DUA6936" s="80"/>
      <c r="DUB6936" s="80"/>
      <c r="DUC6936" s="80"/>
      <c r="DUD6936" s="47"/>
      <c r="DUE6936" s="80"/>
      <c r="DUF6936" s="29"/>
      <c r="DUG6936" s="29"/>
      <c r="DUH6936" s="29"/>
      <c r="DUI6936" s="47"/>
      <c r="DUJ6936" s="80"/>
      <c r="DUK6936" s="28"/>
      <c r="DUL6936" s="44"/>
      <c r="DUM6936" s="80"/>
      <c r="DUN6936" s="47"/>
      <c r="DUO6936" s="80"/>
      <c r="DUP6936" s="80"/>
      <c r="DUQ6936" s="80"/>
      <c r="DUR6936" s="80"/>
      <c r="DUS6936" s="80"/>
      <c r="DUT6936" s="47"/>
      <c r="DUU6936" s="80"/>
      <c r="DUV6936" s="29"/>
      <c r="DUW6936" s="29"/>
      <c r="DUX6936" s="29"/>
      <c r="DUY6936" s="47"/>
      <c r="DUZ6936" s="80"/>
      <c r="DVA6936" s="28"/>
      <c r="DVB6936" s="44"/>
      <c r="DVC6936" s="80"/>
      <c r="DVD6936" s="47"/>
      <c r="DVE6936" s="80"/>
      <c r="DVF6936" s="80"/>
      <c r="DVG6936" s="80"/>
      <c r="DVH6936" s="80"/>
      <c r="DVI6936" s="80"/>
      <c r="DVJ6936" s="47"/>
      <c r="DVK6936" s="80"/>
      <c r="DVL6936" s="29"/>
      <c r="DVM6936" s="29"/>
      <c r="DVN6936" s="29"/>
      <c r="DVO6936" s="47"/>
      <c r="DVP6936" s="80"/>
      <c r="DVQ6936" s="28"/>
      <c r="DVR6936" s="44"/>
      <c r="DVS6936" s="80"/>
      <c r="DVT6936" s="47"/>
      <c r="DVU6936" s="80"/>
      <c r="DVV6936" s="80"/>
      <c r="DVW6936" s="80"/>
      <c r="DVX6936" s="80"/>
      <c r="DVY6936" s="80"/>
      <c r="DVZ6936" s="47"/>
      <c r="DWA6936" s="80"/>
      <c r="DWB6936" s="29"/>
      <c r="DWC6936" s="29"/>
      <c r="DWD6936" s="29"/>
      <c r="DWE6936" s="47"/>
      <c r="DWF6936" s="80"/>
      <c r="DWG6936" s="28"/>
      <c r="DWH6936" s="44"/>
      <c r="DWI6936" s="80"/>
      <c r="DWJ6936" s="47"/>
      <c r="DWK6936" s="80"/>
      <c r="DWL6936" s="80"/>
      <c r="DWM6936" s="80"/>
      <c r="DWN6936" s="80"/>
      <c r="DWO6936" s="80"/>
      <c r="DWP6936" s="47"/>
      <c r="DWQ6936" s="80"/>
      <c r="DWR6936" s="29"/>
      <c r="DWS6936" s="29"/>
      <c r="DWT6936" s="29"/>
      <c r="DWU6936" s="47"/>
      <c r="DWV6936" s="80"/>
      <c r="DWW6936" s="28"/>
      <c r="DWX6936" s="44"/>
      <c r="DWY6936" s="80"/>
      <c r="DWZ6936" s="47"/>
      <c r="DXA6936" s="80"/>
      <c r="DXB6936" s="80"/>
      <c r="DXC6936" s="80"/>
      <c r="DXD6936" s="80"/>
      <c r="DXE6936" s="80"/>
      <c r="DXF6936" s="47"/>
      <c r="DXG6936" s="80"/>
      <c r="DXH6936" s="29"/>
      <c r="DXI6936" s="29"/>
      <c r="DXJ6936" s="29"/>
      <c r="DXK6936" s="47"/>
      <c r="DXL6936" s="80"/>
      <c r="DXM6936" s="28"/>
      <c r="DXN6936" s="44"/>
      <c r="DXO6936" s="80"/>
      <c r="DXP6936" s="47"/>
      <c r="DXQ6936" s="80"/>
      <c r="DXR6936" s="80"/>
      <c r="DXS6936" s="80"/>
      <c r="DXT6936" s="80"/>
      <c r="DXU6936" s="80"/>
      <c r="DXV6936" s="47"/>
      <c r="DXW6936" s="80"/>
      <c r="DXX6936" s="29"/>
      <c r="DXY6936" s="29"/>
      <c r="DXZ6936" s="29"/>
      <c r="DYA6936" s="47"/>
      <c r="DYB6936" s="80"/>
      <c r="DYC6936" s="28"/>
      <c r="DYD6936" s="44"/>
      <c r="DYE6936" s="80"/>
      <c r="DYF6936" s="47"/>
      <c r="DYG6936" s="80"/>
      <c r="DYH6936" s="80"/>
      <c r="DYI6936" s="80"/>
      <c r="DYJ6936" s="80"/>
      <c r="DYK6936" s="80"/>
      <c r="DYL6936" s="47"/>
      <c r="DYM6936" s="80"/>
      <c r="DYN6936" s="29"/>
      <c r="DYO6936" s="29"/>
      <c r="DYP6936" s="29"/>
      <c r="DYQ6936" s="47"/>
      <c r="DYR6936" s="80"/>
      <c r="DYS6936" s="28"/>
      <c r="DYT6936" s="44"/>
      <c r="DYU6936" s="80"/>
      <c r="DYV6936" s="47"/>
      <c r="DYW6936" s="80"/>
      <c r="DYX6936" s="80"/>
      <c r="DYY6936" s="80"/>
      <c r="DYZ6936" s="80"/>
      <c r="DZA6936" s="80"/>
      <c r="DZB6936" s="47"/>
      <c r="DZC6936" s="80"/>
      <c r="DZD6936" s="29"/>
      <c r="DZE6936" s="29"/>
      <c r="DZF6936" s="29"/>
      <c r="DZG6936" s="47"/>
      <c r="DZH6936" s="80"/>
      <c r="DZI6936" s="28"/>
      <c r="DZJ6936" s="44"/>
      <c r="DZK6936" s="80"/>
      <c r="DZL6936" s="47"/>
      <c r="DZM6936" s="80"/>
      <c r="DZN6936" s="80"/>
      <c r="DZO6936" s="80"/>
      <c r="DZP6936" s="80"/>
      <c r="DZQ6936" s="80"/>
      <c r="DZR6936" s="47"/>
      <c r="DZS6936" s="80"/>
      <c r="DZT6936" s="29"/>
      <c r="DZU6936" s="29"/>
      <c r="DZV6936" s="29"/>
      <c r="DZW6936" s="47"/>
      <c r="DZX6936" s="80"/>
      <c r="DZY6936" s="28"/>
      <c r="DZZ6936" s="44"/>
      <c r="EAA6936" s="80"/>
      <c r="EAB6936" s="47"/>
      <c r="EAC6936" s="80"/>
      <c r="EAD6936" s="80"/>
      <c r="EAE6936" s="80"/>
      <c r="EAF6936" s="80"/>
      <c r="EAG6936" s="80"/>
      <c r="EAH6936" s="47"/>
      <c r="EAI6936" s="80"/>
      <c r="EAJ6936" s="29"/>
      <c r="EAK6936" s="29"/>
      <c r="EAL6936" s="29"/>
      <c r="EAM6936" s="47"/>
      <c r="EAN6936" s="80"/>
      <c r="EAO6936" s="28"/>
      <c r="EAP6936" s="44"/>
      <c r="EAQ6936" s="80"/>
      <c r="EAR6936" s="47"/>
      <c r="EAS6936" s="80"/>
      <c r="EAT6936" s="80"/>
      <c r="EAU6936" s="80"/>
      <c r="EAV6936" s="80"/>
      <c r="EAW6936" s="80"/>
      <c r="EAX6936" s="47"/>
      <c r="EAY6936" s="80"/>
      <c r="EAZ6936" s="29"/>
      <c r="EBA6936" s="29"/>
      <c r="EBB6936" s="29"/>
      <c r="EBC6936" s="47"/>
      <c r="EBD6936" s="80"/>
      <c r="EBE6936" s="28"/>
      <c r="EBF6936" s="44"/>
      <c r="EBG6936" s="80"/>
      <c r="EBH6936" s="47"/>
      <c r="EBI6936" s="80"/>
      <c r="EBJ6936" s="80"/>
      <c r="EBK6936" s="80"/>
      <c r="EBL6936" s="80"/>
      <c r="EBM6936" s="80"/>
      <c r="EBN6936" s="47"/>
      <c r="EBO6936" s="80"/>
      <c r="EBP6936" s="29"/>
      <c r="EBQ6936" s="29"/>
      <c r="EBR6936" s="29"/>
      <c r="EBS6936" s="47"/>
      <c r="EBT6936" s="80"/>
      <c r="EBU6936" s="28"/>
      <c r="EBV6936" s="44"/>
      <c r="EBW6936" s="80"/>
      <c r="EBX6936" s="47"/>
      <c r="EBY6936" s="80"/>
      <c r="EBZ6936" s="80"/>
      <c r="ECA6936" s="80"/>
      <c r="ECB6936" s="80"/>
      <c r="ECC6936" s="80"/>
      <c r="ECD6936" s="47"/>
      <c r="ECE6936" s="80"/>
      <c r="ECF6936" s="29"/>
      <c r="ECG6936" s="29"/>
      <c r="ECH6936" s="29"/>
      <c r="ECI6936" s="47"/>
      <c r="ECJ6936" s="80"/>
      <c r="ECK6936" s="28"/>
      <c r="ECL6936" s="44"/>
      <c r="ECM6936" s="80"/>
      <c r="ECN6936" s="47"/>
      <c r="ECO6936" s="80"/>
      <c r="ECP6936" s="80"/>
      <c r="ECQ6936" s="80"/>
      <c r="ECR6936" s="80"/>
      <c r="ECS6936" s="80"/>
      <c r="ECT6936" s="47"/>
      <c r="ECU6936" s="80"/>
      <c r="ECV6936" s="29"/>
      <c r="ECW6936" s="29"/>
      <c r="ECX6936" s="29"/>
      <c r="ECY6936" s="47"/>
      <c r="ECZ6936" s="80"/>
      <c r="EDA6936" s="28"/>
      <c r="EDB6936" s="44"/>
      <c r="EDC6936" s="80"/>
      <c r="EDD6936" s="47"/>
      <c r="EDE6936" s="80"/>
      <c r="EDF6936" s="80"/>
      <c r="EDG6936" s="80"/>
      <c r="EDH6936" s="80"/>
      <c r="EDI6936" s="80"/>
      <c r="EDJ6936" s="47"/>
      <c r="EDK6936" s="80"/>
      <c r="EDL6936" s="29"/>
      <c r="EDM6936" s="29"/>
      <c r="EDN6936" s="29"/>
      <c r="EDO6936" s="47"/>
      <c r="EDP6936" s="80"/>
      <c r="EDQ6936" s="28"/>
      <c r="EDR6936" s="44"/>
      <c r="EDS6936" s="80"/>
      <c r="EDT6936" s="47"/>
      <c r="EDU6936" s="80"/>
      <c r="EDV6936" s="80"/>
      <c r="EDW6936" s="80"/>
      <c r="EDX6936" s="80"/>
      <c r="EDY6936" s="80"/>
      <c r="EDZ6936" s="47"/>
      <c r="EEA6936" s="80"/>
      <c r="EEB6936" s="29"/>
      <c r="EEC6936" s="29"/>
      <c r="EED6936" s="29"/>
      <c r="EEE6936" s="47"/>
      <c r="EEF6936" s="80"/>
      <c r="EEG6936" s="28"/>
      <c r="EEH6936" s="44"/>
      <c r="EEI6936" s="80"/>
      <c r="EEJ6936" s="47"/>
      <c r="EEK6936" s="80"/>
      <c r="EEL6936" s="80"/>
      <c r="EEM6936" s="80"/>
      <c r="EEN6936" s="80"/>
      <c r="EEO6936" s="80"/>
      <c r="EEP6936" s="47"/>
      <c r="EEQ6936" s="80"/>
      <c r="EER6936" s="29"/>
      <c r="EES6936" s="29"/>
      <c r="EET6936" s="29"/>
      <c r="EEU6936" s="47"/>
      <c r="EEV6936" s="80"/>
      <c r="EEW6936" s="28"/>
      <c r="EEX6936" s="44"/>
      <c r="EEY6936" s="80"/>
      <c r="EEZ6936" s="47"/>
      <c r="EFA6936" s="80"/>
      <c r="EFB6936" s="80"/>
      <c r="EFC6936" s="80"/>
      <c r="EFD6936" s="80"/>
      <c r="EFE6936" s="80"/>
      <c r="EFF6936" s="47"/>
      <c r="EFG6936" s="80"/>
      <c r="EFH6936" s="29"/>
      <c r="EFI6936" s="29"/>
      <c r="EFJ6936" s="29"/>
      <c r="EFK6936" s="47"/>
      <c r="EFL6936" s="80"/>
      <c r="EFM6936" s="28"/>
      <c r="EFN6936" s="44"/>
      <c r="EFO6936" s="80"/>
      <c r="EFP6936" s="47"/>
      <c r="EFQ6936" s="80"/>
      <c r="EFR6936" s="80"/>
      <c r="EFS6936" s="80"/>
      <c r="EFT6936" s="80"/>
      <c r="EFU6936" s="80"/>
      <c r="EFV6936" s="47"/>
      <c r="EFW6936" s="80"/>
      <c r="EFX6936" s="29"/>
      <c r="EFY6936" s="29"/>
      <c r="EFZ6936" s="29"/>
      <c r="EGA6936" s="47"/>
      <c r="EGB6936" s="80"/>
      <c r="EGC6936" s="28"/>
      <c r="EGD6936" s="44"/>
      <c r="EGE6936" s="80"/>
      <c r="EGF6936" s="47"/>
      <c r="EGG6936" s="80"/>
      <c r="EGH6936" s="80"/>
      <c r="EGI6936" s="80"/>
      <c r="EGJ6936" s="80"/>
      <c r="EGK6936" s="80"/>
      <c r="EGL6936" s="47"/>
      <c r="EGM6936" s="80"/>
      <c r="EGN6936" s="29"/>
      <c r="EGO6936" s="29"/>
      <c r="EGP6936" s="29"/>
      <c r="EGQ6936" s="47"/>
      <c r="EGR6936" s="80"/>
      <c r="EGS6936" s="28"/>
      <c r="EGT6936" s="44"/>
      <c r="EGU6936" s="80"/>
      <c r="EGV6936" s="47"/>
      <c r="EGW6936" s="80"/>
      <c r="EGX6936" s="80"/>
      <c r="EGY6936" s="80"/>
      <c r="EGZ6936" s="80"/>
      <c r="EHA6936" s="80"/>
      <c r="EHB6936" s="47"/>
      <c r="EHC6936" s="80"/>
      <c r="EHD6936" s="29"/>
      <c r="EHE6936" s="29"/>
      <c r="EHF6936" s="29"/>
      <c r="EHG6936" s="47"/>
      <c r="EHH6936" s="80"/>
      <c r="EHI6936" s="28"/>
      <c r="EHJ6936" s="44"/>
      <c r="EHK6936" s="80"/>
      <c r="EHL6936" s="47"/>
      <c r="EHM6936" s="80"/>
      <c r="EHN6936" s="80"/>
      <c r="EHO6936" s="80"/>
      <c r="EHP6936" s="80"/>
      <c r="EHQ6936" s="80"/>
      <c r="EHR6936" s="47"/>
      <c r="EHS6936" s="80"/>
      <c r="EHT6936" s="29"/>
      <c r="EHU6936" s="29"/>
      <c r="EHV6936" s="29"/>
      <c r="EHW6936" s="47"/>
      <c r="EHX6936" s="80"/>
      <c r="EHY6936" s="28"/>
      <c r="EHZ6936" s="44"/>
      <c r="EIA6936" s="80"/>
      <c r="EIB6936" s="47"/>
      <c r="EIC6936" s="80"/>
      <c r="EID6936" s="80"/>
      <c r="EIE6936" s="80"/>
      <c r="EIF6936" s="80"/>
      <c r="EIG6936" s="80"/>
      <c r="EIH6936" s="47"/>
      <c r="EII6936" s="80"/>
      <c r="EIJ6936" s="29"/>
      <c r="EIK6936" s="29"/>
      <c r="EIL6936" s="29"/>
      <c r="EIM6936" s="47"/>
      <c r="EIN6936" s="80"/>
      <c r="EIO6936" s="28"/>
      <c r="EIP6936" s="44"/>
      <c r="EIQ6936" s="80"/>
      <c r="EIR6936" s="47"/>
      <c r="EIS6936" s="80"/>
      <c r="EIT6936" s="80"/>
      <c r="EIU6936" s="80"/>
      <c r="EIV6936" s="80"/>
      <c r="EIW6936" s="80"/>
      <c r="EIX6936" s="47"/>
      <c r="EIY6936" s="80"/>
      <c r="EIZ6936" s="29"/>
      <c r="EJA6936" s="29"/>
      <c r="EJB6936" s="29"/>
      <c r="EJC6936" s="47"/>
      <c r="EJD6936" s="80"/>
      <c r="EJE6936" s="28"/>
      <c r="EJF6936" s="44"/>
      <c r="EJG6936" s="80"/>
      <c r="EJH6936" s="47"/>
      <c r="EJI6936" s="80"/>
      <c r="EJJ6936" s="80"/>
      <c r="EJK6936" s="80"/>
      <c r="EJL6936" s="80"/>
      <c r="EJM6936" s="80"/>
      <c r="EJN6936" s="47"/>
      <c r="EJO6936" s="80"/>
      <c r="EJP6936" s="29"/>
      <c r="EJQ6936" s="29"/>
      <c r="EJR6936" s="29"/>
      <c r="EJS6936" s="47"/>
      <c r="EJT6936" s="80"/>
      <c r="EJU6936" s="28"/>
      <c r="EJV6936" s="44"/>
      <c r="EJW6936" s="80"/>
      <c r="EJX6936" s="47"/>
      <c r="EJY6936" s="80"/>
      <c r="EJZ6936" s="80"/>
      <c r="EKA6936" s="80"/>
      <c r="EKB6936" s="80"/>
      <c r="EKC6936" s="80"/>
      <c r="EKD6936" s="47"/>
      <c r="EKE6936" s="80"/>
      <c r="EKF6936" s="29"/>
      <c r="EKG6936" s="29"/>
      <c r="EKH6936" s="29"/>
      <c r="EKI6936" s="47"/>
      <c r="EKJ6936" s="80"/>
      <c r="EKK6936" s="28"/>
      <c r="EKL6936" s="44"/>
      <c r="EKM6936" s="80"/>
      <c r="EKN6936" s="47"/>
      <c r="EKO6936" s="80"/>
      <c r="EKP6936" s="80"/>
      <c r="EKQ6936" s="80"/>
      <c r="EKR6936" s="80"/>
      <c r="EKS6936" s="80"/>
      <c r="EKT6936" s="47"/>
      <c r="EKU6936" s="80"/>
      <c r="EKV6936" s="29"/>
      <c r="EKW6936" s="29"/>
      <c r="EKX6936" s="29"/>
      <c r="EKY6936" s="47"/>
      <c r="EKZ6936" s="80"/>
      <c r="ELA6936" s="28"/>
      <c r="ELB6936" s="44"/>
      <c r="ELC6936" s="80"/>
      <c r="ELD6936" s="47"/>
      <c r="ELE6936" s="80"/>
      <c r="ELF6936" s="80"/>
      <c r="ELG6936" s="80"/>
      <c r="ELH6936" s="80"/>
      <c r="ELI6936" s="80"/>
      <c r="ELJ6936" s="47"/>
      <c r="ELK6936" s="80"/>
      <c r="ELL6936" s="29"/>
      <c r="ELM6936" s="29"/>
      <c r="ELN6936" s="29"/>
      <c r="ELO6936" s="47"/>
      <c r="ELP6936" s="80"/>
      <c r="ELQ6936" s="28"/>
      <c r="ELR6936" s="44"/>
      <c r="ELS6936" s="80"/>
      <c r="ELT6936" s="47"/>
      <c r="ELU6936" s="80"/>
      <c r="ELV6936" s="80"/>
      <c r="ELW6936" s="80"/>
      <c r="ELX6936" s="80"/>
      <c r="ELY6936" s="80"/>
      <c r="ELZ6936" s="47"/>
      <c r="EMA6936" s="80"/>
      <c r="EMB6936" s="29"/>
      <c r="EMC6936" s="29"/>
      <c r="EMD6936" s="29"/>
      <c r="EME6936" s="47"/>
      <c r="EMF6936" s="80"/>
      <c r="EMG6936" s="28"/>
      <c r="EMH6936" s="44"/>
      <c r="EMI6936" s="80"/>
      <c r="EMJ6936" s="47"/>
      <c r="EMK6936" s="80"/>
      <c r="EML6936" s="80"/>
      <c r="EMM6936" s="80"/>
      <c r="EMN6936" s="80"/>
      <c r="EMO6936" s="80"/>
      <c r="EMP6936" s="47"/>
      <c r="EMQ6936" s="80"/>
      <c r="EMR6936" s="29"/>
      <c r="EMS6936" s="29"/>
      <c r="EMT6936" s="29"/>
      <c r="EMU6936" s="47"/>
      <c r="EMV6936" s="80"/>
      <c r="EMW6936" s="28"/>
      <c r="EMX6936" s="44"/>
      <c r="EMY6936" s="80"/>
      <c r="EMZ6936" s="47"/>
      <c r="ENA6936" s="80"/>
      <c r="ENB6936" s="80"/>
      <c r="ENC6936" s="80"/>
      <c r="END6936" s="80"/>
      <c r="ENE6936" s="80"/>
      <c r="ENF6936" s="47"/>
      <c r="ENG6936" s="80"/>
      <c r="ENH6936" s="29"/>
      <c r="ENI6936" s="29"/>
      <c r="ENJ6936" s="29"/>
      <c r="ENK6936" s="47"/>
      <c r="ENL6936" s="80"/>
      <c r="ENM6936" s="28"/>
      <c r="ENN6936" s="44"/>
      <c r="ENO6936" s="80"/>
      <c r="ENP6936" s="47"/>
      <c r="ENQ6936" s="80"/>
      <c r="ENR6936" s="80"/>
      <c r="ENS6936" s="80"/>
      <c r="ENT6936" s="80"/>
      <c r="ENU6936" s="80"/>
      <c r="ENV6936" s="47"/>
      <c r="ENW6936" s="80"/>
      <c r="ENX6936" s="29"/>
      <c r="ENY6936" s="29"/>
      <c r="ENZ6936" s="29"/>
      <c r="EOA6936" s="47"/>
      <c r="EOB6936" s="80"/>
      <c r="EOC6936" s="28"/>
      <c r="EOD6936" s="44"/>
      <c r="EOE6936" s="80"/>
      <c r="EOF6936" s="47"/>
      <c r="EOG6936" s="80"/>
      <c r="EOH6936" s="80"/>
      <c r="EOI6936" s="80"/>
      <c r="EOJ6936" s="80"/>
      <c r="EOK6936" s="80"/>
      <c r="EOL6936" s="47"/>
      <c r="EOM6936" s="80"/>
      <c r="EON6936" s="29"/>
      <c r="EOO6936" s="29"/>
      <c r="EOP6936" s="29"/>
      <c r="EOQ6936" s="47"/>
      <c r="EOR6936" s="80"/>
      <c r="EOS6936" s="28"/>
      <c r="EOT6936" s="44"/>
      <c r="EOU6936" s="80"/>
      <c r="EOV6936" s="47"/>
      <c r="EOW6936" s="80"/>
      <c r="EOX6936" s="80"/>
      <c r="EOY6936" s="80"/>
      <c r="EOZ6936" s="80"/>
      <c r="EPA6936" s="80"/>
      <c r="EPB6936" s="47"/>
      <c r="EPC6936" s="80"/>
      <c r="EPD6936" s="29"/>
      <c r="EPE6936" s="29"/>
      <c r="EPF6936" s="29"/>
      <c r="EPG6936" s="47"/>
      <c r="EPH6936" s="80"/>
      <c r="EPI6936" s="28"/>
      <c r="EPJ6936" s="44"/>
      <c r="EPK6936" s="80"/>
      <c r="EPL6936" s="47"/>
      <c r="EPM6936" s="80"/>
      <c r="EPN6936" s="80"/>
      <c r="EPO6936" s="80"/>
      <c r="EPP6936" s="80"/>
      <c r="EPQ6936" s="80"/>
      <c r="EPR6936" s="47"/>
      <c r="EPS6936" s="80"/>
      <c r="EPT6936" s="29"/>
      <c r="EPU6936" s="29"/>
      <c r="EPV6936" s="29"/>
      <c r="EPW6936" s="47"/>
      <c r="EPX6936" s="80"/>
      <c r="EPY6936" s="28"/>
      <c r="EPZ6936" s="44"/>
      <c r="EQA6936" s="80"/>
      <c r="EQB6936" s="47"/>
      <c r="EQC6936" s="80"/>
      <c r="EQD6936" s="80"/>
      <c r="EQE6936" s="80"/>
      <c r="EQF6936" s="80"/>
      <c r="EQG6936" s="80"/>
      <c r="EQH6936" s="47"/>
      <c r="EQI6936" s="80"/>
      <c r="EQJ6936" s="29"/>
      <c r="EQK6936" s="29"/>
      <c r="EQL6936" s="29"/>
      <c r="EQM6936" s="47"/>
      <c r="EQN6936" s="80"/>
      <c r="EQO6936" s="28"/>
      <c r="EQP6936" s="44"/>
      <c r="EQQ6936" s="80"/>
      <c r="EQR6936" s="47"/>
      <c r="EQS6936" s="80"/>
      <c r="EQT6936" s="80"/>
      <c r="EQU6936" s="80"/>
      <c r="EQV6936" s="80"/>
      <c r="EQW6936" s="80"/>
      <c r="EQX6936" s="47"/>
      <c r="EQY6936" s="80"/>
      <c r="EQZ6936" s="29"/>
      <c r="ERA6936" s="29"/>
      <c r="ERB6936" s="29"/>
      <c r="ERC6936" s="47"/>
      <c r="ERD6936" s="80"/>
      <c r="ERE6936" s="28"/>
      <c r="ERF6936" s="44"/>
      <c r="ERG6936" s="80"/>
      <c r="ERH6936" s="47"/>
      <c r="ERI6936" s="80"/>
      <c r="ERJ6936" s="80"/>
      <c r="ERK6936" s="80"/>
      <c r="ERL6936" s="80"/>
      <c r="ERM6936" s="80"/>
      <c r="ERN6936" s="47"/>
      <c r="ERO6936" s="80"/>
      <c r="ERP6936" s="29"/>
      <c r="ERQ6936" s="29"/>
      <c r="ERR6936" s="29"/>
      <c r="ERS6936" s="47"/>
      <c r="ERT6936" s="80"/>
      <c r="ERU6936" s="28"/>
      <c r="ERV6936" s="44"/>
      <c r="ERW6936" s="80"/>
      <c r="ERX6936" s="47"/>
      <c r="ERY6936" s="80"/>
      <c r="ERZ6936" s="80"/>
      <c r="ESA6936" s="80"/>
      <c r="ESB6936" s="80"/>
      <c r="ESC6936" s="80"/>
      <c r="ESD6936" s="47"/>
      <c r="ESE6936" s="80"/>
      <c r="ESF6936" s="29"/>
      <c r="ESG6936" s="29"/>
      <c r="ESH6936" s="29"/>
      <c r="ESI6936" s="47"/>
      <c r="ESJ6936" s="80"/>
      <c r="ESK6936" s="28"/>
      <c r="ESL6936" s="44"/>
      <c r="ESM6936" s="80"/>
      <c r="ESN6936" s="47"/>
      <c r="ESO6936" s="80"/>
      <c r="ESP6936" s="80"/>
      <c r="ESQ6936" s="80"/>
      <c r="ESR6936" s="80"/>
      <c r="ESS6936" s="80"/>
      <c r="EST6936" s="47"/>
      <c r="ESU6936" s="80"/>
      <c r="ESV6936" s="29"/>
      <c r="ESW6936" s="29"/>
      <c r="ESX6936" s="29"/>
      <c r="ESY6936" s="47"/>
      <c r="ESZ6936" s="80"/>
      <c r="ETA6936" s="28"/>
      <c r="ETB6936" s="44"/>
      <c r="ETC6936" s="80"/>
      <c r="ETD6936" s="47"/>
      <c r="ETE6936" s="80"/>
      <c r="ETF6936" s="80"/>
      <c r="ETG6936" s="80"/>
      <c r="ETH6936" s="80"/>
      <c r="ETI6936" s="80"/>
      <c r="ETJ6936" s="47"/>
      <c r="ETK6936" s="80"/>
      <c r="ETL6936" s="29"/>
      <c r="ETM6936" s="29"/>
      <c r="ETN6936" s="29"/>
      <c r="ETO6936" s="47"/>
      <c r="ETP6936" s="80"/>
      <c r="ETQ6936" s="28"/>
      <c r="ETR6936" s="44"/>
      <c r="ETS6936" s="80"/>
      <c r="ETT6936" s="47"/>
      <c r="ETU6936" s="80"/>
      <c r="ETV6936" s="80"/>
      <c r="ETW6936" s="80"/>
      <c r="ETX6936" s="80"/>
      <c r="ETY6936" s="80"/>
      <c r="ETZ6936" s="47"/>
      <c r="EUA6936" s="80"/>
      <c r="EUB6936" s="29"/>
      <c r="EUC6936" s="29"/>
      <c r="EUD6936" s="29"/>
      <c r="EUE6936" s="47"/>
      <c r="EUF6936" s="80"/>
      <c r="EUG6936" s="28"/>
      <c r="EUH6936" s="44"/>
      <c r="EUI6936" s="80"/>
      <c r="EUJ6936" s="47"/>
      <c r="EUK6936" s="80"/>
      <c r="EUL6936" s="80"/>
      <c r="EUM6936" s="80"/>
      <c r="EUN6936" s="80"/>
      <c r="EUO6936" s="80"/>
      <c r="EUP6936" s="47"/>
      <c r="EUQ6936" s="80"/>
      <c r="EUR6936" s="29"/>
      <c r="EUS6936" s="29"/>
      <c r="EUT6936" s="29"/>
      <c r="EUU6936" s="47"/>
      <c r="EUV6936" s="80"/>
      <c r="EUW6936" s="28"/>
      <c r="EUX6936" s="44"/>
      <c r="EUY6936" s="80"/>
      <c r="EUZ6936" s="47"/>
      <c r="EVA6936" s="80"/>
      <c r="EVB6936" s="80"/>
      <c r="EVC6936" s="80"/>
      <c r="EVD6936" s="80"/>
      <c r="EVE6936" s="80"/>
      <c r="EVF6936" s="47"/>
      <c r="EVG6936" s="80"/>
      <c r="EVH6936" s="29"/>
      <c r="EVI6936" s="29"/>
      <c r="EVJ6936" s="29"/>
      <c r="EVK6936" s="47"/>
      <c r="EVL6936" s="80"/>
      <c r="EVM6936" s="28"/>
      <c r="EVN6936" s="44"/>
      <c r="EVO6936" s="80"/>
      <c r="EVP6936" s="47"/>
      <c r="EVQ6936" s="80"/>
      <c r="EVR6936" s="80"/>
      <c r="EVS6936" s="80"/>
      <c r="EVT6936" s="80"/>
      <c r="EVU6936" s="80"/>
      <c r="EVV6936" s="47"/>
      <c r="EVW6936" s="80"/>
      <c r="EVX6936" s="29"/>
      <c r="EVY6936" s="29"/>
      <c r="EVZ6936" s="29"/>
      <c r="EWA6936" s="47"/>
      <c r="EWB6936" s="80"/>
      <c r="EWC6936" s="28"/>
      <c r="EWD6936" s="44"/>
      <c r="EWE6936" s="80"/>
      <c r="EWF6936" s="47"/>
      <c r="EWG6936" s="80"/>
      <c r="EWH6936" s="80"/>
      <c r="EWI6936" s="80"/>
      <c r="EWJ6936" s="80"/>
      <c r="EWK6936" s="80"/>
      <c r="EWL6936" s="47"/>
      <c r="EWM6936" s="80"/>
      <c r="EWN6936" s="29"/>
      <c r="EWO6936" s="29"/>
      <c r="EWP6936" s="29"/>
      <c r="EWQ6936" s="47"/>
      <c r="EWR6936" s="80"/>
      <c r="EWS6936" s="28"/>
      <c r="EWT6936" s="44"/>
      <c r="EWU6936" s="80"/>
      <c r="EWV6936" s="47"/>
      <c r="EWW6936" s="80"/>
      <c r="EWX6936" s="80"/>
      <c r="EWY6936" s="80"/>
      <c r="EWZ6936" s="80"/>
      <c r="EXA6936" s="80"/>
      <c r="EXB6936" s="47"/>
      <c r="EXC6936" s="80"/>
      <c r="EXD6936" s="29"/>
      <c r="EXE6936" s="29"/>
      <c r="EXF6936" s="29"/>
      <c r="EXG6936" s="47"/>
      <c r="EXH6936" s="80"/>
      <c r="EXI6936" s="28"/>
      <c r="EXJ6936" s="44"/>
      <c r="EXK6936" s="80"/>
      <c r="EXL6936" s="47"/>
      <c r="EXM6936" s="80"/>
      <c r="EXN6936" s="80"/>
      <c r="EXO6936" s="80"/>
      <c r="EXP6936" s="80"/>
      <c r="EXQ6936" s="80"/>
      <c r="EXR6936" s="47"/>
      <c r="EXS6936" s="80"/>
      <c r="EXT6936" s="29"/>
      <c r="EXU6936" s="29"/>
      <c r="EXV6936" s="29"/>
      <c r="EXW6936" s="47"/>
      <c r="EXX6936" s="80"/>
      <c r="EXY6936" s="28"/>
      <c r="EXZ6936" s="44"/>
      <c r="EYA6936" s="80"/>
      <c r="EYB6936" s="47"/>
      <c r="EYC6936" s="80"/>
      <c r="EYD6936" s="80"/>
      <c r="EYE6936" s="80"/>
      <c r="EYF6936" s="80"/>
      <c r="EYG6936" s="80"/>
      <c r="EYH6936" s="47"/>
      <c r="EYI6936" s="80"/>
      <c r="EYJ6936" s="29"/>
      <c r="EYK6936" s="29"/>
      <c r="EYL6936" s="29"/>
      <c r="EYM6936" s="47"/>
      <c r="EYN6936" s="80"/>
      <c r="EYO6936" s="28"/>
      <c r="EYP6936" s="44"/>
      <c r="EYQ6936" s="80"/>
      <c r="EYR6936" s="47"/>
      <c r="EYS6936" s="80"/>
      <c r="EYT6936" s="80"/>
      <c r="EYU6936" s="80"/>
      <c r="EYV6936" s="80"/>
      <c r="EYW6936" s="80"/>
      <c r="EYX6936" s="47"/>
      <c r="EYY6936" s="80"/>
      <c r="EYZ6936" s="29"/>
      <c r="EZA6936" s="29"/>
      <c r="EZB6936" s="29"/>
      <c r="EZC6936" s="47"/>
      <c r="EZD6936" s="80"/>
      <c r="EZE6936" s="28"/>
      <c r="EZF6936" s="44"/>
      <c r="EZG6936" s="80"/>
      <c r="EZH6936" s="47"/>
      <c r="EZI6936" s="80"/>
      <c r="EZJ6936" s="80"/>
      <c r="EZK6936" s="80"/>
      <c r="EZL6936" s="80"/>
      <c r="EZM6936" s="80"/>
      <c r="EZN6936" s="47"/>
      <c r="EZO6936" s="80"/>
      <c r="EZP6936" s="29"/>
      <c r="EZQ6936" s="29"/>
      <c r="EZR6936" s="29"/>
      <c r="EZS6936" s="47"/>
      <c r="EZT6936" s="80"/>
      <c r="EZU6936" s="28"/>
      <c r="EZV6936" s="44"/>
      <c r="EZW6936" s="80"/>
      <c r="EZX6936" s="47"/>
      <c r="EZY6936" s="80"/>
      <c r="EZZ6936" s="80"/>
      <c r="FAA6936" s="80"/>
      <c r="FAB6936" s="80"/>
      <c r="FAC6936" s="80"/>
      <c r="FAD6936" s="47"/>
      <c r="FAE6936" s="80"/>
      <c r="FAF6936" s="29"/>
      <c r="FAG6936" s="29"/>
      <c r="FAH6936" s="29"/>
      <c r="FAI6936" s="47"/>
      <c r="FAJ6936" s="80"/>
      <c r="FAK6936" s="28"/>
      <c r="FAL6936" s="44"/>
      <c r="FAM6936" s="80"/>
      <c r="FAN6936" s="47"/>
      <c r="FAO6936" s="80"/>
      <c r="FAP6936" s="80"/>
      <c r="FAQ6936" s="80"/>
      <c r="FAR6936" s="80"/>
      <c r="FAS6936" s="80"/>
      <c r="FAT6936" s="47"/>
      <c r="FAU6936" s="80"/>
      <c r="FAV6936" s="29"/>
      <c r="FAW6936" s="29"/>
      <c r="FAX6936" s="29"/>
      <c r="FAY6936" s="47"/>
      <c r="FAZ6936" s="80"/>
      <c r="FBA6936" s="28"/>
      <c r="FBB6936" s="44"/>
      <c r="FBC6936" s="80"/>
      <c r="FBD6936" s="47"/>
      <c r="FBE6936" s="80"/>
      <c r="FBF6936" s="80"/>
      <c r="FBG6936" s="80"/>
      <c r="FBH6936" s="80"/>
      <c r="FBI6936" s="80"/>
      <c r="FBJ6936" s="47"/>
      <c r="FBK6936" s="80"/>
      <c r="FBL6936" s="29"/>
      <c r="FBM6936" s="29"/>
      <c r="FBN6936" s="29"/>
      <c r="FBO6936" s="47"/>
      <c r="FBP6936" s="80"/>
      <c r="FBQ6936" s="28"/>
      <c r="FBR6936" s="44"/>
      <c r="FBS6936" s="80"/>
      <c r="FBT6936" s="47"/>
      <c r="FBU6936" s="80"/>
      <c r="FBV6936" s="80"/>
      <c r="FBW6936" s="80"/>
      <c r="FBX6936" s="80"/>
      <c r="FBY6936" s="80"/>
      <c r="FBZ6936" s="47"/>
      <c r="FCA6936" s="80"/>
      <c r="FCB6936" s="29"/>
      <c r="FCC6936" s="29"/>
      <c r="FCD6936" s="29"/>
      <c r="FCE6936" s="47"/>
      <c r="FCF6936" s="80"/>
      <c r="FCG6936" s="28"/>
      <c r="FCH6936" s="44"/>
      <c r="FCI6936" s="80"/>
      <c r="FCJ6936" s="47"/>
      <c r="FCK6936" s="80"/>
      <c r="FCL6936" s="80"/>
      <c r="FCM6936" s="80"/>
      <c r="FCN6936" s="80"/>
      <c r="FCO6936" s="80"/>
      <c r="FCP6936" s="47"/>
      <c r="FCQ6936" s="80"/>
      <c r="FCR6936" s="29"/>
      <c r="FCS6936" s="29"/>
      <c r="FCT6936" s="29"/>
      <c r="FCU6936" s="47"/>
      <c r="FCV6936" s="80"/>
      <c r="FCW6936" s="28"/>
      <c r="FCX6936" s="44"/>
      <c r="FCY6936" s="80"/>
      <c r="FCZ6936" s="47"/>
      <c r="FDA6936" s="80"/>
      <c r="FDB6936" s="80"/>
      <c r="FDC6936" s="80"/>
      <c r="FDD6936" s="80"/>
      <c r="FDE6936" s="80"/>
      <c r="FDF6936" s="47"/>
      <c r="FDG6936" s="80"/>
      <c r="FDH6936" s="29"/>
      <c r="FDI6936" s="29"/>
      <c r="FDJ6936" s="29"/>
      <c r="FDK6936" s="47"/>
      <c r="FDL6936" s="80"/>
      <c r="FDM6936" s="28"/>
      <c r="FDN6936" s="44"/>
      <c r="FDO6936" s="80"/>
      <c r="FDP6936" s="47"/>
      <c r="FDQ6936" s="80"/>
      <c r="FDR6936" s="80"/>
      <c r="FDS6936" s="80"/>
      <c r="FDT6936" s="80"/>
      <c r="FDU6936" s="80"/>
      <c r="FDV6936" s="47"/>
      <c r="FDW6936" s="80"/>
      <c r="FDX6936" s="29"/>
      <c r="FDY6936" s="29"/>
      <c r="FDZ6936" s="29"/>
      <c r="FEA6936" s="47"/>
      <c r="FEB6936" s="80"/>
      <c r="FEC6936" s="28"/>
      <c r="FED6936" s="44"/>
      <c r="FEE6936" s="80"/>
      <c r="FEF6936" s="47"/>
      <c r="FEG6936" s="80"/>
      <c r="FEH6936" s="80"/>
      <c r="FEI6936" s="80"/>
      <c r="FEJ6936" s="80"/>
      <c r="FEK6936" s="80"/>
      <c r="FEL6936" s="47"/>
      <c r="FEM6936" s="80"/>
      <c r="FEN6936" s="29"/>
      <c r="FEO6936" s="29"/>
      <c r="FEP6936" s="29"/>
      <c r="FEQ6936" s="47"/>
      <c r="FER6936" s="80"/>
      <c r="FES6936" s="28"/>
      <c r="FET6936" s="44"/>
      <c r="FEU6936" s="80"/>
      <c r="FEV6936" s="47"/>
      <c r="FEW6936" s="80"/>
      <c r="FEX6936" s="80"/>
      <c r="FEY6936" s="80"/>
      <c r="FEZ6936" s="80"/>
      <c r="FFA6936" s="80"/>
      <c r="FFB6936" s="47"/>
      <c r="FFC6936" s="80"/>
      <c r="FFD6936" s="29"/>
      <c r="FFE6936" s="29"/>
      <c r="FFF6936" s="29"/>
      <c r="FFG6936" s="47"/>
      <c r="FFH6936" s="80"/>
      <c r="FFI6936" s="28"/>
      <c r="FFJ6936" s="44"/>
      <c r="FFK6936" s="80"/>
      <c r="FFL6936" s="47"/>
      <c r="FFM6936" s="80"/>
      <c r="FFN6936" s="80"/>
      <c r="FFO6936" s="80"/>
      <c r="FFP6936" s="80"/>
      <c r="FFQ6936" s="80"/>
      <c r="FFR6936" s="47"/>
      <c r="FFS6936" s="80"/>
      <c r="FFT6936" s="29"/>
      <c r="FFU6936" s="29"/>
      <c r="FFV6936" s="29"/>
      <c r="FFW6936" s="47"/>
      <c r="FFX6936" s="80"/>
      <c r="FFY6936" s="28"/>
      <c r="FFZ6936" s="44"/>
      <c r="FGA6936" s="80"/>
      <c r="FGB6936" s="47"/>
      <c r="FGC6936" s="80"/>
      <c r="FGD6936" s="80"/>
      <c r="FGE6936" s="80"/>
      <c r="FGF6936" s="80"/>
      <c r="FGG6936" s="80"/>
      <c r="FGH6936" s="47"/>
      <c r="FGI6936" s="80"/>
      <c r="FGJ6936" s="29"/>
      <c r="FGK6936" s="29"/>
      <c r="FGL6936" s="29"/>
      <c r="FGM6936" s="47"/>
      <c r="FGN6936" s="80"/>
      <c r="FGO6936" s="28"/>
      <c r="FGP6936" s="44"/>
      <c r="FGQ6936" s="80"/>
      <c r="FGR6936" s="47"/>
      <c r="FGS6936" s="80"/>
      <c r="FGT6936" s="80"/>
      <c r="FGU6936" s="80"/>
      <c r="FGV6936" s="80"/>
      <c r="FGW6936" s="80"/>
      <c r="FGX6936" s="47"/>
      <c r="FGY6936" s="80"/>
      <c r="FGZ6936" s="29"/>
      <c r="FHA6936" s="29"/>
      <c r="FHB6936" s="29"/>
      <c r="FHC6936" s="47"/>
      <c r="FHD6936" s="80"/>
      <c r="FHE6936" s="28"/>
      <c r="FHF6936" s="44"/>
      <c r="FHG6936" s="80"/>
      <c r="FHH6936" s="47"/>
      <c r="FHI6936" s="80"/>
      <c r="FHJ6936" s="80"/>
      <c r="FHK6936" s="80"/>
      <c r="FHL6936" s="80"/>
      <c r="FHM6936" s="80"/>
      <c r="FHN6936" s="47"/>
      <c r="FHO6936" s="80"/>
      <c r="FHP6936" s="29"/>
      <c r="FHQ6936" s="29"/>
      <c r="FHR6936" s="29"/>
      <c r="FHS6936" s="47"/>
      <c r="FHT6936" s="80"/>
      <c r="FHU6936" s="28"/>
      <c r="FHV6936" s="44"/>
      <c r="FHW6936" s="80"/>
      <c r="FHX6936" s="47"/>
      <c r="FHY6936" s="80"/>
      <c r="FHZ6936" s="80"/>
      <c r="FIA6936" s="80"/>
      <c r="FIB6936" s="80"/>
      <c r="FIC6936" s="80"/>
      <c r="FID6936" s="47"/>
      <c r="FIE6936" s="80"/>
      <c r="FIF6936" s="29"/>
      <c r="FIG6936" s="29"/>
      <c r="FIH6936" s="29"/>
      <c r="FII6936" s="47"/>
      <c r="FIJ6936" s="80"/>
      <c r="FIK6936" s="28"/>
      <c r="FIL6936" s="44"/>
      <c r="FIM6936" s="80"/>
      <c r="FIN6936" s="47"/>
      <c r="FIO6936" s="80"/>
      <c r="FIP6936" s="80"/>
      <c r="FIQ6936" s="80"/>
      <c r="FIR6936" s="80"/>
      <c r="FIS6936" s="80"/>
      <c r="FIT6936" s="47"/>
      <c r="FIU6936" s="80"/>
      <c r="FIV6936" s="29"/>
      <c r="FIW6936" s="29"/>
      <c r="FIX6936" s="29"/>
      <c r="FIY6936" s="47"/>
      <c r="FIZ6936" s="80"/>
      <c r="FJA6936" s="28"/>
      <c r="FJB6936" s="44"/>
      <c r="FJC6936" s="80"/>
      <c r="FJD6936" s="47"/>
      <c r="FJE6936" s="80"/>
      <c r="FJF6936" s="80"/>
      <c r="FJG6936" s="80"/>
      <c r="FJH6936" s="80"/>
      <c r="FJI6936" s="80"/>
      <c r="FJJ6936" s="47"/>
      <c r="FJK6936" s="80"/>
      <c r="FJL6936" s="29"/>
      <c r="FJM6936" s="29"/>
      <c r="FJN6936" s="29"/>
      <c r="FJO6936" s="47"/>
      <c r="FJP6936" s="80"/>
      <c r="FJQ6936" s="28"/>
      <c r="FJR6936" s="44"/>
      <c r="FJS6936" s="80"/>
      <c r="FJT6936" s="47"/>
      <c r="FJU6936" s="80"/>
      <c r="FJV6936" s="80"/>
      <c r="FJW6936" s="80"/>
      <c r="FJX6936" s="80"/>
      <c r="FJY6936" s="80"/>
      <c r="FJZ6936" s="47"/>
      <c r="FKA6936" s="80"/>
      <c r="FKB6936" s="29"/>
      <c r="FKC6936" s="29"/>
      <c r="FKD6936" s="29"/>
      <c r="FKE6936" s="47"/>
      <c r="FKF6936" s="80"/>
      <c r="FKG6936" s="28"/>
      <c r="FKH6936" s="44"/>
      <c r="FKI6936" s="80"/>
      <c r="FKJ6936" s="47"/>
      <c r="FKK6936" s="80"/>
      <c r="FKL6936" s="80"/>
      <c r="FKM6936" s="80"/>
      <c r="FKN6936" s="80"/>
      <c r="FKO6936" s="80"/>
      <c r="FKP6936" s="47"/>
      <c r="FKQ6936" s="80"/>
      <c r="FKR6936" s="29"/>
      <c r="FKS6936" s="29"/>
      <c r="FKT6936" s="29"/>
      <c r="FKU6936" s="47"/>
      <c r="FKV6936" s="80"/>
      <c r="FKW6936" s="28"/>
      <c r="FKX6936" s="44"/>
      <c r="FKY6936" s="80"/>
      <c r="FKZ6936" s="47"/>
      <c r="FLA6936" s="80"/>
      <c r="FLB6936" s="80"/>
      <c r="FLC6936" s="80"/>
      <c r="FLD6936" s="80"/>
      <c r="FLE6936" s="80"/>
      <c r="FLF6936" s="47"/>
      <c r="FLG6936" s="80"/>
      <c r="FLH6936" s="29"/>
      <c r="FLI6936" s="29"/>
      <c r="FLJ6936" s="29"/>
      <c r="FLK6936" s="47"/>
      <c r="FLL6936" s="80"/>
      <c r="FLM6936" s="28"/>
      <c r="FLN6936" s="44"/>
      <c r="FLO6936" s="80"/>
      <c r="FLP6936" s="47"/>
      <c r="FLQ6936" s="80"/>
      <c r="FLR6936" s="80"/>
      <c r="FLS6936" s="80"/>
      <c r="FLT6936" s="80"/>
      <c r="FLU6936" s="80"/>
      <c r="FLV6936" s="47"/>
      <c r="FLW6936" s="80"/>
      <c r="FLX6936" s="29"/>
      <c r="FLY6936" s="29"/>
      <c r="FLZ6936" s="29"/>
      <c r="FMA6936" s="47"/>
      <c r="FMB6936" s="80"/>
      <c r="FMC6936" s="28"/>
      <c r="FMD6936" s="44"/>
      <c r="FME6936" s="80"/>
      <c r="FMF6936" s="47"/>
      <c r="FMG6936" s="80"/>
      <c r="FMH6936" s="80"/>
      <c r="FMI6936" s="80"/>
      <c r="FMJ6936" s="80"/>
      <c r="FMK6936" s="80"/>
      <c r="FML6936" s="47"/>
      <c r="FMM6936" s="80"/>
      <c r="FMN6936" s="29"/>
      <c r="FMO6936" s="29"/>
      <c r="FMP6936" s="29"/>
      <c r="FMQ6936" s="47"/>
      <c r="FMR6936" s="80"/>
      <c r="FMS6936" s="28"/>
      <c r="FMT6936" s="44"/>
      <c r="FMU6936" s="80"/>
      <c r="FMV6936" s="47"/>
      <c r="FMW6936" s="80"/>
      <c r="FMX6936" s="80"/>
      <c r="FMY6936" s="80"/>
      <c r="FMZ6936" s="80"/>
      <c r="FNA6936" s="80"/>
      <c r="FNB6936" s="47"/>
      <c r="FNC6936" s="80"/>
      <c r="FND6936" s="29"/>
      <c r="FNE6936" s="29"/>
      <c r="FNF6936" s="29"/>
      <c r="FNG6936" s="47"/>
      <c r="FNH6936" s="80"/>
      <c r="FNI6936" s="28"/>
      <c r="FNJ6936" s="44"/>
      <c r="FNK6936" s="80"/>
      <c r="FNL6936" s="47"/>
      <c r="FNM6936" s="80"/>
      <c r="FNN6936" s="80"/>
      <c r="FNO6936" s="80"/>
      <c r="FNP6936" s="80"/>
      <c r="FNQ6936" s="80"/>
      <c r="FNR6936" s="47"/>
      <c r="FNS6936" s="80"/>
      <c r="FNT6936" s="29"/>
      <c r="FNU6936" s="29"/>
      <c r="FNV6936" s="29"/>
      <c r="FNW6936" s="47"/>
      <c r="FNX6936" s="80"/>
      <c r="FNY6936" s="28"/>
      <c r="FNZ6936" s="44"/>
      <c r="FOA6936" s="80"/>
      <c r="FOB6936" s="47"/>
      <c r="FOC6936" s="80"/>
      <c r="FOD6936" s="80"/>
      <c r="FOE6936" s="80"/>
      <c r="FOF6936" s="80"/>
      <c r="FOG6936" s="80"/>
      <c r="FOH6936" s="47"/>
      <c r="FOI6936" s="80"/>
      <c r="FOJ6936" s="29"/>
      <c r="FOK6936" s="29"/>
      <c r="FOL6936" s="29"/>
      <c r="FOM6936" s="47"/>
      <c r="FON6936" s="80"/>
      <c r="FOO6936" s="28"/>
      <c r="FOP6936" s="44"/>
      <c r="FOQ6936" s="80"/>
      <c r="FOR6936" s="47"/>
      <c r="FOS6936" s="80"/>
      <c r="FOT6936" s="80"/>
      <c r="FOU6936" s="80"/>
      <c r="FOV6936" s="80"/>
      <c r="FOW6936" s="80"/>
      <c r="FOX6936" s="47"/>
      <c r="FOY6936" s="80"/>
      <c r="FOZ6936" s="29"/>
      <c r="FPA6936" s="29"/>
      <c r="FPB6936" s="29"/>
      <c r="FPC6936" s="47"/>
      <c r="FPD6936" s="80"/>
      <c r="FPE6936" s="28"/>
      <c r="FPF6936" s="44"/>
      <c r="FPG6936" s="80"/>
      <c r="FPH6936" s="47"/>
      <c r="FPI6936" s="80"/>
      <c r="FPJ6936" s="80"/>
      <c r="FPK6936" s="80"/>
      <c r="FPL6936" s="80"/>
      <c r="FPM6936" s="80"/>
      <c r="FPN6936" s="47"/>
      <c r="FPO6936" s="80"/>
      <c r="FPP6936" s="29"/>
      <c r="FPQ6936" s="29"/>
      <c r="FPR6936" s="29"/>
      <c r="FPS6936" s="47"/>
      <c r="FPT6936" s="80"/>
      <c r="FPU6936" s="28"/>
      <c r="FPV6936" s="44"/>
      <c r="FPW6936" s="80"/>
      <c r="FPX6936" s="47"/>
      <c r="FPY6936" s="80"/>
      <c r="FPZ6936" s="80"/>
      <c r="FQA6936" s="80"/>
      <c r="FQB6936" s="80"/>
      <c r="FQC6936" s="80"/>
      <c r="FQD6936" s="47"/>
      <c r="FQE6936" s="80"/>
      <c r="FQF6936" s="29"/>
      <c r="FQG6936" s="29"/>
      <c r="FQH6936" s="29"/>
      <c r="FQI6936" s="47"/>
      <c r="FQJ6936" s="80"/>
      <c r="FQK6936" s="28"/>
      <c r="FQL6936" s="44"/>
      <c r="FQM6936" s="80"/>
      <c r="FQN6936" s="47"/>
      <c r="FQO6936" s="80"/>
      <c r="FQP6936" s="80"/>
      <c r="FQQ6936" s="80"/>
      <c r="FQR6936" s="80"/>
      <c r="FQS6936" s="80"/>
      <c r="FQT6936" s="47"/>
      <c r="FQU6936" s="80"/>
      <c r="FQV6936" s="29"/>
      <c r="FQW6936" s="29"/>
      <c r="FQX6936" s="29"/>
      <c r="FQY6936" s="47"/>
      <c r="FQZ6936" s="80"/>
      <c r="FRA6936" s="28"/>
      <c r="FRB6936" s="44"/>
      <c r="FRC6936" s="80"/>
      <c r="FRD6936" s="47"/>
      <c r="FRE6936" s="80"/>
      <c r="FRF6936" s="80"/>
      <c r="FRG6936" s="80"/>
      <c r="FRH6936" s="80"/>
      <c r="FRI6936" s="80"/>
      <c r="FRJ6936" s="47"/>
      <c r="FRK6936" s="80"/>
      <c r="FRL6936" s="29"/>
      <c r="FRM6936" s="29"/>
      <c r="FRN6936" s="29"/>
      <c r="FRO6936" s="47"/>
      <c r="FRP6936" s="80"/>
      <c r="FRQ6936" s="28"/>
      <c r="FRR6936" s="44"/>
      <c r="FRS6936" s="80"/>
      <c r="FRT6936" s="47"/>
      <c r="FRU6936" s="80"/>
      <c r="FRV6936" s="80"/>
      <c r="FRW6936" s="80"/>
      <c r="FRX6936" s="80"/>
      <c r="FRY6936" s="80"/>
      <c r="FRZ6936" s="47"/>
      <c r="FSA6936" s="80"/>
      <c r="FSB6936" s="29"/>
      <c r="FSC6936" s="29"/>
      <c r="FSD6936" s="29"/>
      <c r="FSE6936" s="47"/>
      <c r="FSF6936" s="80"/>
      <c r="FSG6936" s="28"/>
      <c r="FSH6936" s="44"/>
      <c r="FSI6936" s="80"/>
      <c r="FSJ6936" s="47"/>
      <c r="FSK6936" s="80"/>
      <c r="FSL6936" s="80"/>
      <c r="FSM6936" s="80"/>
      <c r="FSN6936" s="80"/>
      <c r="FSO6936" s="80"/>
      <c r="FSP6936" s="47"/>
      <c r="FSQ6936" s="80"/>
      <c r="FSR6936" s="29"/>
      <c r="FSS6936" s="29"/>
      <c r="FST6936" s="29"/>
      <c r="FSU6936" s="47"/>
      <c r="FSV6936" s="80"/>
      <c r="FSW6936" s="28"/>
      <c r="FSX6936" s="44"/>
      <c r="FSY6936" s="80"/>
      <c r="FSZ6936" s="47"/>
      <c r="FTA6936" s="80"/>
      <c r="FTB6936" s="80"/>
      <c r="FTC6936" s="80"/>
      <c r="FTD6936" s="80"/>
      <c r="FTE6936" s="80"/>
      <c r="FTF6936" s="47"/>
      <c r="FTG6936" s="80"/>
      <c r="FTH6936" s="29"/>
      <c r="FTI6936" s="29"/>
      <c r="FTJ6936" s="29"/>
      <c r="FTK6936" s="47"/>
      <c r="FTL6936" s="80"/>
      <c r="FTM6936" s="28"/>
      <c r="FTN6936" s="44"/>
      <c r="FTO6936" s="80"/>
      <c r="FTP6936" s="47"/>
      <c r="FTQ6936" s="80"/>
      <c r="FTR6936" s="80"/>
      <c r="FTS6936" s="80"/>
      <c r="FTT6936" s="80"/>
      <c r="FTU6936" s="80"/>
      <c r="FTV6936" s="47"/>
      <c r="FTW6936" s="80"/>
      <c r="FTX6936" s="29"/>
      <c r="FTY6936" s="29"/>
      <c r="FTZ6936" s="29"/>
      <c r="FUA6936" s="47"/>
      <c r="FUB6936" s="80"/>
      <c r="FUC6936" s="28"/>
      <c r="FUD6936" s="44"/>
      <c r="FUE6936" s="80"/>
      <c r="FUF6936" s="47"/>
      <c r="FUG6936" s="80"/>
      <c r="FUH6936" s="80"/>
      <c r="FUI6936" s="80"/>
      <c r="FUJ6936" s="80"/>
      <c r="FUK6936" s="80"/>
      <c r="FUL6936" s="47"/>
      <c r="FUM6936" s="80"/>
      <c r="FUN6936" s="29"/>
      <c r="FUO6936" s="29"/>
      <c r="FUP6936" s="29"/>
      <c r="FUQ6936" s="47"/>
      <c r="FUR6936" s="80"/>
      <c r="FUS6936" s="28"/>
      <c r="FUT6936" s="44"/>
      <c r="FUU6936" s="80"/>
      <c r="FUV6936" s="47"/>
      <c r="FUW6936" s="80"/>
      <c r="FUX6936" s="80"/>
      <c r="FUY6936" s="80"/>
      <c r="FUZ6936" s="80"/>
      <c r="FVA6936" s="80"/>
      <c r="FVB6936" s="47"/>
      <c r="FVC6936" s="80"/>
      <c r="FVD6936" s="29"/>
      <c r="FVE6936" s="29"/>
      <c r="FVF6936" s="29"/>
      <c r="FVG6936" s="47"/>
      <c r="FVH6936" s="80"/>
      <c r="FVI6936" s="28"/>
      <c r="FVJ6936" s="44"/>
      <c r="FVK6936" s="80"/>
      <c r="FVL6936" s="47"/>
      <c r="FVM6936" s="80"/>
      <c r="FVN6936" s="80"/>
      <c r="FVO6936" s="80"/>
      <c r="FVP6936" s="80"/>
      <c r="FVQ6936" s="80"/>
      <c r="FVR6936" s="47"/>
      <c r="FVS6936" s="80"/>
      <c r="FVT6936" s="29"/>
      <c r="FVU6936" s="29"/>
      <c r="FVV6936" s="29"/>
      <c r="FVW6936" s="47"/>
      <c r="FVX6936" s="80"/>
      <c r="FVY6936" s="28"/>
      <c r="FVZ6936" s="44"/>
      <c r="FWA6936" s="80"/>
      <c r="FWB6936" s="47"/>
      <c r="FWC6936" s="80"/>
      <c r="FWD6936" s="80"/>
      <c r="FWE6936" s="80"/>
      <c r="FWF6936" s="80"/>
      <c r="FWG6936" s="80"/>
      <c r="FWH6936" s="47"/>
      <c r="FWI6936" s="80"/>
      <c r="FWJ6936" s="29"/>
      <c r="FWK6936" s="29"/>
      <c r="FWL6936" s="29"/>
      <c r="FWM6936" s="47"/>
      <c r="FWN6936" s="80"/>
      <c r="FWO6936" s="28"/>
      <c r="FWP6936" s="44"/>
      <c r="FWQ6936" s="80"/>
      <c r="FWR6936" s="47"/>
      <c r="FWS6936" s="80"/>
      <c r="FWT6936" s="80"/>
      <c r="FWU6936" s="80"/>
      <c r="FWV6936" s="80"/>
      <c r="FWW6936" s="80"/>
      <c r="FWX6936" s="47"/>
      <c r="FWY6936" s="80"/>
      <c r="FWZ6936" s="29"/>
      <c r="FXA6936" s="29"/>
      <c r="FXB6936" s="29"/>
      <c r="FXC6936" s="47"/>
      <c r="FXD6936" s="80"/>
      <c r="FXE6936" s="28"/>
      <c r="FXF6936" s="44"/>
      <c r="FXG6936" s="80"/>
      <c r="FXH6936" s="47"/>
      <c r="FXI6936" s="80"/>
      <c r="FXJ6936" s="80"/>
      <c r="FXK6936" s="80"/>
      <c r="FXL6936" s="80"/>
      <c r="FXM6936" s="80"/>
      <c r="FXN6936" s="47"/>
      <c r="FXO6936" s="80"/>
      <c r="FXP6936" s="29"/>
      <c r="FXQ6936" s="29"/>
      <c r="FXR6936" s="29"/>
      <c r="FXS6936" s="47"/>
      <c r="FXT6936" s="80"/>
      <c r="FXU6936" s="28"/>
      <c r="FXV6936" s="44"/>
      <c r="FXW6936" s="80"/>
      <c r="FXX6936" s="47"/>
      <c r="FXY6936" s="80"/>
      <c r="FXZ6936" s="80"/>
      <c r="FYA6936" s="80"/>
      <c r="FYB6936" s="80"/>
      <c r="FYC6936" s="80"/>
      <c r="FYD6936" s="47"/>
      <c r="FYE6936" s="80"/>
      <c r="FYF6936" s="29"/>
      <c r="FYG6936" s="29"/>
      <c r="FYH6936" s="29"/>
      <c r="FYI6936" s="47"/>
      <c r="FYJ6936" s="80"/>
      <c r="FYK6936" s="28"/>
      <c r="FYL6936" s="44"/>
      <c r="FYM6936" s="80"/>
      <c r="FYN6936" s="47"/>
      <c r="FYO6936" s="80"/>
      <c r="FYP6936" s="80"/>
      <c r="FYQ6936" s="80"/>
      <c r="FYR6936" s="80"/>
      <c r="FYS6936" s="80"/>
      <c r="FYT6936" s="47"/>
      <c r="FYU6936" s="80"/>
      <c r="FYV6936" s="29"/>
      <c r="FYW6936" s="29"/>
      <c r="FYX6936" s="29"/>
      <c r="FYY6936" s="47"/>
      <c r="FYZ6936" s="80"/>
      <c r="FZA6936" s="28"/>
      <c r="FZB6936" s="44"/>
      <c r="FZC6936" s="80"/>
      <c r="FZD6936" s="47"/>
      <c r="FZE6936" s="80"/>
      <c r="FZF6936" s="80"/>
      <c r="FZG6936" s="80"/>
      <c r="FZH6936" s="80"/>
      <c r="FZI6936" s="80"/>
      <c r="FZJ6936" s="47"/>
      <c r="FZK6936" s="80"/>
      <c r="FZL6936" s="29"/>
      <c r="FZM6936" s="29"/>
      <c r="FZN6936" s="29"/>
      <c r="FZO6936" s="47"/>
      <c r="FZP6936" s="80"/>
      <c r="FZQ6936" s="28"/>
      <c r="FZR6936" s="44"/>
      <c r="FZS6936" s="80"/>
      <c r="FZT6936" s="47"/>
      <c r="FZU6936" s="80"/>
      <c r="FZV6936" s="80"/>
      <c r="FZW6936" s="80"/>
      <c r="FZX6936" s="80"/>
      <c r="FZY6936" s="80"/>
      <c r="FZZ6936" s="47"/>
      <c r="GAA6936" s="80"/>
      <c r="GAB6936" s="29"/>
      <c r="GAC6936" s="29"/>
      <c r="GAD6936" s="29"/>
      <c r="GAE6936" s="47"/>
      <c r="GAF6936" s="80"/>
      <c r="GAG6936" s="28"/>
      <c r="GAH6936" s="44"/>
      <c r="GAI6936" s="80"/>
      <c r="GAJ6936" s="47"/>
      <c r="GAK6936" s="80"/>
      <c r="GAL6936" s="80"/>
      <c r="GAM6936" s="80"/>
      <c r="GAN6936" s="80"/>
      <c r="GAO6936" s="80"/>
      <c r="GAP6936" s="47"/>
      <c r="GAQ6936" s="80"/>
      <c r="GAR6936" s="29"/>
      <c r="GAS6936" s="29"/>
      <c r="GAT6936" s="29"/>
      <c r="GAU6936" s="47"/>
      <c r="GAV6936" s="80"/>
      <c r="GAW6936" s="28"/>
      <c r="GAX6936" s="44"/>
      <c r="GAY6936" s="80"/>
      <c r="GAZ6936" s="47"/>
      <c r="GBA6936" s="80"/>
      <c r="GBB6936" s="80"/>
      <c r="GBC6936" s="80"/>
      <c r="GBD6936" s="80"/>
      <c r="GBE6936" s="80"/>
      <c r="GBF6936" s="47"/>
      <c r="GBG6936" s="80"/>
      <c r="GBH6936" s="29"/>
      <c r="GBI6936" s="29"/>
      <c r="GBJ6936" s="29"/>
      <c r="GBK6936" s="47"/>
      <c r="GBL6936" s="80"/>
      <c r="GBM6936" s="28"/>
      <c r="GBN6936" s="44"/>
      <c r="GBO6936" s="80"/>
      <c r="GBP6936" s="47"/>
      <c r="GBQ6936" s="80"/>
      <c r="GBR6936" s="80"/>
      <c r="GBS6936" s="80"/>
      <c r="GBT6936" s="80"/>
      <c r="GBU6936" s="80"/>
      <c r="GBV6936" s="47"/>
      <c r="GBW6936" s="80"/>
      <c r="GBX6936" s="29"/>
      <c r="GBY6936" s="29"/>
      <c r="GBZ6936" s="29"/>
      <c r="GCA6936" s="47"/>
      <c r="GCB6936" s="80"/>
      <c r="GCC6936" s="28"/>
      <c r="GCD6936" s="44"/>
      <c r="GCE6936" s="80"/>
      <c r="GCF6936" s="47"/>
      <c r="GCG6936" s="80"/>
      <c r="GCH6936" s="80"/>
      <c r="GCI6936" s="80"/>
      <c r="GCJ6936" s="80"/>
      <c r="GCK6936" s="80"/>
      <c r="GCL6936" s="47"/>
      <c r="GCM6936" s="80"/>
      <c r="GCN6936" s="29"/>
      <c r="GCO6936" s="29"/>
      <c r="GCP6936" s="29"/>
      <c r="GCQ6936" s="47"/>
      <c r="GCR6936" s="80"/>
      <c r="GCS6936" s="28"/>
      <c r="GCT6936" s="44"/>
      <c r="GCU6936" s="80"/>
      <c r="GCV6936" s="47"/>
      <c r="GCW6936" s="80"/>
      <c r="GCX6936" s="80"/>
      <c r="GCY6936" s="80"/>
      <c r="GCZ6936" s="80"/>
      <c r="GDA6936" s="80"/>
      <c r="GDB6936" s="47"/>
      <c r="GDC6936" s="80"/>
      <c r="GDD6936" s="29"/>
      <c r="GDE6936" s="29"/>
      <c r="GDF6936" s="29"/>
      <c r="GDG6936" s="47"/>
      <c r="GDH6936" s="80"/>
      <c r="GDI6936" s="28"/>
      <c r="GDJ6936" s="44"/>
      <c r="GDK6936" s="80"/>
      <c r="GDL6936" s="47"/>
      <c r="GDM6936" s="80"/>
      <c r="GDN6936" s="80"/>
      <c r="GDO6936" s="80"/>
      <c r="GDP6936" s="80"/>
      <c r="GDQ6936" s="80"/>
      <c r="GDR6936" s="47"/>
      <c r="GDS6936" s="80"/>
      <c r="GDT6936" s="29"/>
      <c r="GDU6936" s="29"/>
      <c r="GDV6936" s="29"/>
      <c r="GDW6936" s="47"/>
      <c r="GDX6936" s="80"/>
      <c r="GDY6936" s="28"/>
      <c r="GDZ6936" s="44"/>
      <c r="GEA6936" s="80"/>
      <c r="GEB6936" s="47"/>
      <c r="GEC6936" s="80"/>
      <c r="GED6936" s="80"/>
      <c r="GEE6936" s="80"/>
      <c r="GEF6936" s="80"/>
      <c r="GEG6936" s="80"/>
      <c r="GEH6936" s="47"/>
      <c r="GEI6936" s="80"/>
      <c r="GEJ6936" s="29"/>
      <c r="GEK6936" s="29"/>
      <c r="GEL6936" s="29"/>
      <c r="GEM6936" s="47"/>
      <c r="GEN6936" s="80"/>
      <c r="GEO6936" s="28"/>
      <c r="GEP6936" s="44"/>
      <c r="GEQ6936" s="80"/>
      <c r="GER6936" s="47"/>
      <c r="GES6936" s="80"/>
      <c r="GET6936" s="80"/>
      <c r="GEU6936" s="80"/>
      <c r="GEV6936" s="80"/>
      <c r="GEW6936" s="80"/>
      <c r="GEX6936" s="47"/>
      <c r="GEY6936" s="80"/>
      <c r="GEZ6936" s="29"/>
      <c r="GFA6936" s="29"/>
      <c r="GFB6936" s="29"/>
      <c r="GFC6936" s="47"/>
      <c r="GFD6936" s="80"/>
      <c r="GFE6936" s="28"/>
      <c r="GFF6936" s="44"/>
      <c r="GFG6936" s="80"/>
      <c r="GFH6936" s="47"/>
      <c r="GFI6936" s="80"/>
      <c r="GFJ6936" s="80"/>
      <c r="GFK6936" s="80"/>
      <c r="GFL6936" s="80"/>
      <c r="GFM6936" s="80"/>
      <c r="GFN6936" s="47"/>
      <c r="GFO6936" s="80"/>
      <c r="GFP6936" s="29"/>
      <c r="GFQ6936" s="29"/>
      <c r="GFR6936" s="29"/>
      <c r="GFS6936" s="47"/>
      <c r="GFT6936" s="80"/>
      <c r="GFU6936" s="28"/>
      <c r="GFV6936" s="44"/>
      <c r="GFW6936" s="80"/>
      <c r="GFX6936" s="47"/>
      <c r="GFY6936" s="80"/>
      <c r="GFZ6936" s="80"/>
      <c r="GGA6936" s="80"/>
      <c r="GGB6936" s="80"/>
      <c r="GGC6936" s="80"/>
      <c r="GGD6936" s="47"/>
      <c r="GGE6936" s="80"/>
      <c r="GGF6936" s="29"/>
      <c r="GGG6936" s="29"/>
      <c r="GGH6936" s="29"/>
      <c r="GGI6936" s="47"/>
      <c r="GGJ6936" s="80"/>
      <c r="GGK6936" s="28"/>
      <c r="GGL6936" s="44"/>
      <c r="GGM6936" s="80"/>
      <c r="GGN6936" s="47"/>
      <c r="GGO6936" s="80"/>
      <c r="GGP6936" s="80"/>
      <c r="GGQ6936" s="80"/>
      <c r="GGR6936" s="80"/>
      <c r="GGS6936" s="80"/>
      <c r="GGT6936" s="47"/>
      <c r="GGU6936" s="80"/>
      <c r="GGV6936" s="29"/>
      <c r="GGW6936" s="29"/>
      <c r="GGX6936" s="29"/>
      <c r="GGY6936" s="47"/>
      <c r="GGZ6936" s="80"/>
      <c r="GHA6936" s="28"/>
      <c r="GHB6936" s="44"/>
      <c r="GHC6936" s="80"/>
      <c r="GHD6936" s="47"/>
      <c r="GHE6936" s="80"/>
      <c r="GHF6936" s="80"/>
      <c r="GHG6936" s="80"/>
      <c r="GHH6936" s="80"/>
      <c r="GHI6936" s="80"/>
      <c r="GHJ6936" s="47"/>
      <c r="GHK6936" s="80"/>
      <c r="GHL6936" s="29"/>
      <c r="GHM6936" s="29"/>
      <c r="GHN6936" s="29"/>
      <c r="GHO6936" s="47"/>
      <c r="GHP6936" s="80"/>
      <c r="GHQ6936" s="28"/>
      <c r="GHR6936" s="44"/>
      <c r="GHS6936" s="80"/>
      <c r="GHT6936" s="47"/>
      <c r="GHU6936" s="80"/>
      <c r="GHV6936" s="80"/>
      <c r="GHW6936" s="80"/>
      <c r="GHX6936" s="80"/>
      <c r="GHY6936" s="80"/>
      <c r="GHZ6936" s="47"/>
      <c r="GIA6936" s="80"/>
      <c r="GIB6936" s="29"/>
      <c r="GIC6936" s="29"/>
      <c r="GID6936" s="29"/>
      <c r="GIE6936" s="47"/>
      <c r="GIF6936" s="80"/>
      <c r="GIG6936" s="28"/>
      <c r="GIH6936" s="44"/>
      <c r="GII6936" s="80"/>
      <c r="GIJ6936" s="47"/>
      <c r="GIK6936" s="80"/>
      <c r="GIL6936" s="80"/>
      <c r="GIM6936" s="80"/>
      <c r="GIN6936" s="80"/>
      <c r="GIO6936" s="80"/>
      <c r="GIP6936" s="47"/>
      <c r="GIQ6936" s="80"/>
      <c r="GIR6936" s="29"/>
      <c r="GIS6936" s="29"/>
      <c r="GIT6936" s="29"/>
      <c r="GIU6936" s="47"/>
      <c r="GIV6936" s="80"/>
      <c r="GIW6936" s="28"/>
      <c r="GIX6936" s="44"/>
      <c r="GIY6936" s="80"/>
      <c r="GIZ6936" s="47"/>
      <c r="GJA6936" s="80"/>
      <c r="GJB6936" s="80"/>
      <c r="GJC6936" s="80"/>
      <c r="GJD6936" s="80"/>
      <c r="GJE6936" s="80"/>
      <c r="GJF6936" s="47"/>
      <c r="GJG6936" s="80"/>
      <c r="GJH6936" s="29"/>
      <c r="GJI6936" s="29"/>
      <c r="GJJ6936" s="29"/>
      <c r="GJK6936" s="47"/>
      <c r="GJL6936" s="80"/>
      <c r="GJM6936" s="28"/>
      <c r="GJN6936" s="44"/>
      <c r="GJO6936" s="80"/>
      <c r="GJP6936" s="47"/>
      <c r="GJQ6936" s="80"/>
      <c r="GJR6936" s="80"/>
      <c r="GJS6936" s="80"/>
      <c r="GJT6936" s="80"/>
      <c r="GJU6936" s="80"/>
      <c r="GJV6936" s="47"/>
      <c r="GJW6936" s="80"/>
      <c r="GJX6936" s="29"/>
      <c r="GJY6936" s="29"/>
      <c r="GJZ6936" s="29"/>
      <c r="GKA6936" s="47"/>
      <c r="GKB6936" s="80"/>
      <c r="GKC6936" s="28"/>
      <c r="GKD6936" s="44"/>
      <c r="GKE6936" s="80"/>
      <c r="GKF6936" s="47"/>
      <c r="GKG6936" s="80"/>
      <c r="GKH6936" s="80"/>
      <c r="GKI6936" s="80"/>
      <c r="GKJ6936" s="80"/>
      <c r="GKK6936" s="80"/>
      <c r="GKL6936" s="47"/>
      <c r="GKM6936" s="80"/>
      <c r="GKN6936" s="29"/>
      <c r="GKO6936" s="29"/>
      <c r="GKP6936" s="29"/>
      <c r="GKQ6936" s="47"/>
      <c r="GKR6936" s="80"/>
      <c r="GKS6936" s="28"/>
      <c r="GKT6936" s="44"/>
      <c r="GKU6936" s="80"/>
      <c r="GKV6936" s="47"/>
      <c r="GKW6936" s="80"/>
      <c r="GKX6936" s="80"/>
      <c r="GKY6936" s="80"/>
      <c r="GKZ6936" s="80"/>
      <c r="GLA6936" s="80"/>
      <c r="GLB6936" s="47"/>
      <c r="GLC6936" s="80"/>
      <c r="GLD6936" s="29"/>
      <c r="GLE6936" s="29"/>
      <c r="GLF6936" s="29"/>
      <c r="GLG6936" s="47"/>
      <c r="GLH6936" s="80"/>
      <c r="GLI6936" s="28"/>
      <c r="GLJ6936" s="44"/>
      <c r="GLK6936" s="80"/>
      <c r="GLL6936" s="47"/>
      <c r="GLM6936" s="80"/>
      <c r="GLN6936" s="80"/>
      <c r="GLO6936" s="80"/>
      <c r="GLP6936" s="80"/>
      <c r="GLQ6936" s="80"/>
      <c r="GLR6936" s="47"/>
      <c r="GLS6936" s="80"/>
      <c r="GLT6936" s="29"/>
      <c r="GLU6936" s="29"/>
      <c r="GLV6936" s="29"/>
      <c r="GLW6936" s="47"/>
      <c r="GLX6936" s="80"/>
      <c r="GLY6936" s="28"/>
      <c r="GLZ6936" s="44"/>
      <c r="GMA6936" s="80"/>
      <c r="GMB6936" s="47"/>
      <c r="GMC6936" s="80"/>
      <c r="GMD6936" s="80"/>
      <c r="GME6936" s="80"/>
      <c r="GMF6936" s="80"/>
      <c r="GMG6936" s="80"/>
      <c r="GMH6936" s="47"/>
      <c r="GMI6936" s="80"/>
      <c r="GMJ6936" s="29"/>
      <c r="GMK6936" s="29"/>
      <c r="GML6936" s="29"/>
      <c r="GMM6936" s="47"/>
      <c r="GMN6936" s="80"/>
      <c r="GMO6936" s="28"/>
      <c r="GMP6936" s="44"/>
      <c r="GMQ6936" s="80"/>
      <c r="GMR6936" s="47"/>
      <c r="GMS6936" s="80"/>
      <c r="GMT6936" s="80"/>
      <c r="GMU6936" s="80"/>
      <c r="GMV6936" s="80"/>
      <c r="GMW6936" s="80"/>
      <c r="GMX6936" s="47"/>
      <c r="GMY6936" s="80"/>
      <c r="GMZ6936" s="29"/>
      <c r="GNA6936" s="29"/>
      <c r="GNB6936" s="29"/>
      <c r="GNC6936" s="47"/>
      <c r="GND6936" s="80"/>
      <c r="GNE6936" s="28"/>
      <c r="GNF6936" s="44"/>
      <c r="GNG6936" s="80"/>
      <c r="GNH6936" s="47"/>
      <c r="GNI6936" s="80"/>
      <c r="GNJ6936" s="80"/>
      <c r="GNK6936" s="80"/>
      <c r="GNL6936" s="80"/>
      <c r="GNM6936" s="80"/>
      <c r="GNN6936" s="47"/>
      <c r="GNO6936" s="80"/>
      <c r="GNP6936" s="29"/>
      <c r="GNQ6936" s="29"/>
      <c r="GNR6936" s="29"/>
      <c r="GNS6936" s="47"/>
      <c r="GNT6936" s="80"/>
      <c r="GNU6936" s="28"/>
      <c r="GNV6936" s="44"/>
      <c r="GNW6936" s="80"/>
      <c r="GNX6936" s="47"/>
      <c r="GNY6936" s="80"/>
      <c r="GNZ6936" s="80"/>
      <c r="GOA6936" s="80"/>
      <c r="GOB6936" s="80"/>
      <c r="GOC6936" s="80"/>
      <c r="GOD6936" s="47"/>
      <c r="GOE6936" s="80"/>
      <c r="GOF6936" s="29"/>
      <c r="GOG6936" s="29"/>
      <c r="GOH6936" s="29"/>
      <c r="GOI6936" s="47"/>
      <c r="GOJ6936" s="80"/>
      <c r="GOK6936" s="28"/>
      <c r="GOL6936" s="44"/>
      <c r="GOM6936" s="80"/>
      <c r="GON6936" s="47"/>
      <c r="GOO6936" s="80"/>
      <c r="GOP6936" s="80"/>
      <c r="GOQ6936" s="80"/>
      <c r="GOR6936" s="80"/>
      <c r="GOS6936" s="80"/>
      <c r="GOT6936" s="47"/>
      <c r="GOU6936" s="80"/>
      <c r="GOV6936" s="29"/>
      <c r="GOW6936" s="29"/>
      <c r="GOX6936" s="29"/>
      <c r="GOY6936" s="47"/>
      <c r="GOZ6936" s="80"/>
      <c r="GPA6936" s="28"/>
      <c r="GPB6936" s="44"/>
      <c r="GPC6936" s="80"/>
      <c r="GPD6936" s="47"/>
      <c r="GPE6936" s="80"/>
      <c r="GPF6936" s="80"/>
      <c r="GPG6936" s="80"/>
      <c r="GPH6936" s="80"/>
      <c r="GPI6936" s="80"/>
      <c r="GPJ6936" s="47"/>
      <c r="GPK6936" s="80"/>
      <c r="GPL6936" s="29"/>
      <c r="GPM6936" s="29"/>
      <c r="GPN6936" s="29"/>
      <c r="GPO6936" s="47"/>
      <c r="GPP6936" s="80"/>
      <c r="GPQ6936" s="28"/>
      <c r="GPR6936" s="44"/>
      <c r="GPS6936" s="80"/>
      <c r="GPT6936" s="47"/>
      <c r="GPU6936" s="80"/>
      <c r="GPV6936" s="80"/>
      <c r="GPW6936" s="80"/>
      <c r="GPX6936" s="80"/>
      <c r="GPY6936" s="80"/>
      <c r="GPZ6936" s="47"/>
      <c r="GQA6936" s="80"/>
      <c r="GQB6936" s="29"/>
      <c r="GQC6936" s="29"/>
      <c r="GQD6936" s="29"/>
      <c r="GQE6936" s="47"/>
      <c r="GQF6936" s="80"/>
      <c r="GQG6936" s="28"/>
      <c r="GQH6936" s="44"/>
      <c r="GQI6936" s="80"/>
      <c r="GQJ6936" s="47"/>
      <c r="GQK6936" s="80"/>
      <c r="GQL6936" s="80"/>
      <c r="GQM6936" s="80"/>
      <c r="GQN6936" s="80"/>
      <c r="GQO6936" s="80"/>
      <c r="GQP6936" s="47"/>
      <c r="GQQ6936" s="80"/>
      <c r="GQR6936" s="29"/>
      <c r="GQS6936" s="29"/>
      <c r="GQT6936" s="29"/>
      <c r="GQU6936" s="47"/>
      <c r="GQV6936" s="80"/>
      <c r="GQW6936" s="28"/>
      <c r="GQX6936" s="44"/>
      <c r="GQY6936" s="80"/>
      <c r="GQZ6936" s="47"/>
      <c r="GRA6936" s="80"/>
      <c r="GRB6936" s="80"/>
      <c r="GRC6936" s="80"/>
      <c r="GRD6936" s="80"/>
      <c r="GRE6936" s="80"/>
      <c r="GRF6936" s="47"/>
      <c r="GRG6936" s="80"/>
      <c r="GRH6936" s="29"/>
      <c r="GRI6936" s="29"/>
      <c r="GRJ6936" s="29"/>
      <c r="GRK6936" s="47"/>
      <c r="GRL6936" s="80"/>
      <c r="GRM6936" s="28"/>
      <c r="GRN6936" s="44"/>
      <c r="GRO6936" s="80"/>
      <c r="GRP6936" s="47"/>
      <c r="GRQ6936" s="80"/>
      <c r="GRR6936" s="80"/>
      <c r="GRS6936" s="80"/>
      <c r="GRT6936" s="80"/>
      <c r="GRU6936" s="80"/>
      <c r="GRV6936" s="47"/>
      <c r="GRW6936" s="80"/>
      <c r="GRX6936" s="29"/>
      <c r="GRY6936" s="29"/>
      <c r="GRZ6936" s="29"/>
      <c r="GSA6936" s="47"/>
      <c r="GSB6936" s="80"/>
      <c r="GSC6936" s="28"/>
      <c r="GSD6936" s="44"/>
      <c r="GSE6936" s="80"/>
      <c r="GSF6936" s="47"/>
      <c r="GSG6936" s="80"/>
      <c r="GSH6936" s="80"/>
      <c r="GSI6936" s="80"/>
      <c r="GSJ6936" s="80"/>
      <c r="GSK6936" s="80"/>
      <c r="GSL6936" s="47"/>
      <c r="GSM6936" s="80"/>
      <c r="GSN6936" s="29"/>
      <c r="GSO6936" s="29"/>
      <c r="GSP6936" s="29"/>
      <c r="GSQ6936" s="47"/>
      <c r="GSR6936" s="80"/>
      <c r="GSS6936" s="28"/>
      <c r="GST6936" s="44"/>
      <c r="GSU6936" s="80"/>
      <c r="GSV6936" s="47"/>
      <c r="GSW6936" s="80"/>
      <c r="GSX6936" s="80"/>
      <c r="GSY6936" s="80"/>
      <c r="GSZ6936" s="80"/>
      <c r="GTA6936" s="80"/>
      <c r="GTB6936" s="47"/>
      <c r="GTC6936" s="80"/>
      <c r="GTD6936" s="29"/>
      <c r="GTE6936" s="29"/>
      <c r="GTF6936" s="29"/>
      <c r="GTG6936" s="47"/>
      <c r="GTH6936" s="80"/>
      <c r="GTI6936" s="28"/>
      <c r="GTJ6936" s="44"/>
      <c r="GTK6936" s="80"/>
      <c r="GTL6936" s="47"/>
      <c r="GTM6936" s="80"/>
      <c r="GTN6936" s="80"/>
      <c r="GTO6936" s="80"/>
      <c r="GTP6936" s="80"/>
      <c r="GTQ6936" s="80"/>
      <c r="GTR6936" s="47"/>
      <c r="GTS6936" s="80"/>
      <c r="GTT6936" s="29"/>
      <c r="GTU6936" s="29"/>
      <c r="GTV6936" s="29"/>
      <c r="GTW6936" s="47"/>
      <c r="GTX6936" s="80"/>
      <c r="GTY6936" s="28"/>
      <c r="GTZ6936" s="44"/>
      <c r="GUA6936" s="80"/>
      <c r="GUB6936" s="47"/>
      <c r="GUC6936" s="80"/>
      <c r="GUD6936" s="80"/>
      <c r="GUE6936" s="80"/>
      <c r="GUF6936" s="80"/>
      <c r="GUG6936" s="80"/>
      <c r="GUH6936" s="47"/>
      <c r="GUI6936" s="80"/>
      <c r="GUJ6936" s="29"/>
      <c r="GUK6936" s="29"/>
      <c r="GUL6936" s="29"/>
      <c r="GUM6936" s="47"/>
      <c r="GUN6936" s="80"/>
      <c r="GUO6936" s="28"/>
      <c r="GUP6936" s="44"/>
      <c r="GUQ6936" s="80"/>
      <c r="GUR6936" s="47"/>
      <c r="GUS6936" s="80"/>
      <c r="GUT6936" s="80"/>
      <c r="GUU6936" s="80"/>
      <c r="GUV6936" s="80"/>
      <c r="GUW6936" s="80"/>
      <c r="GUX6936" s="47"/>
      <c r="GUY6936" s="80"/>
      <c r="GUZ6936" s="29"/>
      <c r="GVA6936" s="29"/>
      <c r="GVB6936" s="29"/>
      <c r="GVC6936" s="47"/>
      <c r="GVD6936" s="80"/>
      <c r="GVE6936" s="28"/>
      <c r="GVF6936" s="44"/>
      <c r="GVG6936" s="80"/>
      <c r="GVH6936" s="47"/>
      <c r="GVI6936" s="80"/>
      <c r="GVJ6936" s="80"/>
      <c r="GVK6936" s="80"/>
      <c r="GVL6936" s="80"/>
      <c r="GVM6936" s="80"/>
      <c r="GVN6936" s="47"/>
      <c r="GVO6936" s="80"/>
      <c r="GVP6936" s="29"/>
      <c r="GVQ6936" s="29"/>
      <c r="GVR6936" s="29"/>
      <c r="GVS6936" s="47"/>
      <c r="GVT6936" s="80"/>
      <c r="GVU6936" s="28"/>
      <c r="GVV6936" s="44"/>
      <c r="GVW6936" s="80"/>
      <c r="GVX6936" s="47"/>
      <c r="GVY6936" s="80"/>
      <c r="GVZ6936" s="80"/>
      <c r="GWA6936" s="80"/>
      <c r="GWB6936" s="80"/>
      <c r="GWC6936" s="80"/>
      <c r="GWD6936" s="47"/>
      <c r="GWE6936" s="80"/>
      <c r="GWF6936" s="29"/>
      <c r="GWG6936" s="29"/>
      <c r="GWH6936" s="29"/>
      <c r="GWI6936" s="47"/>
      <c r="GWJ6936" s="80"/>
      <c r="GWK6936" s="28"/>
      <c r="GWL6936" s="44"/>
      <c r="GWM6936" s="80"/>
      <c r="GWN6936" s="47"/>
      <c r="GWO6936" s="80"/>
      <c r="GWP6936" s="80"/>
      <c r="GWQ6936" s="80"/>
      <c r="GWR6936" s="80"/>
      <c r="GWS6936" s="80"/>
      <c r="GWT6936" s="47"/>
      <c r="GWU6936" s="80"/>
      <c r="GWV6936" s="29"/>
      <c r="GWW6936" s="29"/>
      <c r="GWX6936" s="29"/>
      <c r="GWY6936" s="47"/>
      <c r="GWZ6936" s="80"/>
      <c r="GXA6936" s="28"/>
      <c r="GXB6936" s="44"/>
      <c r="GXC6936" s="80"/>
      <c r="GXD6936" s="47"/>
      <c r="GXE6936" s="80"/>
      <c r="GXF6936" s="80"/>
      <c r="GXG6936" s="80"/>
      <c r="GXH6936" s="80"/>
      <c r="GXI6936" s="80"/>
      <c r="GXJ6936" s="47"/>
      <c r="GXK6936" s="80"/>
      <c r="GXL6936" s="29"/>
      <c r="GXM6936" s="29"/>
      <c r="GXN6936" s="29"/>
      <c r="GXO6936" s="47"/>
      <c r="GXP6936" s="80"/>
      <c r="GXQ6936" s="28"/>
      <c r="GXR6936" s="44"/>
      <c r="GXS6936" s="80"/>
      <c r="GXT6936" s="47"/>
      <c r="GXU6936" s="80"/>
      <c r="GXV6936" s="80"/>
      <c r="GXW6936" s="80"/>
      <c r="GXX6936" s="80"/>
      <c r="GXY6936" s="80"/>
      <c r="GXZ6936" s="47"/>
      <c r="GYA6936" s="80"/>
      <c r="GYB6936" s="29"/>
      <c r="GYC6936" s="29"/>
      <c r="GYD6936" s="29"/>
      <c r="GYE6936" s="47"/>
      <c r="GYF6936" s="80"/>
      <c r="GYG6936" s="28"/>
      <c r="GYH6936" s="44"/>
      <c r="GYI6936" s="80"/>
      <c r="GYJ6936" s="47"/>
      <c r="GYK6936" s="80"/>
      <c r="GYL6936" s="80"/>
      <c r="GYM6936" s="80"/>
      <c r="GYN6936" s="80"/>
      <c r="GYO6936" s="80"/>
      <c r="GYP6936" s="47"/>
      <c r="GYQ6936" s="80"/>
      <c r="GYR6936" s="29"/>
      <c r="GYS6936" s="29"/>
      <c r="GYT6936" s="29"/>
      <c r="GYU6936" s="47"/>
      <c r="GYV6936" s="80"/>
      <c r="GYW6936" s="28"/>
      <c r="GYX6936" s="44"/>
      <c r="GYY6936" s="80"/>
      <c r="GYZ6936" s="47"/>
      <c r="GZA6936" s="80"/>
      <c r="GZB6936" s="80"/>
      <c r="GZC6936" s="80"/>
      <c r="GZD6936" s="80"/>
      <c r="GZE6936" s="80"/>
      <c r="GZF6936" s="47"/>
      <c r="GZG6936" s="80"/>
      <c r="GZH6936" s="29"/>
      <c r="GZI6936" s="29"/>
      <c r="GZJ6936" s="29"/>
      <c r="GZK6936" s="47"/>
      <c r="GZL6936" s="80"/>
      <c r="GZM6936" s="28"/>
      <c r="GZN6936" s="44"/>
      <c r="GZO6936" s="80"/>
      <c r="GZP6936" s="47"/>
      <c r="GZQ6936" s="80"/>
      <c r="GZR6936" s="80"/>
      <c r="GZS6936" s="80"/>
      <c r="GZT6936" s="80"/>
      <c r="GZU6936" s="80"/>
      <c r="GZV6936" s="47"/>
      <c r="GZW6936" s="80"/>
      <c r="GZX6936" s="29"/>
      <c r="GZY6936" s="29"/>
      <c r="GZZ6936" s="29"/>
      <c r="HAA6936" s="47"/>
      <c r="HAB6936" s="80"/>
      <c r="HAC6936" s="28"/>
      <c r="HAD6936" s="44"/>
      <c r="HAE6936" s="80"/>
      <c r="HAF6936" s="47"/>
      <c r="HAG6936" s="80"/>
      <c r="HAH6936" s="80"/>
      <c r="HAI6936" s="80"/>
      <c r="HAJ6936" s="80"/>
      <c r="HAK6936" s="80"/>
      <c r="HAL6936" s="47"/>
      <c r="HAM6936" s="80"/>
      <c r="HAN6936" s="29"/>
      <c r="HAO6936" s="29"/>
      <c r="HAP6936" s="29"/>
      <c r="HAQ6936" s="47"/>
      <c r="HAR6936" s="80"/>
      <c r="HAS6936" s="28"/>
      <c r="HAT6936" s="44"/>
      <c r="HAU6936" s="80"/>
      <c r="HAV6936" s="47"/>
      <c r="HAW6936" s="80"/>
      <c r="HAX6936" s="80"/>
      <c r="HAY6936" s="80"/>
      <c r="HAZ6936" s="80"/>
      <c r="HBA6936" s="80"/>
      <c r="HBB6936" s="47"/>
      <c r="HBC6936" s="80"/>
      <c r="HBD6936" s="29"/>
      <c r="HBE6936" s="29"/>
      <c r="HBF6936" s="29"/>
      <c r="HBG6936" s="47"/>
      <c r="HBH6936" s="80"/>
      <c r="HBI6936" s="28"/>
      <c r="HBJ6936" s="44"/>
      <c r="HBK6936" s="80"/>
      <c r="HBL6936" s="47"/>
      <c r="HBM6936" s="80"/>
      <c r="HBN6936" s="80"/>
      <c r="HBO6936" s="80"/>
      <c r="HBP6936" s="80"/>
      <c r="HBQ6936" s="80"/>
      <c r="HBR6936" s="47"/>
      <c r="HBS6936" s="80"/>
      <c r="HBT6936" s="29"/>
      <c r="HBU6936" s="29"/>
      <c r="HBV6936" s="29"/>
      <c r="HBW6936" s="47"/>
      <c r="HBX6936" s="80"/>
      <c r="HBY6936" s="28"/>
      <c r="HBZ6936" s="44"/>
      <c r="HCA6936" s="80"/>
      <c r="HCB6936" s="47"/>
      <c r="HCC6936" s="80"/>
      <c r="HCD6936" s="80"/>
      <c r="HCE6936" s="80"/>
      <c r="HCF6936" s="80"/>
      <c r="HCG6936" s="80"/>
      <c r="HCH6936" s="47"/>
      <c r="HCI6936" s="80"/>
      <c r="HCJ6936" s="29"/>
      <c r="HCK6936" s="29"/>
      <c r="HCL6936" s="29"/>
      <c r="HCM6936" s="47"/>
      <c r="HCN6936" s="80"/>
      <c r="HCO6936" s="28"/>
      <c r="HCP6936" s="44"/>
      <c r="HCQ6936" s="80"/>
      <c r="HCR6936" s="47"/>
      <c r="HCS6936" s="80"/>
      <c r="HCT6936" s="80"/>
      <c r="HCU6936" s="80"/>
      <c r="HCV6936" s="80"/>
      <c r="HCW6936" s="80"/>
      <c r="HCX6936" s="47"/>
      <c r="HCY6936" s="80"/>
      <c r="HCZ6936" s="29"/>
      <c r="HDA6936" s="29"/>
      <c r="HDB6936" s="29"/>
      <c r="HDC6936" s="47"/>
      <c r="HDD6936" s="80"/>
      <c r="HDE6936" s="28"/>
      <c r="HDF6936" s="44"/>
      <c r="HDG6936" s="80"/>
      <c r="HDH6936" s="47"/>
      <c r="HDI6936" s="80"/>
      <c r="HDJ6936" s="80"/>
      <c r="HDK6936" s="80"/>
      <c r="HDL6936" s="80"/>
      <c r="HDM6936" s="80"/>
      <c r="HDN6936" s="47"/>
      <c r="HDO6936" s="80"/>
      <c r="HDP6936" s="29"/>
      <c r="HDQ6936" s="29"/>
      <c r="HDR6936" s="29"/>
      <c r="HDS6936" s="47"/>
      <c r="HDT6936" s="80"/>
      <c r="HDU6936" s="28"/>
      <c r="HDV6936" s="44"/>
      <c r="HDW6936" s="80"/>
      <c r="HDX6936" s="47"/>
      <c r="HDY6936" s="80"/>
      <c r="HDZ6936" s="80"/>
      <c r="HEA6936" s="80"/>
      <c r="HEB6936" s="80"/>
      <c r="HEC6936" s="80"/>
      <c r="HED6936" s="47"/>
      <c r="HEE6936" s="80"/>
      <c r="HEF6936" s="29"/>
      <c r="HEG6936" s="29"/>
      <c r="HEH6936" s="29"/>
      <c r="HEI6936" s="47"/>
      <c r="HEJ6936" s="80"/>
      <c r="HEK6936" s="28"/>
      <c r="HEL6936" s="44"/>
      <c r="HEM6936" s="80"/>
      <c r="HEN6936" s="47"/>
      <c r="HEO6936" s="80"/>
      <c r="HEP6936" s="80"/>
      <c r="HEQ6936" s="80"/>
      <c r="HER6936" s="80"/>
      <c r="HES6936" s="80"/>
      <c r="HET6936" s="47"/>
      <c r="HEU6936" s="80"/>
      <c r="HEV6936" s="29"/>
      <c r="HEW6936" s="29"/>
      <c r="HEX6936" s="29"/>
      <c r="HEY6936" s="47"/>
      <c r="HEZ6936" s="80"/>
      <c r="HFA6936" s="28"/>
      <c r="HFB6936" s="44"/>
      <c r="HFC6936" s="80"/>
      <c r="HFD6936" s="47"/>
      <c r="HFE6936" s="80"/>
      <c r="HFF6936" s="80"/>
      <c r="HFG6936" s="80"/>
      <c r="HFH6936" s="80"/>
      <c r="HFI6936" s="80"/>
      <c r="HFJ6936" s="47"/>
      <c r="HFK6936" s="80"/>
      <c r="HFL6936" s="29"/>
      <c r="HFM6936" s="29"/>
      <c r="HFN6936" s="29"/>
      <c r="HFO6936" s="47"/>
      <c r="HFP6936" s="80"/>
      <c r="HFQ6936" s="28"/>
      <c r="HFR6936" s="44"/>
      <c r="HFS6936" s="80"/>
      <c r="HFT6936" s="47"/>
      <c r="HFU6936" s="80"/>
      <c r="HFV6936" s="80"/>
      <c r="HFW6936" s="80"/>
      <c r="HFX6936" s="80"/>
      <c r="HFY6936" s="80"/>
      <c r="HFZ6936" s="47"/>
      <c r="HGA6936" s="80"/>
      <c r="HGB6936" s="29"/>
      <c r="HGC6936" s="29"/>
      <c r="HGD6936" s="29"/>
      <c r="HGE6936" s="47"/>
      <c r="HGF6936" s="80"/>
      <c r="HGG6936" s="28"/>
      <c r="HGH6936" s="44"/>
      <c r="HGI6936" s="80"/>
      <c r="HGJ6936" s="47"/>
      <c r="HGK6936" s="80"/>
      <c r="HGL6936" s="80"/>
      <c r="HGM6936" s="80"/>
      <c r="HGN6936" s="80"/>
      <c r="HGO6936" s="80"/>
      <c r="HGP6936" s="47"/>
      <c r="HGQ6936" s="80"/>
      <c r="HGR6936" s="29"/>
      <c r="HGS6936" s="29"/>
      <c r="HGT6936" s="29"/>
      <c r="HGU6936" s="47"/>
      <c r="HGV6936" s="80"/>
      <c r="HGW6936" s="28"/>
      <c r="HGX6936" s="44"/>
      <c r="HGY6936" s="80"/>
      <c r="HGZ6936" s="47"/>
      <c r="HHA6936" s="80"/>
      <c r="HHB6936" s="80"/>
      <c r="HHC6936" s="80"/>
      <c r="HHD6936" s="80"/>
      <c r="HHE6936" s="80"/>
      <c r="HHF6936" s="47"/>
      <c r="HHG6936" s="80"/>
      <c r="HHH6936" s="29"/>
      <c r="HHI6936" s="29"/>
      <c r="HHJ6936" s="29"/>
      <c r="HHK6936" s="47"/>
      <c r="HHL6936" s="80"/>
      <c r="HHM6936" s="28"/>
      <c r="HHN6936" s="44"/>
      <c r="HHO6936" s="80"/>
      <c r="HHP6936" s="47"/>
      <c r="HHQ6936" s="80"/>
      <c r="HHR6936" s="80"/>
      <c r="HHS6936" s="80"/>
      <c r="HHT6936" s="80"/>
      <c r="HHU6936" s="80"/>
      <c r="HHV6936" s="47"/>
      <c r="HHW6936" s="80"/>
      <c r="HHX6936" s="29"/>
      <c r="HHY6936" s="29"/>
      <c r="HHZ6936" s="29"/>
      <c r="HIA6936" s="47"/>
      <c r="HIB6936" s="80"/>
      <c r="HIC6936" s="28"/>
      <c r="HID6936" s="44"/>
      <c r="HIE6936" s="80"/>
      <c r="HIF6936" s="47"/>
      <c r="HIG6936" s="80"/>
      <c r="HIH6936" s="80"/>
      <c r="HII6936" s="80"/>
      <c r="HIJ6936" s="80"/>
      <c r="HIK6936" s="80"/>
      <c r="HIL6936" s="47"/>
      <c r="HIM6936" s="80"/>
      <c r="HIN6936" s="29"/>
      <c r="HIO6936" s="29"/>
      <c r="HIP6936" s="29"/>
      <c r="HIQ6936" s="47"/>
      <c r="HIR6936" s="80"/>
      <c r="HIS6936" s="28"/>
      <c r="HIT6936" s="44"/>
      <c r="HIU6936" s="80"/>
      <c r="HIV6936" s="47"/>
      <c r="HIW6936" s="80"/>
      <c r="HIX6936" s="80"/>
      <c r="HIY6936" s="80"/>
      <c r="HIZ6936" s="80"/>
      <c r="HJA6936" s="80"/>
      <c r="HJB6936" s="47"/>
      <c r="HJC6936" s="80"/>
      <c r="HJD6936" s="29"/>
      <c r="HJE6936" s="29"/>
      <c r="HJF6936" s="29"/>
      <c r="HJG6936" s="47"/>
      <c r="HJH6936" s="80"/>
      <c r="HJI6936" s="28"/>
      <c r="HJJ6936" s="44"/>
      <c r="HJK6936" s="80"/>
      <c r="HJL6936" s="47"/>
      <c r="HJM6936" s="80"/>
      <c r="HJN6936" s="80"/>
      <c r="HJO6936" s="80"/>
      <c r="HJP6936" s="80"/>
      <c r="HJQ6936" s="80"/>
      <c r="HJR6936" s="47"/>
      <c r="HJS6936" s="80"/>
      <c r="HJT6936" s="29"/>
      <c r="HJU6936" s="29"/>
      <c r="HJV6936" s="29"/>
      <c r="HJW6936" s="47"/>
      <c r="HJX6936" s="80"/>
      <c r="HJY6936" s="28"/>
      <c r="HJZ6936" s="44"/>
      <c r="HKA6936" s="80"/>
      <c r="HKB6936" s="47"/>
      <c r="HKC6936" s="80"/>
      <c r="HKD6936" s="80"/>
      <c r="HKE6936" s="80"/>
      <c r="HKF6936" s="80"/>
      <c r="HKG6936" s="80"/>
      <c r="HKH6936" s="47"/>
      <c r="HKI6936" s="80"/>
      <c r="HKJ6936" s="29"/>
      <c r="HKK6936" s="29"/>
      <c r="HKL6936" s="29"/>
      <c r="HKM6936" s="47"/>
      <c r="HKN6936" s="80"/>
      <c r="HKO6936" s="28"/>
      <c r="HKP6936" s="44"/>
      <c r="HKQ6936" s="80"/>
      <c r="HKR6936" s="47"/>
      <c r="HKS6936" s="80"/>
      <c r="HKT6936" s="80"/>
      <c r="HKU6936" s="80"/>
      <c r="HKV6936" s="80"/>
      <c r="HKW6936" s="80"/>
      <c r="HKX6936" s="47"/>
      <c r="HKY6936" s="80"/>
      <c r="HKZ6936" s="29"/>
      <c r="HLA6936" s="29"/>
      <c r="HLB6936" s="29"/>
      <c r="HLC6936" s="47"/>
      <c r="HLD6936" s="80"/>
      <c r="HLE6936" s="28"/>
      <c r="HLF6936" s="44"/>
      <c r="HLG6936" s="80"/>
      <c r="HLH6936" s="47"/>
      <c r="HLI6936" s="80"/>
      <c r="HLJ6936" s="80"/>
      <c r="HLK6936" s="80"/>
      <c r="HLL6936" s="80"/>
      <c r="HLM6936" s="80"/>
      <c r="HLN6936" s="47"/>
      <c r="HLO6936" s="80"/>
      <c r="HLP6936" s="29"/>
      <c r="HLQ6936" s="29"/>
      <c r="HLR6936" s="29"/>
      <c r="HLS6936" s="47"/>
      <c r="HLT6936" s="80"/>
      <c r="HLU6936" s="28"/>
      <c r="HLV6936" s="44"/>
      <c r="HLW6936" s="80"/>
      <c r="HLX6936" s="47"/>
      <c r="HLY6936" s="80"/>
      <c r="HLZ6936" s="80"/>
      <c r="HMA6936" s="80"/>
      <c r="HMB6936" s="80"/>
      <c r="HMC6936" s="80"/>
      <c r="HMD6936" s="47"/>
      <c r="HME6936" s="80"/>
      <c r="HMF6936" s="29"/>
      <c r="HMG6936" s="29"/>
      <c r="HMH6936" s="29"/>
      <c r="HMI6936" s="47"/>
      <c r="HMJ6936" s="80"/>
      <c r="HMK6936" s="28"/>
      <c r="HML6936" s="44"/>
      <c r="HMM6936" s="80"/>
      <c r="HMN6936" s="47"/>
      <c r="HMO6936" s="80"/>
      <c r="HMP6936" s="80"/>
      <c r="HMQ6936" s="80"/>
      <c r="HMR6936" s="80"/>
      <c r="HMS6936" s="80"/>
      <c r="HMT6936" s="47"/>
      <c r="HMU6936" s="80"/>
      <c r="HMV6936" s="29"/>
      <c r="HMW6936" s="29"/>
      <c r="HMX6936" s="29"/>
      <c r="HMY6936" s="47"/>
      <c r="HMZ6936" s="80"/>
      <c r="HNA6936" s="28"/>
      <c r="HNB6936" s="44"/>
      <c r="HNC6936" s="80"/>
      <c r="HND6936" s="47"/>
      <c r="HNE6936" s="80"/>
      <c r="HNF6936" s="80"/>
      <c r="HNG6936" s="80"/>
      <c r="HNH6936" s="80"/>
      <c r="HNI6936" s="80"/>
      <c r="HNJ6936" s="47"/>
      <c r="HNK6936" s="80"/>
      <c r="HNL6936" s="29"/>
      <c r="HNM6936" s="29"/>
      <c r="HNN6936" s="29"/>
      <c r="HNO6936" s="47"/>
      <c r="HNP6936" s="80"/>
      <c r="HNQ6936" s="28"/>
      <c r="HNR6936" s="44"/>
      <c r="HNS6936" s="80"/>
      <c r="HNT6936" s="47"/>
      <c r="HNU6936" s="80"/>
      <c r="HNV6936" s="80"/>
      <c r="HNW6936" s="80"/>
      <c r="HNX6936" s="80"/>
      <c r="HNY6936" s="80"/>
      <c r="HNZ6936" s="47"/>
      <c r="HOA6936" s="80"/>
      <c r="HOB6936" s="29"/>
      <c r="HOC6936" s="29"/>
      <c r="HOD6936" s="29"/>
      <c r="HOE6936" s="47"/>
      <c r="HOF6936" s="80"/>
      <c r="HOG6936" s="28"/>
      <c r="HOH6936" s="44"/>
      <c r="HOI6936" s="80"/>
      <c r="HOJ6936" s="47"/>
      <c r="HOK6936" s="80"/>
      <c r="HOL6936" s="80"/>
      <c r="HOM6936" s="80"/>
      <c r="HON6936" s="80"/>
      <c r="HOO6936" s="80"/>
      <c r="HOP6936" s="47"/>
      <c r="HOQ6936" s="80"/>
      <c r="HOR6936" s="29"/>
      <c r="HOS6936" s="29"/>
      <c r="HOT6936" s="29"/>
      <c r="HOU6936" s="47"/>
      <c r="HOV6936" s="80"/>
      <c r="HOW6936" s="28"/>
      <c r="HOX6936" s="44"/>
      <c r="HOY6936" s="80"/>
      <c r="HOZ6936" s="47"/>
      <c r="HPA6936" s="80"/>
      <c r="HPB6936" s="80"/>
      <c r="HPC6936" s="80"/>
      <c r="HPD6936" s="80"/>
      <c r="HPE6936" s="80"/>
      <c r="HPF6936" s="47"/>
      <c r="HPG6936" s="80"/>
      <c r="HPH6936" s="29"/>
      <c r="HPI6936" s="29"/>
      <c r="HPJ6936" s="29"/>
      <c r="HPK6936" s="47"/>
      <c r="HPL6936" s="80"/>
      <c r="HPM6936" s="28"/>
      <c r="HPN6936" s="44"/>
      <c r="HPO6936" s="80"/>
      <c r="HPP6936" s="47"/>
      <c r="HPQ6936" s="80"/>
      <c r="HPR6936" s="80"/>
      <c r="HPS6936" s="80"/>
      <c r="HPT6936" s="80"/>
      <c r="HPU6936" s="80"/>
      <c r="HPV6936" s="47"/>
      <c r="HPW6936" s="80"/>
      <c r="HPX6936" s="29"/>
      <c r="HPY6936" s="29"/>
      <c r="HPZ6936" s="29"/>
      <c r="HQA6936" s="47"/>
      <c r="HQB6936" s="80"/>
      <c r="HQC6936" s="28"/>
      <c r="HQD6936" s="44"/>
      <c r="HQE6936" s="80"/>
      <c r="HQF6936" s="47"/>
      <c r="HQG6936" s="80"/>
      <c r="HQH6936" s="80"/>
      <c r="HQI6936" s="80"/>
      <c r="HQJ6936" s="80"/>
      <c r="HQK6936" s="80"/>
      <c r="HQL6936" s="47"/>
      <c r="HQM6936" s="80"/>
      <c r="HQN6936" s="29"/>
      <c r="HQO6936" s="29"/>
      <c r="HQP6936" s="29"/>
      <c r="HQQ6936" s="47"/>
      <c r="HQR6936" s="80"/>
      <c r="HQS6936" s="28"/>
      <c r="HQT6936" s="44"/>
      <c r="HQU6936" s="80"/>
      <c r="HQV6936" s="47"/>
      <c r="HQW6936" s="80"/>
      <c r="HQX6936" s="80"/>
      <c r="HQY6936" s="80"/>
      <c r="HQZ6936" s="80"/>
      <c r="HRA6936" s="80"/>
      <c r="HRB6936" s="47"/>
      <c r="HRC6936" s="80"/>
      <c r="HRD6936" s="29"/>
      <c r="HRE6936" s="29"/>
      <c r="HRF6936" s="29"/>
      <c r="HRG6936" s="47"/>
      <c r="HRH6936" s="80"/>
      <c r="HRI6936" s="28"/>
      <c r="HRJ6936" s="44"/>
      <c r="HRK6936" s="80"/>
      <c r="HRL6936" s="47"/>
      <c r="HRM6936" s="80"/>
      <c r="HRN6936" s="80"/>
      <c r="HRO6936" s="80"/>
      <c r="HRP6936" s="80"/>
      <c r="HRQ6936" s="80"/>
      <c r="HRR6936" s="47"/>
      <c r="HRS6936" s="80"/>
      <c r="HRT6936" s="29"/>
      <c r="HRU6936" s="29"/>
      <c r="HRV6936" s="29"/>
      <c r="HRW6936" s="47"/>
      <c r="HRX6936" s="80"/>
      <c r="HRY6936" s="28"/>
      <c r="HRZ6936" s="44"/>
      <c r="HSA6936" s="80"/>
      <c r="HSB6936" s="47"/>
      <c r="HSC6936" s="80"/>
      <c r="HSD6936" s="80"/>
      <c r="HSE6936" s="80"/>
      <c r="HSF6936" s="80"/>
      <c r="HSG6936" s="80"/>
      <c r="HSH6936" s="47"/>
      <c r="HSI6936" s="80"/>
      <c r="HSJ6936" s="29"/>
      <c r="HSK6936" s="29"/>
      <c r="HSL6936" s="29"/>
      <c r="HSM6936" s="47"/>
      <c r="HSN6936" s="80"/>
      <c r="HSO6936" s="28"/>
      <c r="HSP6936" s="44"/>
      <c r="HSQ6936" s="80"/>
      <c r="HSR6936" s="47"/>
      <c r="HSS6936" s="80"/>
      <c r="HST6936" s="80"/>
      <c r="HSU6936" s="80"/>
      <c r="HSV6936" s="80"/>
      <c r="HSW6936" s="80"/>
      <c r="HSX6936" s="47"/>
      <c r="HSY6936" s="80"/>
      <c r="HSZ6936" s="29"/>
      <c r="HTA6936" s="29"/>
      <c r="HTB6936" s="29"/>
      <c r="HTC6936" s="47"/>
      <c r="HTD6936" s="80"/>
      <c r="HTE6936" s="28"/>
      <c r="HTF6936" s="44"/>
      <c r="HTG6936" s="80"/>
      <c r="HTH6936" s="47"/>
      <c r="HTI6936" s="80"/>
      <c r="HTJ6936" s="80"/>
      <c r="HTK6936" s="80"/>
      <c r="HTL6936" s="80"/>
      <c r="HTM6936" s="80"/>
      <c r="HTN6936" s="47"/>
      <c r="HTO6936" s="80"/>
      <c r="HTP6936" s="29"/>
      <c r="HTQ6936" s="29"/>
      <c r="HTR6936" s="29"/>
      <c r="HTS6936" s="47"/>
      <c r="HTT6936" s="80"/>
      <c r="HTU6936" s="28"/>
      <c r="HTV6936" s="44"/>
      <c r="HTW6936" s="80"/>
      <c r="HTX6936" s="47"/>
      <c r="HTY6936" s="80"/>
      <c r="HTZ6936" s="80"/>
      <c r="HUA6936" s="80"/>
      <c r="HUB6936" s="80"/>
      <c r="HUC6936" s="80"/>
      <c r="HUD6936" s="47"/>
      <c r="HUE6936" s="80"/>
      <c r="HUF6936" s="29"/>
      <c r="HUG6936" s="29"/>
      <c r="HUH6936" s="29"/>
      <c r="HUI6936" s="47"/>
      <c r="HUJ6936" s="80"/>
      <c r="HUK6936" s="28"/>
      <c r="HUL6936" s="44"/>
      <c r="HUM6936" s="80"/>
      <c r="HUN6936" s="47"/>
      <c r="HUO6936" s="80"/>
      <c r="HUP6936" s="80"/>
      <c r="HUQ6936" s="80"/>
      <c r="HUR6936" s="80"/>
      <c r="HUS6936" s="80"/>
      <c r="HUT6936" s="47"/>
      <c r="HUU6936" s="80"/>
      <c r="HUV6936" s="29"/>
      <c r="HUW6936" s="29"/>
      <c r="HUX6936" s="29"/>
      <c r="HUY6936" s="47"/>
      <c r="HUZ6936" s="80"/>
      <c r="HVA6936" s="28"/>
      <c r="HVB6936" s="44"/>
      <c r="HVC6936" s="80"/>
      <c r="HVD6936" s="47"/>
      <c r="HVE6936" s="80"/>
      <c r="HVF6936" s="80"/>
      <c r="HVG6936" s="80"/>
      <c r="HVH6936" s="80"/>
      <c r="HVI6936" s="80"/>
      <c r="HVJ6936" s="47"/>
      <c r="HVK6936" s="80"/>
      <c r="HVL6936" s="29"/>
      <c r="HVM6936" s="29"/>
      <c r="HVN6936" s="29"/>
      <c r="HVO6936" s="47"/>
      <c r="HVP6936" s="80"/>
      <c r="HVQ6936" s="28"/>
      <c r="HVR6936" s="44"/>
      <c r="HVS6936" s="80"/>
      <c r="HVT6936" s="47"/>
      <c r="HVU6936" s="80"/>
      <c r="HVV6936" s="80"/>
      <c r="HVW6936" s="80"/>
      <c r="HVX6936" s="80"/>
      <c r="HVY6936" s="80"/>
      <c r="HVZ6936" s="47"/>
      <c r="HWA6936" s="80"/>
      <c r="HWB6936" s="29"/>
      <c r="HWC6936" s="29"/>
      <c r="HWD6936" s="29"/>
      <c r="HWE6936" s="47"/>
      <c r="HWF6936" s="80"/>
      <c r="HWG6936" s="28"/>
      <c r="HWH6936" s="44"/>
      <c r="HWI6936" s="80"/>
      <c r="HWJ6936" s="47"/>
      <c r="HWK6936" s="80"/>
      <c r="HWL6936" s="80"/>
      <c r="HWM6936" s="80"/>
      <c r="HWN6936" s="80"/>
      <c r="HWO6936" s="80"/>
      <c r="HWP6936" s="47"/>
      <c r="HWQ6936" s="80"/>
      <c r="HWR6936" s="29"/>
      <c r="HWS6936" s="29"/>
      <c r="HWT6936" s="29"/>
      <c r="HWU6936" s="47"/>
      <c r="HWV6936" s="80"/>
      <c r="HWW6936" s="28"/>
      <c r="HWX6936" s="44"/>
      <c r="HWY6936" s="80"/>
      <c r="HWZ6936" s="47"/>
      <c r="HXA6936" s="80"/>
      <c r="HXB6936" s="80"/>
      <c r="HXC6936" s="80"/>
      <c r="HXD6936" s="80"/>
      <c r="HXE6936" s="80"/>
      <c r="HXF6936" s="47"/>
      <c r="HXG6936" s="80"/>
      <c r="HXH6936" s="29"/>
      <c r="HXI6936" s="29"/>
      <c r="HXJ6936" s="29"/>
      <c r="HXK6936" s="47"/>
      <c r="HXL6936" s="80"/>
      <c r="HXM6936" s="28"/>
      <c r="HXN6936" s="44"/>
      <c r="HXO6936" s="80"/>
      <c r="HXP6936" s="47"/>
      <c r="HXQ6936" s="80"/>
      <c r="HXR6936" s="80"/>
      <c r="HXS6936" s="80"/>
      <c r="HXT6936" s="80"/>
      <c r="HXU6936" s="80"/>
      <c r="HXV6936" s="47"/>
      <c r="HXW6936" s="80"/>
      <c r="HXX6936" s="29"/>
      <c r="HXY6936" s="29"/>
      <c r="HXZ6936" s="29"/>
      <c r="HYA6936" s="47"/>
      <c r="HYB6936" s="80"/>
      <c r="HYC6936" s="28"/>
      <c r="HYD6936" s="44"/>
      <c r="HYE6936" s="80"/>
      <c r="HYF6936" s="47"/>
      <c r="HYG6936" s="80"/>
      <c r="HYH6936" s="80"/>
      <c r="HYI6936" s="80"/>
      <c r="HYJ6936" s="80"/>
      <c r="HYK6936" s="80"/>
      <c r="HYL6936" s="47"/>
      <c r="HYM6936" s="80"/>
      <c r="HYN6936" s="29"/>
      <c r="HYO6936" s="29"/>
      <c r="HYP6936" s="29"/>
      <c r="HYQ6936" s="47"/>
      <c r="HYR6936" s="80"/>
      <c r="HYS6936" s="28"/>
      <c r="HYT6936" s="44"/>
      <c r="HYU6936" s="80"/>
      <c r="HYV6936" s="47"/>
      <c r="HYW6936" s="80"/>
      <c r="HYX6936" s="80"/>
      <c r="HYY6936" s="80"/>
      <c r="HYZ6936" s="80"/>
      <c r="HZA6936" s="80"/>
      <c r="HZB6936" s="47"/>
      <c r="HZC6936" s="80"/>
      <c r="HZD6936" s="29"/>
      <c r="HZE6936" s="29"/>
      <c r="HZF6936" s="29"/>
      <c r="HZG6936" s="47"/>
      <c r="HZH6936" s="80"/>
      <c r="HZI6936" s="28"/>
      <c r="HZJ6936" s="44"/>
      <c r="HZK6936" s="80"/>
      <c r="HZL6936" s="47"/>
      <c r="HZM6936" s="80"/>
      <c r="HZN6936" s="80"/>
      <c r="HZO6936" s="80"/>
      <c r="HZP6936" s="80"/>
      <c r="HZQ6936" s="80"/>
      <c r="HZR6936" s="47"/>
      <c r="HZS6936" s="80"/>
      <c r="HZT6936" s="29"/>
      <c r="HZU6936" s="29"/>
      <c r="HZV6936" s="29"/>
      <c r="HZW6936" s="47"/>
      <c r="HZX6936" s="80"/>
      <c r="HZY6936" s="28"/>
      <c r="HZZ6936" s="44"/>
      <c r="IAA6936" s="80"/>
      <c r="IAB6936" s="47"/>
      <c r="IAC6936" s="80"/>
      <c r="IAD6936" s="80"/>
      <c r="IAE6936" s="80"/>
      <c r="IAF6936" s="80"/>
      <c r="IAG6936" s="80"/>
      <c r="IAH6936" s="47"/>
      <c r="IAI6936" s="80"/>
      <c r="IAJ6936" s="29"/>
      <c r="IAK6936" s="29"/>
      <c r="IAL6936" s="29"/>
      <c r="IAM6936" s="47"/>
      <c r="IAN6936" s="80"/>
      <c r="IAO6936" s="28"/>
      <c r="IAP6936" s="44"/>
      <c r="IAQ6936" s="80"/>
      <c r="IAR6936" s="47"/>
      <c r="IAS6936" s="80"/>
      <c r="IAT6936" s="80"/>
      <c r="IAU6936" s="80"/>
      <c r="IAV6936" s="80"/>
      <c r="IAW6936" s="80"/>
      <c r="IAX6936" s="47"/>
      <c r="IAY6936" s="80"/>
      <c r="IAZ6936" s="29"/>
      <c r="IBA6936" s="29"/>
      <c r="IBB6936" s="29"/>
      <c r="IBC6936" s="47"/>
      <c r="IBD6936" s="80"/>
      <c r="IBE6936" s="28"/>
      <c r="IBF6936" s="44"/>
      <c r="IBG6936" s="80"/>
      <c r="IBH6936" s="47"/>
      <c r="IBI6936" s="80"/>
      <c r="IBJ6936" s="80"/>
      <c r="IBK6936" s="80"/>
      <c r="IBL6936" s="80"/>
      <c r="IBM6936" s="80"/>
      <c r="IBN6936" s="47"/>
      <c r="IBO6936" s="80"/>
      <c r="IBP6936" s="29"/>
      <c r="IBQ6936" s="29"/>
      <c r="IBR6936" s="29"/>
      <c r="IBS6936" s="47"/>
      <c r="IBT6936" s="80"/>
      <c r="IBU6936" s="28"/>
      <c r="IBV6936" s="44"/>
      <c r="IBW6936" s="80"/>
      <c r="IBX6936" s="47"/>
      <c r="IBY6936" s="80"/>
      <c r="IBZ6936" s="80"/>
      <c r="ICA6936" s="80"/>
      <c r="ICB6936" s="80"/>
      <c r="ICC6936" s="80"/>
      <c r="ICD6936" s="47"/>
      <c r="ICE6936" s="80"/>
      <c r="ICF6936" s="29"/>
      <c r="ICG6936" s="29"/>
      <c r="ICH6936" s="29"/>
      <c r="ICI6936" s="47"/>
      <c r="ICJ6936" s="80"/>
      <c r="ICK6936" s="28"/>
      <c r="ICL6936" s="44"/>
      <c r="ICM6936" s="80"/>
      <c r="ICN6936" s="47"/>
      <c r="ICO6936" s="80"/>
      <c r="ICP6936" s="80"/>
      <c r="ICQ6936" s="80"/>
      <c r="ICR6936" s="80"/>
      <c r="ICS6936" s="80"/>
      <c r="ICT6936" s="47"/>
      <c r="ICU6936" s="80"/>
      <c r="ICV6936" s="29"/>
      <c r="ICW6936" s="29"/>
      <c r="ICX6936" s="29"/>
      <c r="ICY6936" s="47"/>
      <c r="ICZ6936" s="80"/>
      <c r="IDA6936" s="28"/>
      <c r="IDB6936" s="44"/>
      <c r="IDC6936" s="80"/>
      <c r="IDD6936" s="47"/>
      <c r="IDE6936" s="80"/>
      <c r="IDF6936" s="80"/>
      <c r="IDG6936" s="80"/>
      <c r="IDH6936" s="80"/>
      <c r="IDI6936" s="80"/>
      <c r="IDJ6936" s="47"/>
      <c r="IDK6936" s="80"/>
      <c r="IDL6936" s="29"/>
      <c r="IDM6936" s="29"/>
      <c r="IDN6936" s="29"/>
      <c r="IDO6936" s="47"/>
      <c r="IDP6936" s="80"/>
      <c r="IDQ6936" s="28"/>
      <c r="IDR6936" s="44"/>
      <c r="IDS6936" s="80"/>
      <c r="IDT6936" s="47"/>
      <c r="IDU6936" s="80"/>
      <c r="IDV6936" s="80"/>
      <c r="IDW6936" s="80"/>
      <c r="IDX6936" s="80"/>
      <c r="IDY6936" s="80"/>
      <c r="IDZ6936" s="47"/>
      <c r="IEA6936" s="80"/>
      <c r="IEB6936" s="29"/>
      <c r="IEC6936" s="29"/>
      <c r="IED6936" s="29"/>
      <c r="IEE6936" s="47"/>
      <c r="IEF6936" s="80"/>
      <c r="IEG6936" s="28"/>
      <c r="IEH6936" s="44"/>
      <c r="IEI6936" s="80"/>
      <c r="IEJ6936" s="47"/>
      <c r="IEK6936" s="80"/>
      <c r="IEL6936" s="80"/>
      <c r="IEM6936" s="80"/>
      <c r="IEN6936" s="80"/>
      <c r="IEO6936" s="80"/>
      <c r="IEP6936" s="47"/>
      <c r="IEQ6936" s="80"/>
      <c r="IER6936" s="29"/>
      <c r="IES6936" s="29"/>
      <c r="IET6936" s="29"/>
      <c r="IEU6936" s="47"/>
      <c r="IEV6936" s="80"/>
      <c r="IEW6936" s="28"/>
      <c r="IEX6936" s="44"/>
      <c r="IEY6936" s="80"/>
      <c r="IEZ6936" s="47"/>
      <c r="IFA6936" s="80"/>
      <c r="IFB6936" s="80"/>
      <c r="IFC6936" s="80"/>
      <c r="IFD6936" s="80"/>
      <c r="IFE6936" s="80"/>
      <c r="IFF6936" s="47"/>
      <c r="IFG6936" s="80"/>
      <c r="IFH6936" s="29"/>
      <c r="IFI6936" s="29"/>
      <c r="IFJ6936" s="29"/>
      <c r="IFK6936" s="47"/>
      <c r="IFL6936" s="80"/>
      <c r="IFM6936" s="28"/>
      <c r="IFN6936" s="44"/>
      <c r="IFO6936" s="80"/>
      <c r="IFP6936" s="47"/>
      <c r="IFQ6936" s="80"/>
      <c r="IFR6936" s="80"/>
      <c r="IFS6936" s="80"/>
      <c r="IFT6936" s="80"/>
      <c r="IFU6936" s="80"/>
      <c r="IFV6936" s="47"/>
      <c r="IFW6936" s="80"/>
      <c r="IFX6936" s="29"/>
      <c r="IFY6936" s="29"/>
      <c r="IFZ6936" s="29"/>
      <c r="IGA6936" s="47"/>
      <c r="IGB6936" s="80"/>
      <c r="IGC6936" s="28"/>
      <c r="IGD6936" s="44"/>
      <c r="IGE6936" s="80"/>
      <c r="IGF6936" s="47"/>
      <c r="IGG6936" s="80"/>
      <c r="IGH6936" s="80"/>
      <c r="IGI6936" s="80"/>
      <c r="IGJ6936" s="80"/>
      <c r="IGK6936" s="80"/>
      <c r="IGL6936" s="47"/>
      <c r="IGM6936" s="80"/>
      <c r="IGN6936" s="29"/>
      <c r="IGO6936" s="29"/>
      <c r="IGP6936" s="29"/>
      <c r="IGQ6936" s="47"/>
      <c r="IGR6936" s="80"/>
      <c r="IGS6936" s="28"/>
      <c r="IGT6936" s="44"/>
      <c r="IGU6936" s="80"/>
      <c r="IGV6936" s="47"/>
      <c r="IGW6936" s="80"/>
      <c r="IGX6936" s="80"/>
      <c r="IGY6936" s="80"/>
      <c r="IGZ6936" s="80"/>
      <c r="IHA6936" s="80"/>
      <c r="IHB6936" s="47"/>
      <c r="IHC6936" s="80"/>
      <c r="IHD6936" s="29"/>
      <c r="IHE6936" s="29"/>
      <c r="IHF6936" s="29"/>
      <c r="IHG6936" s="47"/>
      <c r="IHH6936" s="80"/>
      <c r="IHI6936" s="28"/>
      <c r="IHJ6936" s="44"/>
      <c r="IHK6936" s="80"/>
      <c r="IHL6936" s="47"/>
      <c r="IHM6936" s="80"/>
      <c r="IHN6936" s="80"/>
      <c r="IHO6936" s="80"/>
      <c r="IHP6936" s="80"/>
      <c r="IHQ6936" s="80"/>
      <c r="IHR6936" s="47"/>
      <c r="IHS6936" s="80"/>
      <c r="IHT6936" s="29"/>
      <c r="IHU6936" s="29"/>
      <c r="IHV6936" s="29"/>
      <c r="IHW6936" s="47"/>
      <c r="IHX6936" s="80"/>
      <c r="IHY6936" s="28"/>
      <c r="IHZ6936" s="44"/>
      <c r="IIA6936" s="80"/>
      <c r="IIB6936" s="47"/>
      <c r="IIC6936" s="80"/>
      <c r="IID6936" s="80"/>
      <c r="IIE6936" s="80"/>
      <c r="IIF6936" s="80"/>
      <c r="IIG6936" s="80"/>
      <c r="IIH6936" s="47"/>
      <c r="III6936" s="80"/>
      <c r="IIJ6936" s="29"/>
      <c r="IIK6936" s="29"/>
      <c r="IIL6936" s="29"/>
      <c r="IIM6936" s="47"/>
      <c r="IIN6936" s="80"/>
      <c r="IIO6936" s="28"/>
      <c r="IIP6936" s="44"/>
      <c r="IIQ6936" s="80"/>
      <c r="IIR6936" s="47"/>
      <c r="IIS6936" s="80"/>
      <c r="IIT6936" s="80"/>
      <c r="IIU6936" s="80"/>
      <c r="IIV6936" s="80"/>
      <c r="IIW6936" s="80"/>
      <c r="IIX6936" s="47"/>
      <c r="IIY6936" s="80"/>
      <c r="IIZ6936" s="29"/>
      <c r="IJA6936" s="29"/>
      <c r="IJB6936" s="29"/>
      <c r="IJC6936" s="47"/>
      <c r="IJD6936" s="80"/>
      <c r="IJE6936" s="28"/>
      <c r="IJF6936" s="44"/>
      <c r="IJG6936" s="80"/>
      <c r="IJH6936" s="47"/>
      <c r="IJI6936" s="80"/>
      <c r="IJJ6936" s="80"/>
      <c r="IJK6936" s="80"/>
      <c r="IJL6936" s="80"/>
      <c r="IJM6936" s="80"/>
      <c r="IJN6936" s="47"/>
      <c r="IJO6936" s="80"/>
      <c r="IJP6936" s="29"/>
      <c r="IJQ6936" s="29"/>
      <c r="IJR6936" s="29"/>
      <c r="IJS6936" s="47"/>
      <c r="IJT6936" s="80"/>
      <c r="IJU6936" s="28"/>
      <c r="IJV6936" s="44"/>
      <c r="IJW6936" s="80"/>
      <c r="IJX6936" s="47"/>
      <c r="IJY6936" s="80"/>
      <c r="IJZ6936" s="80"/>
      <c r="IKA6936" s="80"/>
      <c r="IKB6936" s="80"/>
      <c r="IKC6936" s="80"/>
      <c r="IKD6936" s="47"/>
      <c r="IKE6936" s="80"/>
      <c r="IKF6936" s="29"/>
      <c r="IKG6936" s="29"/>
      <c r="IKH6936" s="29"/>
      <c r="IKI6936" s="47"/>
      <c r="IKJ6936" s="80"/>
      <c r="IKK6936" s="28"/>
      <c r="IKL6936" s="44"/>
      <c r="IKM6936" s="80"/>
      <c r="IKN6936" s="47"/>
      <c r="IKO6936" s="80"/>
      <c r="IKP6936" s="80"/>
      <c r="IKQ6936" s="80"/>
      <c r="IKR6936" s="80"/>
      <c r="IKS6936" s="80"/>
      <c r="IKT6936" s="47"/>
      <c r="IKU6936" s="80"/>
      <c r="IKV6936" s="29"/>
      <c r="IKW6936" s="29"/>
      <c r="IKX6936" s="29"/>
      <c r="IKY6936" s="47"/>
      <c r="IKZ6936" s="80"/>
      <c r="ILA6936" s="28"/>
      <c r="ILB6936" s="44"/>
      <c r="ILC6936" s="80"/>
      <c r="ILD6936" s="47"/>
      <c r="ILE6936" s="80"/>
      <c r="ILF6936" s="80"/>
      <c r="ILG6936" s="80"/>
      <c r="ILH6936" s="80"/>
      <c r="ILI6936" s="80"/>
      <c r="ILJ6936" s="47"/>
      <c r="ILK6936" s="80"/>
      <c r="ILL6936" s="29"/>
      <c r="ILM6936" s="29"/>
      <c r="ILN6936" s="29"/>
      <c r="ILO6936" s="47"/>
      <c r="ILP6936" s="80"/>
      <c r="ILQ6936" s="28"/>
      <c r="ILR6936" s="44"/>
      <c r="ILS6936" s="80"/>
      <c r="ILT6936" s="47"/>
      <c r="ILU6936" s="80"/>
      <c r="ILV6936" s="80"/>
      <c r="ILW6936" s="80"/>
      <c r="ILX6936" s="80"/>
      <c r="ILY6936" s="80"/>
      <c r="ILZ6936" s="47"/>
      <c r="IMA6936" s="80"/>
      <c r="IMB6936" s="29"/>
      <c r="IMC6936" s="29"/>
      <c r="IMD6936" s="29"/>
      <c r="IME6936" s="47"/>
      <c r="IMF6936" s="80"/>
      <c r="IMG6936" s="28"/>
      <c r="IMH6936" s="44"/>
      <c r="IMI6936" s="80"/>
      <c r="IMJ6936" s="47"/>
      <c r="IMK6936" s="80"/>
      <c r="IML6936" s="80"/>
      <c r="IMM6936" s="80"/>
      <c r="IMN6936" s="80"/>
      <c r="IMO6936" s="80"/>
      <c r="IMP6936" s="47"/>
      <c r="IMQ6936" s="80"/>
      <c r="IMR6936" s="29"/>
      <c r="IMS6936" s="29"/>
      <c r="IMT6936" s="29"/>
      <c r="IMU6936" s="47"/>
      <c r="IMV6936" s="80"/>
      <c r="IMW6936" s="28"/>
      <c r="IMX6936" s="44"/>
      <c r="IMY6936" s="80"/>
      <c r="IMZ6936" s="47"/>
      <c r="INA6936" s="80"/>
      <c r="INB6936" s="80"/>
      <c r="INC6936" s="80"/>
      <c r="IND6936" s="80"/>
      <c r="INE6936" s="80"/>
      <c r="INF6936" s="47"/>
      <c r="ING6936" s="80"/>
      <c r="INH6936" s="29"/>
      <c r="INI6936" s="29"/>
      <c r="INJ6936" s="29"/>
      <c r="INK6936" s="47"/>
      <c r="INL6936" s="80"/>
      <c r="INM6936" s="28"/>
      <c r="INN6936" s="44"/>
      <c r="INO6936" s="80"/>
      <c r="INP6936" s="47"/>
      <c r="INQ6936" s="80"/>
      <c r="INR6936" s="80"/>
      <c r="INS6936" s="80"/>
      <c r="INT6936" s="80"/>
      <c r="INU6936" s="80"/>
      <c r="INV6936" s="47"/>
      <c r="INW6936" s="80"/>
      <c r="INX6936" s="29"/>
      <c r="INY6936" s="29"/>
      <c r="INZ6936" s="29"/>
      <c r="IOA6936" s="47"/>
      <c r="IOB6936" s="80"/>
      <c r="IOC6936" s="28"/>
      <c r="IOD6936" s="44"/>
      <c r="IOE6936" s="80"/>
      <c r="IOF6936" s="47"/>
      <c r="IOG6936" s="80"/>
      <c r="IOH6936" s="80"/>
      <c r="IOI6936" s="80"/>
      <c r="IOJ6936" s="80"/>
      <c r="IOK6936" s="80"/>
      <c r="IOL6936" s="47"/>
      <c r="IOM6936" s="80"/>
      <c r="ION6936" s="29"/>
      <c r="IOO6936" s="29"/>
      <c r="IOP6936" s="29"/>
      <c r="IOQ6936" s="47"/>
      <c r="IOR6936" s="80"/>
      <c r="IOS6936" s="28"/>
      <c r="IOT6936" s="44"/>
      <c r="IOU6936" s="80"/>
      <c r="IOV6936" s="47"/>
      <c r="IOW6936" s="80"/>
      <c r="IOX6936" s="80"/>
      <c r="IOY6936" s="80"/>
      <c r="IOZ6936" s="80"/>
      <c r="IPA6936" s="80"/>
      <c r="IPB6936" s="47"/>
      <c r="IPC6936" s="80"/>
      <c r="IPD6936" s="29"/>
      <c r="IPE6936" s="29"/>
      <c r="IPF6936" s="29"/>
      <c r="IPG6936" s="47"/>
      <c r="IPH6936" s="80"/>
      <c r="IPI6936" s="28"/>
      <c r="IPJ6936" s="44"/>
      <c r="IPK6936" s="80"/>
      <c r="IPL6936" s="47"/>
      <c r="IPM6936" s="80"/>
      <c r="IPN6936" s="80"/>
      <c r="IPO6936" s="80"/>
      <c r="IPP6936" s="80"/>
      <c r="IPQ6936" s="80"/>
      <c r="IPR6936" s="47"/>
      <c r="IPS6936" s="80"/>
      <c r="IPT6936" s="29"/>
      <c r="IPU6936" s="29"/>
      <c r="IPV6936" s="29"/>
      <c r="IPW6936" s="47"/>
      <c r="IPX6936" s="80"/>
      <c r="IPY6936" s="28"/>
      <c r="IPZ6936" s="44"/>
      <c r="IQA6936" s="80"/>
      <c r="IQB6936" s="47"/>
      <c r="IQC6936" s="80"/>
      <c r="IQD6936" s="80"/>
      <c r="IQE6936" s="80"/>
      <c r="IQF6936" s="80"/>
      <c r="IQG6936" s="80"/>
      <c r="IQH6936" s="47"/>
      <c r="IQI6936" s="80"/>
      <c r="IQJ6936" s="29"/>
      <c r="IQK6936" s="29"/>
      <c r="IQL6936" s="29"/>
      <c r="IQM6936" s="47"/>
      <c r="IQN6936" s="80"/>
      <c r="IQO6936" s="28"/>
      <c r="IQP6936" s="44"/>
      <c r="IQQ6936" s="80"/>
      <c r="IQR6936" s="47"/>
      <c r="IQS6936" s="80"/>
      <c r="IQT6936" s="80"/>
      <c r="IQU6936" s="80"/>
      <c r="IQV6936" s="80"/>
      <c r="IQW6936" s="80"/>
      <c r="IQX6936" s="47"/>
      <c r="IQY6936" s="80"/>
      <c r="IQZ6936" s="29"/>
      <c r="IRA6936" s="29"/>
      <c r="IRB6936" s="29"/>
      <c r="IRC6936" s="47"/>
      <c r="IRD6936" s="80"/>
      <c r="IRE6936" s="28"/>
      <c r="IRF6936" s="44"/>
      <c r="IRG6936" s="80"/>
      <c r="IRH6936" s="47"/>
      <c r="IRI6936" s="80"/>
      <c r="IRJ6936" s="80"/>
      <c r="IRK6936" s="80"/>
      <c r="IRL6936" s="80"/>
      <c r="IRM6936" s="80"/>
      <c r="IRN6936" s="47"/>
      <c r="IRO6936" s="80"/>
      <c r="IRP6936" s="29"/>
      <c r="IRQ6936" s="29"/>
      <c r="IRR6936" s="29"/>
      <c r="IRS6936" s="47"/>
      <c r="IRT6936" s="80"/>
      <c r="IRU6936" s="28"/>
      <c r="IRV6936" s="44"/>
      <c r="IRW6936" s="80"/>
      <c r="IRX6936" s="47"/>
      <c r="IRY6936" s="80"/>
      <c r="IRZ6936" s="80"/>
      <c r="ISA6936" s="80"/>
      <c r="ISB6936" s="80"/>
      <c r="ISC6936" s="80"/>
      <c r="ISD6936" s="47"/>
      <c r="ISE6936" s="80"/>
      <c r="ISF6936" s="29"/>
      <c r="ISG6936" s="29"/>
      <c r="ISH6936" s="29"/>
      <c r="ISI6936" s="47"/>
      <c r="ISJ6936" s="80"/>
      <c r="ISK6936" s="28"/>
      <c r="ISL6936" s="44"/>
      <c r="ISM6936" s="80"/>
      <c r="ISN6936" s="47"/>
      <c r="ISO6936" s="80"/>
      <c r="ISP6936" s="80"/>
      <c r="ISQ6936" s="80"/>
      <c r="ISR6936" s="80"/>
      <c r="ISS6936" s="80"/>
      <c r="IST6936" s="47"/>
      <c r="ISU6936" s="80"/>
      <c r="ISV6936" s="29"/>
      <c r="ISW6936" s="29"/>
      <c r="ISX6936" s="29"/>
      <c r="ISY6936" s="47"/>
      <c r="ISZ6936" s="80"/>
      <c r="ITA6936" s="28"/>
      <c r="ITB6936" s="44"/>
      <c r="ITC6936" s="80"/>
      <c r="ITD6936" s="47"/>
      <c r="ITE6936" s="80"/>
      <c r="ITF6936" s="80"/>
      <c r="ITG6936" s="80"/>
      <c r="ITH6936" s="80"/>
      <c r="ITI6936" s="80"/>
      <c r="ITJ6936" s="47"/>
      <c r="ITK6936" s="80"/>
      <c r="ITL6936" s="29"/>
      <c r="ITM6936" s="29"/>
      <c r="ITN6936" s="29"/>
      <c r="ITO6936" s="47"/>
      <c r="ITP6936" s="80"/>
      <c r="ITQ6936" s="28"/>
      <c r="ITR6936" s="44"/>
      <c r="ITS6936" s="80"/>
      <c r="ITT6936" s="47"/>
      <c r="ITU6936" s="80"/>
      <c r="ITV6936" s="80"/>
      <c r="ITW6936" s="80"/>
      <c r="ITX6936" s="80"/>
      <c r="ITY6936" s="80"/>
      <c r="ITZ6936" s="47"/>
      <c r="IUA6936" s="80"/>
      <c r="IUB6936" s="29"/>
      <c r="IUC6936" s="29"/>
      <c r="IUD6936" s="29"/>
      <c r="IUE6936" s="47"/>
      <c r="IUF6936" s="80"/>
      <c r="IUG6936" s="28"/>
      <c r="IUH6936" s="44"/>
      <c r="IUI6936" s="80"/>
      <c r="IUJ6936" s="47"/>
      <c r="IUK6936" s="80"/>
      <c r="IUL6936" s="80"/>
      <c r="IUM6936" s="80"/>
      <c r="IUN6936" s="80"/>
      <c r="IUO6936" s="80"/>
      <c r="IUP6936" s="47"/>
      <c r="IUQ6936" s="80"/>
      <c r="IUR6936" s="29"/>
      <c r="IUS6936" s="29"/>
      <c r="IUT6936" s="29"/>
      <c r="IUU6936" s="47"/>
      <c r="IUV6936" s="80"/>
      <c r="IUW6936" s="28"/>
      <c r="IUX6936" s="44"/>
      <c r="IUY6936" s="80"/>
      <c r="IUZ6936" s="47"/>
      <c r="IVA6936" s="80"/>
      <c r="IVB6936" s="80"/>
      <c r="IVC6936" s="80"/>
      <c r="IVD6936" s="80"/>
      <c r="IVE6936" s="80"/>
      <c r="IVF6936" s="47"/>
      <c r="IVG6936" s="80"/>
      <c r="IVH6936" s="29"/>
      <c r="IVI6936" s="29"/>
      <c r="IVJ6936" s="29"/>
      <c r="IVK6936" s="47"/>
      <c r="IVL6936" s="80"/>
      <c r="IVM6936" s="28"/>
      <c r="IVN6936" s="44"/>
      <c r="IVO6936" s="80"/>
      <c r="IVP6936" s="47"/>
      <c r="IVQ6936" s="80"/>
      <c r="IVR6936" s="80"/>
      <c r="IVS6936" s="80"/>
      <c r="IVT6936" s="80"/>
      <c r="IVU6936" s="80"/>
      <c r="IVV6936" s="47"/>
      <c r="IVW6936" s="80"/>
      <c r="IVX6936" s="29"/>
      <c r="IVY6936" s="29"/>
      <c r="IVZ6936" s="29"/>
      <c r="IWA6936" s="47"/>
      <c r="IWB6936" s="80"/>
      <c r="IWC6936" s="28"/>
      <c r="IWD6936" s="44"/>
      <c r="IWE6936" s="80"/>
      <c r="IWF6936" s="47"/>
      <c r="IWG6936" s="80"/>
      <c r="IWH6936" s="80"/>
      <c r="IWI6936" s="80"/>
      <c r="IWJ6936" s="80"/>
      <c r="IWK6936" s="80"/>
      <c r="IWL6936" s="47"/>
      <c r="IWM6936" s="80"/>
      <c r="IWN6936" s="29"/>
      <c r="IWO6936" s="29"/>
      <c r="IWP6936" s="29"/>
      <c r="IWQ6936" s="47"/>
      <c r="IWR6936" s="80"/>
      <c r="IWS6936" s="28"/>
      <c r="IWT6936" s="44"/>
      <c r="IWU6936" s="80"/>
      <c r="IWV6936" s="47"/>
      <c r="IWW6936" s="80"/>
      <c r="IWX6936" s="80"/>
      <c r="IWY6936" s="80"/>
      <c r="IWZ6936" s="80"/>
      <c r="IXA6936" s="80"/>
      <c r="IXB6936" s="47"/>
      <c r="IXC6936" s="80"/>
      <c r="IXD6936" s="29"/>
      <c r="IXE6936" s="29"/>
      <c r="IXF6936" s="29"/>
      <c r="IXG6936" s="47"/>
      <c r="IXH6936" s="80"/>
      <c r="IXI6936" s="28"/>
      <c r="IXJ6936" s="44"/>
      <c r="IXK6936" s="80"/>
      <c r="IXL6936" s="47"/>
      <c r="IXM6936" s="80"/>
      <c r="IXN6936" s="80"/>
      <c r="IXO6936" s="80"/>
      <c r="IXP6936" s="80"/>
      <c r="IXQ6936" s="80"/>
      <c r="IXR6936" s="47"/>
      <c r="IXS6936" s="80"/>
      <c r="IXT6936" s="29"/>
      <c r="IXU6936" s="29"/>
      <c r="IXV6936" s="29"/>
      <c r="IXW6936" s="47"/>
      <c r="IXX6936" s="80"/>
      <c r="IXY6936" s="28"/>
      <c r="IXZ6936" s="44"/>
      <c r="IYA6936" s="80"/>
      <c r="IYB6936" s="47"/>
      <c r="IYC6936" s="80"/>
      <c r="IYD6936" s="80"/>
      <c r="IYE6936" s="80"/>
      <c r="IYF6936" s="80"/>
      <c r="IYG6936" s="80"/>
      <c r="IYH6936" s="47"/>
      <c r="IYI6936" s="80"/>
      <c r="IYJ6936" s="29"/>
      <c r="IYK6936" s="29"/>
      <c r="IYL6936" s="29"/>
      <c r="IYM6936" s="47"/>
      <c r="IYN6936" s="80"/>
      <c r="IYO6936" s="28"/>
      <c r="IYP6936" s="44"/>
      <c r="IYQ6936" s="80"/>
      <c r="IYR6936" s="47"/>
      <c r="IYS6936" s="80"/>
      <c r="IYT6936" s="80"/>
      <c r="IYU6936" s="80"/>
      <c r="IYV6936" s="80"/>
      <c r="IYW6936" s="80"/>
      <c r="IYX6936" s="47"/>
      <c r="IYY6936" s="80"/>
      <c r="IYZ6936" s="29"/>
      <c r="IZA6936" s="29"/>
      <c r="IZB6936" s="29"/>
      <c r="IZC6936" s="47"/>
      <c r="IZD6936" s="80"/>
      <c r="IZE6936" s="28"/>
      <c r="IZF6936" s="44"/>
      <c r="IZG6936" s="80"/>
      <c r="IZH6936" s="47"/>
      <c r="IZI6936" s="80"/>
      <c r="IZJ6936" s="80"/>
      <c r="IZK6936" s="80"/>
      <c r="IZL6936" s="80"/>
      <c r="IZM6936" s="80"/>
      <c r="IZN6936" s="47"/>
      <c r="IZO6936" s="80"/>
      <c r="IZP6936" s="29"/>
      <c r="IZQ6936" s="29"/>
      <c r="IZR6936" s="29"/>
      <c r="IZS6936" s="47"/>
      <c r="IZT6936" s="80"/>
      <c r="IZU6936" s="28"/>
      <c r="IZV6936" s="44"/>
      <c r="IZW6936" s="80"/>
      <c r="IZX6936" s="47"/>
      <c r="IZY6936" s="80"/>
      <c r="IZZ6936" s="80"/>
      <c r="JAA6936" s="80"/>
      <c r="JAB6936" s="80"/>
      <c r="JAC6936" s="80"/>
      <c r="JAD6936" s="47"/>
      <c r="JAE6936" s="80"/>
      <c r="JAF6936" s="29"/>
      <c r="JAG6936" s="29"/>
      <c r="JAH6936" s="29"/>
      <c r="JAI6936" s="47"/>
      <c r="JAJ6936" s="80"/>
      <c r="JAK6936" s="28"/>
      <c r="JAL6936" s="44"/>
      <c r="JAM6936" s="80"/>
      <c r="JAN6936" s="47"/>
      <c r="JAO6936" s="80"/>
      <c r="JAP6936" s="80"/>
      <c r="JAQ6936" s="80"/>
      <c r="JAR6936" s="80"/>
      <c r="JAS6936" s="80"/>
      <c r="JAT6936" s="47"/>
      <c r="JAU6936" s="80"/>
      <c r="JAV6936" s="29"/>
      <c r="JAW6936" s="29"/>
      <c r="JAX6936" s="29"/>
      <c r="JAY6936" s="47"/>
      <c r="JAZ6936" s="80"/>
      <c r="JBA6936" s="28"/>
      <c r="JBB6936" s="44"/>
      <c r="JBC6936" s="80"/>
      <c r="JBD6936" s="47"/>
      <c r="JBE6936" s="80"/>
      <c r="JBF6936" s="80"/>
      <c r="JBG6936" s="80"/>
      <c r="JBH6936" s="80"/>
      <c r="JBI6936" s="80"/>
      <c r="JBJ6936" s="47"/>
      <c r="JBK6936" s="80"/>
      <c r="JBL6936" s="29"/>
      <c r="JBM6936" s="29"/>
      <c r="JBN6936" s="29"/>
      <c r="JBO6936" s="47"/>
      <c r="JBP6936" s="80"/>
      <c r="JBQ6936" s="28"/>
      <c r="JBR6936" s="44"/>
      <c r="JBS6936" s="80"/>
      <c r="JBT6936" s="47"/>
      <c r="JBU6936" s="80"/>
      <c r="JBV6936" s="80"/>
      <c r="JBW6936" s="80"/>
      <c r="JBX6936" s="80"/>
      <c r="JBY6936" s="80"/>
      <c r="JBZ6936" s="47"/>
      <c r="JCA6936" s="80"/>
      <c r="JCB6936" s="29"/>
      <c r="JCC6936" s="29"/>
      <c r="JCD6936" s="29"/>
      <c r="JCE6936" s="47"/>
      <c r="JCF6936" s="80"/>
      <c r="JCG6936" s="28"/>
      <c r="JCH6936" s="44"/>
      <c r="JCI6936" s="80"/>
      <c r="JCJ6936" s="47"/>
      <c r="JCK6936" s="80"/>
      <c r="JCL6936" s="80"/>
      <c r="JCM6936" s="80"/>
      <c r="JCN6936" s="80"/>
      <c r="JCO6936" s="80"/>
      <c r="JCP6936" s="47"/>
      <c r="JCQ6936" s="80"/>
      <c r="JCR6936" s="29"/>
      <c r="JCS6936" s="29"/>
      <c r="JCT6936" s="29"/>
      <c r="JCU6936" s="47"/>
      <c r="JCV6936" s="80"/>
      <c r="JCW6936" s="28"/>
      <c r="JCX6936" s="44"/>
      <c r="JCY6936" s="80"/>
      <c r="JCZ6936" s="47"/>
      <c r="JDA6936" s="80"/>
      <c r="JDB6936" s="80"/>
      <c r="JDC6936" s="80"/>
      <c r="JDD6936" s="80"/>
      <c r="JDE6936" s="80"/>
      <c r="JDF6936" s="47"/>
      <c r="JDG6936" s="80"/>
      <c r="JDH6936" s="29"/>
      <c r="JDI6936" s="29"/>
      <c r="JDJ6936" s="29"/>
      <c r="JDK6936" s="47"/>
      <c r="JDL6936" s="80"/>
      <c r="JDM6936" s="28"/>
      <c r="JDN6936" s="44"/>
      <c r="JDO6936" s="80"/>
      <c r="JDP6936" s="47"/>
      <c r="JDQ6936" s="80"/>
      <c r="JDR6936" s="80"/>
      <c r="JDS6936" s="80"/>
      <c r="JDT6936" s="80"/>
      <c r="JDU6936" s="80"/>
      <c r="JDV6936" s="47"/>
      <c r="JDW6936" s="80"/>
      <c r="JDX6936" s="29"/>
      <c r="JDY6936" s="29"/>
      <c r="JDZ6936" s="29"/>
      <c r="JEA6936" s="47"/>
      <c r="JEB6936" s="80"/>
      <c r="JEC6936" s="28"/>
      <c r="JED6936" s="44"/>
      <c r="JEE6936" s="80"/>
      <c r="JEF6936" s="47"/>
      <c r="JEG6936" s="80"/>
      <c r="JEH6936" s="80"/>
      <c r="JEI6936" s="80"/>
      <c r="JEJ6936" s="80"/>
      <c r="JEK6936" s="80"/>
      <c r="JEL6936" s="47"/>
      <c r="JEM6936" s="80"/>
      <c r="JEN6936" s="29"/>
      <c r="JEO6936" s="29"/>
      <c r="JEP6936" s="29"/>
      <c r="JEQ6936" s="47"/>
      <c r="JER6936" s="80"/>
      <c r="JES6936" s="28"/>
      <c r="JET6936" s="44"/>
      <c r="JEU6936" s="80"/>
      <c r="JEV6936" s="47"/>
      <c r="JEW6936" s="80"/>
      <c r="JEX6936" s="80"/>
      <c r="JEY6936" s="80"/>
      <c r="JEZ6936" s="80"/>
      <c r="JFA6936" s="80"/>
      <c r="JFB6936" s="47"/>
      <c r="JFC6936" s="80"/>
      <c r="JFD6936" s="29"/>
      <c r="JFE6936" s="29"/>
      <c r="JFF6936" s="29"/>
      <c r="JFG6936" s="47"/>
      <c r="JFH6936" s="80"/>
      <c r="JFI6936" s="28"/>
      <c r="JFJ6936" s="44"/>
      <c r="JFK6936" s="80"/>
      <c r="JFL6936" s="47"/>
      <c r="JFM6936" s="80"/>
      <c r="JFN6936" s="80"/>
      <c r="JFO6936" s="80"/>
      <c r="JFP6936" s="80"/>
      <c r="JFQ6936" s="80"/>
      <c r="JFR6936" s="47"/>
      <c r="JFS6936" s="80"/>
      <c r="JFT6936" s="29"/>
      <c r="JFU6936" s="29"/>
      <c r="JFV6936" s="29"/>
      <c r="JFW6936" s="47"/>
      <c r="JFX6936" s="80"/>
      <c r="JFY6936" s="28"/>
      <c r="JFZ6936" s="44"/>
      <c r="JGA6936" s="80"/>
      <c r="JGB6936" s="47"/>
      <c r="JGC6936" s="80"/>
      <c r="JGD6936" s="80"/>
      <c r="JGE6936" s="80"/>
      <c r="JGF6936" s="80"/>
      <c r="JGG6936" s="80"/>
      <c r="JGH6936" s="47"/>
      <c r="JGI6936" s="80"/>
      <c r="JGJ6936" s="29"/>
      <c r="JGK6936" s="29"/>
      <c r="JGL6936" s="29"/>
      <c r="JGM6936" s="47"/>
      <c r="JGN6936" s="80"/>
      <c r="JGO6936" s="28"/>
      <c r="JGP6936" s="44"/>
      <c r="JGQ6936" s="80"/>
      <c r="JGR6936" s="47"/>
      <c r="JGS6936" s="80"/>
      <c r="JGT6936" s="80"/>
      <c r="JGU6936" s="80"/>
      <c r="JGV6936" s="80"/>
      <c r="JGW6936" s="80"/>
      <c r="JGX6936" s="47"/>
      <c r="JGY6936" s="80"/>
      <c r="JGZ6936" s="29"/>
      <c r="JHA6936" s="29"/>
      <c r="JHB6936" s="29"/>
      <c r="JHC6936" s="47"/>
      <c r="JHD6936" s="80"/>
      <c r="JHE6936" s="28"/>
      <c r="JHF6936" s="44"/>
      <c r="JHG6936" s="80"/>
      <c r="JHH6936" s="47"/>
      <c r="JHI6936" s="80"/>
      <c r="JHJ6936" s="80"/>
      <c r="JHK6936" s="80"/>
      <c r="JHL6936" s="80"/>
      <c r="JHM6936" s="80"/>
      <c r="JHN6936" s="47"/>
      <c r="JHO6936" s="80"/>
      <c r="JHP6936" s="29"/>
      <c r="JHQ6936" s="29"/>
      <c r="JHR6936" s="29"/>
      <c r="JHS6936" s="47"/>
      <c r="JHT6936" s="80"/>
      <c r="JHU6936" s="28"/>
      <c r="JHV6936" s="44"/>
      <c r="JHW6936" s="80"/>
      <c r="JHX6936" s="47"/>
      <c r="JHY6936" s="80"/>
      <c r="JHZ6936" s="80"/>
      <c r="JIA6936" s="80"/>
      <c r="JIB6936" s="80"/>
      <c r="JIC6936" s="80"/>
      <c r="JID6936" s="47"/>
      <c r="JIE6936" s="80"/>
      <c r="JIF6936" s="29"/>
      <c r="JIG6936" s="29"/>
      <c r="JIH6936" s="29"/>
      <c r="JII6936" s="47"/>
      <c r="JIJ6936" s="80"/>
      <c r="JIK6936" s="28"/>
      <c r="JIL6936" s="44"/>
      <c r="JIM6936" s="80"/>
      <c r="JIN6936" s="47"/>
      <c r="JIO6936" s="80"/>
      <c r="JIP6936" s="80"/>
      <c r="JIQ6936" s="80"/>
      <c r="JIR6936" s="80"/>
      <c r="JIS6936" s="80"/>
      <c r="JIT6936" s="47"/>
      <c r="JIU6936" s="80"/>
      <c r="JIV6936" s="29"/>
      <c r="JIW6936" s="29"/>
      <c r="JIX6936" s="29"/>
      <c r="JIY6936" s="47"/>
      <c r="JIZ6936" s="80"/>
      <c r="JJA6936" s="28"/>
      <c r="JJB6936" s="44"/>
      <c r="JJC6936" s="80"/>
      <c r="JJD6936" s="47"/>
      <c r="JJE6936" s="80"/>
      <c r="JJF6936" s="80"/>
      <c r="JJG6936" s="80"/>
      <c r="JJH6936" s="80"/>
      <c r="JJI6936" s="80"/>
      <c r="JJJ6936" s="47"/>
      <c r="JJK6936" s="80"/>
      <c r="JJL6936" s="29"/>
      <c r="JJM6936" s="29"/>
      <c r="JJN6936" s="29"/>
      <c r="JJO6936" s="47"/>
      <c r="JJP6936" s="80"/>
      <c r="JJQ6936" s="28"/>
      <c r="JJR6936" s="44"/>
      <c r="JJS6936" s="80"/>
      <c r="JJT6936" s="47"/>
      <c r="JJU6936" s="80"/>
      <c r="JJV6936" s="80"/>
      <c r="JJW6936" s="80"/>
      <c r="JJX6936" s="80"/>
      <c r="JJY6936" s="80"/>
      <c r="JJZ6936" s="47"/>
      <c r="JKA6936" s="80"/>
      <c r="JKB6936" s="29"/>
      <c r="JKC6936" s="29"/>
      <c r="JKD6936" s="29"/>
      <c r="JKE6936" s="47"/>
      <c r="JKF6936" s="80"/>
      <c r="JKG6936" s="28"/>
      <c r="JKH6936" s="44"/>
      <c r="JKI6936" s="80"/>
      <c r="JKJ6936" s="47"/>
      <c r="JKK6936" s="80"/>
      <c r="JKL6936" s="80"/>
      <c r="JKM6936" s="80"/>
      <c r="JKN6936" s="80"/>
      <c r="JKO6936" s="80"/>
      <c r="JKP6936" s="47"/>
      <c r="JKQ6936" s="80"/>
      <c r="JKR6936" s="29"/>
      <c r="JKS6936" s="29"/>
      <c r="JKT6936" s="29"/>
      <c r="JKU6936" s="47"/>
      <c r="JKV6936" s="80"/>
      <c r="JKW6936" s="28"/>
      <c r="JKX6936" s="44"/>
      <c r="JKY6936" s="80"/>
      <c r="JKZ6936" s="47"/>
      <c r="JLA6936" s="80"/>
      <c r="JLB6936" s="80"/>
      <c r="JLC6936" s="80"/>
      <c r="JLD6936" s="80"/>
      <c r="JLE6936" s="80"/>
      <c r="JLF6936" s="47"/>
      <c r="JLG6936" s="80"/>
      <c r="JLH6936" s="29"/>
      <c r="JLI6936" s="29"/>
      <c r="JLJ6936" s="29"/>
      <c r="JLK6936" s="47"/>
      <c r="JLL6936" s="80"/>
      <c r="JLM6936" s="28"/>
      <c r="JLN6936" s="44"/>
      <c r="JLO6936" s="80"/>
      <c r="JLP6936" s="47"/>
      <c r="JLQ6936" s="80"/>
      <c r="JLR6936" s="80"/>
      <c r="JLS6936" s="80"/>
      <c r="JLT6936" s="80"/>
      <c r="JLU6936" s="80"/>
      <c r="JLV6936" s="47"/>
      <c r="JLW6936" s="80"/>
      <c r="JLX6936" s="29"/>
      <c r="JLY6936" s="29"/>
      <c r="JLZ6936" s="29"/>
      <c r="JMA6936" s="47"/>
      <c r="JMB6936" s="80"/>
      <c r="JMC6936" s="28"/>
      <c r="JMD6936" s="44"/>
      <c r="JME6936" s="80"/>
      <c r="JMF6936" s="47"/>
      <c r="JMG6936" s="80"/>
      <c r="JMH6936" s="80"/>
      <c r="JMI6936" s="80"/>
      <c r="JMJ6936" s="80"/>
      <c r="JMK6936" s="80"/>
      <c r="JML6936" s="47"/>
      <c r="JMM6936" s="80"/>
      <c r="JMN6936" s="29"/>
      <c r="JMO6936" s="29"/>
      <c r="JMP6936" s="29"/>
      <c r="JMQ6936" s="47"/>
      <c r="JMR6936" s="80"/>
      <c r="JMS6936" s="28"/>
      <c r="JMT6936" s="44"/>
      <c r="JMU6936" s="80"/>
      <c r="JMV6936" s="47"/>
      <c r="JMW6936" s="80"/>
      <c r="JMX6936" s="80"/>
      <c r="JMY6936" s="80"/>
      <c r="JMZ6936" s="80"/>
      <c r="JNA6936" s="80"/>
      <c r="JNB6936" s="47"/>
      <c r="JNC6936" s="80"/>
      <c r="JND6936" s="29"/>
      <c r="JNE6936" s="29"/>
      <c r="JNF6936" s="29"/>
      <c r="JNG6936" s="47"/>
      <c r="JNH6936" s="80"/>
      <c r="JNI6936" s="28"/>
      <c r="JNJ6936" s="44"/>
      <c r="JNK6936" s="80"/>
      <c r="JNL6936" s="47"/>
      <c r="JNM6936" s="80"/>
      <c r="JNN6936" s="80"/>
      <c r="JNO6936" s="80"/>
      <c r="JNP6936" s="80"/>
      <c r="JNQ6936" s="80"/>
      <c r="JNR6936" s="47"/>
      <c r="JNS6936" s="80"/>
      <c r="JNT6936" s="29"/>
      <c r="JNU6936" s="29"/>
      <c r="JNV6936" s="29"/>
      <c r="JNW6936" s="47"/>
      <c r="JNX6936" s="80"/>
      <c r="JNY6936" s="28"/>
      <c r="JNZ6936" s="44"/>
      <c r="JOA6936" s="80"/>
      <c r="JOB6936" s="47"/>
      <c r="JOC6936" s="80"/>
      <c r="JOD6936" s="80"/>
      <c r="JOE6936" s="80"/>
      <c r="JOF6936" s="80"/>
      <c r="JOG6936" s="80"/>
      <c r="JOH6936" s="47"/>
      <c r="JOI6936" s="80"/>
      <c r="JOJ6936" s="29"/>
      <c r="JOK6936" s="29"/>
      <c r="JOL6936" s="29"/>
      <c r="JOM6936" s="47"/>
      <c r="JON6936" s="80"/>
      <c r="JOO6936" s="28"/>
      <c r="JOP6936" s="44"/>
      <c r="JOQ6936" s="80"/>
      <c r="JOR6936" s="47"/>
      <c r="JOS6936" s="80"/>
      <c r="JOT6936" s="80"/>
      <c r="JOU6936" s="80"/>
      <c r="JOV6936" s="80"/>
      <c r="JOW6936" s="80"/>
      <c r="JOX6936" s="47"/>
      <c r="JOY6936" s="80"/>
      <c r="JOZ6936" s="29"/>
      <c r="JPA6936" s="29"/>
      <c r="JPB6936" s="29"/>
      <c r="JPC6936" s="47"/>
      <c r="JPD6936" s="80"/>
      <c r="JPE6936" s="28"/>
      <c r="JPF6936" s="44"/>
      <c r="JPG6936" s="80"/>
      <c r="JPH6936" s="47"/>
      <c r="JPI6936" s="80"/>
      <c r="JPJ6936" s="80"/>
      <c r="JPK6936" s="80"/>
      <c r="JPL6936" s="80"/>
      <c r="JPM6936" s="80"/>
      <c r="JPN6936" s="47"/>
      <c r="JPO6936" s="80"/>
      <c r="JPP6936" s="29"/>
      <c r="JPQ6936" s="29"/>
      <c r="JPR6936" s="29"/>
      <c r="JPS6936" s="47"/>
      <c r="JPT6936" s="80"/>
      <c r="JPU6936" s="28"/>
      <c r="JPV6936" s="44"/>
      <c r="JPW6936" s="80"/>
      <c r="JPX6936" s="47"/>
      <c r="JPY6936" s="80"/>
      <c r="JPZ6936" s="80"/>
      <c r="JQA6936" s="80"/>
      <c r="JQB6936" s="80"/>
      <c r="JQC6936" s="80"/>
      <c r="JQD6936" s="47"/>
      <c r="JQE6936" s="80"/>
      <c r="JQF6936" s="29"/>
      <c r="JQG6936" s="29"/>
      <c r="JQH6936" s="29"/>
      <c r="JQI6936" s="47"/>
      <c r="JQJ6936" s="80"/>
      <c r="JQK6936" s="28"/>
      <c r="JQL6936" s="44"/>
      <c r="JQM6936" s="80"/>
      <c r="JQN6936" s="47"/>
      <c r="JQO6936" s="80"/>
      <c r="JQP6936" s="80"/>
      <c r="JQQ6936" s="80"/>
      <c r="JQR6936" s="80"/>
      <c r="JQS6936" s="80"/>
      <c r="JQT6936" s="47"/>
      <c r="JQU6936" s="80"/>
      <c r="JQV6936" s="29"/>
      <c r="JQW6936" s="29"/>
      <c r="JQX6936" s="29"/>
      <c r="JQY6936" s="47"/>
      <c r="JQZ6936" s="80"/>
      <c r="JRA6936" s="28"/>
      <c r="JRB6936" s="44"/>
      <c r="JRC6936" s="80"/>
      <c r="JRD6936" s="47"/>
      <c r="JRE6936" s="80"/>
      <c r="JRF6936" s="80"/>
      <c r="JRG6936" s="80"/>
      <c r="JRH6936" s="80"/>
      <c r="JRI6936" s="80"/>
      <c r="JRJ6936" s="47"/>
      <c r="JRK6936" s="80"/>
      <c r="JRL6936" s="29"/>
      <c r="JRM6936" s="29"/>
      <c r="JRN6936" s="29"/>
      <c r="JRO6936" s="47"/>
      <c r="JRP6936" s="80"/>
      <c r="JRQ6936" s="28"/>
      <c r="JRR6936" s="44"/>
      <c r="JRS6936" s="80"/>
      <c r="JRT6936" s="47"/>
      <c r="JRU6936" s="80"/>
      <c r="JRV6936" s="80"/>
      <c r="JRW6936" s="80"/>
      <c r="JRX6936" s="80"/>
      <c r="JRY6936" s="80"/>
      <c r="JRZ6936" s="47"/>
      <c r="JSA6936" s="80"/>
      <c r="JSB6936" s="29"/>
      <c r="JSC6936" s="29"/>
      <c r="JSD6936" s="29"/>
      <c r="JSE6936" s="47"/>
      <c r="JSF6936" s="80"/>
      <c r="JSG6936" s="28"/>
      <c r="JSH6936" s="44"/>
      <c r="JSI6936" s="80"/>
      <c r="JSJ6936" s="47"/>
      <c r="JSK6936" s="80"/>
      <c r="JSL6936" s="80"/>
      <c r="JSM6936" s="80"/>
      <c r="JSN6936" s="80"/>
      <c r="JSO6936" s="80"/>
      <c r="JSP6936" s="47"/>
      <c r="JSQ6936" s="80"/>
      <c r="JSR6936" s="29"/>
      <c r="JSS6936" s="29"/>
      <c r="JST6936" s="29"/>
      <c r="JSU6936" s="47"/>
      <c r="JSV6936" s="80"/>
      <c r="JSW6936" s="28"/>
      <c r="JSX6936" s="44"/>
      <c r="JSY6936" s="80"/>
      <c r="JSZ6936" s="47"/>
      <c r="JTA6936" s="80"/>
      <c r="JTB6936" s="80"/>
      <c r="JTC6936" s="80"/>
      <c r="JTD6936" s="80"/>
      <c r="JTE6936" s="80"/>
      <c r="JTF6936" s="47"/>
      <c r="JTG6936" s="80"/>
      <c r="JTH6936" s="29"/>
      <c r="JTI6936" s="29"/>
      <c r="JTJ6936" s="29"/>
      <c r="JTK6936" s="47"/>
      <c r="JTL6936" s="80"/>
      <c r="JTM6936" s="28"/>
      <c r="JTN6936" s="44"/>
      <c r="JTO6936" s="80"/>
      <c r="JTP6936" s="47"/>
      <c r="JTQ6936" s="80"/>
      <c r="JTR6936" s="80"/>
      <c r="JTS6936" s="80"/>
      <c r="JTT6936" s="80"/>
      <c r="JTU6936" s="80"/>
      <c r="JTV6936" s="47"/>
      <c r="JTW6936" s="80"/>
      <c r="JTX6936" s="29"/>
      <c r="JTY6936" s="29"/>
      <c r="JTZ6936" s="29"/>
      <c r="JUA6936" s="47"/>
      <c r="JUB6936" s="80"/>
      <c r="JUC6936" s="28"/>
      <c r="JUD6936" s="44"/>
      <c r="JUE6936" s="80"/>
      <c r="JUF6936" s="47"/>
      <c r="JUG6936" s="80"/>
      <c r="JUH6936" s="80"/>
      <c r="JUI6936" s="80"/>
      <c r="JUJ6936" s="80"/>
      <c r="JUK6936" s="80"/>
      <c r="JUL6936" s="47"/>
      <c r="JUM6936" s="80"/>
      <c r="JUN6936" s="29"/>
      <c r="JUO6936" s="29"/>
      <c r="JUP6936" s="29"/>
      <c r="JUQ6936" s="47"/>
      <c r="JUR6936" s="80"/>
      <c r="JUS6936" s="28"/>
      <c r="JUT6936" s="44"/>
      <c r="JUU6936" s="80"/>
      <c r="JUV6936" s="47"/>
      <c r="JUW6936" s="80"/>
      <c r="JUX6936" s="80"/>
      <c r="JUY6936" s="80"/>
      <c r="JUZ6936" s="80"/>
      <c r="JVA6936" s="80"/>
      <c r="JVB6936" s="47"/>
      <c r="JVC6936" s="80"/>
      <c r="JVD6936" s="29"/>
      <c r="JVE6936" s="29"/>
      <c r="JVF6936" s="29"/>
      <c r="JVG6936" s="47"/>
      <c r="JVH6936" s="80"/>
      <c r="JVI6936" s="28"/>
      <c r="JVJ6936" s="44"/>
      <c r="JVK6936" s="80"/>
      <c r="JVL6936" s="47"/>
      <c r="JVM6936" s="80"/>
      <c r="JVN6936" s="80"/>
      <c r="JVO6936" s="80"/>
      <c r="JVP6936" s="80"/>
      <c r="JVQ6936" s="80"/>
      <c r="JVR6936" s="47"/>
      <c r="JVS6936" s="80"/>
      <c r="JVT6936" s="29"/>
      <c r="JVU6936" s="29"/>
      <c r="JVV6936" s="29"/>
      <c r="JVW6936" s="47"/>
      <c r="JVX6936" s="80"/>
      <c r="JVY6936" s="28"/>
      <c r="JVZ6936" s="44"/>
      <c r="JWA6936" s="80"/>
      <c r="JWB6936" s="47"/>
      <c r="JWC6936" s="80"/>
      <c r="JWD6936" s="80"/>
      <c r="JWE6936" s="80"/>
      <c r="JWF6936" s="80"/>
      <c r="JWG6936" s="80"/>
      <c r="JWH6936" s="47"/>
      <c r="JWI6936" s="80"/>
      <c r="JWJ6936" s="29"/>
      <c r="JWK6936" s="29"/>
      <c r="JWL6936" s="29"/>
      <c r="JWM6936" s="47"/>
      <c r="JWN6936" s="80"/>
      <c r="JWO6936" s="28"/>
      <c r="JWP6936" s="44"/>
      <c r="JWQ6936" s="80"/>
      <c r="JWR6936" s="47"/>
      <c r="JWS6936" s="80"/>
      <c r="JWT6936" s="80"/>
      <c r="JWU6936" s="80"/>
      <c r="JWV6936" s="80"/>
      <c r="JWW6936" s="80"/>
      <c r="JWX6936" s="47"/>
      <c r="JWY6936" s="80"/>
      <c r="JWZ6936" s="29"/>
      <c r="JXA6936" s="29"/>
      <c r="JXB6936" s="29"/>
      <c r="JXC6936" s="47"/>
      <c r="JXD6936" s="80"/>
      <c r="JXE6936" s="28"/>
      <c r="JXF6936" s="44"/>
      <c r="JXG6936" s="80"/>
      <c r="JXH6936" s="47"/>
      <c r="JXI6936" s="80"/>
      <c r="JXJ6936" s="80"/>
      <c r="JXK6936" s="80"/>
      <c r="JXL6936" s="80"/>
      <c r="JXM6936" s="80"/>
      <c r="JXN6936" s="47"/>
      <c r="JXO6936" s="80"/>
      <c r="JXP6936" s="29"/>
      <c r="JXQ6936" s="29"/>
      <c r="JXR6936" s="29"/>
      <c r="JXS6936" s="47"/>
      <c r="JXT6936" s="80"/>
      <c r="JXU6936" s="28"/>
      <c r="JXV6936" s="44"/>
      <c r="JXW6936" s="80"/>
      <c r="JXX6936" s="47"/>
      <c r="JXY6936" s="80"/>
      <c r="JXZ6936" s="80"/>
      <c r="JYA6936" s="80"/>
      <c r="JYB6936" s="80"/>
      <c r="JYC6936" s="80"/>
      <c r="JYD6936" s="47"/>
      <c r="JYE6936" s="80"/>
      <c r="JYF6936" s="29"/>
      <c r="JYG6936" s="29"/>
      <c r="JYH6936" s="29"/>
      <c r="JYI6936" s="47"/>
      <c r="JYJ6936" s="80"/>
      <c r="JYK6936" s="28"/>
      <c r="JYL6936" s="44"/>
      <c r="JYM6936" s="80"/>
      <c r="JYN6936" s="47"/>
      <c r="JYO6936" s="80"/>
      <c r="JYP6936" s="80"/>
      <c r="JYQ6936" s="80"/>
      <c r="JYR6936" s="80"/>
      <c r="JYS6936" s="80"/>
      <c r="JYT6936" s="47"/>
      <c r="JYU6936" s="80"/>
      <c r="JYV6936" s="29"/>
      <c r="JYW6936" s="29"/>
      <c r="JYX6936" s="29"/>
      <c r="JYY6936" s="47"/>
      <c r="JYZ6936" s="80"/>
      <c r="JZA6936" s="28"/>
      <c r="JZB6936" s="44"/>
      <c r="JZC6936" s="80"/>
      <c r="JZD6936" s="47"/>
      <c r="JZE6936" s="80"/>
      <c r="JZF6936" s="80"/>
      <c r="JZG6936" s="80"/>
      <c r="JZH6936" s="80"/>
      <c r="JZI6936" s="80"/>
      <c r="JZJ6936" s="47"/>
      <c r="JZK6936" s="80"/>
      <c r="JZL6936" s="29"/>
      <c r="JZM6936" s="29"/>
      <c r="JZN6936" s="29"/>
      <c r="JZO6936" s="47"/>
      <c r="JZP6936" s="80"/>
      <c r="JZQ6936" s="28"/>
      <c r="JZR6936" s="44"/>
      <c r="JZS6936" s="80"/>
      <c r="JZT6936" s="47"/>
      <c r="JZU6936" s="80"/>
      <c r="JZV6936" s="80"/>
      <c r="JZW6936" s="80"/>
      <c r="JZX6936" s="80"/>
      <c r="JZY6936" s="80"/>
      <c r="JZZ6936" s="47"/>
      <c r="KAA6936" s="80"/>
      <c r="KAB6936" s="29"/>
      <c r="KAC6936" s="29"/>
      <c r="KAD6936" s="29"/>
      <c r="KAE6936" s="47"/>
      <c r="KAF6936" s="80"/>
      <c r="KAG6936" s="28"/>
      <c r="KAH6936" s="44"/>
      <c r="KAI6936" s="80"/>
      <c r="KAJ6936" s="47"/>
      <c r="KAK6936" s="80"/>
      <c r="KAL6936" s="80"/>
      <c r="KAM6936" s="80"/>
      <c r="KAN6936" s="80"/>
      <c r="KAO6936" s="80"/>
      <c r="KAP6936" s="47"/>
      <c r="KAQ6936" s="80"/>
      <c r="KAR6936" s="29"/>
      <c r="KAS6936" s="29"/>
      <c r="KAT6936" s="29"/>
      <c r="KAU6936" s="47"/>
      <c r="KAV6936" s="80"/>
      <c r="KAW6936" s="28"/>
      <c r="KAX6936" s="44"/>
      <c r="KAY6936" s="80"/>
      <c r="KAZ6936" s="47"/>
      <c r="KBA6936" s="80"/>
      <c r="KBB6936" s="80"/>
      <c r="KBC6936" s="80"/>
      <c r="KBD6936" s="80"/>
      <c r="KBE6936" s="80"/>
      <c r="KBF6936" s="47"/>
      <c r="KBG6936" s="80"/>
      <c r="KBH6936" s="29"/>
      <c r="KBI6936" s="29"/>
      <c r="KBJ6936" s="29"/>
      <c r="KBK6936" s="47"/>
      <c r="KBL6936" s="80"/>
      <c r="KBM6936" s="28"/>
      <c r="KBN6936" s="44"/>
      <c r="KBO6936" s="80"/>
      <c r="KBP6936" s="47"/>
      <c r="KBQ6936" s="80"/>
      <c r="KBR6936" s="80"/>
      <c r="KBS6936" s="80"/>
      <c r="KBT6936" s="80"/>
      <c r="KBU6936" s="80"/>
      <c r="KBV6936" s="47"/>
      <c r="KBW6936" s="80"/>
      <c r="KBX6936" s="29"/>
      <c r="KBY6936" s="29"/>
      <c r="KBZ6936" s="29"/>
      <c r="KCA6936" s="47"/>
      <c r="KCB6936" s="80"/>
      <c r="KCC6936" s="28"/>
      <c r="KCD6936" s="44"/>
      <c r="KCE6936" s="80"/>
      <c r="KCF6936" s="47"/>
      <c r="KCG6936" s="80"/>
      <c r="KCH6936" s="80"/>
      <c r="KCI6936" s="80"/>
      <c r="KCJ6936" s="80"/>
      <c r="KCK6936" s="80"/>
      <c r="KCL6936" s="47"/>
      <c r="KCM6936" s="80"/>
      <c r="KCN6936" s="29"/>
      <c r="KCO6936" s="29"/>
      <c r="KCP6936" s="29"/>
      <c r="KCQ6936" s="47"/>
      <c r="KCR6936" s="80"/>
      <c r="KCS6936" s="28"/>
      <c r="KCT6936" s="44"/>
      <c r="KCU6936" s="80"/>
      <c r="KCV6936" s="47"/>
      <c r="KCW6936" s="80"/>
      <c r="KCX6936" s="80"/>
      <c r="KCY6936" s="80"/>
      <c r="KCZ6936" s="80"/>
      <c r="KDA6936" s="80"/>
      <c r="KDB6936" s="47"/>
      <c r="KDC6936" s="80"/>
      <c r="KDD6936" s="29"/>
      <c r="KDE6936" s="29"/>
      <c r="KDF6936" s="29"/>
      <c r="KDG6936" s="47"/>
      <c r="KDH6936" s="80"/>
      <c r="KDI6936" s="28"/>
      <c r="KDJ6936" s="44"/>
      <c r="KDK6936" s="80"/>
      <c r="KDL6936" s="47"/>
      <c r="KDM6936" s="80"/>
      <c r="KDN6936" s="80"/>
      <c r="KDO6936" s="80"/>
      <c r="KDP6936" s="80"/>
      <c r="KDQ6936" s="80"/>
      <c r="KDR6936" s="47"/>
      <c r="KDS6936" s="80"/>
      <c r="KDT6936" s="29"/>
      <c r="KDU6936" s="29"/>
      <c r="KDV6936" s="29"/>
      <c r="KDW6936" s="47"/>
      <c r="KDX6936" s="80"/>
      <c r="KDY6936" s="28"/>
      <c r="KDZ6936" s="44"/>
      <c r="KEA6936" s="80"/>
      <c r="KEB6936" s="47"/>
      <c r="KEC6936" s="80"/>
      <c r="KED6936" s="80"/>
      <c r="KEE6936" s="80"/>
      <c r="KEF6936" s="80"/>
      <c r="KEG6936" s="80"/>
      <c r="KEH6936" s="47"/>
      <c r="KEI6936" s="80"/>
      <c r="KEJ6936" s="29"/>
      <c r="KEK6936" s="29"/>
      <c r="KEL6936" s="29"/>
      <c r="KEM6936" s="47"/>
      <c r="KEN6936" s="80"/>
      <c r="KEO6936" s="28"/>
      <c r="KEP6936" s="44"/>
      <c r="KEQ6936" s="80"/>
      <c r="KER6936" s="47"/>
      <c r="KES6936" s="80"/>
      <c r="KET6936" s="80"/>
      <c r="KEU6936" s="80"/>
      <c r="KEV6936" s="80"/>
      <c r="KEW6936" s="80"/>
      <c r="KEX6936" s="47"/>
      <c r="KEY6936" s="80"/>
      <c r="KEZ6936" s="29"/>
      <c r="KFA6936" s="29"/>
      <c r="KFB6936" s="29"/>
      <c r="KFC6936" s="47"/>
      <c r="KFD6936" s="80"/>
      <c r="KFE6936" s="28"/>
      <c r="KFF6936" s="44"/>
      <c r="KFG6936" s="80"/>
      <c r="KFH6936" s="47"/>
      <c r="KFI6936" s="80"/>
      <c r="KFJ6936" s="80"/>
      <c r="KFK6936" s="80"/>
      <c r="KFL6936" s="80"/>
      <c r="KFM6936" s="80"/>
      <c r="KFN6936" s="47"/>
      <c r="KFO6936" s="80"/>
      <c r="KFP6936" s="29"/>
      <c r="KFQ6936" s="29"/>
      <c r="KFR6936" s="29"/>
      <c r="KFS6936" s="47"/>
      <c r="KFT6936" s="80"/>
      <c r="KFU6936" s="28"/>
      <c r="KFV6936" s="44"/>
      <c r="KFW6936" s="80"/>
      <c r="KFX6936" s="47"/>
      <c r="KFY6936" s="80"/>
      <c r="KFZ6936" s="80"/>
      <c r="KGA6936" s="80"/>
      <c r="KGB6936" s="80"/>
      <c r="KGC6936" s="80"/>
      <c r="KGD6936" s="47"/>
      <c r="KGE6936" s="80"/>
      <c r="KGF6936" s="29"/>
      <c r="KGG6936" s="29"/>
      <c r="KGH6936" s="29"/>
      <c r="KGI6936" s="47"/>
      <c r="KGJ6936" s="80"/>
      <c r="KGK6936" s="28"/>
      <c r="KGL6936" s="44"/>
      <c r="KGM6936" s="80"/>
      <c r="KGN6936" s="47"/>
      <c r="KGO6936" s="80"/>
      <c r="KGP6936" s="80"/>
      <c r="KGQ6936" s="80"/>
      <c r="KGR6936" s="80"/>
      <c r="KGS6936" s="80"/>
      <c r="KGT6936" s="47"/>
      <c r="KGU6936" s="80"/>
      <c r="KGV6936" s="29"/>
      <c r="KGW6936" s="29"/>
      <c r="KGX6936" s="29"/>
      <c r="KGY6936" s="47"/>
      <c r="KGZ6936" s="80"/>
      <c r="KHA6936" s="28"/>
      <c r="KHB6936" s="44"/>
      <c r="KHC6936" s="80"/>
      <c r="KHD6936" s="47"/>
      <c r="KHE6936" s="80"/>
      <c r="KHF6936" s="80"/>
      <c r="KHG6936" s="80"/>
      <c r="KHH6936" s="80"/>
      <c r="KHI6936" s="80"/>
      <c r="KHJ6936" s="47"/>
      <c r="KHK6936" s="80"/>
      <c r="KHL6936" s="29"/>
      <c r="KHM6936" s="29"/>
      <c r="KHN6936" s="29"/>
      <c r="KHO6936" s="47"/>
      <c r="KHP6936" s="80"/>
      <c r="KHQ6936" s="28"/>
      <c r="KHR6936" s="44"/>
      <c r="KHS6936" s="80"/>
      <c r="KHT6936" s="47"/>
      <c r="KHU6936" s="80"/>
      <c r="KHV6936" s="80"/>
      <c r="KHW6936" s="80"/>
      <c r="KHX6936" s="80"/>
      <c r="KHY6936" s="80"/>
      <c r="KHZ6936" s="47"/>
      <c r="KIA6936" s="80"/>
      <c r="KIB6936" s="29"/>
      <c r="KIC6936" s="29"/>
      <c r="KID6936" s="29"/>
      <c r="KIE6936" s="47"/>
      <c r="KIF6936" s="80"/>
      <c r="KIG6936" s="28"/>
      <c r="KIH6936" s="44"/>
      <c r="KII6936" s="80"/>
      <c r="KIJ6936" s="47"/>
      <c r="KIK6936" s="80"/>
      <c r="KIL6936" s="80"/>
      <c r="KIM6936" s="80"/>
      <c r="KIN6936" s="80"/>
      <c r="KIO6936" s="80"/>
      <c r="KIP6936" s="47"/>
      <c r="KIQ6936" s="80"/>
      <c r="KIR6936" s="29"/>
      <c r="KIS6936" s="29"/>
      <c r="KIT6936" s="29"/>
      <c r="KIU6936" s="47"/>
      <c r="KIV6936" s="80"/>
      <c r="KIW6936" s="28"/>
      <c r="KIX6936" s="44"/>
      <c r="KIY6936" s="80"/>
      <c r="KIZ6936" s="47"/>
      <c r="KJA6936" s="80"/>
      <c r="KJB6936" s="80"/>
      <c r="KJC6936" s="80"/>
      <c r="KJD6936" s="80"/>
      <c r="KJE6936" s="80"/>
      <c r="KJF6936" s="47"/>
      <c r="KJG6936" s="80"/>
      <c r="KJH6936" s="29"/>
      <c r="KJI6936" s="29"/>
      <c r="KJJ6936" s="29"/>
      <c r="KJK6936" s="47"/>
      <c r="KJL6936" s="80"/>
      <c r="KJM6936" s="28"/>
      <c r="KJN6936" s="44"/>
      <c r="KJO6936" s="80"/>
      <c r="KJP6936" s="47"/>
      <c r="KJQ6936" s="80"/>
      <c r="KJR6936" s="80"/>
      <c r="KJS6936" s="80"/>
      <c r="KJT6936" s="80"/>
      <c r="KJU6936" s="80"/>
      <c r="KJV6936" s="47"/>
      <c r="KJW6936" s="80"/>
      <c r="KJX6936" s="29"/>
      <c r="KJY6936" s="29"/>
      <c r="KJZ6936" s="29"/>
      <c r="KKA6936" s="47"/>
      <c r="KKB6936" s="80"/>
      <c r="KKC6936" s="28"/>
      <c r="KKD6936" s="44"/>
      <c r="KKE6936" s="80"/>
      <c r="KKF6936" s="47"/>
      <c r="KKG6936" s="80"/>
      <c r="KKH6936" s="80"/>
      <c r="KKI6936" s="80"/>
      <c r="KKJ6936" s="80"/>
      <c r="KKK6936" s="80"/>
      <c r="KKL6936" s="47"/>
      <c r="KKM6936" s="80"/>
      <c r="KKN6936" s="29"/>
      <c r="KKO6936" s="29"/>
      <c r="KKP6936" s="29"/>
      <c r="KKQ6936" s="47"/>
      <c r="KKR6936" s="80"/>
      <c r="KKS6936" s="28"/>
      <c r="KKT6936" s="44"/>
      <c r="KKU6936" s="80"/>
      <c r="KKV6936" s="47"/>
      <c r="KKW6936" s="80"/>
      <c r="KKX6936" s="80"/>
      <c r="KKY6936" s="80"/>
      <c r="KKZ6936" s="80"/>
      <c r="KLA6936" s="80"/>
      <c r="KLB6936" s="47"/>
      <c r="KLC6936" s="80"/>
      <c r="KLD6936" s="29"/>
      <c r="KLE6936" s="29"/>
      <c r="KLF6936" s="29"/>
      <c r="KLG6936" s="47"/>
      <c r="KLH6936" s="80"/>
      <c r="KLI6936" s="28"/>
      <c r="KLJ6936" s="44"/>
      <c r="KLK6936" s="80"/>
      <c r="KLL6936" s="47"/>
      <c r="KLM6936" s="80"/>
      <c r="KLN6936" s="80"/>
      <c r="KLO6936" s="80"/>
      <c r="KLP6936" s="80"/>
      <c r="KLQ6936" s="80"/>
      <c r="KLR6936" s="47"/>
      <c r="KLS6936" s="80"/>
      <c r="KLT6936" s="29"/>
      <c r="KLU6936" s="29"/>
      <c r="KLV6936" s="29"/>
      <c r="KLW6936" s="47"/>
      <c r="KLX6936" s="80"/>
      <c r="KLY6936" s="28"/>
      <c r="KLZ6936" s="44"/>
      <c r="KMA6936" s="80"/>
      <c r="KMB6936" s="47"/>
      <c r="KMC6936" s="80"/>
      <c r="KMD6936" s="80"/>
      <c r="KME6936" s="80"/>
      <c r="KMF6936" s="80"/>
      <c r="KMG6936" s="80"/>
      <c r="KMH6936" s="47"/>
      <c r="KMI6936" s="80"/>
      <c r="KMJ6936" s="29"/>
      <c r="KMK6936" s="29"/>
      <c r="KML6936" s="29"/>
      <c r="KMM6936" s="47"/>
      <c r="KMN6936" s="80"/>
      <c r="KMO6936" s="28"/>
      <c r="KMP6936" s="44"/>
      <c r="KMQ6936" s="80"/>
      <c r="KMR6936" s="47"/>
      <c r="KMS6936" s="80"/>
      <c r="KMT6936" s="80"/>
      <c r="KMU6936" s="80"/>
      <c r="KMV6936" s="80"/>
      <c r="KMW6936" s="80"/>
      <c r="KMX6936" s="47"/>
      <c r="KMY6936" s="80"/>
      <c r="KMZ6936" s="29"/>
      <c r="KNA6936" s="29"/>
      <c r="KNB6936" s="29"/>
      <c r="KNC6936" s="47"/>
      <c r="KND6936" s="80"/>
      <c r="KNE6936" s="28"/>
      <c r="KNF6936" s="44"/>
      <c r="KNG6936" s="80"/>
      <c r="KNH6936" s="47"/>
      <c r="KNI6936" s="80"/>
      <c r="KNJ6936" s="80"/>
      <c r="KNK6936" s="80"/>
      <c r="KNL6936" s="80"/>
      <c r="KNM6936" s="80"/>
      <c r="KNN6936" s="47"/>
      <c r="KNO6936" s="80"/>
      <c r="KNP6936" s="29"/>
      <c r="KNQ6936" s="29"/>
      <c r="KNR6936" s="29"/>
      <c r="KNS6936" s="47"/>
      <c r="KNT6936" s="80"/>
      <c r="KNU6936" s="28"/>
      <c r="KNV6936" s="44"/>
      <c r="KNW6936" s="80"/>
      <c r="KNX6936" s="47"/>
      <c r="KNY6936" s="80"/>
      <c r="KNZ6936" s="80"/>
      <c r="KOA6936" s="80"/>
      <c r="KOB6936" s="80"/>
      <c r="KOC6936" s="80"/>
      <c r="KOD6936" s="47"/>
      <c r="KOE6936" s="80"/>
      <c r="KOF6936" s="29"/>
      <c r="KOG6936" s="29"/>
      <c r="KOH6936" s="29"/>
      <c r="KOI6936" s="47"/>
      <c r="KOJ6936" s="80"/>
      <c r="KOK6936" s="28"/>
      <c r="KOL6936" s="44"/>
      <c r="KOM6936" s="80"/>
      <c r="KON6936" s="47"/>
      <c r="KOO6936" s="80"/>
      <c r="KOP6936" s="80"/>
      <c r="KOQ6936" s="80"/>
      <c r="KOR6936" s="80"/>
      <c r="KOS6936" s="80"/>
      <c r="KOT6936" s="47"/>
      <c r="KOU6936" s="80"/>
      <c r="KOV6936" s="29"/>
      <c r="KOW6936" s="29"/>
      <c r="KOX6936" s="29"/>
      <c r="KOY6936" s="47"/>
      <c r="KOZ6936" s="80"/>
      <c r="KPA6936" s="28"/>
      <c r="KPB6936" s="44"/>
      <c r="KPC6936" s="80"/>
      <c r="KPD6936" s="47"/>
      <c r="KPE6936" s="80"/>
      <c r="KPF6936" s="80"/>
      <c r="KPG6936" s="80"/>
      <c r="KPH6936" s="80"/>
      <c r="KPI6936" s="80"/>
      <c r="KPJ6936" s="47"/>
      <c r="KPK6936" s="80"/>
      <c r="KPL6936" s="29"/>
      <c r="KPM6936" s="29"/>
      <c r="KPN6936" s="29"/>
      <c r="KPO6936" s="47"/>
      <c r="KPP6936" s="80"/>
      <c r="KPQ6936" s="28"/>
      <c r="KPR6936" s="44"/>
      <c r="KPS6936" s="80"/>
      <c r="KPT6936" s="47"/>
      <c r="KPU6936" s="80"/>
      <c r="KPV6936" s="80"/>
      <c r="KPW6936" s="80"/>
      <c r="KPX6936" s="80"/>
      <c r="KPY6936" s="80"/>
      <c r="KPZ6936" s="47"/>
      <c r="KQA6936" s="80"/>
      <c r="KQB6936" s="29"/>
      <c r="KQC6936" s="29"/>
      <c r="KQD6936" s="29"/>
      <c r="KQE6936" s="47"/>
      <c r="KQF6936" s="80"/>
      <c r="KQG6936" s="28"/>
      <c r="KQH6936" s="44"/>
      <c r="KQI6936" s="80"/>
      <c r="KQJ6936" s="47"/>
      <c r="KQK6936" s="80"/>
      <c r="KQL6936" s="80"/>
      <c r="KQM6936" s="80"/>
      <c r="KQN6936" s="80"/>
      <c r="KQO6936" s="80"/>
      <c r="KQP6936" s="47"/>
      <c r="KQQ6936" s="80"/>
      <c r="KQR6936" s="29"/>
      <c r="KQS6936" s="29"/>
      <c r="KQT6936" s="29"/>
      <c r="KQU6936" s="47"/>
      <c r="KQV6936" s="80"/>
      <c r="KQW6936" s="28"/>
      <c r="KQX6936" s="44"/>
      <c r="KQY6936" s="80"/>
      <c r="KQZ6936" s="47"/>
      <c r="KRA6936" s="80"/>
      <c r="KRB6936" s="80"/>
      <c r="KRC6936" s="80"/>
      <c r="KRD6936" s="80"/>
      <c r="KRE6936" s="80"/>
      <c r="KRF6936" s="47"/>
      <c r="KRG6936" s="80"/>
      <c r="KRH6936" s="29"/>
      <c r="KRI6936" s="29"/>
      <c r="KRJ6936" s="29"/>
      <c r="KRK6936" s="47"/>
      <c r="KRL6936" s="80"/>
      <c r="KRM6936" s="28"/>
      <c r="KRN6936" s="44"/>
      <c r="KRO6936" s="80"/>
      <c r="KRP6936" s="47"/>
      <c r="KRQ6936" s="80"/>
      <c r="KRR6936" s="80"/>
      <c r="KRS6936" s="80"/>
      <c r="KRT6936" s="80"/>
      <c r="KRU6936" s="80"/>
      <c r="KRV6936" s="47"/>
      <c r="KRW6936" s="80"/>
      <c r="KRX6936" s="29"/>
      <c r="KRY6936" s="29"/>
      <c r="KRZ6936" s="29"/>
      <c r="KSA6936" s="47"/>
      <c r="KSB6936" s="80"/>
      <c r="KSC6936" s="28"/>
      <c r="KSD6936" s="44"/>
      <c r="KSE6936" s="80"/>
      <c r="KSF6936" s="47"/>
      <c r="KSG6936" s="80"/>
      <c r="KSH6936" s="80"/>
      <c r="KSI6936" s="80"/>
      <c r="KSJ6936" s="80"/>
      <c r="KSK6936" s="80"/>
      <c r="KSL6936" s="47"/>
      <c r="KSM6936" s="80"/>
      <c r="KSN6936" s="29"/>
      <c r="KSO6936" s="29"/>
      <c r="KSP6936" s="29"/>
      <c r="KSQ6936" s="47"/>
      <c r="KSR6936" s="80"/>
      <c r="KSS6936" s="28"/>
      <c r="KST6936" s="44"/>
      <c r="KSU6936" s="80"/>
      <c r="KSV6936" s="47"/>
      <c r="KSW6936" s="80"/>
      <c r="KSX6936" s="80"/>
      <c r="KSY6936" s="80"/>
      <c r="KSZ6936" s="80"/>
      <c r="KTA6936" s="80"/>
      <c r="KTB6936" s="47"/>
      <c r="KTC6936" s="80"/>
      <c r="KTD6936" s="29"/>
      <c r="KTE6936" s="29"/>
      <c r="KTF6936" s="29"/>
      <c r="KTG6936" s="47"/>
      <c r="KTH6936" s="80"/>
      <c r="KTI6936" s="28"/>
      <c r="KTJ6936" s="44"/>
      <c r="KTK6936" s="80"/>
      <c r="KTL6936" s="47"/>
      <c r="KTM6936" s="80"/>
      <c r="KTN6936" s="80"/>
      <c r="KTO6936" s="80"/>
      <c r="KTP6936" s="80"/>
      <c r="KTQ6936" s="80"/>
      <c r="KTR6936" s="47"/>
      <c r="KTS6936" s="80"/>
      <c r="KTT6936" s="29"/>
      <c r="KTU6936" s="29"/>
      <c r="KTV6936" s="29"/>
      <c r="KTW6936" s="47"/>
      <c r="KTX6936" s="80"/>
      <c r="KTY6936" s="28"/>
      <c r="KTZ6936" s="44"/>
      <c r="KUA6936" s="80"/>
      <c r="KUB6936" s="47"/>
      <c r="KUC6936" s="80"/>
      <c r="KUD6936" s="80"/>
      <c r="KUE6936" s="80"/>
      <c r="KUF6936" s="80"/>
      <c r="KUG6936" s="80"/>
      <c r="KUH6936" s="47"/>
      <c r="KUI6936" s="80"/>
      <c r="KUJ6936" s="29"/>
      <c r="KUK6936" s="29"/>
      <c r="KUL6936" s="29"/>
      <c r="KUM6936" s="47"/>
      <c r="KUN6936" s="80"/>
      <c r="KUO6936" s="28"/>
      <c r="KUP6936" s="44"/>
      <c r="KUQ6936" s="80"/>
      <c r="KUR6936" s="47"/>
      <c r="KUS6936" s="80"/>
      <c r="KUT6936" s="80"/>
      <c r="KUU6936" s="80"/>
      <c r="KUV6936" s="80"/>
      <c r="KUW6936" s="80"/>
      <c r="KUX6936" s="47"/>
      <c r="KUY6936" s="80"/>
      <c r="KUZ6936" s="29"/>
      <c r="KVA6936" s="29"/>
      <c r="KVB6936" s="29"/>
      <c r="KVC6936" s="47"/>
      <c r="KVD6936" s="80"/>
      <c r="KVE6936" s="28"/>
      <c r="KVF6936" s="44"/>
      <c r="KVG6936" s="80"/>
      <c r="KVH6936" s="47"/>
      <c r="KVI6936" s="80"/>
      <c r="KVJ6936" s="80"/>
      <c r="KVK6936" s="80"/>
      <c r="KVL6936" s="80"/>
      <c r="KVM6936" s="80"/>
      <c r="KVN6936" s="47"/>
      <c r="KVO6936" s="80"/>
      <c r="KVP6936" s="29"/>
      <c r="KVQ6936" s="29"/>
      <c r="KVR6936" s="29"/>
      <c r="KVS6936" s="47"/>
      <c r="KVT6936" s="80"/>
      <c r="KVU6936" s="28"/>
      <c r="KVV6936" s="44"/>
      <c r="KVW6936" s="80"/>
      <c r="KVX6936" s="47"/>
      <c r="KVY6936" s="80"/>
      <c r="KVZ6936" s="80"/>
      <c r="KWA6936" s="80"/>
      <c r="KWB6936" s="80"/>
      <c r="KWC6936" s="80"/>
      <c r="KWD6936" s="47"/>
      <c r="KWE6936" s="80"/>
      <c r="KWF6936" s="29"/>
      <c r="KWG6936" s="29"/>
      <c r="KWH6936" s="29"/>
      <c r="KWI6936" s="47"/>
      <c r="KWJ6936" s="80"/>
      <c r="KWK6936" s="28"/>
      <c r="KWL6936" s="44"/>
      <c r="KWM6936" s="80"/>
      <c r="KWN6936" s="47"/>
      <c r="KWO6936" s="80"/>
      <c r="KWP6936" s="80"/>
      <c r="KWQ6936" s="80"/>
      <c r="KWR6936" s="80"/>
      <c r="KWS6936" s="80"/>
      <c r="KWT6936" s="47"/>
      <c r="KWU6936" s="80"/>
      <c r="KWV6936" s="29"/>
      <c r="KWW6936" s="29"/>
      <c r="KWX6936" s="29"/>
      <c r="KWY6936" s="47"/>
      <c r="KWZ6936" s="80"/>
      <c r="KXA6936" s="28"/>
      <c r="KXB6936" s="44"/>
      <c r="KXC6936" s="80"/>
      <c r="KXD6936" s="47"/>
      <c r="KXE6936" s="80"/>
      <c r="KXF6936" s="80"/>
      <c r="KXG6936" s="80"/>
      <c r="KXH6936" s="80"/>
      <c r="KXI6936" s="80"/>
      <c r="KXJ6936" s="47"/>
      <c r="KXK6936" s="80"/>
      <c r="KXL6936" s="29"/>
      <c r="KXM6936" s="29"/>
      <c r="KXN6936" s="29"/>
      <c r="KXO6936" s="47"/>
      <c r="KXP6936" s="80"/>
      <c r="KXQ6936" s="28"/>
      <c r="KXR6936" s="44"/>
      <c r="KXS6936" s="80"/>
      <c r="KXT6936" s="47"/>
      <c r="KXU6936" s="80"/>
      <c r="KXV6936" s="80"/>
      <c r="KXW6936" s="80"/>
      <c r="KXX6936" s="80"/>
      <c r="KXY6936" s="80"/>
      <c r="KXZ6936" s="47"/>
      <c r="KYA6936" s="80"/>
      <c r="KYB6936" s="29"/>
      <c r="KYC6936" s="29"/>
      <c r="KYD6936" s="29"/>
      <c r="KYE6936" s="47"/>
      <c r="KYF6936" s="80"/>
      <c r="KYG6936" s="28"/>
      <c r="KYH6936" s="44"/>
      <c r="KYI6936" s="80"/>
      <c r="KYJ6936" s="47"/>
      <c r="KYK6936" s="80"/>
      <c r="KYL6936" s="80"/>
      <c r="KYM6936" s="80"/>
      <c r="KYN6936" s="80"/>
      <c r="KYO6936" s="80"/>
      <c r="KYP6936" s="47"/>
      <c r="KYQ6936" s="80"/>
      <c r="KYR6936" s="29"/>
      <c r="KYS6936" s="29"/>
      <c r="KYT6936" s="29"/>
      <c r="KYU6936" s="47"/>
      <c r="KYV6936" s="80"/>
      <c r="KYW6936" s="28"/>
      <c r="KYX6936" s="44"/>
      <c r="KYY6936" s="80"/>
      <c r="KYZ6936" s="47"/>
      <c r="KZA6936" s="80"/>
      <c r="KZB6936" s="80"/>
      <c r="KZC6936" s="80"/>
      <c r="KZD6936" s="80"/>
      <c r="KZE6936" s="80"/>
      <c r="KZF6936" s="47"/>
      <c r="KZG6936" s="80"/>
      <c r="KZH6936" s="29"/>
      <c r="KZI6936" s="29"/>
      <c r="KZJ6936" s="29"/>
      <c r="KZK6936" s="47"/>
      <c r="KZL6936" s="80"/>
      <c r="KZM6936" s="28"/>
      <c r="KZN6936" s="44"/>
      <c r="KZO6936" s="80"/>
      <c r="KZP6936" s="47"/>
      <c r="KZQ6936" s="80"/>
      <c r="KZR6936" s="80"/>
      <c r="KZS6936" s="80"/>
      <c r="KZT6936" s="80"/>
      <c r="KZU6936" s="80"/>
      <c r="KZV6936" s="47"/>
      <c r="KZW6936" s="80"/>
      <c r="KZX6936" s="29"/>
      <c r="KZY6936" s="29"/>
      <c r="KZZ6936" s="29"/>
      <c r="LAA6936" s="47"/>
      <c r="LAB6936" s="80"/>
      <c r="LAC6936" s="28"/>
      <c r="LAD6936" s="44"/>
      <c r="LAE6936" s="80"/>
      <c r="LAF6936" s="47"/>
      <c r="LAG6936" s="80"/>
      <c r="LAH6936" s="80"/>
      <c r="LAI6936" s="80"/>
      <c r="LAJ6936" s="80"/>
      <c r="LAK6936" s="80"/>
      <c r="LAL6936" s="47"/>
      <c r="LAM6936" s="80"/>
      <c r="LAN6936" s="29"/>
      <c r="LAO6936" s="29"/>
      <c r="LAP6936" s="29"/>
      <c r="LAQ6936" s="47"/>
      <c r="LAR6936" s="80"/>
      <c r="LAS6936" s="28"/>
      <c r="LAT6936" s="44"/>
      <c r="LAU6936" s="80"/>
      <c r="LAV6936" s="47"/>
      <c r="LAW6936" s="80"/>
      <c r="LAX6936" s="80"/>
      <c r="LAY6936" s="80"/>
      <c r="LAZ6936" s="80"/>
      <c r="LBA6936" s="80"/>
      <c r="LBB6936" s="47"/>
      <c r="LBC6936" s="80"/>
      <c r="LBD6936" s="29"/>
      <c r="LBE6936" s="29"/>
      <c r="LBF6936" s="29"/>
      <c r="LBG6936" s="47"/>
      <c r="LBH6936" s="80"/>
      <c r="LBI6936" s="28"/>
      <c r="LBJ6936" s="44"/>
      <c r="LBK6936" s="80"/>
      <c r="LBL6936" s="47"/>
      <c r="LBM6936" s="80"/>
      <c r="LBN6936" s="80"/>
      <c r="LBO6936" s="80"/>
      <c r="LBP6936" s="80"/>
      <c r="LBQ6936" s="80"/>
      <c r="LBR6936" s="47"/>
      <c r="LBS6936" s="80"/>
      <c r="LBT6936" s="29"/>
      <c r="LBU6936" s="29"/>
      <c r="LBV6936" s="29"/>
      <c r="LBW6936" s="47"/>
      <c r="LBX6936" s="80"/>
      <c r="LBY6936" s="28"/>
      <c r="LBZ6936" s="44"/>
      <c r="LCA6936" s="80"/>
      <c r="LCB6936" s="47"/>
      <c r="LCC6936" s="80"/>
      <c r="LCD6936" s="80"/>
      <c r="LCE6936" s="80"/>
      <c r="LCF6936" s="80"/>
      <c r="LCG6936" s="80"/>
      <c r="LCH6936" s="47"/>
      <c r="LCI6936" s="80"/>
      <c r="LCJ6936" s="29"/>
      <c r="LCK6936" s="29"/>
      <c r="LCL6936" s="29"/>
      <c r="LCM6936" s="47"/>
      <c r="LCN6936" s="80"/>
      <c r="LCO6936" s="28"/>
      <c r="LCP6936" s="44"/>
      <c r="LCQ6936" s="80"/>
      <c r="LCR6936" s="47"/>
      <c r="LCS6936" s="80"/>
      <c r="LCT6936" s="80"/>
      <c r="LCU6936" s="80"/>
      <c r="LCV6936" s="80"/>
      <c r="LCW6936" s="80"/>
      <c r="LCX6936" s="47"/>
      <c r="LCY6936" s="80"/>
      <c r="LCZ6936" s="29"/>
      <c r="LDA6936" s="29"/>
      <c r="LDB6936" s="29"/>
      <c r="LDC6936" s="47"/>
      <c r="LDD6936" s="80"/>
      <c r="LDE6936" s="28"/>
      <c r="LDF6936" s="44"/>
      <c r="LDG6936" s="80"/>
      <c r="LDH6936" s="47"/>
      <c r="LDI6936" s="80"/>
      <c r="LDJ6936" s="80"/>
      <c r="LDK6936" s="80"/>
      <c r="LDL6936" s="80"/>
      <c r="LDM6936" s="80"/>
      <c r="LDN6936" s="47"/>
      <c r="LDO6936" s="80"/>
      <c r="LDP6936" s="29"/>
      <c r="LDQ6936" s="29"/>
      <c r="LDR6936" s="29"/>
      <c r="LDS6936" s="47"/>
      <c r="LDT6936" s="80"/>
      <c r="LDU6936" s="28"/>
      <c r="LDV6936" s="44"/>
      <c r="LDW6936" s="80"/>
      <c r="LDX6936" s="47"/>
      <c r="LDY6936" s="80"/>
      <c r="LDZ6936" s="80"/>
      <c r="LEA6936" s="80"/>
      <c r="LEB6936" s="80"/>
      <c r="LEC6936" s="80"/>
      <c r="LED6936" s="47"/>
      <c r="LEE6936" s="80"/>
      <c r="LEF6936" s="29"/>
      <c r="LEG6936" s="29"/>
      <c r="LEH6936" s="29"/>
      <c r="LEI6936" s="47"/>
      <c r="LEJ6936" s="80"/>
      <c r="LEK6936" s="28"/>
      <c r="LEL6936" s="44"/>
      <c r="LEM6936" s="80"/>
      <c r="LEN6936" s="47"/>
      <c r="LEO6936" s="80"/>
      <c r="LEP6936" s="80"/>
      <c r="LEQ6936" s="80"/>
      <c r="LER6936" s="80"/>
      <c r="LES6936" s="80"/>
      <c r="LET6936" s="47"/>
      <c r="LEU6936" s="80"/>
      <c r="LEV6936" s="29"/>
      <c r="LEW6936" s="29"/>
      <c r="LEX6936" s="29"/>
      <c r="LEY6936" s="47"/>
      <c r="LEZ6936" s="80"/>
      <c r="LFA6936" s="28"/>
      <c r="LFB6936" s="44"/>
      <c r="LFC6936" s="80"/>
      <c r="LFD6936" s="47"/>
      <c r="LFE6936" s="80"/>
      <c r="LFF6936" s="80"/>
      <c r="LFG6936" s="80"/>
      <c r="LFH6936" s="80"/>
      <c r="LFI6936" s="80"/>
      <c r="LFJ6936" s="47"/>
      <c r="LFK6936" s="80"/>
      <c r="LFL6936" s="29"/>
      <c r="LFM6936" s="29"/>
      <c r="LFN6936" s="29"/>
      <c r="LFO6936" s="47"/>
      <c r="LFP6936" s="80"/>
      <c r="LFQ6936" s="28"/>
      <c r="LFR6936" s="44"/>
      <c r="LFS6936" s="80"/>
      <c r="LFT6936" s="47"/>
      <c r="LFU6936" s="80"/>
      <c r="LFV6936" s="80"/>
      <c r="LFW6936" s="80"/>
      <c r="LFX6936" s="80"/>
      <c r="LFY6936" s="80"/>
      <c r="LFZ6936" s="47"/>
      <c r="LGA6936" s="80"/>
      <c r="LGB6936" s="29"/>
      <c r="LGC6936" s="29"/>
      <c r="LGD6936" s="29"/>
      <c r="LGE6936" s="47"/>
      <c r="LGF6936" s="80"/>
      <c r="LGG6936" s="28"/>
      <c r="LGH6936" s="44"/>
      <c r="LGI6936" s="80"/>
      <c r="LGJ6936" s="47"/>
      <c r="LGK6936" s="80"/>
      <c r="LGL6936" s="80"/>
      <c r="LGM6936" s="80"/>
      <c r="LGN6936" s="80"/>
      <c r="LGO6936" s="80"/>
      <c r="LGP6936" s="47"/>
      <c r="LGQ6936" s="80"/>
      <c r="LGR6936" s="29"/>
      <c r="LGS6936" s="29"/>
      <c r="LGT6936" s="29"/>
      <c r="LGU6936" s="47"/>
      <c r="LGV6936" s="80"/>
      <c r="LGW6936" s="28"/>
      <c r="LGX6936" s="44"/>
      <c r="LGY6936" s="80"/>
      <c r="LGZ6936" s="47"/>
      <c r="LHA6936" s="80"/>
      <c r="LHB6936" s="80"/>
      <c r="LHC6936" s="80"/>
      <c r="LHD6936" s="80"/>
      <c r="LHE6936" s="80"/>
      <c r="LHF6936" s="47"/>
      <c r="LHG6936" s="80"/>
      <c r="LHH6936" s="29"/>
      <c r="LHI6936" s="29"/>
      <c r="LHJ6936" s="29"/>
      <c r="LHK6936" s="47"/>
      <c r="LHL6936" s="80"/>
      <c r="LHM6936" s="28"/>
      <c r="LHN6936" s="44"/>
      <c r="LHO6936" s="80"/>
      <c r="LHP6936" s="47"/>
      <c r="LHQ6936" s="80"/>
      <c r="LHR6936" s="80"/>
      <c r="LHS6936" s="80"/>
      <c r="LHT6936" s="80"/>
      <c r="LHU6936" s="80"/>
      <c r="LHV6936" s="47"/>
      <c r="LHW6936" s="80"/>
      <c r="LHX6936" s="29"/>
      <c r="LHY6936" s="29"/>
      <c r="LHZ6936" s="29"/>
      <c r="LIA6936" s="47"/>
      <c r="LIB6936" s="80"/>
      <c r="LIC6936" s="28"/>
      <c r="LID6936" s="44"/>
      <c r="LIE6936" s="80"/>
      <c r="LIF6936" s="47"/>
      <c r="LIG6936" s="80"/>
      <c r="LIH6936" s="80"/>
      <c r="LII6936" s="80"/>
      <c r="LIJ6936" s="80"/>
      <c r="LIK6936" s="80"/>
      <c r="LIL6936" s="47"/>
      <c r="LIM6936" s="80"/>
      <c r="LIN6936" s="29"/>
      <c r="LIO6936" s="29"/>
      <c r="LIP6936" s="29"/>
      <c r="LIQ6936" s="47"/>
      <c r="LIR6936" s="80"/>
      <c r="LIS6936" s="28"/>
      <c r="LIT6936" s="44"/>
      <c r="LIU6936" s="80"/>
      <c r="LIV6936" s="47"/>
      <c r="LIW6936" s="80"/>
      <c r="LIX6936" s="80"/>
      <c r="LIY6936" s="80"/>
      <c r="LIZ6936" s="80"/>
      <c r="LJA6936" s="80"/>
      <c r="LJB6936" s="47"/>
      <c r="LJC6936" s="80"/>
      <c r="LJD6936" s="29"/>
      <c r="LJE6936" s="29"/>
      <c r="LJF6936" s="29"/>
      <c r="LJG6936" s="47"/>
      <c r="LJH6936" s="80"/>
      <c r="LJI6936" s="28"/>
      <c r="LJJ6936" s="44"/>
      <c r="LJK6936" s="80"/>
      <c r="LJL6936" s="47"/>
      <c r="LJM6936" s="80"/>
      <c r="LJN6936" s="80"/>
      <c r="LJO6936" s="80"/>
      <c r="LJP6936" s="80"/>
      <c r="LJQ6936" s="80"/>
      <c r="LJR6936" s="47"/>
      <c r="LJS6936" s="80"/>
      <c r="LJT6936" s="29"/>
      <c r="LJU6936" s="29"/>
      <c r="LJV6936" s="29"/>
      <c r="LJW6936" s="47"/>
      <c r="LJX6936" s="80"/>
      <c r="LJY6936" s="28"/>
      <c r="LJZ6936" s="44"/>
      <c r="LKA6936" s="80"/>
      <c r="LKB6936" s="47"/>
      <c r="LKC6936" s="80"/>
      <c r="LKD6936" s="80"/>
      <c r="LKE6936" s="80"/>
      <c r="LKF6936" s="80"/>
      <c r="LKG6936" s="80"/>
      <c r="LKH6936" s="47"/>
      <c r="LKI6936" s="80"/>
      <c r="LKJ6936" s="29"/>
      <c r="LKK6936" s="29"/>
      <c r="LKL6936" s="29"/>
      <c r="LKM6936" s="47"/>
      <c r="LKN6936" s="80"/>
      <c r="LKO6936" s="28"/>
      <c r="LKP6936" s="44"/>
      <c r="LKQ6936" s="80"/>
      <c r="LKR6936" s="47"/>
      <c r="LKS6936" s="80"/>
      <c r="LKT6936" s="80"/>
      <c r="LKU6936" s="80"/>
      <c r="LKV6936" s="80"/>
      <c r="LKW6936" s="80"/>
      <c r="LKX6936" s="47"/>
      <c r="LKY6936" s="80"/>
      <c r="LKZ6936" s="29"/>
      <c r="LLA6936" s="29"/>
      <c r="LLB6936" s="29"/>
      <c r="LLC6936" s="47"/>
      <c r="LLD6936" s="80"/>
      <c r="LLE6936" s="28"/>
      <c r="LLF6936" s="44"/>
      <c r="LLG6936" s="80"/>
      <c r="LLH6936" s="47"/>
      <c r="LLI6936" s="80"/>
      <c r="LLJ6936" s="80"/>
      <c r="LLK6936" s="80"/>
      <c r="LLL6936" s="80"/>
      <c r="LLM6936" s="80"/>
      <c r="LLN6936" s="47"/>
      <c r="LLO6936" s="80"/>
      <c r="LLP6936" s="29"/>
      <c r="LLQ6936" s="29"/>
      <c r="LLR6936" s="29"/>
      <c r="LLS6936" s="47"/>
      <c r="LLT6936" s="80"/>
      <c r="LLU6936" s="28"/>
      <c r="LLV6936" s="44"/>
      <c r="LLW6936" s="80"/>
      <c r="LLX6936" s="47"/>
      <c r="LLY6936" s="80"/>
      <c r="LLZ6936" s="80"/>
      <c r="LMA6936" s="80"/>
      <c r="LMB6936" s="80"/>
      <c r="LMC6936" s="80"/>
      <c r="LMD6936" s="47"/>
      <c r="LME6936" s="80"/>
      <c r="LMF6936" s="29"/>
      <c r="LMG6936" s="29"/>
      <c r="LMH6936" s="29"/>
      <c r="LMI6936" s="47"/>
      <c r="LMJ6936" s="80"/>
      <c r="LMK6936" s="28"/>
      <c r="LML6936" s="44"/>
      <c r="LMM6936" s="80"/>
      <c r="LMN6936" s="47"/>
      <c r="LMO6936" s="80"/>
      <c r="LMP6936" s="80"/>
      <c r="LMQ6936" s="80"/>
      <c r="LMR6936" s="80"/>
      <c r="LMS6936" s="80"/>
      <c r="LMT6936" s="47"/>
      <c r="LMU6936" s="80"/>
      <c r="LMV6936" s="29"/>
      <c r="LMW6936" s="29"/>
      <c r="LMX6936" s="29"/>
      <c r="LMY6936" s="47"/>
      <c r="LMZ6936" s="80"/>
      <c r="LNA6936" s="28"/>
      <c r="LNB6936" s="44"/>
      <c r="LNC6936" s="80"/>
      <c r="LND6936" s="47"/>
      <c r="LNE6936" s="80"/>
      <c r="LNF6936" s="80"/>
      <c r="LNG6936" s="80"/>
      <c r="LNH6936" s="80"/>
      <c r="LNI6936" s="80"/>
      <c r="LNJ6936" s="47"/>
      <c r="LNK6936" s="80"/>
      <c r="LNL6936" s="29"/>
      <c r="LNM6936" s="29"/>
      <c r="LNN6936" s="29"/>
      <c r="LNO6936" s="47"/>
      <c r="LNP6936" s="80"/>
      <c r="LNQ6936" s="28"/>
      <c r="LNR6936" s="44"/>
      <c r="LNS6936" s="80"/>
      <c r="LNT6936" s="47"/>
      <c r="LNU6936" s="80"/>
      <c r="LNV6936" s="80"/>
      <c r="LNW6936" s="80"/>
      <c r="LNX6936" s="80"/>
      <c r="LNY6936" s="80"/>
      <c r="LNZ6936" s="47"/>
      <c r="LOA6936" s="80"/>
      <c r="LOB6936" s="29"/>
      <c r="LOC6936" s="29"/>
      <c r="LOD6936" s="29"/>
      <c r="LOE6936" s="47"/>
      <c r="LOF6936" s="80"/>
      <c r="LOG6936" s="28"/>
      <c r="LOH6936" s="44"/>
      <c r="LOI6936" s="80"/>
      <c r="LOJ6936" s="47"/>
      <c r="LOK6936" s="80"/>
      <c r="LOL6936" s="80"/>
      <c r="LOM6936" s="80"/>
      <c r="LON6936" s="80"/>
      <c r="LOO6936" s="80"/>
      <c r="LOP6936" s="47"/>
      <c r="LOQ6936" s="80"/>
      <c r="LOR6936" s="29"/>
      <c r="LOS6936" s="29"/>
      <c r="LOT6936" s="29"/>
      <c r="LOU6936" s="47"/>
      <c r="LOV6936" s="80"/>
      <c r="LOW6936" s="28"/>
      <c r="LOX6936" s="44"/>
      <c r="LOY6936" s="80"/>
      <c r="LOZ6936" s="47"/>
      <c r="LPA6936" s="80"/>
      <c r="LPB6936" s="80"/>
      <c r="LPC6936" s="80"/>
      <c r="LPD6936" s="80"/>
      <c r="LPE6936" s="80"/>
      <c r="LPF6936" s="47"/>
      <c r="LPG6936" s="80"/>
      <c r="LPH6936" s="29"/>
      <c r="LPI6936" s="29"/>
      <c r="LPJ6936" s="29"/>
      <c r="LPK6936" s="47"/>
      <c r="LPL6936" s="80"/>
      <c r="LPM6936" s="28"/>
      <c r="LPN6936" s="44"/>
      <c r="LPO6936" s="80"/>
      <c r="LPP6936" s="47"/>
      <c r="LPQ6936" s="80"/>
      <c r="LPR6936" s="80"/>
      <c r="LPS6936" s="80"/>
      <c r="LPT6936" s="80"/>
      <c r="LPU6936" s="80"/>
      <c r="LPV6936" s="47"/>
      <c r="LPW6936" s="80"/>
      <c r="LPX6936" s="29"/>
      <c r="LPY6936" s="29"/>
      <c r="LPZ6936" s="29"/>
      <c r="LQA6936" s="47"/>
      <c r="LQB6936" s="80"/>
      <c r="LQC6936" s="28"/>
      <c r="LQD6936" s="44"/>
      <c r="LQE6936" s="80"/>
      <c r="LQF6936" s="47"/>
      <c r="LQG6936" s="80"/>
      <c r="LQH6936" s="80"/>
      <c r="LQI6936" s="80"/>
      <c r="LQJ6936" s="80"/>
      <c r="LQK6936" s="80"/>
      <c r="LQL6936" s="47"/>
      <c r="LQM6936" s="80"/>
      <c r="LQN6936" s="29"/>
      <c r="LQO6936" s="29"/>
      <c r="LQP6936" s="29"/>
      <c r="LQQ6936" s="47"/>
      <c r="LQR6936" s="80"/>
      <c r="LQS6936" s="28"/>
      <c r="LQT6936" s="44"/>
      <c r="LQU6936" s="80"/>
      <c r="LQV6936" s="47"/>
      <c r="LQW6936" s="80"/>
      <c r="LQX6936" s="80"/>
      <c r="LQY6936" s="80"/>
      <c r="LQZ6936" s="80"/>
      <c r="LRA6936" s="80"/>
      <c r="LRB6936" s="47"/>
      <c r="LRC6936" s="80"/>
      <c r="LRD6936" s="29"/>
      <c r="LRE6936" s="29"/>
      <c r="LRF6936" s="29"/>
      <c r="LRG6936" s="47"/>
      <c r="LRH6936" s="80"/>
      <c r="LRI6936" s="28"/>
      <c r="LRJ6936" s="44"/>
      <c r="LRK6936" s="80"/>
      <c r="LRL6936" s="47"/>
      <c r="LRM6936" s="80"/>
      <c r="LRN6936" s="80"/>
      <c r="LRO6936" s="80"/>
      <c r="LRP6936" s="80"/>
      <c r="LRQ6936" s="80"/>
      <c r="LRR6936" s="47"/>
      <c r="LRS6936" s="80"/>
      <c r="LRT6936" s="29"/>
      <c r="LRU6936" s="29"/>
      <c r="LRV6936" s="29"/>
      <c r="LRW6936" s="47"/>
      <c r="LRX6936" s="80"/>
      <c r="LRY6936" s="28"/>
      <c r="LRZ6936" s="44"/>
      <c r="LSA6936" s="80"/>
      <c r="LSB6936" s="47"/>
      <c r="LSC6936" s="80"/>
      <c r="LSD6936" s="80"/>
      <c r="LSE6936" s="80"/>
      <c r="LSF6936" s="80"/>
      <c r="LSG6936" s="80"/>
      <c r="LSH6936" s="47"/>
      <c r="LSI6936" s="80"/>
      <c r="LSJ6936" s="29"/>
      <c r="LSK6936" s="29"/>
      <c r="LSL6936" s="29"/>
      <c r="LSM6936" s="47"/>
      <c r="LSN6936" s="80"/>
      <c r="LSO6936" s="28"/>
      <c r="LSP6936" s="44"/>
      <c r="LSQ6936" s="80"/>
      <c r="LSR6936" s="47"/>
      <c r="LSS6936" s="80"/>
      <c r="LST6936" s="80"/>
      <c r="LSU6936" s="80"/>
      <c r="LSV6936" s="80"/>
      <c r="LSW6936" s="80"/>
      <c r="LSX6936" s="47"/>
      <c r="LSY6936" s="80"/>
      <c r="LSZ6936" s="29"/>
      <c r="LTA6936" s="29"/>
      <c r="LTB6936" s="29"/>
      <c r="LTC6936" s="47"/>
      <c r="LTD6936" s="80"/>
      <c r="LTE6936" s="28"/>
      <c r="LTF6936" s="44"/>
      <c r="LTG6936" s="80"/>
      <c r="LTH6936" s="47"/>
      <c r="LTI6936" s="80"/>
      <c r="LTJ6936" s="80"/>
      <c r="LTK6936" s="80"/>
      <c r="LTL6936" s="80"/>
      <c r="LTM6936" s="80"/>
      <c r="LTN6936" s="47"/>
      <c r="LTO6936" s="80"/>
      <c r="LTP6936" s="29"/>
      <c r="LTQ6936" s="29"/>
      <c r="LTR6936" s="29"/>
      <c r="LTS6936" s="47"/>
      <c r="LTT6936" s="80"/>
      <c r="LTU6936" s="28"/>
      <c r="LTV6936" s="44"/>
      <c r="LTW6936" s="80"/>
      <c r="LTX6936" s="47"/>
      <c r="LTY6936" s="80"/>
      <c r="LTZ6936" s="80"/>
      <c r="LUA6936" s="80"/>
      <c r="LUB6936" s="80"/>
      <c r="LUC6936" s="80"/>
      <c r="LUD6936" s="47"/>
      <c r="LUE6936" s="80"/>
      <c r="LUF6936" s="29"/>
      <c r="LUG6936" s="29"/>
      <c r="LUH6936" s="29"/>
      <c r="LUI6936" s="47"/>
      <c r="LUJ6936" s="80"/>
      <c r="LUK6936" s="28"/>
      <c r="LUL6936" s="44"/>
      <c r="LUM6936" s="80"/>
      <c r="LUN6936" s="47"/>
      <c r="LUO6936" s="80"/>
      <c r="LUP6936" s="80"/>
      <c r="LUQ6936" s="80"/>
      <c r="LUR6936" s="80"/>
      <c r="LUS6936" s="80"/>
      <c r="LUT6936" s="47"/>
      <c r="LUU6936" s="80"/>
      <c r="LUV6936" s="29"/>
      <c r="LUW6936" s="29"/>
      <c r="LUX6936" s="29"/>
      <c r="LUY6936" s="47"/>
      <c r="LUZ6936" s="80"/>
      <c r="LVA6936" s="28"/>
      <c r="LVB6936" s="44"/>
      <c r="LVC6936" s="80"/>
      <c r="LVD6936" s="47"/>
      <c r="LVE6936" s="80"/>
      <c r="LVF6936" s="80"/>
      <c r="LVG6936" s="80"/>
      <c r="LVH6936" s="80"/>
      <c r="LVI6936" s="80"/>
      <c r="LVJ6936" s="47"/>
      <c r="LVK6936" s="80"/>
      <c r="LVL6936" s="29"/>
      <c r="LVM6936" s="29"/>
      <c r="LVN6936" s="29"/>
      <c r="LVO6936" s="47"/>
      <c r="LVP6936" s="80"/>
      <c r="LVQ6936" s="28"/>
      <c r="LVR6936" s="44"/>
      <c r="LVS6936" s="80"/>
      <c r="LVT6936" s="47"/>
      <c r="LVU6936" s="80"/>
      <c r="LVV6936" s="80"/>
      <c r="LVW6936" s="80"/>
      <c r="LVX6936" s="80"/>
      <c r="LVY6936" s="80"/>
      <c r="LVZ6936" s="47"/>
      <c r="LWA6936" s="80"/>
      <c r="LWB6936" s="29"/>
      <c r="LWC6936" s="29"/>
      <c r="LWD6936" s="29"/>
      <c r="LWE6936" s="47"/>
      <c r="LWF6936" s="80"/>
      <c r="LWG6936" s="28"/>
      <c r="LWH6936" s="44"/>
      <c r="LWI6936" s="80"/>
      <c r="LWJ6936" s="47"/>
      <c r="LWK6936" s="80"/>
      <c r="LWL6936" s="80"/>
      <c r="LWM6936" s="80"/>
      <c r="LWN6936" s="80"/>
      <c r="LWO6936" s="80"/>
      <c r="LWP6936" s="47"/>
      <c r="LWQ6936" s="80"/>
      <c r="LWR6936" s="29"/>
      <c r="LWS6936" s="29"/>
      <c r="LWT6936" s="29"/>
      <c r="LWU6936" s="47"/>
      <c r="LWV6936" s="80"/>
      <c r="LWW6936" s="28"/>
      <c r="LWX6936" s="44"/>
      <c r="LWY6936" s="80"/>
      <c r="LWZ6936" s="47"/>
      <c r="LXA6936" s="80"/>
      <c r="LXB6936" s="80"/>
      <c r="LXC6936" s="80"/>
      <c r="LXD6936" s="80"/>
      <c r="LXE6936" s="80"/>
      <c r="LXF6936" s="47"/>
      <c r="LXG6936" s="80"/>
      <c r="LXH6936" s="29"/>
      <c r="LXI6936" s="29"/>
      <c r="LXJ6936" s="29"/>
      <c r="LXK6936" s="47"/>
      <c r="LXL6936" s="80"/>
      <c r="LXM6936" s="28"/>
      <c r="LXN6936" s="44"/>
      <c r="LXO6936" s="80"/>
      <c r="LXP6936" s="47"/>
      <c r="LXQ6936" s="80"/>
      <c r="LXR6936" s="80"/>
      <c r="LXS6936" s="80"/>
      <c r="LXT6936" s="80"/>
      <c r="LXU6936" s="80"/>
      <c r="LXV6936" s="47"/>
      <c r="LXW6936" s="80"/>
      <c r="LXX6936" s="29"/>
      <c r="LXY6936" s="29"/>
      <c r="LXZ6936" s="29"/>
      <c r="LYA6936" s="47"/>
      <c r="LYB6936" s="80"/>
      <c r="LYC6936" s="28"/>
      <c r="LYD6936" s="44"/>
      <c r="LYE6936" s="80"/>
      <c r="LYF6936" s="47"/>
      <c r="LYG6936" s="80"/>
      <c r="LYH6936" s="80"/>
      <c r="LYI6936" s="80"/>
      <c r="LYJ6936" s="80"/>
      <c r="LYK6936" s="80"/>
      <c r="LYL6936" s="47"/>
      <c r="LYM6936" s="80"/>
      <c r="LYN6936" s="29"/>
      <c r="LYO6936" s="29"/>
      <c r="LYP6936" s="29"/>
      <c r="LYQ6936" s="47"/>
      <c r="LYR6936" s="80"/>
      <c r="LYS6936" s="28"/>
      <c r="LYT6936" s="44"/>
      <c r="LYU6936" s="80"/>
      <c r="LYV6936" s="47"/>
      <c r="LYW6936" s="80"/>
      <c r="LYX6936" s="80"/>
      <c r="LYY6936" s="80"/>
      <c r="LYZ6936" s="80"/>
      <c r="LZA6936" s="80"/>
      <c r="LZB6936" s="47"/>
      <c r="LZC6936" s="80"/>
      <c r="LZD6936" s="29"/>
      <c r="LZE6936" s="29"/>
      <c r="LZF6936" s="29"/>
      <c r="LZG6936" s="47"/>
      <c r="LZH6936" s="80"/>
      <c r="LZI6936" s="28"/>
      <c r="LZJ6936" s="44"/>
      <c r="LZK6936" s="80"/>
      <c r="LZL6936" s="47"/>
      <c r="LZM6936" s="80"/>
      <c r="LZN6936" s="80"/>
      <c r="LZO6936" s="80"/>
      <c r="LZP6936" s="80"/>
      <c r="LZQ6936" s="80"/>
      <c r="LZR6936" s="47"/>
      <c r="LZS6936" s="80"/>
      <c r="LZT6936" s="29"/>
      <c r="LZU6936" s="29"/>
      <c r="LZV6936" s="29"/>
      <c r="LZW6936" s="47"/>
      <c r="LZX6936" s="80"/>
      <c r="LZY6936" s="28"/>
      <c r="LZZ6936" s="44"/>
      <c r="MAA6936" s="80"/>
      <c r="MAB6936" s="47"/>
      <c r="MAC6936" s="80"/>
      <c r="MAD6936" s="80"/>
      <c r="MAE6936" s="80"/>
      <c r="MAF6936" s="80"/>
      <c r="MAG6936" s="80"/>
      <c r="MAH6936" s="47"/>
      <c r="MAI6936" s="80"/>
      <c r="MAJ6936" s="29"/>
      <c r="MAK6936" s="29"/>
      <c r="MAL6936" s="29"/>
      <c r="MAM6936" s="47"/>
      <c r="MAN6936" s="80"/>
      <c r="MAO6936" s="28"/>
      <c r="MAP6936" s="44"/>
      <c r="MAQ6936" s="80"/>
      <c r="MAR6936" s="47"/>
      <c r="MAS6936" s="80"/>
      <c r="MAT6936" s="80"/>
      <c r="MAU6936" s="80"/>
      <c r="MAV6936" s="80"/>
      <c r="MAW6936" s="80"/>
      <c r="MAX6936" s="47"/>
      <c r="MAY6936" s="80"/>
      <c r="MAZ6936" s="29"/>
      <c r="MBA6936" s="29"/>
      <c r="MBB6936" s="29"/>
      <c r="MBC6936" s="47"/>
      <c r="MBD6936" s="80"/>
      <c r="MBE6936" s="28"/>
      <c r="MBF6936" s="44"/>
      <c r="MBG6936" s="80"/>
      <c r="MBH6936" s="47"/>
      <c r="MBI6936" s="80"/>
      <c r="MBJ6936" s="80"/>
      <c r="MBK6936" s="80"/>
      <c r="MBL6936" s="80"/>
      <c r="MBM6936" s="80"/>
      <c r="MBN6936" s="47"/>
      <c r="MBO6936" s="80"/>
      <c r="MBP6936" s="29"/>
      <c r="MBQ6936" s="29"/>
      <c r="MBR6936" s="29"/>
      <c r="MBS6936" s="47"/>
      <c r="MBT6936" s="80"/>
      <c r="MBU6936" s="28"/>
      <c r="MBV6936" s="44"/>
      <c r="MBW6936" s="80"/>
      <c r="MBX6936" s="47"/>
      <c r="MBY6936" s="80"/>
      <c r="MBZ6936" s="80"/>
      <c r="MCA6936" s="80"/>
      <c r="MCB6936" s="80"/>
      <c r="MCC6936" s="80"/>
      <c r="MCD6936" s="47"/>
      <c r="MCE6936" s="80"/>
      <c r="MCF6936" s="29"/>
      <c r="MCG6936" s="29"/>
      <c r="MCH6936" s="29"/>
      <c r="MCI6936" s="47"/>
      <c r="MCJ6936" s="80"/>
      <c r="MCK6936" s="28"/>
      <c r="MCL6936" s="44"/>
      <c r="MCM6936" s="80"/>
      <c r="MCN6936" s="47"/>
      <c r="MCO6936" s="80"/>
      <c r="MCP6936" s="80"/>
      <c r="MCQ6936" s="80"/>
      <c r="MCR6936" s="80"/>
      <c r="MCS6936" s="80"/>
      <c r="MCT6936" s="47"/>
      <c r="MCU6936" s="80"/>
      <c r="MCV6936" s="29"/>
      <c r="MCW6936" s="29"/>
      <c r="MCX6936" s="29"/>
      <c r="MCY6936" s="47"/>
      <c r="MCZ6936" s="80"/>
      <c r="MDA6936" s="28"/>
      <c r="MDB6936" s="44"/>
      <c r="MDC6936" s="80"/>
      <c r="MDD6936" s="47"/>
      <c r="MDE6936" s="80"/>
      <c r="MDF6936" s="80"/>
      <c r="MDG6936" s="80"/>
      <c r="MDH6936" s="80"/>
      <c r="MDI6936" s="80"/>
      <c r="MDJ6936" s="47"/>
      <c r="MDK6936" s="80"/>
      <c r="MDL6936" s="29"/>
      <c r="MDM6936" s="29"/>
      <c r="MDN6936" s="29"/>
      <c r="MDO6936" s="47"/>
      <c r="MDP6936" s="80"/>
      <c r="MDQ6936" s="28"/>
      <c r="MDR6936" s="44"/>
      <c r="MDS6936" s="80"/>
      <c r="MDT6936" s="47"/>
      <c r="MDU6936" s="80"/>
      <c r="MDV6936" s="80"/>
      <c r="MDW6936" s="80"/>
      <c r="MDX6936" s="80"/>
      <c r="MDY6936" s="80"/>
      <c r="MDZ6936" s="47"/>
      <c r="MEA6936" s="80"/>
      <c r="MEB6936" s="29"/>
      <c r="MEC6936" s="29"/>
      <c r="MED6936" s="29"/>
      <c r="MEE6936" s="47"/>
      <c r="MEF6936" s="80"/>
      <c r="MEG6936" s="28"/>
      <c r="MEH6936" s="44"/>
      <c r="MEI6936" s="80"/>
      <c r="MEJ6936" s="47"/>
      <c r="MEK6936" s="80"/>
      <c r="MEL6936" s="80"/>
      <c r="MEM6936" s="80"/>
      <c r="MEN6936" s="80"/>
      <c r="MEO6936" s="80"/>
      <c r="MEP6936" s="47"/>
      <c r="MEQ6936" s="80"/>
      <c r="MER6936" s="29"/>
      <c r="MES6936" s="29"/>
      <c r="MET6936" s="29"/>
      <c r="MEU6936" s="47"/>
      <c r="MEV6936" s="80"/>
      <c r="MEW6936" s="28"/>
      <c r="MEX6936" s="44"/>
      <c r="MEY6936" s="80"/>
      <c r="MEZ6936" s="47"/>
      <c r="MFA6936" s="80"/>
      <c r="MFB6936" s="80"/>
      <c r="MFC6936" s="80"/>
      <c r="MFD6936" s="80"/>
      <c r="MFE6936" s="80"/>
      <c r="MFF6936" s="47"/>
      <c r="MFG6936" s="80"/>
      <c r="MFH6936" s="29"/>
      <c r="MFI6936" s="29"/>
      <c r="MFJ6936" s="29"/>
      <c r="MFK6936" s="47"/>
      <c r="MFL6936" s="80"/>
      <c r="MFM6936" s="28"/>
      <c r="MFN6936" s="44"/>
      <c r="MFO6936" s="80"/>
      <c r="MFP6936" s="47"/>
      <c r="MFQ6936" s="80"/>
      <c r="MFR6936" s="80"/>
      <c r="MFS6936" s="80"/>
      <c r="MFT6936" s="80"/>
      <c r="MFU6936" s="80"/>
      <c r="MFV6936" s="47"/>
      <c r="MFW6936" s="80"/>
      <c r="MFX6936" s="29"/>
      <c r="MFY6936" s="29"/>
      <c r="MFZ6936" s="29"/>
      <c r="MGA6936" s="47"/>
      <c r="MGB6936" s="80"/>
      <c r="MGC6936" s="28"/>
      <c r="MGD6936" s="44"/>
      <c r="MGE6936" s="80"/>
      <c r="MGF6936" s="47"/>
      <c r="MGG6936" s="80"/>
      <c r="MGH6936" s="80"/>
      <c r="MGI6936" s="80"/>
      <c r="MGJ6936" s="80"/>
      <c r="MGK6936" s="80"/>
      <c r="MGL6936" s="47"/>
      <c r="MGM6936" s="80"/>
      <c r="MGN6936" s="29"/>
      <c r="MGO6936" s="29"/>
      <c r="MGP6936" s="29"/>
      <c r="MGQ6936" s="47"/>
      <c r="MGR6936" s="80"/>
      <c r="MGS6936" s="28"/>
      <c r="MGT6936" s="44"/>
      <c r="MGU6936" s="80"/>
      <c r="MGV6936" s="47"/>
      <c r="MGW6936" s="80"/>
      <c r="MGX6936" s="80"/>
      <c r="MGY6936" s="80"/>
      <c r="MGZ6936" s="80"/>
      <c r="MHA6936" s="80"/>
      <c r="MHB6936" s="47"/>
      <c r="MHC6936" s="80"/>
      <c r="MHD6936" s="29"/>
      <c r="MHE6936" s="29"/>
      <c r="MHF6936" s="29"/>
      <c r="MHG6936" s="47"/>
      <c r="MHH6936" s="80"/>
      <c r="MHI6936" s="28"/>
      <c r="MHJ6936" s="44"/>
      <c r="MHK6936" s="80"/>
      <c r="MHL6936" s="47"/>
      <c r="MHM6936" s="80"/>
      <c r="MHN6936" s="80"/>
      <c r="MHO6936" s="80"/>
      <c r="MHP6936" s="80"/>
      <c r="MHQ6936" s="80"/>
      <c r="MHR6936" s="47"/>
      <c r="MHS6936" s="80"/>
      <c r="MHT6936" s="29"/>
      <c r="MHU6936" s="29"/>
      <c r="MHV6936" s="29"/>
      <c r="MHW6936" s="47"/>
      <c r="MHX6936" s="80"/>
      <c r="MHY6936" s="28"/>
      <c r="MHZ6936" s="44"/>
      <c r="MIA6936" s="80"/>
      <c r="MIB6936" s="47"/>
      <c r="MIC6936" s="80"/>
      <c r="MID6936" s="80"/>
      <c r="MIE6936" s="80"/>
      <c r="MIF6936" s="80"/>
      <c r="MIG6936" s="80"/>
      <c r="MIH6936" s="47"/>
      <c r="MII6936" s="80"/>
      <c r="MIJ6936" s="29"/>
      <c r="MIK6936" s="29"/>
      <c r="MIL6936" s="29"/>
      <c r="MIM6936" s="47"/>
      <c r="MIN6936" s="80"/>
      <c r="MIO6936" s="28"/>
      <c r="MIP6936" s="44"/>
      <c r="MIQ6936" s="80"/>
      <c r="MIR6936" s="47"/>
      <c r="MIS6936" s="80"/>
      <c r="MIT6936" s="80"/>
      <c r="MIU6936" s="80"/>
      <c r="MIV6936" s="80"/>
      <c r="MIW6936" s="80"/>
      <c r="MIX6936" s="47"/>
      <c r="MIY6936" s="80"/>
      <c r="MIZ6936" s="29"/>
      <c r="MJA6936" s="29"/>
      <c r="MJB6936" s="29"/>
      <c r="MJC6936" s="47"/>
      <c r="MJD6936" s="80"/>
      <c r="MJE6936" s="28"/>
      <c r="MJF6936" s="44"/>
      <c r="MJG6936" s="80"/>
      <c r="MJH6936" s="47"/>
      <c r="MJI6936" s="80"/>
      <c r="MJJ6936" s="80"/>
      <c r="MJK6936" s="80"/>
      <c r="MJL6936" s="80"/>
      <c r="MJM6936" s="80"/>
      <c r="MJN6936" s="47"/>
      <c r="MJO6936" s="80"/>
      <c r="MJP6936" s="29"/>
      <c r="MJQ6936" s="29"/>
      <c r="MJR6936" s="29"/>
      <c r="MJS6936" s="47"/>
      <c r="MJT6936" s="80"/>
      <c r="MJU6936" s="28"/>
      <c r="MJV6936" s="44"/>
      <c r="MJW6936" s="80"/>
      <c r="MJX6936" s="47"/>
      <c r="MJY6936" s="80"/>
      <c r="MJZ6936" s="80"/>
      <c r="MKA6936" s="80"/>
      <c r="MKB6936" s="80"/>
      <c r="MKC6936" s="80"/>
      <c r="MKD6936" s="47"/>
      <c r="MKE6936" s="80"/>
      <c r="MKF6936" s="29"/>
      <c r="MKG6936" s="29"/>
      <c r="MKH6936" s="29"/>
      <c r="MKI6936" s="47"/>
      <c r="MKJ6936" s="80"/>
      <c r="MKK6936" s="28"/>
      <c r="MKL6936" s="44"/>
      <c r="MKM6936" s="80"/>
      <c r="MKN6936" s="47"/>
      <c r="MKO6936" s="80"/>
      <c r="MKP6936" s="80"/>
      <c r="MKQ6936" s="80"/>
      <c r="MKR6936" s="80"/>
      <c r="MKS6936" s="80"/>
      <c r="MKT6936" s="47"/>
      <c r="MKU6936" s="80"/>
      <c r="MKV6936" s="29"/>
      <c r="MKW6936" s="29"/>
      <c r="MKX6936" s="29"/>
      <c r="MKY6936" s="47"/>
      <c r="MKZ6936" s="80"/>
      <c r="MLA6936" s="28"/>
      <c r="MLB6936" s="44"/>
      <c r="MLC6936" s="80"/>
      <c r="MLD6936" s="47"/>
      <c r="MLE6936" s="80"/>
      <c r="MLF6936" s="80"/>
      <c r="MLG6936" s="80"/>
      <c r="MLH6936" s="80"/>
      <c r="MLI6936" s="80"/>
      <c r="MLJ6936" s="47"/>
      <c r="MLK6936" s="80"/>
      <c r="MLL6936" s="29"/>
      <c r="MLM6936" s="29"/>
      <c r="MLN6936" s="29"/>
      <c r="MLO6936" s="47"/>
      <c r="MLP6936" s="80"/>
      <c r="MLQ6936" s="28"/>
      <c r="MLR6936" s="44"/>
      <c r="MLS6936" s="80"/>
      <c r="MLT6936" s="47"/>
      <c r="MLU6936" s="80"/>
      <c r="MLV6936" s="80"/>
      <c r="MLW6936" s="80"/>
      <c r="MLX6936" s="80"/>
      <c r="MLY6936" s="80"/>
      <c r="MLZ6936" s="47"/>
      <c r="MMA6936" s="80"/>
      <c r="MMB6936" s="29"/>
      <c r="MMC6936" s="29"/>
      <c r="MMD6936" s="29"/>
      <c r="MME6936" s="47"/>
      <c r="MMF6936" s="80"/>
      <c r="MMG6936" s="28"/>
      <c r="MMH6936" s="44"/>
      <c r="MMI6936" s="80"/>
      <c r="MMJ6936" s="47"/>
      <c r="MMK6936" s="80"/>
      <c r="MML6936" s="80"/>
      <c r="MMM6936" s="80"/>
      <c r="MMN6936" s="80"/>
      <c r="MMO6936" s="80"/>
      <c r="MMP6936" s="47"/>
      <c r="MMQ6936" s="80"/>
      <c r="MMR6936" s="29"/>
      <c r="MMS6936" s="29"/>
      <c r="MMT6936" s="29"/>
      <c r="MMU6936" s="47"/>
      <c r="MMV6936" s="80"/>
      <c r="MMW6936" s="28"/>
      <c r="MMX6936" s="44"/>
      <c r="MMY6936" s="80"/>
      <c r="MMZ6936" s="47"/>
      <c r="MNA6936" s="80"/>
      <c r="MNB6936" s="80"/>
      <c r="MNC6936" s="80"/>
      <c r="MND6936" s="80"/>
      <c r="MNE6936" s="80"/>
      <c r="MNF6936" s="47"/>
      <c r="MNG6936" s="80"/>
      <c r="MNH6936" s="29"/>
      <c r="MNI6936" s="29"/>
      <c r="MNJ6936" s="29"/>
      <c r="MNK6936" s="47"/>
      <c r="MNL6936" s="80"/>
      <c r="MNM6936" s="28"/>
      <c r="MNN6936" s="44"/>
      <c r="MNO6936" s="80"/>
      <c r="MNP6936" s="47"/>
      <c r="MNQ6936" s="80"/>
      <c r="MNR6936" s="80"/>
      <c r="MNS6936" s="80"/>
      <c r="MNT6936" s="80"/>
      <c r="MNU6936" s="80"/>
      <c r="MNV6936" s="47"/>
      <c r="MNW6936" s="80"/>
      <c r="MNX6936" s="29"/>
      <c r="MNY6936" s="29"/>
      <c r="MNZ6936" s="29"/>
      <c r="MOA6936" s="47"/>
      <c r="MOB6936" s="80"/>
      <c r="MOC6936" s="28"/>
      <c r="MOD6936" s="44"/>
      <c r="MOE6936" s="80"/>
      <c r="MOF6936" s="47"/>
      <c r="MOG6936" s="80"/>
      <c r="MOH6936" s="80"/>
      <c r="MOI6936" s="80"/>
      <c r="MOJ6936" s="80"/>
      <c r="MOK6936" s="80"/>
      <c r="MOL6936" s="47"/>
      <c r="MOM6936" s="80"/>
      <c r="MON6936" s="29"/>
      <c r="MOO6936" s="29"/>
      <c r="MOP6936" s="29"/>
      <c r="MOQ6936" s="47"/>
      <c r="MOR6936" s="80"/>
      <c r="MOS6936" s="28"/>
      <c r="MOT6936" s="44"/>
      <c r="MOU6936" s="80"/>
      <c r="MOV6936" s="47"/>
      <c r="MOW6936" s="80"/>
      <c r="MOX6936" s="80"/>
      <c r="MOY6936" s="80"/>
      <c r="MOZ6936" s="80"/>
      <c r="MPA6936" s="80"/>
      <c r="MPB6936" s="47"/>
      <c r="MPC6936" s="80"/>
      <c r="MPD6936" s="29"/>
      <c r="MPE6936" s="29"/>
      <c r="MPF6936" s="29"/>
      <c r="MPG6936" s="47"/>
      <c r="MPH6936" s="80"/>
      <c r="MPI6936" s="28"/>
      <c r="MPJ6936" s="44"/>
      <c r="MPK6936" s="80"/>
      <c r="MPL6936" s="47"/>
      <c r="MPM6936" s="80"/>
      <c r="MPN6936" s="80"/>
      <c r="MPO6936" s="80"/>
      <c r="MPP6936" s="80"/>
      <c r="MPQ6936" s="80"/>
      <c r="MPR6936" s="47"/>
      <c r="MPS6936" s="80"/>
      <c r="MPT6936" s="29"/>
      <c r="MPU6936" s="29"/>
      <c r="MPV6936" s="29"/>
      <c r="MPW6936" s="47"/>
      <c r="MPX6936" s="80"/>
      <c r="MPY6936" s="28"/>
      <c r="MPZ6936" s="44"/>
      <c r="MQA6936" s="80"/>
      <c r="MQB6936" s="47"/>
      <c r="MQC6936" s="80"/>
      <c r="MQD6936" s="80"/>
      <c r="MQE6936" s="80"/>
      <c r="MQF6936" s="80"/>
      <c r="MQG6936" s="80"/>
      <c r="MQH6936" s="47"/>
      <c r="MQI6936" s="80"/>
      <c r="MQJ6936" s="29"/>
      <c r="MQK6936" s="29"/>
      <c r="MQL6936" s="29"/>
      <c r="MQM6936" s="47"/>
      <c r="MQN6936" s="80"/>
      <c r="MQO6936" s="28"/>
      <c r="MQP6936" s="44"/>
      <c r="MQQ6936" s="80"/>
      <c r="MQR6936" s="47"/>
      <c r="MQS6936" s="80"/>
      <c r="MQT6936" s="80"/>
      <c r="MQU6936" s="80"/>
      <c r="MQV6936" s="80"/>
      <c r="MQW6936" s="80"/>
      <c r="MQX6936" s="47"/>
      <c r="MQY6936" s="80"/>
      <c r="MQZ6936" s="29"/>
      <c r="MRA6936" s="29"/>
      <c r="MRB6936" s="29"/>
      <c r="MRC6936" s="47"/>
      <c r="MRD6936" s="80"/>
      <c r="MRE6936" s="28"/>
      <c r="MRF6936" s="44"/>
      <c r="MRG6936" s="80"/>
      <c r="MRH6936" s="47"/>
      <c r="MRI6936" s="80"/>
      <c r="MRJ6936" s="80"/>
      <c r="MRK6936" s="80"/>
      <c r="MRL6936" s="80"/>
      <c r="MRM6936" s="80"/>
      <c r="MRN6936" s="47"/>
      <c r="MRO6936" s="80"/>
      <c r="MRP6936" s="29"/>
      <c r="MRQ6936" s="29"/>
      <c r="MRR6936" s="29"/>
      <c r="MRS6936" s="47"/>
      <c r="MRT6936" s="80"/>
      <c r="MRU6936" s="28"/>
      <c r="MRV6936" s="44"/>
      <c r="MRW6936" s="80"/>
      <c r="MRX6936" s="47"/>
      <c r="MRY6936" s="80"/>
      <c r="MRZ6936" s="80"/>
      <c r="MSA6936" s="80"/>
      <c r="MSB6936" s="80"/>
      <c r="MSC6936" s="80"/>
      <c r="MSD6936" s="47"/>
      <c r="MSE6936" s="80"/>
      <c r="MSF6936" s="29"/>
      <c r="MSG6936" s="29"/>
      <c r="MSH6936" s="29"/>
      <c r="MSI6936" s="47"/>
      <c r="MSJ6936" s="80"/>
      <c r="MSK6936" s="28"/>
      <c r="MSL6936" s="44"/>
      <c r="MSM6936" s="80"/>
      <c r="MSN6936" s="47"/>
      <c r="MSO6936" s="80"/>
      <c r="MSP6936" s="80"/>
      <c r="MSQ6936" s="80"/>
      <c r="MSR6936" s="80"/>
      <c r="MSS6936" s="80"/>
      <c r="MST6936" s="47"/>
      <c r="MSU6936" s="80"/>
      <c r="MSV6936" s="29"/>
      <c r="MSW6936" s="29"/>
      <c r="MSX6936" s="29"/>
      <c r="MSY6936" s="47"/>
      <c r="MSZ6936" s="80"/>
      <c r="MTA6936" s="28"/>
      <c r="MTB6936" s="44"/>
      <c r="MTC6936" s="80"/>
      <c r="MTD6936" s="47"/>
      <c r="MTE6936" s="80"/>
      <c r="MTF6936" s="80"/>
      <c r="MTG6936" s="80"/>
      <c r="MTH6936" s="80"/>
      <c r="MTI6936" s="80"/>
      <c r="MTJ6936" s="47"/>
      <c r="MTK6936" s="80"/>
      <c r="MTL6936" s="29"/>
      <c r="MTM6936" s="29"/>
      <c r="MTN6936" s="29"/>
      <c r="MTO6936" s="47"/>
      <c r="MTP6936" s="80"/>
      <c r="MTQ6936" s="28"/>
      <c r="MTR6936" s="44"/>
      <c r="MTS6936" s="80"/>
      <c r="MTT6936" s="47"/>
      <c r="MTU6936" s="80"/>
      <c r="MTV6936" s="80"/>
      <c r="MTW6936" s="80"/>
      <c r="MTX6936" s="80"/>
      <c r="MTY6936" s="80"/>
      <c r="MTZ6936" s="47"/>
      <c r="MUA6936" s="80"/>
      <c r="MUB6936" s="29"/>
      <c r="MUC6936" s="29"/>
      <c r="MUD6936" s="29"/>
      <c r="MUE6936" s="47"/>
      <c r="MUF6936" s="80"/>
      <c r="MUG6936" s="28"/>
      <c r="MUH6936" s="44"/>
      <c r="MUI6936" s="80"/>
      <c r="MUJ6936" s="47"/>
      <c r="MUK6936" s="80"/>
      <c r="MUL6936" s="80"/>
      <c r="MUM6936" s="80"/>
      <c r="MUN6936" s="80"/>
      <c r="MUO6936" s="80"/>
      <c r="MUP6936" s="47"/>
      <c r="MUQ6936" s="80"/>
      <c r="MUR6936" s="29"/>
      <c r="MUS6936" s="29"/>
      <c r="MUT6936" s="29"/>
      <c r="MUU6936" s="47"/>
      <c r="MUV6936" s="80"/>
      <c r="MUW6936" s="28"/>
      <c r="MUX6936" s="44"/>
      <c r="MUY6936" s="80"/>
      <c r="MUZ6936" s="47"/>
      <c r="MVA6936" s="80"/>
      <c r="MVB6936" s="80"/>
      <c r="MVC6936" s="80"/>
      <c r="MVD6936" s="80"/>
      <c r="MVE6936" s="80"/>
      <c r="MVF6936" s="47"/>
      <c r="MVG6936" s="80"/>
      <c r="MVH6936" s="29"/>
      <c r="MVI6936" s="29"/>
      <c r="MVJ6936" s="29"/>
      <c r="MVK6936" s="47"/>
      <c r="MVL6936" s="80"/>
      <c r="MVM6936" s="28"/>
      <c r="MVN6936" s="44"/>
      <c r="MVO6936" s="80"/>
      <c r="MVP6936" s="47"/>
      <c r="MVQ6936" s="80"/>
      <c r="MVR6936" s="80"/>
      <c r="MVS6936" s="80"/>
      <c r="MVT6936" s="80"/>
      <c r="MVU6936" s="80"/>
      <c r="MVV6936" s="47"/>
      <c r="MVW6936" s="80"/>
      <c r="MVX6936" s="29"/>
      <c r="MVY6936" s="29"/>
      <c r="MVZ6936" s="29"/>
      <c r="MWA6936" s="47"/>
      <c r="MWB6936" s="80"/>
      <c r="MWC6936" s="28"/>
      <c r="MWD6936" s="44"/>
      <c r="MWE6936" s="80"/>
      <c r="MWF6936" s="47"/>
      <c r="MWG6936" s="80"/>
      <c r="MWH6936" s="80"/>
      <c r="MWI6936" s="80"/>
      <c r="MWJ6936" s="80"/>
      <c r="MWK6936" s="80"/>
      <c r="MWL6936" s="47"/>
      <c r="MWM6936" s="80"/>
      <c r="MWN6936" s="29"/>
      <c r="MWO6936" s="29"/>
      <c r="MWP6936" s="29"/>
      <c r="MWQ6936" s="47"/>
      <c r="MWR6936" s="80"/>
      <c r="MWS6936" s="28"/>
      <c r="MWT6936" s="44"/>
      <c r="MWU6936" s="80"/>
      <c r="MWV6936" s="47"/>
      <c r="MWW6936" s="80"/>
      <c r="MWX6936" s="80"/>
      <c r="MWY6936" s="80"/>
      <c r="MWZ6936" s="80"/>
      <c r="MXA6936" s="80"/>
      <c r="MXB6936" s="47"/>
      <c r="MXC6936" s="80"/>
      <c r="MXD6936" s="29"/>
      <c r="MXE6936" s="29"/>
      <c r="MXF6936" s="29"/>
      <c r="MXG6936" s="47"/>
      <c r="MXH6936" s="80"/>
      <c r="MXI6936" s="28"/>
      <c r="MXJ6936" s="44"/>
      <c r="MXK6936" s="80"/>
      <c r="MXL6936" s="47"/>
      <c r="MXM6936" s="80"/>
      <c r="MXN6936" s="80"/>
      <c r="MXO6936" s="80"/>
      <c r="MXP6936" s="80"/>
      <c r="MXQ6936" s="80"/>
      <c r="MXR6936" s="47"/>
      <c r="MXS6936" s="80"/>
      <c r="MXT6936" s="29"/>
      <c r="MXU6936" s="29"/>
      <c r="MXV6936" s="29"/>
      <c r="MXW6936" s="47"/>
      <c r="MXX6936" s="80"/>
      <c r="MXY6936" s="28"/>
      <c r="MXZ6936" s="44"/>
      <c r="MYA6936" s="80"/>
      <c r="MYB6936" s="47"/>
      <c r="MYC6936" s="80"/>
      <c r="MYD6936" s="80"/>
      <c r="MYE6936" s="80"/>
      <c r="MYF6936" s="80"/>
      <c r="MYG6936" s="80"/>
      <c r="MYH6936" s="47"/>
      <c r="MYI6936" s="80"/>
      <c r="MYJ6936" s="29"/>
      <c r="MYK6936" s="29"/>
      <c r="MYL6936" s="29"/>
      <c r="MYM6936" s="47"/>
      <c r="MYN6936" s="80"/>
      <c r="MYO6936" s="28"/>
      <c r="MYP6936" s="44"/>
      <c r="MYQ6936" s="80"/>
      <c r="MYR6936" s="47"/>
      <c r="MYS6936" s="80"/>
      <c r="MYT6936" s="80"/>
      <c r="MYU6936" s="80"/>
      <c r="MYV6936" s="80"/>
      <c r="MYW6936" s="80"/>
      <c r="MYX6936" s="47"/>
      <c r="MYY6936" s="80"/>
      <c r="MYZ6936" s="29"/>
      <c r="MZA6936" s="29"/>
      <c r="MZB6936" s="29"/>
      <c r="MZC6936" s="47"/>
      <c r="MZD6936" s="80"/>
      <c r="MZE6936" s="28"/>
      <c r="MZF6936" s="44"/>
      <c r="MZG6936" s="80"/>
      <c r="MZH6936" s="47"/>
      <c r="MZI6936" s="80"/>
      <c r="MZJ6936" s="80"/>
      <c r="MZK6936" s="80"/>
      <c r="MZL6936" s="80"/>
      <c r="MZM6936" s="80"/>
      <c r="MZN6936" s="47"/>
      <c r="MZO6936" s="80"/>
      <c r="MZP6936" s="29"/>
      <c r="MZQ6936" s="29"/>
      <c r="MZR6936" s="29"/>
      <c r="MZS6936" s="47"/>
      <c r="MZT6936" s="80"/>
      <c r="MZU6936" s="28"/>
      <c r="MZV6936" s="44"/>
      <c r="MZW6936" s="80"/>
      <c r="MZX6936" s="47"/>
      <c r="MZY6936" s="80"/>
      <c r="MZZ6936" s="80"/>
      <c r="NAA6936" s="80"/>
      <c r="NAB6936" s="80"/>
      <c r="NAC6936" s="80"/>
      <c r="NAD6936" s="47"/>
      <c r="NAE6936" s="80"/>
      <c r="NAF6936" s="29"/>
      <c r="NAG6936" s="29"/>
      <c r="NAH6936" s="29"/>
      <c r="NAI6936" s="47"/>
      <c r="NAJ6936" s="80"/>
      <c r="NAK6936" s="28"/>
      <c r="NAL6936" s="44"/>
      <c r="NAM6936" s="80"/>
      <c r="NAN6936" s="47"/>
      <c r="NAO6936" s="80"/>
      <c r="NAP6936" s="80"/>
      <c r="NAQ6936" s="80"/>
      <c r="NAR6936" s="80"/>
      <c r="NAS6936" s="80"/>
      <c r="NAT6936" s="47"/>
      <c r="NAU6936" s="80"/>
      <c r="NAV6936" s="29"/>
      <c r="NAW6936" s="29"/>
      <c r="NAX6936" s="29"/>
      <c r="NAY6936" s="47"/>
      <c r="NAZ6936" s="80"/>
      <c r="NBA6936" s="28"/>
      <c r="NBB6936" s="44"/>
      <c r="NBC6936" s="80"/>
      <c r="NBD6936" s="47"/>
      <c r="NBE6936" s="80"/>
      <c r="NBF6936" s="80"/>
      <c r="NBG6936" s="80"/>
      <c r="NBH6936" s="80"/>
      <c r="NBI6936" s="80"/>
      <c r="NBJ6936" s="47"/>
      <c r="NBK6936" s="80"/>
      <c r="NBL6936" s="29"/>
      <c r="NBM6936" s="29"/>
      <c r="NBN6936" s="29"/>
      <c r="NBO6936" s="47"/>
      <c r="NBP6936" s="80"/>
      <c r="NBQ6936" s="28"/>
      <c r="NBR6936" s="44"/>
      <c r="NBS6936" s="80"/>
      <c r="NBT6936" s="47"/>
      <c r="NBU6936" s="80"/>
      <c r="NBV6936" s="80"/>
      <c r="NBW6936" s="80"/>
      <c r="NBX6936" s="80"/>
      <c r="NBY6936" s="80"/>
      <c r="NBZ6936" s="47"/>
      <c r="NCA6936" s="80"/>
      <c r="NCB6936" s="29"/>
      <c r="NCC6936" s="29"/>
      <c r="NCD6936" s="29"/>
      <c r="NCE6936" s="47"/>
      <c r="NCF6936" s="80"/>
      <c r="NCG6936" s="28"/>
      <c r="NCH6936" s="44"/>
      <c r="NCI6936" s="80"/>
      <c r="NCJ6936" s="47"/>
      <c r="NCK6936" s="80"/>
      <c r="NCL6936" s="80"/>
      <c r="NCM6936" s="80"/>
      <c r="NCN6936" s="80"/>
      <c r="NCO6936" s="80"/>
      <c r="NCP6936" s="47"/>
      <c r="NCQ6936" s="80"/>
      <c r="NCR6936" s="29"/>
      <c r="NCS6936" s="29"/>
      <c r="NCT6936" s="29"/>
      <c r="NCU6936" s="47"/>
      <c r="NCV6936" s="80"/>
      <c r="NCW6936" s="28"/>
      <c r="NCX6936" s="44"/>
      <c r="NCY6936" s="80"/>
      <c r="NCZ6936" s="47"/>
      <c r="NDA6936" s="80"/>
      <c r="NDB6936" s="80"/>
      <c r="NDC6936" s="80"/>
      <c r="NDD6936" s="80"/>
      <c r="NDE6936" s="80"/>
      <c r="NDF6936" s="47"/>
      <c r="NDG6936" s="80"/>
      <c r="NDH6936" s="29"/>
      <c r="NDI6936" s="29"/>
      <c r="NDJ6936" s="29"/>
      <c r="NDK6936" s="47"/>
      <c r="NDL6936" s="80"/>
      <c r="NDM6936" s="28"/>
      <c r="NDN6936" s="44"/>
      <c r="NDO6936" s="80"/>
      <c r="NDP6936" s="47"/>
      <c r="NDQ6936" s="80"/>
      <c r="NDR6936" s="80"/>
      <c r="NDS6936" s="80"/>
      <c r="NDT6936" s="80"/>
      <c r="NDU6936" s="80"/>
      <c r="NDV6936" s="47"/>
      <c r="NDW6936" s="80"/>
      <c r="NDX6936" s="29"/>
      <c r="NDY6936" s="29"/>
      <c r="NDZ6936" s="29"/>
      <c r="NEA6936" s="47"/>
      <c r="NEB6936" s="80"/>
      <c r="NEC6936" s="28"/>
      <c r="NED6936" s="44"/>
      <c r="NEE6936" s="80"/>
      <c r="NEF6936" s="47"/>
      <c r="NEG6936" s="80"/>
      <c r="NEH6936" s="80"/>
      <c r="NEI6936" s="80"/>
      <c r="NEJ6936" s="80"/>
      <c r="NEK6936" s="80"/>
      <c r="NEL6936" s="47"/>
      <c r="NEM6936" s="80"/>
      <c r="NEN6936" s="29"/>
      <c r="NEO6936" s="29"/>
      <c r="NEP6936" s="29"/>
      <c r="NEQ6936" s="47"/>
      <c r="NER6936" s="80"/>
      <c r="NES6936" s="28"/>
      <c r="NET6936" s="44"/>
      <c r="NEU6936" s="80"/>
      <c r="NEV6936" s="47"/>
      <c r="NEW6936" s="80"/>
      <c r="NEX6936" s="80"/>
      <c r="NEY6936" s="80"/>
      <c r="NEZ6936" s="80"/>
      <c r="NFA6936" s="80"/>
      <c r="NFB6936" s="47"/>
      <c r="NFC6936" s="80"/>
      <c r="NFD6936" s="29"/>
      <c r="NFE6936" s="29"/>
      <c r="NFF6936" s="29"/>
      <c r="NFG6936" s="47"/>
      <c r="NFH6936" s="80"/>
      <c r="NFI6936" s="28"/>
      <c r="NFJ6936" s="44"/>
      <c r="NFK6936" s="80"/>
      <c r="NFL6936" s="47"/>
      <c r="NFM6936" s="80"/>
      <c r="NFN6936" s="80"/>
      <c r="NFO6936" s="80"/>
      <c r="NFP6936" s="80"/>
      <c r="NFQ6936" s="80"/>
      <c r="NFR6936" s="47"/>
      <c r="NFS6936" s="80"/>
      <c r="NFT6936" s="29"/>
      <c r="NFU6936" s="29"/>
      <c r="NFV6936" s="29"/>
      <c r="NFW6936" s="47"/>
      <c r="NFX6936" s="80"/>
      <c r="NFY6936" s="28"/>
      <c r="NFZ6936" s="44"/>
      <c r="NGA6936" s="80"/>
      <c r="NGB6936" s="47"/>
      <c r="NGC6936" s="80"/>
      <c r="NGD6936" s="80"/>
      <c r="NGE6936" s="80"/>
      <c r="NGF6936" s="80"/>
      <c r="NGG6936" s="80"/>
      <c r="NGH6936" s="47"/>
      <c r="NGI6936" s="80"/>
      <c r="NGJ6936" s="29"/>
      <c r="NGK6936" s="29"/>
      <c r="NGL6936" s="29"/>
      <c r="NGM6936" s="47"/>
      <c r="NGN6936" s="80"/>
      <c r="NGO6936" s="28"/>
      <c r="NGP6936" s="44"/>
      <c r="NGQ6936" s="80"/>
      <c r="NGR6936" s="47"/>
      <c r="NGS6936" s="80"/>
      <c r="NGT6936" s="80"/>
      <c r="NGU6936" s="80"/>
      <c r="NGV6936" s="80"/>
      <c r="NGW6936" s="80"/>
      <c r="NGX6936" s="47"/>
      <c r="NGY6936" s="80"/>
      <c r="NGZ6936" s="29"/>
      <c r="NHA6936" s="29"/>
      <c r="NHB6936" s="29"/>
      <c r="NHC6936" s="47"/>
      <c r="NHD6936" s="80"/>
      <c r="NHE6936" s="28"/>
      <c r="NHF6936" s="44"/>
      <c r="NHG6936" s="80"/>
      <c r="NHH6936" s="47"/>
      <c r="NHI6936" s="80"/>
      <c r="NHJ6936" s="80"/>
      <c r="NHK6936" s="80"/>
      <c r="NHL6936" s="80"/>
      <c r="NHM6936" s="80"/>
      <c r="NHN6936" s="47"/>
      <c r="NHO6936" s="80"/>
      <c r="NHP6936" s="29"/>
      <c r="NHQ6936" s="29"/>
      <c r="NHR6936" s="29"/>
      <c r="NHS6936" s="47"/>
      <c r="NHT6936" s="80"/>
      <c r="NHU6936" s="28"/>
      <c r="NHV6936" s="44"/>
      <c r="NHW6936" s="80"/>
      <c r="NHX6936" s="47"/>
      <c r="NHY6936" s="80"/>
      <c r="NHZ6936" s="80"/>
      <c r="NIA6936" s="80"/>
      <c r="NIB6936" s="80"/>
      <c r="NIC6936" s="80"/>
      <c r="NID6936" s="47"/>
      <c r="NIE6936" s="80"/>
      <c r="NIF6936" s="29"/>
      <c r="NIG6936" s="29"/>
      <c r="NIH6936" s="29"/>
      <c r="NII6936" s="47"/>
      <c r="NIJ6936" s="80"/>
      <c r="NIK6936" s="28"/>
      <c r="NIL6936" s="44"/>
      <c r="NIM6936" s="80"/>
      <c r="NIN6936" s="47"/>
      <c r="NIO6936" s="80"/>
      <c r="NIP6936" s="80"/>
      <c r="NIQ6936" s="80"/>
      <c r="NIR6936" s="80"/>
      <c r="NIS6936" s="80"/>
      <c r="NIT6936" s="47"/>
      <c r="NIU6936" s="80"/>
      <c r="NIV6936" s="29"/>
      <c r="NIW6936" s="29"/>
      <c r="NIX6936" s="29"/>
      <c r="NIY6936" s="47"/>
      <c r="NIZ6936" s="80"/>
      <c r="NJA6936" s="28"/>
      <c r="NJB6936" s="44"/>
      <c r="NJC6936" s="80"/>
      <c r="NJD6936" s="47"/>
      <c r="NJE6936" s="80"/>
      <c r="NJF6936" s="80"/>
      <c r="NJG6936" s="80"/>
      <c r="NJH6936" s="80"/>
      <c r="NJI6936" s="80"/>
      <c r="NJJ6936" s="47"/>
      <c r="NJK6936" s="80"/>
      <c r="NJL6936" s="29"/>
      <c r="NJM6936" s="29"/>
      <c r="NJN6936" s="29"/>
      <c r="NJO6936" s="47"/>
      <c r="NJP6936" s="80"/>
      <c r="NJQ6936" s="28"/>
      <c r="NJR6936" s="44"/>
      <c r="NJS6936" s="80"/>
      <c r="NJT6936" s="47"/>
      <c r="NJU6936" s="80"/>
      <c r="NJV6936" s="80"/>
      <c r="NJW6936" s="80"/>
      <c r="NJX6936" s="80"/>
      <c r="NJY6936" s="80"/>
      <c r="NJZ6936" s="47"/>
      <c r="NKA6936" s="80"/>
      <c r="NKB6936" s="29"/>
      <c r="NKC6936" s="29"/>
      <c r="NKD6936" s="29"/>
      <c r="NKE6936" s="47"/>
      <c r="NKF6936" s="80"/>
      <c r="NKG6936" s="28"/>
      <c r="NKH6936" s="44"/>
      <c r="NKI6936" s="80"/>
      <c r="NKJ6936" s="47"/>
      <c r="NKK6936" s="80"/>
      <c r="NKL6936" s="80"/>
      <c r="NKM6936" s="80"/>
      <c r="NKN6936" s="80"/>
      <c r="NKO6936" s="80"/>
      <c r="NKP6936" s="47"/>
      <c r="NKQ6936" s="80"/>
      <c r="NKR6936" s="29"/>
      <c r="NKS6936" s="29"/>
      <c r="NKT6936" s="29"/>
      <c r="NKU6936" s="47"/>
      <c r="NKV6936" s="80"/>
      <c r="NKW6936" s="28"/>
      <c r="NKX6936" s="44"/>
      <c r="NKY6936" s="80"/>
      <c r="NKZ6936" s="47"/>
      <c r="NLA6936" s="80"/>
      <c r="NLB6936" s="80"/>
      <c r="NLC6936" s="80"/>
      <c r="NLD6936" s="80"/>
      <c r="NLE6936" s="80"/>
      <c r="NLF6936" s="47"/>
      <c r="NLG6936" s="80"/>
      <c r="NLH6936" s="29"/>
      <c r="NLI6936" s="29"/>
      <c r="NLJ6936" s="29"/>
      <c r="NLK6936" s="47"/>
      <c r="NLL6936" s="80"/>
      <c r="NLM6936" s="28"/>
      <c r="NLN6936" s="44"/>
      <c r="NLO6936" s="80"/>
      <c r="NLP6936" s="47"/>
      <c r="NLQ6936" s="80"/>
      <c r="NLR6936" s="80"/>
      <c r="NLS6936" s="80"/>
      <c r="NLT6936" s="80"/>
      <c r="NLU6936" s="80"/>
      <c r="NLV6936" s="47"/>
      <c r="NLW6936" s="80"/>
      <c r="NLX6936" s="29"/>
      <c r="NLY6936" s="29"/>
      <c r="NLZ6936" s="29"/>
      <c r="NMA6936" s="47"/>
      <c r="NMB6936" s="80"/>
      <c r="NMC6936" s="28"/>
      <c r="NMD6936" s="44"/>
      <c r="NME6936" s="80"/>
      <c r="NMF6936" s="47"/>
      <c r="NMG6936" s="80"/>
      <c r="NMH6936" s="80"/>
      <c r="NMI6936" s="80"/>
      <c r="NMJ6936" s="80"/>
      <c r="NMK6936" s="80"/>
      <c r="NML6936" s="47"/>
      <c r="NMM6936" s="80"/>
      <c r="NMN6936" s="29"/>
      <c r="NMO6936" s="29"/>
      <c r="NMP6936" s="29"/>
      <c r="NMQ6936" s="47"/>
      <c r="NMR6936" s="80"/>
      <c r="NMS6936" s="28"/>
      <c r="NMT6936" s="44"/>
      <c r="NMU6936" s="80"/>
      <c r="NMV6936" s="47"/>
      <c r="NMW6936" s="80"/>
      <c r="NMX6936" s="80"/>
      <c r="NMY6936" s="80"/>
      <c r="NMZ6936" s="80"/>
      <c r="NNA6936" s="80"/>
      <c r="NNB6936" s="47"/>
      <c r="NNC6936" s="80"/>
      <c r="NND6936" s="29"/>
      <c r="NNE6936" s="29"/>
      <c r="NNF6936" s="29"/>
      <c r="NNG6936" s="47"/>
      <c r="NNH6936" s="80"/>
      <c r="NNI6936" s="28"/>
      <c r="NNJ6936" s="44"/>
      <c r="NNK6936" s="80"/>
      <c r="NNL6936" s="47"/>
      <c r="NNM6936" s="80"/>
      <c r="NNN6936" s="80"/>
      <c r="NNO6936" s="80"/>
      <c r="NNP6936" s="80"/>
      <c r="NNQ6936" s="80"/>
      <c r="NNR6936" s="47"/>
      <c r="NNS6936" s="80"/>
      <c r="NNT6936" s="29"/>
      <c r="NNU6936" s="29"/>
      <c r="NNV6936" s="29"/>
      <c r="NNW6936" s="47"/>
      <c r="NNX6936" s="80"/>
      <c r="NNY6936" s="28"/>
      <c r="NNZ6936" s="44"/>
      <c r="NOA6936" s="80"/>
      <c r="NOB6936" s="47"/>
      <c r="NOC6936" s="80"/>
      <c r="NOD6936" s="80"/>
      <c r="NOE6936" s="80"/>
      <c r="NOF6936" s="80"/>
      <c r="NOG6936" s="80"/>
      <c r="NOH6936" s="47"/>
      <c r="NOI6936" s="80"/>
      <c r="NOJ6936" s="29"/>
      <c r="NOK6936" s="29"/>
      <c r="NOL6936" s="29"/>
      <c r="NOM6936" s="47"/>
      <c r="NON6936" s="80"/>
      <c r="NOO6936" s="28"/>
      <c r="NOP6936" s="44"/>
      <c r="NOQ6936" s="80"/>
      <c r="NOR6936" s="47"/>
      <c r="NOS6936" s="80"/>
      <c r="NOT6936" s="80"/>
      <c r="NOU6936" s="80"/>
      <c r="NOV6936" s="80"/>
      <c r="NOW6936" s="80"/>
      <c r="NOX6936" s="47"/>
      <c r="NOY6936" s="80"/>
      <c r="NOZ6936" s="29"/>
      <c r="NPA6936" s="29"/>
      <c r="NPB6936" s="29"/>
      <c r="NPC6936" s="47"/>
      <c r="NPD6936" s="80"/>
      <c r="NPE6936" s="28"/>
      <c r="NPF6936" s="44"/>
      <c r="NPG6936" s="80"/>
      <c r="NPH6936" s="47"/>
      <c r="NPI6936" s="80"/>
      <c r="NPJ6936" s="80"/>
      <c r="NPK6936" s="80"/>
      <c r="NPL6936" s="80"/>
      <c r="NPM6936" s="80"/>
      <c r="NPN6936" s="47"/>
      <c r="NPO6936" s="80"/>
      <c r="NPP6936" s="29"/>
      <c r="NPQ6936" s="29"/>
      <c r="NPR6936" s="29"/>
      <c r="NPS6936" s="47"/>
      <c r="NPT6936" s="80"/>
      <c r="NPU6936" s="28"/>
      <c r="NPV6936" s="44"/>
      <c r="NPW6936" s="80"/>
      <c r="NPX6936" s="47"/>
      <c r="NPY6936" s="80"/>
      <c r="NPZ6936" s="80"/>
      <c r="NQA6936" s="80"/>
      <c r="NQB6936" s="80"/>
      <c r="NQC6936" s="80"/>
      <c r="NQD6936" s="47"/>
      <c r="NQE6936" s="80"/>
      <c r="NQF6936" s="29"/>
      <c r="NQG6936" s="29"/>
      <c r="NQH6936" s="29"/>
      <c r="NQI6936" s="47"/>
      <c r="NQJ6936" s="80"/>
      <c r="NQK6936" s="28"/>
      <c r="NQL6936" s="44"/>
      <c r="NQM6936" s="80"/>
      <c r="NQN6936" s="47"/>
      <c r="NQO6936" s="80"/>
      <c r="NQP6936" s="80"/>
      <c r="NQQ6936" s="80"/>
      <c r="NQR6936" s="80"/>
      <c r="NQS6936" s="80"/>
      <c r="NQT6936" s="47"/>
      <c r="NQU6936" s="80"/>
      <c r="NQV6936" s="29"/>
      <c r="NQW6936" s="29"/>
      <c r="NQX6936" s="29"/>
      <c r="NQY6936" s="47"/>
      <c r="NQZ6936" s="80"/>
      <c r="NRA6936" s="28"/>
      <c r="NRB6936" s="44"/>
      <c r="NRC6936" s="80"/>
      <c r="NRD6936" s="47"/>
      <c r="NRE6936" s="80"/>
      <c r="NRF6936" s="80"/>
      <c r="NRG6936" s="80"/>
      <c r="NRH6936" s="80"/>
      <c r="NRI6936" s="80"/>
      <c r="NRJ6936" s="47"/>
      <c r="NRK6936" s="80"/>
      <c r="NRL6936" s="29"/>
      <c r="NRM6936" s="29"/>
      <c r="NRN6936" s="29"/>
      <c r="NRO6936" s="47"/>
      <c r="NRP6936" s="80"/>
      <c r="NRQ6936" s="28"/>
      <c r="NRR6936" s="44"/>
      <c r="NRS6936" s="80"/>
      <c r="NRT6936" s="47"/>
      <c r="NRU6936" s="80"/>
      <c r="NRV6936" s="80"/>
      <c r="NRW6936" s="80"/>
      <c r="NRX6936" s="80"/>
      <c r="NRY6936" s="80"/>
      <c r="NRZ6936" s="47"/>
      <c r="NSA6936" s="80"/>
      <c r="NSB6936" s="29"/>
      <c r="NSC6936" s="29"/>
      <c r="NSD6936" s="29"/>
      <c r="NSE6936" s="47"/>
      <c r="NSF6936" s="80"/>
      <c r="NSG6936" s="28"/>
      <c r="NSH6936" s="44"/>
      <c r="NSI6936" s="80"/>
      <c r="NSJ6936" s="47"/>
      <c r="NSK6936" s="80"/>
      <c r="NSL6936" s="80"/>
      <c r="NSM6936" s="80"/>
      <c r="NSN6936" s="80"/>
      <c r="NSO6936" s="80"/>
      <c r="NSP6936" s="47"/>
      <c r="NSQ6936" s="80"/>
      <c r="NSR6936" s="29"/>
      <c r="NSS6936" s="29"/>
      <c r="NST6936" s="29"/>
      <c r="NSU6936" s="47"/>
      <c r="NSV6936" s="80"/>
      <c r="NSW6936" s="28"/>
      <c r="NSX6936" s="44"/>
      <c r="NSY6936" s="80"/>
      <c r="NSZ6936" s="47"/>
      <c r="NTA6936" s="80"/>
      <c r="NTB6936" s="80"/>
      <c r="NTC6936" s="80"/>
      <c r="NTD6936" s="80"/>
      <c r="NTE6936" s="80"/>
      <c r="NTF6936" s="47"/>
      <c r="NTG6936" s="80"/>
      <c r="NTH6936" s="29"/>
      <c r="NTI6936" s="29"/>
      <c r="NTJ6936" s="29"/>
      <c r="NTK6936" s="47"/>
      <c r="NTL6936" s="80"/>
      <c r="NTM6936" s="28"/>
      <c r="NTN6936" s="44"/>
      <c r="NTO6936" s="80"/>
      <c r="NTP6936" s="47"/>
      <c r="NTQ6936" s="80"/>
      <c r="NTR6936" s="80"/>
      <c r="NTS6936" s="80"/>
      <c r="NTT6936" s="80"/>
      <c r="NTU6936" s="80"/>
      <c r="NTV6936" s="47"/>
      <c r="NTW6936" s="80"/>
      <c r="NTX6936" s="29"/>
      <c r="NTY6936" s="29"/>
      <c r="NTZ6936" s="29"/>
      <c r="NUA6936" s="47"/>
      <c r="NUB6936" s="80"/>
      <c r="NUC6936" s="28"/>
      <c r="NUD6936" s="44"/>
      <c r="NUE6936" s="80"/>
      <c r="NUF6936" s="47"/>
      <c r="NUG6936" s="80"/>
      <c r="NUH6936" s="80"/>
      <c r="NUI6936" s="80"/>
      <c r="NUJ6936" s="80"/>
      <c r="NUK6936" s="80"/>
      <c r="NUL6936" s="47"/>
      <c r="NUM6936" s="80"/>
      <c r="NUN6936" s="29"/>
      <c r="NUO6936" s="29"/>
      <c r="NUP6936" s="29"/>
      <c r="NUQ6936" s="47"/>
      <c r="NUR6936" s="80"/>
      <c r="NUS6936" s="28"/>
      <c r="NUT6936" s="44"/>
      <c r="NUU6936" s="80"/>
      <c r="NUV6936" s="47"/>
      <c r="NUW6936" s="80"/>
      <c r="NUX6936" s="80"/>
      <c r="NUY6936" s="80"/>
      <c r="NUZ6936" s="80"/>
      <c r="NVA6936" s="80"/>
      <c r="NVB6936" s="47"/>
      <c r="NVC6936" s="80"/>
      <c r="NVD6936" s="29"/>
      <c r="NVE6936" s="29"/>
      <c r="NVF6936" s="29"/>
      <c r="NVG6936" s="47"/>
      <c r="NVH6936" s="80"/>
      <c r="NVI6936" s="28"/>
      <c r="NVJ6936" s="44"/>
      <c r="NVK6936" s="80"/>
      <c r="NVL6936" s="47"/>
      <c r="NVM6936" s="80"/>
      <c r="NVN6936" s="80"/>
      <c r="NVO6936" s="80"/>
      <c r="NVP6936" s="80"/>
      <c r="NVQ6936" s="80"/>
      <c r="NVR6936" s="47"/>
      <c r="NVS6936" s="80"/>
      <c r="NVT6936" s="29"/>
      <c r="NVU6936" s="29"/>
      <c r="NVV6936" s="29"/>
      <c r="NVW6936" s="47"/>
      <c r="NVX6936" s="80"/>
      <c r="NVY6936" s="28"/>
      <c r="NVZ6936" s="44"/>
      <c r="NWA6936" s="80"/>
      <c r="NWB6936" s="47"/>
      <c r="NWC6936" s="80"/>
      <c r="NWD6936" s="80"/>
      <c r="NWE6936" s="80"/>
      <c r="NWF6936" s="80"/>
      <c r="NWG6936" s="80"/>
      <c r="NWH6936" s="47"/>
      <c r="NWI6936" s="80"/>
      <c r="NWJ6936" s="29"/>
      <c r="NWK6936" s="29"/>
      <c r="NWL6936" s="29"/>
      <c r="NWM6936" s="47"/>
      <c r="NWN6936" s="80"/>
      <c r="NWO6936" s="28"/>
      <c r="NWP6936" s="44"/>
      <c r="NWQ6936" s="80"/>
      <c r="NWR6936" s="47"/>
      <c r="NWS6936" s="80"/>
      <c r="NWT6936" s="80"/>
      <c r="NWU6936" s="80"/>
      <c r="NWV6936" s="80"/>
      <c r="NWW6936" s="80"/>
      <c r="NWX6936" s="47"/>
      <c r="NWY6936" s="80"/>
      <c r="NWZ6936" s="29"/>
      <c r="NXA6936" s="29"/>
      <c r="NXB6936" s="29"/>
      <c r="NXC6936" s="47"/>
      <c r="NXD6936" s="80"/>
      <c r="NXE6936" s="28"/>
      <c r="NXF6936" s="44"/>
      <c r="NXG6936" s="80"/>
      <c r="NXH6936" s="47"/>
      <c r="NXI6936" s="80"/>
      <c r="NXJ6936" s="80"/>
      <c r="NXK6936" s="80"/>
      <c r="NXL6936" s="80"/>
      <c r="NXM6936" s="80"/>
      <c r="NXN6936" s="47"/>
      <c r="NXO6936" s="80"/>
      <c r="NXP6936" s="29"/>
      <c r="NXQ6936" s="29"/>
      <c r="NXR6936" s="29"/>
      <c r="NXS6936" s="47"/>
      <c r="NXT6936" s="80"/>
      <c r="NXU6936" s="28"/>
      <c r="NXV6936" s="44"/>
      <c r="NXW6936" s="80"/>
      <c r="NXX6936" s="47"/>
      <c r="NXY6936" s="80"/>
      <c r="NXZ6936" s="80"/>
      <c r="NYA6936" s="80"/>
      <c r="NYB6936" s="80"/>
      <c r="NYC6936" s="80"/>
      <c r="NYD6936" s="47"/>
      <c r="NYE6936" s="80"/>
      <c r="NYF6936" s="29"/>
      <c r="NYG6936" s="29"/>
      <c r="NYH6936" s="29"/>
      <c r="NYI6936" s="47"/>
      <c r="NYJ6936" s="80"/>
      <c r="NYK6936" s="28"/>
      <c r="NYL6936" s="44"/>
      <c r="NYM6936" s="80"/>
      <c r="NYN6936" s="47"/>
      <c r="NYO6936" s="80"/>
      <c r="NYP6936" s="80"/>
      <c r="NYQ6936" s="80"/>
      <c r="NYR6936" s="80"/>
      <c r="NYS6936" s="80"/>
      <c r="NYT6936" s="47"/>
      <c r="NYU6936" s="80"/>
      <c r="NYV6936" s="29"/>
      <c r="NYW6936" s="29"/>
      <c r="NYX6936" s="29"/>
      <c r="NYY6936" s="47"/>
      <c r="NYZ6936" s="80"/>
      <c r="NZA6936" s="28"/>
      <c r="NZB6936" s="44"/>
      <c r="NZC6936" s="80"/>
      <c r="NZD6936" s="47"/>
      <c r="NZE6936" s="80"/>
      <c r="NZF6936" s="80"/>
      <c r="NZG6936" s="80"/>
      <c r="NZH6936" s="80"/>
      <c r="NZI6936" s="80"/>
      <c r="NZJ6936" s="47"/>
      <c r="NZK6936" s="80"/>
      <c r="NZL6936" s="29"/>
      <c r="NZM6936" s="29"/>
      <c r="NZN6936" s="29"/>
      <c r="NZO6936" s="47"/>
      <c r="NZP6936" s="80"/>
      <c r="NZQ6936" s="28"/>
      <c r="NZR6936" s="44"/>
      <c r="NZS6936" s="80"/>
      <c r="NZT6936" s="47"/>
      <c r="NZU6936" s="80"/>
      <c r="NZV6936" s="80"/>
      <c r="NZW6936" s="80"/>
      <c r="NZX6936" s="80"/>
      <c r="NZY6936" s="80"/>
      <c r="NZZ6936" s="47"/>
      <c r="OAA6936" s="80"/>
      <c r="OAB6936" s="29"/>
      <c r="OAC6936" s="29"/>
      <c r="OAD6936" s="29"/>
      <c r="OAE6936" s="47"/>
      <c r="OAF6936" s="80"/>
      <c r="OAG6936" s="28"/>
      <c r="OAH6936" s="44"/>
      <c r="OAI6936" s="80"/>
      <c r="OAJ6936" s="47"/>
      <c r="OAK6936" s="80"/>
      <c r="OAL6936" s="80"/>
      <c r="OAM6936" s="80"/>
      <c r="OAN6936" s="80"/>
      <c r="OAO6936" s="80"/>
      <c r="OAP6936" s="47"/>
      <c r="OAQ6936" s="80"/>
      <c r="OAR6936" s="29"/>
      <c r="OAS6936" s="29"/>
      <c r="OAT6936" s="29"/>
      <c r="OAU6936" s="47"/>
      <c r="OAV6936" s="80"/>
      <c r="OAW6936" s="28"/>
      <c r="OAX6936" s="44"/>
      <c r="OAY6936" s="80"/>
      <c r="OAZ6936" s="47"/>
      <c r="OBA6936" s="80"/>
      <c r="OBB6936" s="80"/>
      <c r="OBC6936" s="80"/>
      <c r="OBD6936" s="80"/>
      <c r="OBE6936" s="80"/>
      <c r="OBF6936" s="47"/>
      <c r="OBG6936" s="80"/>
      <c r="OBH6936" s="29"/>
      <c r="OBI6936" s="29"/>
      <c r="OBJ6936" s="29"/>
      <c r="OBK6936" s="47"/>
      <c r="OBL6936" s="80"/>
      <c r="OBM6936" s="28"/>
      <c r="OBN6936" s="44"/>
      <c r="OBO6936" s="80"/>
      <c r="OBP6936" s="47"/>
      <c r="OBQ6936" s="80"/>
      <c r="OBR6936" s="80"/>
      <c r="OBS6936" s="80"/>
      <c r="OBT6936" s="80"/>
      <c r="OBU6936" s="80"/>
      <c r="OBV6936" s="47"/>
      <c r="OBW6936" s="80"/>
      <c r="OBX6936" s="29"/>
      <c r="OBY6936" s="29"/>
      <c r="OBZ6936" s="29"/>
      <c r="OCA6936" s="47"/>
      <c r="OCB6936" s="80"/>
      <c r="OCC6936" s="28"/>
      <c r="OCD6936" s="44"/>
      <c r="OCE6936" s="80"/>
      <c r="OCF6936" s="47"/>
      <c r="OCG6936" s="80"/>
      <c r="OCH6936" s="80"/>
      <c r="OCI6936" s="80"/>
      <c r="OCJ6936" s="80"/>
      <c r="OCK6936" s="80"/>
      <c r="OCL6936" s="47"/>
      <c r="OCM6936" s="80"/>
      <c r="OCN6936" s="29"/>
      <c r="OCO6936" s="29"/>
      <c r="OCP6936" s="29"/>
      <c r="OCQ6936" s="47"/>
      <c r="OCR6936" s="80"/>
      <c r="OCS6936" s="28"/>
      <c r="OCT6936" s="44"/>
      <c r="OCU6936" s="80"/>
      <c r="OCV6936" s="47"/>
      <c r="OCW6936" s="80"/>
      <c r="OCX6936" s="80"/>
      <c r="OCY6936" s="80"/>
      <c r="OCZ6936" s="80"/>
      <c r="ODA6936" s="80"/>
      <c r="ODB6936" s="47"/>
      <c r="ODC6936" s="80"/>
      <c r="ODD6936" s="29"/>
      <c r="ODE6936" s="29"/>
      <c r="ODF6936" s="29"/>
      <c r="ODG6936" s="47"/>
      <c r="ODH6936" s="80"/>
      <c r="ODI6936" s="28"/>
      <c r="ODJ6936" s="44"/>
      <c r="ODK6936" s="80"/>
      <c r="ODL6936" s="47"/>
      <c r="ODM6936" s="80"/>
      <c r="ODN6936" s="80"/>
      <c r="ODO6936" s="80"/>
      <c r="ODP6936" s="80"/>
      <c r="ODQ6936" s="80"/>
      <c r="ODR6936" s="47"/>
      <c r="ODS6936" s="80"/>
      <c r="ODT6936" s="29"/>
      <c r="ODU6936" s="29"/>
      <c r="ODV6936" s="29"/>
      <c r="ODW6936" s="47"/>
      <c r="ODX6936" s="80"/>
      <c r="ODY6936" s="28"/>
      <c r="ODZ6936" s="44"/>
      <c r="OEA6936" s="80"/>
      <c r="OEB6936" s="47"/>
      <c r="OEC6936" s="80"/>
      <c r="OED6936" s="80"/>
      <c r="OEE6936" s="80"/>
      <c r="OEF6936" s="80"/>
      <c r="OEG6936" s="80"/>
      <c r="OEH6936" s="47"/>
      <c r="OEI6936" s="80"/>
      <c r="OEJ6936" s="29"/>
      <c r="OEK6936" s="29"/>
      <c r="OEL6936" s="29"/>
      <c r="OEM6936" s="47"/>
      <c r="OEN6936" s="80"/>
      <c r="OEO6936" s="28"/>
      <c r="OEP6936" s="44"/>
      <c r="OEQ6936" s="80"/>
      <c r="OER6936" s="47"/>
      <c r="OES6936" s="80"/>
      <c r="OET6936" s="80"/>
      <c r="OEU6936" s="80"/>
      <c r="OEV6936" s="80"/>
      <c r="OEW6936" s="80"/>
      <c r="OEX6936" s="47"/>
      <c r="OEY6936" s="80"/>
      <c r="OEZ6936" s="29"/>
      <c r="OFA6936" s="29"/>
      <c r="OFB6936" s="29"/>
      <c r="OFC6936" s="47"/>
      <c r="OFD6936" s="80"/>
      <c r="OFE6936" s="28"/>
      <c r="OFF6936" s="44"/>
      <c r="OFG6936" s="80"/>
      <c r="OFH6936" s="47"/>
      <c r="OFI6936" s="80"/>
      <c r="OFJ6936" s="80"/>
      <c r="OFK6936" s="80"/>
      <c r="OFL6936" s="80"/>
      <c r="OFM6936" s="80"/>
      <c r="OFN6936" s="47"/>
      <c r="OFO6936" s="80"/>
      <c r="OFP6936" s="29"/>
      <c r="OFQ6936" s="29"/>
      <c r="OFR6936" s="29"/>
      <c r="OFS6936" s="47"/>
      <c r="OFT6936" s="80"/>
      <c r="OFU6936" s="28"/>
      <c r="OFV6936" s="44"/>
      <c r="OFW6936" s="80"/>
      <c r="OFX6936" s="47"/>
      <c r="OFY6936" s="80"/>
      <c r="OFZ6936" s="80"/>
      <c r="OGA6936" s="80"/>
      <c r="OGB6936" s="80"/>
      <c r="OGC6936" s="80"/>
      <c r="OGD6936" s="47"/>
      <c r="OGE6936" s="80"/>
      <c r="OGF6936" s="29"/>
      <c r="OGG6936" s="29"/>
      <c r="OGH6936" s="29"/>
      <c r="OGI6936" s="47"/>
      <c r="OGJ6936" s="80"/>
      <c r="OGK6936" s="28"/>
      <c r="OGL6936" s="44"/>
      <c r="OGM6936" s="80"/>
      <c r="OGN6936" s="47"/>
      <c r="OGO6936" s="80"/>
      <c r="OGP6936" s="80"/>
      <c r="OGQ6936" s="80"/>
      <c r="OGR6936" s="80"/>
      <c r="OGS6936" s="80"/>
      <c r="OGT6936" s="47"/>
      <c r="OGU6936" s="80"/>
      <c r="OGV6936" s="29"/>
      <c r="OGW6936" s="29"/>
      <c r="OGX6936" s="29"/>
      <c r="OGY6936" s="47"/>
      <c r="OGZ6936" s="80"/>
      <c r="OHA6936" s="28"/>
      <c r="OHB6936" s="44"/>
      <c r="OHC6936" s="80"/>
      <c r="OHD6936" s="47"/>
      <c r="OHE6936" s="80"/>
      <c r="OHF6936" s="80"/>
      <c r="OHG6936" s="80"/>
      <c r="OHH6936" s="80"/>
      <c r="OHI6936" s="80"/>
      <c r="OHJ6936" s="47"/>
      <c r="OHK6936" s="80"/>
      <c r="OHL6936" s="29"/>
      <c r="OHM6936" s="29"/>
      <c r="OHN6936" s="29"/>
      <c r="OHO6936" s="47"/>
      <c r="OHP6936" s="80"/>
      <c r="OHQ6936" s="28"/>
      <c r="OHR6936" s="44"/>
      <c r="OHS6936" s="80"/>
      <c r="OHT6936" s="47"/>
      <c r="OHU6936" s="80"/>
      <c r="OHV6936" s="80"/>
      <c r="OHW6936" s="80"/>
      <c r="OHX6936" s="80"/>
      <c r="OHY6936" s="80"/>
      <c r="OHZ6936" s="47"/>
      <c r="OIA6936" s="80"/>
      <c r="OIB6936" s="29"/>
      <c r="OIC6936" s="29"/>
      <c r="OID6936" s="29"/>
      <c r="OIE6936" s="47"/>
      <c r="OIF6936" s="80"/>
      <c r="OIG6936" s="28"/>
      <c r="OIH6936" s="44"/>
      <c r="OII6936" s="80"/>
      <c r="OIJ6936" s="47"/>
      <c r="OIK6936" s="80"/>
      <c r="OIL6936" s="80"/>
      <c r="OIM6936" s="80"/>
      <c r="OIN6936" s="80"/>
      <c r="OIO6936" s="80"/>
      <c r="OIP6936" s="47"/>
      <c r="OIQ6936" s="80"/>
      <c r="OIR6936" s="29"/>
      <c r="OIS6936" s="29"/>
      <c r="OIT6936" s="29"/>
      <c r="OIU6936" s="47"/>
      <c r="OIV6936" s="80"/>
      <c r="OIW6936" s="28"/>
      <c r="OIX6936" s="44"/>
      <c r="OIY6936" s="80"/>
      <c r="OIZ6936" s="47"/>
      <c r="OJA6936" s="80"/>
      <c r="OJB6936" s="80"/>
      <c r="OJC6936" s="80"/>
      <c r="OJD6936" s="80"/>
      <c r="OJE6936" s="80"/>
      <c r="OJF6936" s="47"/>
      <c r="OJG6936" s="80"/>
      <c r="OJH6936" s="29"/>
      <c r="OJI6936" s="29"/>
      <c r="OJJ6936" s="29"/>
      <c r="OJK6936" s="47"/>
      <c r="OJL6936" s="80"/>
      <c r="OJM6936" s="28"/>
      <c r="OJN6936" s="44"/>
      <c r="OJO6936" s="80"/>
      <c r="OJP6936" s="47"/>
      <c r="OJQ6936" s="80"/>
      <c r="OJR6936" s="80"/>
      <c r="OJS6936" s="80"/>
      <c r="OJT6936" s="80"/>
      <c r="OJU6936" s="80"/>
      <c r="OJV6936" s="47"/>
      <c r="OJW6936" s="80"/>
      <c r="OJX6936" s="29"/>
      <c r="OJY6936" s="29"/>
      <c r="OJZ6936" s="29"/>
      <c r="OKA6936" s="47"/>
      <c r="OKB6936" s="80"/>
      <c r="OKC6936" s="28"/>
      <c r="OKD6936" s="44"/>
      <c r="OKE6936" s="80"/>
      <c r="OKF6936" s="47"/>
      <c r="OKG6936" s="80"/>
      <c r="OKH6936" s="80"/>
      <c r="OKI6936" s="80"/>
      <c r="OKJ6936" s="80"/>
      <c r="OKK6936" s="80"/>
      <c r="OKL6936" s="47"/>
      <c r="OKM6936" s="80"/>
      <c r="OKN6936" s="29"/>
      <c r="OKO6936" s="29"/>
      <c r="OKP6936" s="29"/>
      <c r="OKQ6936" s="47"/>
      <c r="OKR6936" s="80"/>
      <c r="OKS6936" s="28"/>
      <c r="OKT6936" s="44"/>
      <c r="OKU6936" s="80"/>
      <c r="OKV6936" s="47"/>
      <c r="OKW6936" s="80"/>
      <c r="OKX6936" s="80"/>
      <c r="OKY6936" s="80"/>
      <c r="OKZ6936" s="80"/>
      <c r="OLA6936" s="80"/>
      <c r="OLB6936" s="47"/>
      <c r="OLC6936" s="80"/>
      <c r="OLD6936" s="29"/>
      <c r="OLE6936" s="29"/>
      <c r="OLF6936" s="29"/>
      <c r="OLG6936" s="47"/>
      <c r="OLH6936" s="80"/>
      <c r="OLI6936" s="28"/>
      <c r="OLJ6936" s="44"/>
      <c r="OLK6936" s="80"/>
      <c r="OLL6936" s="47"/>
      <c r="OLM6936" s="80"/>
      <c r="OLN6936" s="80"/>
      <c r="OLO6936" s="80"/>
      <c r="OLP6936" s="80"/>
      <c r="OLQ6936" s="80"/>
      <c r="OLR6936" s="47"/>
      <c r="OLS6936" s="80"/>
      <c r="OLT6936" s="29"/>
      <c r="OLU6936" s="29"/>
      <c r="OLV6936" s="29"/>
      <c r="OLW6936" s="47"/>
      <c r="OLX6936" s="80"/>
      <c r="OLY6936" s="28"/>
      <c r="OLZ6936" s="44"/>
      <c r="OMA6936" s="80"/>
      <c r="OMB6936" s="47"/>
      <c r="OMC6936" s="80"/>
      <c r="OMD6936" s="80"/>
      <c r="OME6936" s="80"/>
      <c r="OMF6936" s="80"/>
      <c r="OMG6936" s="80"/>
      <c r="OMH6936" s="47"/>
      <c r="OMI6936" s="80"/>
      <c r="OMJ6936" s="29"/>
      <c r="OMK6936" s="29"/>
      <c r="OML6936" s="29"/>
      <c r="OMM6936" s="47"/>
      <c r="OMN6936" s="80"/>
      <c r="OMO6936" s="28"/>
      <c r="OMP6936" s="44"/>
      <c r="OMQ6936" s="80"/>
      <c r="OMR6936" s="47"/>
      <c r="OMS6936" s="80"/>
      <c r="OMT6936" s="80"/>
      <c r="OMU6936" s="80"/>
      <c r="OMV6936" s="80"/>
      <c r="OMW6936" s="80"/>
      <c r="OMX6936" s="47"/>
      <c r="OMY6936" s="80"/>
      <c r="OMZ6936" s="29"/>
      <c r="ONA6936" s="29"/>
      <c r="ONB6936" s="29"/>
      <c r="ONC6936" s="47"/>
      <c r="OND6936" s="80"/>
      <c r="ONE6936" s="28"/>
      <c r="ONF6936" s="44"/>
      <c r="ONG6936" s="80"/>
      <c r="ONH6936" s="47"/>
      <c r="ONI6936" s="80"/>
      <c r="ONJ6936" s="80"/>
      <c r="ONK6936" s="80"/>
      <c r="ONL6936" s="80"/>
      <c r="ONM6936" s="80"/>
      <c r="ONN6936" s="47"/>
      <c r="ONO6936" s="80"/>
      <c r="ONP6936" s="29"/>
      <c r="ONQ6936" s="29"/>
      <c r="ONR6936" s="29"/>
      <c r="ONS6936" s="47"/>
      <c r="ONT6936" s="80"/>
      <c r="ONU6936" s="28"/>
      <c r="ONV6936" s="44"/>
      <c r="ONW6936" s="80"/>
      <c r="ONX6936" s="47"/>
      <c r="ONY6936" s="80"/>
      <c r="ONZ6936" s="80"/>
      <c r="OOA6936" s="80"/>
      <c r="OOB6936" s="80"/>
      <c r="OOC6936" s="80"/>
      <c r="OOD6936" s="47"/>
      <c r="OOE6936" s="80"/>
      <c r="OOF6936" s="29"/>
      <c r="OOG6936" s="29"/>
      <c r="OOH6936" s="29"/>
      <c r="OOI6936" s="47"/>
      <c r="OOJ6936" s="80"/>
      <c r="OOK6936" s="28"/>
      <c r="OOL6936" s="44"/>
      <c r="OOM6936" s="80"/>
      <c r="OON6936" s="47"/>
      <c r="OOO6936" s="80"/>
      <c r="OOP6936" s="80"/>
      <c r="OOQ6936" s="80"/>
      <c r="OOR6936" s="80"/>
      <c r="OOS6936" s="80"/>
      <c r="OOT6936" s="47"/>
      <c r="OOU6936" s="80"/>
      <c r="OOV6936" s="29"/>
      <c r="OOW6936" s="29"/>
      <c r="OOX6936" s="29"/>
      <c r="OOY6936" s="47"/>
      <c r="OOZ6936" s="80"/>
      <c r="OPA6936" s="28"/>
      <c r="OPB6936" s="44"/>
      <c r="OPC6936" s="80"/>
      <c r="OPD6936" s="47"/>
      <c r="OPE6936" s="80"/>
      <c r="OPF6936" s="80"/>
      <c r="OPG6936" s="80"/>
      <c r="OPH6936" s="80"/>
      <c r="OPI6936" s="80"/>
      <c r="OPJ6936" s="47"/>
      <c r="OPK6936" s="80"/>
      <c r="OPL6936" s="29"/>
      <c r="OPM6936" s="29"/>
      <c r="OPN6936" s="29"/>
      <c r="OPO6936" s="47"/>
      <c r="OPP6936" s="80"/>
      <c r="OPQ6936" s="28"/>
      <c r="OPR6936" s="44"/>
      <c r="OPS6936" s="80"/>
      <c r="OPT6936" s="47"/>
      <c r="OPU6936" s="80"/>
      <c r="OPV6936" s="80"/>
      <c r="OPW6936" s="80"/>
      <c r="OPX6936" s="80"/>
      <c r="OPY6936" s="80"/>
      <c r="OPZ6936" s="47"/>
      <c r="OQA6936" s="80"/>
      <c r="OQB6936" s="29"/>
      <c r="OQC6936" s="29"/>
      <c r="OQD6936" s="29"/>
      <c r="OQE6936" s="47"/>
      <c r="OQF6936" s="80"/>
      <c r="OQG6936" s="28"/>
      <c r="OQH6936" s="44"/>
      <c r="OQI6936" s="80"/>
      <c r="OQJ6936" s="47"/>
      <c r="OQK6936" s="80"/>
      <c r="OQL6936" s="80"/>
      <c r="OQM6936" s="80"/>
      <c r="OQN6936" s="80"/>
      <c r="OQO6936" s="80"/>
      <c r="OQP6936" s="47"/>
      <c r="OQQ6936" s="80"/>
      <c r="OQR6936" s="29"/>
      <c r="OQS6936" s="29"/>
      <c r="OQT6936" s="29"/>
      <c r="OQU6936" s="47"/>
      <c r="OQV6936" s="80"/>
      <c r="OQW6936" s="28"/>
      <c r="OQX6936" s="44"/>
      <c r="OQY6936" s="80"/>
      <c r="OQZ6936" s="47"/>
      <c r="ORA6936" s="80"/>
      <c r="ORB6936" s="80"/>
      <c r="ORC6936" s="80"/>
      <c r="ORD6936" s="80"/>
      <c r="ORE6936" s="80"/>
      <c r="ORF6936" s="47"/>
      <c r="ORG6936" s="80"/>
      <c r="ORH6936" s="29"/>
      <c r="ORI6936" s="29"/>
      <c r="ORJ6936" s="29"/>
      <c r="ORK6936" s="47"/>
      <c r="ORL6936" s="80"/>
      <c r="ORM6936" s="28"/>
      <c r="ORN6936" s="44"/>
      <c r="ORO6936" s="80"/>
      <c r="ORP6936" s="47"/>
      <c r="ORQ6936" s="80"/>
      <c r="ORR6936" s="80"/>
      <c r="ORS6936" s="80"/>
      <c r="ORT6936" s="80"/>
      <c r="ORU6936" s="80"/>
      <c r="ORV6936" s="47"/>
      <c r="ORW6936" s="80"/>
      <c r="ORX6936" s="29"/>
      <c r="ORY6936" s="29"/>
      <c r="ORZ6936" s="29"/>
      <c r="OSA6936" s="47"/>
      <c r="OSB6936" s="80"/>
      <c r="OSC6936" s="28"/>
      <c r="OSD6936" s="44"/>
      <c r="OSE6936" s="80"/>
      <c r="OSF6936" s="47"/>
      <c r="OSG6936" s="80"/>
      <c r="OSH6936" s="80"/>
      <c r="OSI6936" s="80"/>
      <c r="OSJ6936" s="80"/>
      <c r="OSK6936" s="80"/>
      <c r="OSL6936" s="47"/>
      <c r="OSM6936" s="80"/>
      <c r="OSN6936" s="29"/>
      <c r="OSO6936" s="29"/>
      <c r="OSP6936" s="29"/>
      <c r="OSQ6936" s="47"/>
      <c r="OSR6936" s="80"/>
      <c r="OSS6936" s="28"/>
      <c r="OST6936" s="44"/>
      <c r="OSU6936" s="80"/>
      <c r="OSV6936" s="47"/>
      <c r="OSW6936" s="80"/>
      <c r="OSX6936" s="80"/>
      <c r="OSY6936" s="80"/>
      <c r="OSZ6936" s="80"/>
      <c r="OTA6936" s="80"/>
      <c r="OTB6936" s="47"/>
      <c r="OTC6936" s="80"/>
      <c r="OTD6936" s="29"/>
      <c r="OTE6936" s="29"/>
      <c r="OTF6936" s="29"/>
      <c r="OTG6936" s="47"/>
      <c r="OTH6936" s="80"/>
      <c r="OTI6936" s="28"/>
      <c r="OTJ6936" s="44"/>
      <c r="OTK6936" s="80"/>
      <c r="OTL6936" s="47"/>
      <c r="OTM6936" s="80"/>
      <c r="OTN6936" s="80"/>
      <c r="OTO6936" s="80"/>
      <c r="OTP6936" s="80"/>
      <c r="OTQ6936" s="80"/>
      <c r="OTR6936" s="47"/>
      <c r="OTS6936" s="80"/>
      <c r="OTT6936" s="29"/>
      <c r="OTU6936" s="29"/>
      <c r="OTV6936" s="29"/>
      <c r="OTW6936" s="47"/>
      <c r="OTX6936" s="80"/>
      <c r="OTY6936" s="28"/>
      <c r="OTZ6936" s="44"/>
      <c r="OUA6936" s="80"/>
      <c r="OUB6936" s="47"/>
      <c r="OUC6936" s="80"/>
      <c r="OUD6936" s="80"/>
      <c r="OUE6936" s="80"/>
      <c r="OUF6936" s="80"/>
      <c r="OUG6936" s="80"/>
      <c r="OUH6936" s="47"/>
      <c r="OUI6936" s="80"/>
      <c r="OUJ6936" s="29"/>
      <c r="OUK6936" s="29"/>
      <c r="OUL6936" s="29"/>
      <c r="OUM6936" s="47"/>
      <c r="OUN6936" s="80"/>
      <c r="OUO6936" s="28"/>
      <c r="OUP6936" s="44"/>
      <c r="OUQ6936" s="80"/>
      <c r="OUR6936" s="47"/>
      <c r="OUS6936" s="80"/>
      <c r="OUT6936" s="80"/>
      <c r="OUU6936" s="80"/>
      <c r="OUV6936" s="80"/>
      <c r="OUW6936" s="80"/>
      <c r="OUX6936" s="47"/>
      <c r="OUY6936" s="80"/>
      <c r="OUZ6936" s="29"/>
      <c r="OVA6936" s="29"/>
      <c r="OVB6936" s="29"/>
      <c r="OVC6936" s="47"/>
      <c r="OVD6936" s="80"/>
      <c r="OVE6936" s="28"/>
      <c r="OVF6936" s="44"/>
      <c r="OVG6936" s="80"/>
      <c r="OVH6936" s="47"/>
      <c r="OVI6936" s="80"/>
      <c r="OVJ6936" s="80"/>
      <c r="OVK6936" s="80"/>
      <c r="OVL6936" s="80"/>
      <c r="OVM6936" s="80"/>
      <c r="OVN6936" s="47"/>
      <c r="OVO6936" s="80"/>
      <c r="OVP6936" s="29"/>
      <c r="OVQ6936" s="29"/>
      <c r="OVR6936" s="29"/>
      <c r="OVS6936" s="47"/>
      <c r="OVT6936" s="80"/>
      <c r="OVU6936" s="28"/>
      <c r="OVV6936" s="44"/>
      <c r="OVW6936" s="80"/>
      <c r="OVX6936" s="47"/>
      <c r="OVY6936" s="80"/>
      <c r="OVZ6936" s="80"/>
      <c r="OWA6936" s="80"/>
      <c r="OWB6936" s="80"/>
      <c r="OWC6936" s="80"/>
      <c r="OWD6936" s="47"/>
      <c r="OWE6936" s="80"/>
      <c r="OWF6936" s="29"/>
      <c r="OWG6936" s="29"/>
      <c r="OWH6936" s="29"/>
      <c r="OWI6936" s="47"/>
      <c r="OWJ6936" s="80"/>
      <c r="OWK6936" s="28"/>
      <c r="OWL6936" s="44"/>
      <c r="OWM6936" s="80"/>
      <c r="OWN6936" s="47"/>
      <c r="OWO6936" s="80"/>
      <c r="OWP6936" s="80"/>
      <c r="OWQ6936" s="80"/>
      <c r="OWR6936" s="80"/>
      <c r="OWS6936" s="80"/>
      <c r="OWT6936" s="47"/>
      <c r="OWU6936" s="80"/>
      <c r="OWV6936" s="29"/>
      <c r="OWW6936" s="29"/>
      <c r="OWX6936" s="29"/>
      <c r="OWY6936" s="47"/>
      <c r="OWZ6936" s="80"/>
      <c r="OXA6936" s="28"/>
      <c r="OXB6936" s="44"/>
      <c r="OXC6936" s="80"/>
      <c r="OXD6936" s="47"/>
      <c r="OXE6936" s="80"/>
      <c r="OXF6936" s="80"/>
      <c r="OXG6936" s="80"/>
      <c r="OXH6936" s="80"/>
      <c r="OXI6936" s="80"/>
      <c r="OXJ6936" s="47"/>
      <c r="OXK6936" s="80"/>
      <c r="OXL6936" s="29"/>
      <c r="OXM6936" s="29"/>
      <c r="OXN6936" s="29"/>
      <c r="OXO6936" s="47"/>
      <c r="OXP6936" s="80"/>
      <c r="OXQ6936" s="28"/>
      <c r="OXR6936" s="44"/>
      <c r="OXS6936" s="80"/>
      <c r="OXT6936" s="47"/>
      <c r="OXU6936" s="80"/>
      <c r="OXV6936" s="80"/>
      <c r="OXW6936" s="80"/>
      <c r="OXX6936" s="80"/>
      <c r="OXY6936" s="80"/>
      <c r="OXZ6936" s="47"/>
      <c r="OYA6936" s="80"/>
      <c r="OYB6936" s="29"/>
      <c r="OYC6936" s="29"/>
      <c r="OYD6936" s="29"/>
      <c r="OYE6936" s="47"/>
      <c r="OYF6936" s="80"/>
      <c r="OYG6936" s="28"/>
      <c r="OYH6936" s="44"/>
      <c r="OYI6936" s="80"/>
      <c r="OYJ6936" s="47"/>
      <c r="OYK6936" s="80"/>
      <c r="OYL6936" s="80"/>
      <c r="OYM6936" s="80"/>
      <c r="OYN6936" s="80"/>
      <c r="OYO6936" s="80"/>
      <c r="OYP6936" s="47"/>
      <c r="OYQ6936" s="80"/>
      <c r="OYR6936" s="29"/>
      <c r="OYS6936" s="29"/>
      <c r="OYT6936" s="29"/>
      <c r="OYU6936" s="47"/>
      <c r="OYV6936" s="80"/>
      <c r="OYW6936" s="28"/>
      <c r="OYX6936" s="44"/>
      <c r="OYY6936" s="80"/>
      <c r="OYZ6936" s="47"/>
      <c r="OZA6936" s="80"/>
      <c r="OZB6936" s="80"/>
      <c r="OZC6936" s="80"/>
      <c r="OZD6936" s="80"/>
      <c r="OZE6936" s="80"/>
      <c r="OZF6936" s="47"/>
      <c r="OZG6936" s="80"/>
      <c r="OZH6936" s="29"/>
      <c r="OZI6936" s="29"/>
      <c r="OZJ6936" s="29"/>
      <c r="OZK6936" s="47"/>
      <c r="OZL6936" s="80"/>
      <c r="OZM6936" s="28"/>
      <c r="OZN6936" s="44"/>
      <c r="OZO6936" s="80"/>
      <c r="OZP6936" s="47"/>
      <c r="OZQ6936" s="80"/>
      <c r="OZR6936" s="80"/>
      <c r="OZS6936" s="80"/>
      <c r="OZT6936" s="80"/>
      <c r="OZU6936" s="80"/>
      <c r="OZV6936" s="47"/>
      <c r="OZW6936" s="80"/>
      <c r="OZX6936" s="29"/>
      <c r="OZY6936" s="29"/>
      <c r="OZZ6936" s="29"/>
      <c r="PAA6936" s="47"/>
      <c r="PAB6936" s="80"/>
      <c r="PAC6936" s="28"/>
      <c r="PAD6936" s="44"/>
      <c r="PAE6936" s="80"/>
      <c r="PAF6936" s="47"/>
      <c r="PAG6936" s="80"/>
      <c r="PAH6936" s="80"/>
      <c r="PAI6936" s="80"/>
      <c r="PAJ6936" s="80"/>
      <c r="PAK6936" s="80"/>
      <c r="PAL6936" s="47"/>
      <c r="PAM6936" s="80"/>
      <c r="PAN6936" s="29"/>
      <c r="PAO6936" s="29"/>
      <c r="PAP6936" s="29"/>
      <c r="PAQ6936" s="47"/>
      <c r="PAR6936" s="80"/>
      <c r="PAS6936" s="28"/>
      <c r="PAT6936" s="44"/>
      <c r="PAU6936" s="80"/>
      <c r="PAV6936" s="47"/>
      <c r="PAW6936" s="80"/>
      <c r="PAX6936" s="80"/>
      <c r="PAY6936" s="80"/>
      <c r="PAZ6936" s="80"/>
      <c r="PBA6936" s="80"/>
      <c r="PBB6936" s="47"/>
      <c r="PBC6936" s="80"/>
      <c r="PBD6936" s="29"/>
      <c r="PBE6936" s="29"/>
      <c r="PBF6936" s="29"/>
      <c r="PBG6936" s="47"/>
      <c r="PBH6936" s="80"/>
      <c r="PBI6936" s="28"/>
      <c r="PBJ6936" s="44"/>
      <c r="PBK6936" s="80"/>
      <c r="PBL6936" s="47"/>
      <c r="PBM6936" s="80"/>
      <c r="PBN6936" s="80"/>
      <c r="PBO6936" s="80"/>
      <c r="PBP6936" s="80"/>
      <c r="PBQ6936" s="80"/>
      <c r="PBR6936" s="47"/>
      <c r="PBS6936" s="80"/>
      <c r="PBT6936" s="29"/>
      <c r="PBU6936" s="29"/>
      <c r="PBV6936" s="29"/>
      <c r="PBW6936" s="47"/>
      <c r="PBX6936" s="80"/>
      <c r="PBY6936" s="28"/>
      <c r="PBZ6936" s="44"/>
      <c r="PCA6936" s="80"/>
      <c r="PCB6936" s="47"/>
      <c r="PCC6936" s="80"/>
      <c r="PCD6936" s="80"/>
      <c r="PCE6936" s="80"/>
      <c r="PCF6936" s="80"/>
      <c r="PCG6936" s="80"/>
      <c r="PCH6936" s="47"/>
      <c r="PCI6936" s="80"/>
      <c r="PCJ6936" s="29"/>
      <c r="PCK6936" s="29"/>
      <c r="PCL6936" s="29"/>
      <c r="PCM6936" s="47"/>
      <c r="PCN6936" s="80"/>
      <c r="PCO6936" s="28"/>
      <c r="PCP6936" s="44"/>
      <c r="PCQ6936" s="80"/>
      <c r="PCR6936" s="47"/>
      <c r="PCS6936" s="80"/>
      <c r="PCT6936" s="80"/>
      <c r="PCU6936" s="80"/>
      <c r="PCV6936" s="80"/>
      <c r="PCW6936" s="80"/>
      <c r="PCX6936" s="47"/>
      <c r="PCY6936" s="80"/>
      <c r="PCZ6936" s="29"/>
      <c r="PDA6936" s="29"/>
      <c r="PDB6936" s="29"/>
      <c r="PDC6936" s="47"/>
      <c r="PDD6936" s="80"/>
      <c r="PDE6936" s="28"/>
      <c r="PDF6936" s="44"/>
      <c r="PDG6936" s="80"/>
      <c r="PDH6936" s="47"/>
      <c r="PDI6936" s="80"/>
      <c r="PDJ6936" s="80"/>
      <c r="PDK6936" s="80"/>
      <c r="PDL6936" s="80"/>
      <c r="PDM6936" s="80"/>
      <c r="PDN6936" s="47"/>
      <c r="PDO6936" s="80"/>
      <c r="PDP6936" s="29"/>
      <c r="PDQ6936" s="29"/>
      <c r="PDR6936" s="29"/>
      <c r="PDS6936" s="47"/>
      <c r="PDT6936" s="80"/>
      <c r="PDU6936" s="28"/>
      <c r="PDV6936" s="44"/>
      <c r="PDW6936" s="80"/>
      <c r="PDX6936" s="47"/>
      <c r="PDY6936" s="80"/>
      <c r="PDZ6936" s="80"/>
      <c r="PEA6936" s="80"/>
      <c r="PEB6936" s="80"/>
      <c r="PEC6936" s="80"/>
      <c r="PED6936" s="47"/>
      <c r="PEE6936" s="80"/>
      <c r="PEF6936" s="29"/>
      <c r="PEG6936" s="29"/>
      <c r="PEH6936" s="29"/>
      <c r="PEI6936" s="47"/>
      <c r="PEJ6936" s="80"/>
      <c r="PEK6936" s="28"/>
      <c r="PEL6936" s="44"/>
      <c r="PEM6936" s="80"/>
      <c r="PEN6936" s="47"/>
      <c r="PEO6936" s="80"/>
      <c r="PEP6936" s="80"/>
      <c r="PEQ6936" s="80"/>
      <c r="PER6936" s="80"/>
      <c r="PES6936" s="80"/>
      <c r="PET6936" s="47"/>
      <c r="PEU6936" s="80"/>
      <c r="PEV6936" s="29"/>
      <c r="PEW6936" s="29"/>
      <c r="PEX6936" s="29"/>
      <c r="PEY6936" s="47"/>
      <c r="PEZ6936" s="80"/>
      <c r="PFA6936" s="28"/>
      <c r="PFB6936" s="44"/>
      <c r="PFC6936" s="80"/>
      <c r="PFD6936" s="47"/>
      <c r="PFE6936" s="80"/>
      <c r="PFF6936" s="80"/>
      <c r="PFG6936" s="80"/>
      <c r="PFH6936" s="80"/>
      <c r="PFI6936" s="80"/>
      <c r="PFJ6936" s="47"/>
      <c r="PFK6936" s="80"/>
      <c r="PFL6936" s="29"/>
      <c r="PFM6936" s="29"/>
      <c r="PFN6936" s="29"/>
      <c r="PFO6936" s="47"/>
      <c r="PFP6936" s="80"/>
      <c r="PFQ6936" s="28"/>
      <c r="PFR6936" s="44"/>
      <c r="PFS6936" s="80"/>
      <c r="PFT6936" s="47"/>
      <c r="PFU6936" s="80"/>
      <c r="PFV6936" s="80"/>
      <c r="PFW6936" s="80"/>
      <c r="PFX6936" s="80"/>
      <c r="PFY6936" s="80"/>
      <c r="PFZ6936" s="47"/>
      <c r="PGA6936" s="80"/>
      <c r="PGB6936" s="29"/>
      <c r="PGC6936" s="29"/>
      <c r="PGD6936" s="29"/>
      <c r="PGE6936" s="47"/>
      <c r="PGF6936" s="80"/>
      <c r="PGG6936" s="28"/>
      <c r="PGH6936" s="44"/>
      <c r="PGI6936" s="80"/>
      <c r="PGJ6936" s="47"/>
      <c r="PGK6936" s="80"/>
      <c r="PGL6936" s="80"/>
      <c r="PGM6936" s="80"/>
      <c r="PGN6936" s="80"/>
      <c r="PGO6936" s="80"/>
      <c r="PGP6936" s="47"/>
      <c r="PGQ6936" s="80"/>
      <c r="PGR6936" s="29"/>
      <c r="PGS6936" s="29"/>
      <c r="PGT6936" s="29"/>
      <c r="PGU6936" s="47"/>
      <c r="PGV6936" s="80"/>
      <c r="PGW6936" s="28"/>
      <c r="PGX6936" s="44"/>
      <c r="PGY6936" s="80"/>
      <c r="PGZ6936" s="47"/>
      <c r="PHA6936" s="80"/>
      <c r="PHB6936" s="80"/>
      <c r="PHC6936" s="80"/>
      <c r="PHD6936" s="80"/>
      <c r="PHE6936" s="80"/>
      <c r="PHF6936" s="47"/>
      <c r="PHG6936" s="80"/>
      <c r="PHH6936" s="29"/>
      <c r="PHI6936" s="29"/>
      <c r="PHJ6936" s="29"/>
      <c r="PHK6936" s="47"/>
      <c r="PHL6936" s="80"/>
      <c r="PHM6936" s="28"/>
      <c r="PHN6936" s="44"/>
      <c r="PHO6936" s="80"/>
      <c r="PHP6936" s="47"/>
      <c r="PHQ6936" s="80"/>
      <c r="PHR6936" s="80"/>
      <c r="PHS6936" s="80"/>
      <c r="PHT6936" s="80"/>
      <c r="PHU6936" s="80"/>
      <c r="PHV6936" s="47"/>
      <c r="PHW6936" s="80"/>
      <c r="PHX6936" s="29"/>
      <c r="PHY6936" s="29"/>
      <c r="PHZ6936" s="29"/>
      <c r="PIA6936" s="47"/>
      <c r="PIB6936" s="80"/>
      <c r="PIC6936" s="28"/>
      <c r="PID6936" s="44"/>
      <c r="PIE6936" s="80"/>
      <c r="PIF6936" s="47"/>
      <c r="PIG6936" s="80"/>
      <c r="PIH6936" s="80"/>
      <c r="PII6936" s="80"/>
      <c r="PIJ6936" s="80"/>
      <c r="PIK6936" s="80"/>
      <c r="PIL6936" s="47"/>
      <c r="PIM6936" s="80"/>
      <c r="PIN6936" s="29"/>
      <c r="PIO6936" s="29"/>
      <c r="PIP6936" s="29"/>
      <c r="PIQ6936" s="47"/>
      <c r="PIR6936" s="80"/>
      <c r="PIS6936" s="28"/>
      <c r="PIT6936" s="44"/>
      <c r="PIU6936" s="80"/>
      <c r="PIV6936" s="47"/>
      <c r="PIW6936" s="80"/>
      <c r="PIX6936" s="80"/>
      <c r="PIY6936" s="80"/>
      <c r="PIZ6936" s="80"/>
      <c r="PJA6936" s="80"/>
      <c r="PJB6936" s="47"/>
      <c r="PJC6936" s="80"/>
      <c r="PJD6936" s="29"/>
      <c r="PJE6936" s="29"/>
      <c r="PJF6936" s="29"/>
      <c r="PJG6936" s="47"/>
      <c r="PJH6936" s="80"/>
      <c r="PJI6936" s="28"/>
      <c r="PJJ6936" s="44"/>
      <c r="PJK6936" s="80"/>
      <c r="PJL6936" s="47"/>
      <c r="PJM6936" s="80"/>
      <c r="PJN6936" s="80"/>
      <c r="PJO6936" s="80"/>
      <c r="PJP6936" s="80"/>
      <c r="PJQ6936" s="80"/>
      <c r="PJR6936" s="47"/>
      <c r="PJS6936" s="80"/>
      <c r="PJT6936" s="29"/>
      <c r="PJU6936" s="29"/>
      <c r="PJV6936" s="29"/>
      <c r="PJW6936" s="47"/>
      <c r="PJX6936" s="80"/>
      <c r="PJY6936" s="28"/>
      <c r="PJZ6936" s="44"/>
      <c r="PKA6936" s="80"/>
      <c r="PKB6936" s="47"/>
      <c r="PKC6936" s="80"/>
      <c r="PKD6936" s="80"/>
      <c r="PKE6936" s="80"/>
      <c r="PKF6936" s="80"/>
      <c r="PKG6936" s="80"/>
      <c r="PKH6936" s="47"/>
      <c r="PKI6936" s="80"/>
      <c r="PKJ6936" s="29"/>
      <c r="PKK6936" s="29"/>
      <c r="PKL6936" s="29"/>
      <c r="PKM6936" s="47"/>
      <c r="PKN6936" s="80"/>
      <c r="PKO6936" s="28"/>
      <c r="PKP6936" s="44"/>
      <c r="PKQ6936" s="80"/>
      <c r="PKR6936" s="47"/>
      <c r="PKS6936" s="80"/>
      <c r="PKT6936" s="80"/>
      <c r="PKU6936" s="80"/>
      <c r="PKV6936" s="80"/>
      <c r="PKW6936" s="80"/>
      <c r="PKX6936" s="47"/>
      <c r="PKY6936" s="80"/>
      <c r="PKZ6936" s="29"/>
      <c r="PLA6936" s="29"/>
      <c r="PLB6936" s="29"/>
      <c r="PLC6936" s="47"/>
      <c r="PLD6936" s="80"/>
      <c r="PLE6936" s="28"/>
      <c r="PLF6936" s="44"/>
      <c r="PLG6936" s="80"/>
      <c r="PLH6936" s="47"/>
      <c r="PLI6936" s="80"/>
      <c r="PLJ6936" s="80"/>
      <c r="PLK6936" s="80"/>
      <c r="PLL6936" s="80"/>
      <c r="PLM6936" s="80"/>
      <c r="PLN6936" s="47"/>
      <c r="PLO6936" s="80"/>
      <c r="PLP6936" s="29"/>
      <c r="PLQ6936" s="29"/>
      <c r="PLR6936" s="29"/>
      <c r="PLS6936" s="47"/>
      <c r="PLT6936" s="80"/>
      <c r="PLU6936" s="28"/>
      <c r="PLV6936" s="44"/>
      <c r="PLW6936" s="80"/>
      <c r="PLX6936" s="47"/>
      <c r="PLY6936" s="80"/>
      <c r="PLZ6936" s="80"/>
      <c r="PMA6936" s="80"/>
      <c r="PMB6936" s="80"/>
      <c r="PMC6936" s="80"/>
      <c r="PMD6936" s="47"/>
      <c r="PME6936" s="80"/>
      <c r="PMF6936" s="29"/>
      <c r="PMG6936" s="29"/>
      <c r="PMH6936" s="29"/>
      <c r="PMI6936" s="47"/>
      <c r="PMJ6936" s="80"/>
      <c r="PMK6936" s="28"/>
      <c r="PML6936" s="44"/>
      <c r="PMM6936" s="80"/>
      <c r="PMN6936" s="47"/>
      <c r="PMO6936" s="80"/>
      <c r="PMP6936" s="80"/>
      <c r="PMQ6936" s="80"/>
      <c r="PMR6936" s="80"/>
      <c r="PMS6936" s="80"/>
      <c r="PMT6936" s="47"/>
      <c r="PMU6936" s="80"/>
      <c r="PMV6936" s="29"/>
      <c r="PMW6936" s="29"/>
      <c r="PMX6936" s="29"/>
      <c r="PMY6936" s="47"/>
      <c r="PMZ6936" s="80"/>
      <c r="PNA6936" s="28"/>
      <c r="PNB6936" s="44"/>
      <c r="PNC6936" s="80"/>
      <c r="PND6936" s="47"/>
      <c r="PNE6936" s="80"/>
      <c r="PNF6936" s="80"/>
      <c r="PNG6936" s="80"/>
      <c r="PNH6936" s="80"/>
      <c r="PNI6936" s="80"/>
      <c r="PNJ6936" s="47"/>
      <c r="PNK6936" s="80"/>
      <c r="PNL6936" s="29"/>
      <c r="PNM6936" s="29"/>
      <c r="PNN6936" s="29"/>
      <c r="PNO6936" s="47"/>
      <c r="PNP6936" s="80"/>
      <c r="PNQ6936" s="28"/>
      <c r="PNR6936" s="44"/>
      <c r="PNS6936" s="80"/>
      <c r="PNT6936" s="47"/>
      <c r="PNU6936" s="80"/>
      <c r="PNV6936" s="80"/>
      <c r="PNW6936" s="80"/>
      <c r="PNX6936" s="80"/>
      <c r="PNY6936" s="80"/>
      <c r="PNZ6936" s="47"/>
      <c r="POA6936" s="80"/>
      <c r="POB6936" s="29"/>
      <c r="POC6936" s="29"/>
      <c r="POD6936" s="29"/>
      <c r="POE6936" s="47"/>
      <c r="POF6936" s="80"/>
      <c r="POG6936" s="28"/>
      <c r="POH6936" s="44"/>
      <c r="POI6936" s="80"/>
      <c r="POJ6936" s="47"/>
      <c r="POK6936" s="80"/>
      <c r="POL6936" s="80"/>
      <c r="POM6936" s="80"/>
      <c r="PON6936" s="80"/>
      <c r="POO6936" s="80"/>
      <c r="POP6936" s="47"/>
      <c r="POQ6936" s="80"/>
      <c r="POR6936" s="29"/>
      <c r="POS6936" s="29"/>
      <c r="POT6936" s="29"/>
      <c r="POU6936" s="47"/>
      <c r="POV6936" s="80"/>
      <c r="POW6936" s="28"/>
      <c r="POX6936" s="44"/>
      <c r="POY6936" s="80"/>
      <c r="POZ6936" s="47"/>
      <c r="PPA6936" s="80"/>
      <c r="PPB6936" s="80"/>
      <c r="PPC6936" s="80"/>
      <c r="PPD6936" s="80"/>
      <c r="PPE6936" s="80"/>
      <c r="PPF6936" s="47"/>
      <c r="PPG6936" s="80"/>
      <c r="PPH6936" s="29"/>
      <c r="PPI6936" s="29"/>
      <c r="PPJ6936" s="29"/>
      <c r="PPK6936" s="47"/>
      <c r="PPL6936" s="80"/>
      <c r="PPM6936" s="28"/>
      <c r="PPN6936" s="44"/>
      <c r="PPO6936" s="80"/>
      <c r="PPP6936" s="47"/>
      <c r="PPQ6936" s="80"/>
      <c r="PPR6936" s="80"/>
      <c r="PPS6936" s="80"/>
      <c r="PPT6936" s="80"/>
      <c r="PPU6936" s="80"/>
      <c r="PPV6936" s="47"/>
      <c r="PPW6936" s="80"/>
      <c r="PPX6936" s="29"/>
      <c r="PPY6936" s="29"/>
      <c r="PPZ6936" s="29"/>
      <c r="PQA6936" s="47"/>
      <c r="PQB6936" s="80"/>
      <c r="PQC6936" s="28"/>
      <c r="PQD6936" s="44"/>
      <c r="PQE6936" s="80"/>
      <c r="PQF6936" s="47"/>
      <c r="PQG6936" s="80"/>
      <c r="PQH6936" s="80"/>
      <c r="PQI6936" s="80"/>
      <c r="PQJ6936" s="80"/>
      <c r="PQK6936" s="80"/>
      <c r="PQL6936" s="47"/>
      <c r="PQM6936" s="80"/>
      <c r="PQN6936" s="29"/>
      <c r="PQO6936" s="29"/>
      <c r="PQP6936" s="29"/>
      <c r="PQQ6936" s="47"/>
      <c r="PQR6936" s="80"/>
      <c r="PQS6936" s="28"/>
      <c r="PQT6936" s="44"/>
      <c r="PQU6936" s="80"/>
      <c r="PQV6936" s="47"/>
      <c r="PQW6936" s="80"/>
      <c r="PQX6936" s="80"/>
      <c r="PQY6936" s="80"/>
      <c r="PQZ6936" s="80"/>
      <c r="PRA6936" s="80"/>
      <c r="PRB6936" s="47"/>
      <c r="PRC6936" s="80"/>
      <c r="PRD6936" s="29"/>
      <c r="PRE6936" s="29"/>
      <c r="PRF6936" s="29"/>
      <c r="PRG6936" s="47"/>
      <c r="PRH6936" s="80"/>
      <c r="PRI6936" s="28"/>
      <c r="PRJ6936" s="44"/>
      <c r="PRK6936" s="80"/>
      <c r="PRL6936" s="47"/>
      <c r="PRM6936" s="80"/>
      <c r="PRN6936" s="80"/>
      <c r="PRO6936" s="80"/>
      <c r="PRP6936" s="80"/>
      <c r="PRQ6936" s="80"/>
      <c r="PRR6936" s="47"/>
      <c r="PRS6936" s="80"/>
      <c r="PRT6936" s="29"/>
      <c r="PRU6936" s="29"/>
      <c r="PRV6936" s="29"/>
      <c r="PRW6936" s="47"/>
      <c r="PRX6936" s="80"/>
      <c r="PRY6936" s="28"/>
      <c r="PRZ6936" s="44"/>
      <c r="PSA6936" s="80"/>
      <c r="PSB6936" s="47"/>
      <c r="PSC6936" s="80"/>
      <c r="PSD6936" s="80"/>
      <c r="PSE6936" s="80"/>
      <c r="PSF6936" s="80"/>
      <c r="PSG6936" s="80"/>
      <c r="PSH6936" s="47"/>
      <c r="PSI6936" s="80"/>
      <c r="PSJ6936" s="29"/>
      <c r="PSK6936" s="29"/>
      <c r="PSL6936" s="29"/>
      <c r="PSM6936" s="47"/>
      <c r="PSN6936" s="80"/>
      <c r="PSO6936" s="28"/>
      <c r="PSP6936" s="44"/>
      <c r="PSQ6936" s="80"/>
      <c r="PSR6936" s="47"/>
      <c r="PSS6936" s="80"/>
      <c r="PST6936" s="80"/>
      <c r="PSU6936" s="80"/>
      <c r="PSV6936" s="80"/>
      <c r="PSW6936" s="80"/>
      <c r="PSX6936" s="47"/>
      <c r="PSY6936" s="80"/>
      <c r="PSZ6936" s="29"/>
      <c r="PTA6936" s="29"/>
      <c r="PTB6936" s="29"/>
      <c r="PTC6936" s="47"/>
      <c r="PTD6936" s="80"/>
      <c r="PTE6936" s="28"/>
      <c r="PTF6936" s="44"/>
      <c r="PTG6936" s="80"/>
      <c r="PTH6936" s="47"/>
      <c r="PTI6936" s="80"/>
      <c r="PTJ6936" s="80"/>
      <c r="PTK6936" s="80"/>
      <c r="PTL6936" s="80"/>
      <c r="PTM6936" s="80"/>
      <c r="PTN6936" s="47"/>
      <c r="PTO6936" s="80"/>
      <c r="PTP6936" s="29"/>
      <c r="PTQ6936" s="29"/>
      <c r="PTR6936" s="29"/>
      <c r="PTS6936" s="47"/>
      <c r="PTT6936" s="80"/>
      <c r="PTU6936" s="28"/>
      <c r="PTV6936" s="44"/>
      <c r="PTW6936" s="80"/>
      <c r="PTX6936" s="47"/>
      <c r="PTY6936" s="80"/>
      <c r="PTZ6936" s="80"/>
      <c r="PUA6936" s="80"/>
      <c r="PUB6936" s="80"/>
      <c r="PUC6936" s="80"/>
      <c r="PUD6936" s="47"/>
      <c r="PUE6936" s="80"/>
      <c r="PUF6936" s="29"/>
      <c r="PUG6936" s="29"/>
      <c r="PUH6936" s="29"/>
      <c r="PUI6936" s="47"/>
      <c r="PUJ6936" s="80"/>
      <c r="PUK6936" s="28"/>
      <c r="PUL6936" s="44"/>
      <c r="PUM6936" s="80"/>
      <c r="PUN6936" s="47"/>
      <c r="PUO6936" s="80"/>
      <c r="PUP6936" s="80"/>
      <c r="PUQ6936" s="80"/>
      <c r="PUR6936" s="80"/>
      <c r="PUS6936" s="80"/>
      <c r="PUT6936" s="47"/>
      <c r="PUU6936" s="80"/>
      <c r="PUV6936" s="29"/>
      <c r="PUW6936" s="29"/>
      <c r="PUX6936" s="29"/>
      <c r="PUY6936" s="47"/>
      <c r="PUZ6936" s="80"/>
      <c r="PVA6936" s="28"/>
      <c r="PVB6936" s="44"/>
      <c r="PVC6936" s="80"/>
      <c r="PVD6936" s="47"/>
      <c r="PVE6936" s="80"/>
      <c r="PVF6936" s="80"/>
      <c r="PVG6936" s="80"/>
      <c r="PVH6936" s="80"/>
      <c r="PVI6936" s="80"/>
      <c r="PVJ6936" s="47"/>
      <c r="PVK6936" s="80"/>
      <c r="PVL6936" s="29"/>
      <c r="PVM6936" s="29"/>
      <c r="PVN6936" s="29"/>
      <c r="PVO6936" s="47"/>
      <c r="PVP6936" s="80"/>
      <c r="PVQ6936" s="28"/>
      <c r="PVR6936" s="44"/>
      <c r="PVS6936" s="80"/>
      <c r="PVT6936" s="47"/>
      <c r="PVU6936" s="80"/>
      <c r="PVV6936" s="80"/>
      <c r="PVW6936" s="80"/>
      <c r="PVX6936" s="80"/>
      <c r="PVY6936" s="80"/>
      <c r="PVZ6936" s="47"/>
      <c r="PWA6936" s="80"/>
      <c r="PWB6936" s="29"/>
      <c r="PWC6936" s="29"/>
      <c r="PWD6936" s="29"/>
      <c r="PWE6936" s="47"/>
      <c r="PWF6936" s="80"/>
      <c r="PWG6936" s="28"/>
      <c r="PWH6936" s="44"/>
      <c r="PWI6936" s="80"/>
      <c r="PWJ6936" s="47"/>
      <c r="PWK6936" s="80"/>
      <c r="PWL6936" s="80"/>
      <c r="PWM6936" s="80"/>
      <c r="PWN6936" s="80"/>
      <c r="PWO6936" s="80"/>
      <c r="PWP6936" s="47"/>
      <c r="PWQ6936" s="80"/>
      <c r="PWR6936" s="29"/>
      <c r="PWS6936" s="29"/>
      <c r="PWT6936" s="29"/>
      <c r="PWU6936" s="47"/>
      <c r="PWV6936" s="80"/>
      <c r="PWW6936" s="28"/>
      <c r="PWX6936" s="44"/>
      <c r="PWY6936" s="80"/>
      <c r="PWZ6936" s="47"/>
      <c r="PXA6936" s="80"/>
      <c r="PXB6936" s="80"/>
      <c r="PXC6936" s="80"/>
      <c r="PXD6936" s="80"/>
      <c r="PXE6936" s="80"/>
      <c r="PXF6936" s="47"/>
      <c r="PXG6936" s="80"/>
      <c r="PXH6936" s="29"/>
      <c r="PXI6936" s="29"/>
      <c r="PXJ6936" s="29"/>
      <c r="PXK6936" s="47"/>
      <c r="PXL6936" s="80"/>
      <c r="PXM6936" s="28"/>
      <c r="PXN6936" s="44"/>
      <c r="PXO6936" s="80"/>
      <c r="PXP6936" s="47"/>
      <c r="PXQ6936" s="80"/>
      <c r="PXR6936" s="80"/>
      <c r="PXS6936" s="80"/>
      <c r="PXT6936" s="80"/>
      <c r="PXU6936" s="80"/>
      <c r="PXV6936" s="47"/>
      <c r="PXW6936" s="80"/>
      <c r="PXX6936" s="29"/>
      <c r="PXY6936" s="29"/>
      <c r="PXZ6936" s="29"/>
      <c r="PYA6936" s="47"/>
      <c r="PYB6936" s="80"/>
      <c r="PYC6936" s="28"/>
      <c r="PYD6936" s="44"/>
      <c r="PYE6936" s="80"/>
      <c r="PYF6936" s="47"/>
      <c r="PYG6936" s="80"/>
      <c r="PYH6936" s="80"/>
      <c r="PYI6936" s="80"/>
      <c r="PYJ6936" s="80"/>
      <c r="PYK6936" s="80"/>
      <c r="PYL6936" s="47"/>
      <c r="PYM6936" s="80"/>
      <c r="PYN6936" s="29"/>
      <c r="PYO6936" s="29"/>
      <c r="PYP6936" s="29"/>
      <c r="PYQ6936" s="47"/>
      <c r="PYR6936" s="80"/>
      <c r="PYS6936" s="28"/>
      <c r="PYT6936" s="44"/>
      <c r="PYU6936" s="80"/>
      <c r="PYV6936" s="47"/>
      <c r="PYW6936" s="80"/>
      <c r="PYX6936" s="80"/>
      <c r="PYY6936" s="80"/>
      <c r="PYZ6936" s="80"/>
      <c r="PZA6936" s="80"/>
      <c r="PZB6936" s="47"/>
      <c r="PZC6936" s="80"/>
      <c r="PZD6936" s="29"/>
      <c r="PZE6936" s="29"/>
      <c r="PZF6936" s="29"/>
      <c r="PZG6936" s="47"/>
      <c r="PZH6936" s="80"/>
      <c r="PZI6936" s="28"/>
      <c r="PZJ6936" s="44"/>
      <c r="PZK6936" s="80"/>
      <c r="PZL6936" s="47"/>
      <c r="PZM6936" s="80"/>
      <c r="PZN6936" s="80"/>
      <c r="PZO6936" s="80"/>
      <c r="PZP6936" s="80"/>
      <c r="PZQ6936" s="80"/>
      <c r="PZR6936" s="47"/>
      <c r="PZS6936" s="80"/>
      <c r="PZT6936" s="29"/>
      <c r="PZU6936" s="29"/>
      <c r="PZV6936" s="29"/>
      <c r="PZW6936" s="47"/>
      <c r="PZX6936" s="80"/>
      <c r="PZY6936" s="28"/>
      <c r="PZZ6936" s="44"/>
      <c r="QAA6936" s="80"/>
      <c r="QAB6936" s="47"/>
      <c r="QAC6936" s="80"/>
      <c r="QAD6936" s="80"/>
      <c r="QAE6936" s="80"/>
      <c r="QAF6936" s="80"/>
      <c r="QAG6936" s="80"/>
      <c r="QAH6936" s="47"/>
      <c r="QAI6936" s="80"/>
      <c r="QAJ6936" s="29"/>
      <c r="QAK6936" s="29"/>
      <c r="QAL6936" s="29"/>
      <c r="QAM6936" s="47"/>
      <c r="QAN6936" s="80"/>
      <c r="QAO6936" s="28"/>
      <c r="QAP6936" s="44"/>
      <c r="QAQ6936" s="80"/>
      <c r="QAR6936" s="47"/>
      <c r="QAS6936" s="80"/>
      <c r="QAT6936" s="80"/>
      <c r="QAU6936" s="80"/>
      <c r="QAV6936" s="80"/>
      <c r="QAW6936" s="80"/>
      <c r="QAX6936" s="47"/>
      <c r="QAY6936" s="80"/>
      <c r="QAZ6936" s="29"/>
      <c r="QBA6936" s="29"/>
      <c r="QBB6936" s="29"/>
      <c r="QBC6936" s="47"/>
      <c r="QBD6936" s="80"/>
      <c r="QBE6936" s="28"/>
      <c r="QBF6936" s="44"/>
      <c r="QBG6936" s="80"/>
      <c r="QBH6936" s="47"/>
      <c r="QBI6936" s="80"/>
      <c r="QBJ6936" s="80"/>
      <c r="QBK6936" s="80"/>
      <c r="QBL6936" s="80"/>
      <c r="QBM6936" s="80"/>
      <c r="QBN6936" s="47"/>
      <c r="QBO6936" s="80"/>
      <c r="QBP6936" s="29"/>
      <c r="QBQ6936" s="29"/>
      <c r="QBR6936" s="29"/>
      <c r="QBS6936" s="47"/>
      <c r="QBT6936" s="80"/>
      <c r="QBU6936" s="28"/>
      <c r="QBV6936" s="44"/>
      <c r="QBW6936" s="80"/>
      <c r="QBX6936" s="47"/>
      <c r="QBY6936" s="80"/>
      <c r="QBZ6936" s="80"/>
      <c r="QCA6936" s="80"/>
      <c r="QCB6936" s="80"/>
      <c r="QCC6936" s="80"/>
      <c r="QCD6936" s="47"/>
      <c r="QCE6936" s="80"/>
      <c r="QCF6936" s="29"/>
      <c r="QCG6936" s="29"/>
      <c r="QCH6936" s="29"/>
      <c r="QCI6936" s="47"/>
      <c r="QCJ6936" s="80"/>
      <c r="QCK6936" s="28"/>
      <c r="QCL6936" s="44"/>
      <c r="QCM6936" s="80"/>
      <c r="QCN6936" s="47"/>
      <c r="QCO6936" s="80"/>
      <c r="QCP6936" s="80"/>
      <c r="QCQ6936" s="80"/>
      <c r="QCR6936" s="80"/>
      <c r="QCS6936" s="80"/>
      <c r="QCT6936" s="47"/>
      <c r="QCU6936" s="80"/>
      <c r="QCV6936" s="29"/>
      <c r="QCW6936" s="29"/>
      <c r="QCX6936" s="29"/>
      <c r="QCY6936" s="47"/>
      <c r="QCZ6936" s="80"/>
      <c r="QDA6936" s="28"/>
      <c r="QDB6936" s="44"/>
      <c r="QDC6936" s="80"/>
      <c r="QDD6936" s="47"/>
      <c r="QDE6936" s="80"/>
      <c r="QDF6936" s="80"/>
      <c r="QDG6936" s="80"/>
      <c r="QDH6936" s="80"/>
      <c r="QDI6936" s="80"/>
      <c r="QDJ6936" s="47"/>
      <c r="QDK6936" s="80"/>
      <c r="QDL6936" s="29"/>
      <c r="QDM6936" s="29"/>
      <c r="QDN6936" s="29"/>
      <c r="QDO6936" s="47"/>
      <c r="QDP6936" s="80"/>
      <c r="QDQ6936" s="28"/>
      <c r="QDR6936" s="44"/>
      <c r="QDS6936" s="80"/>
      <c r="QDT6936" s="47"/>
      <c r="QDU6936" s="80"/>
      <c r="QDV6936" s="80"/>
      <c r="QDW6936" s="80"/>
      <c r="QDX6936" s="80"/>
      <c r="QDY6936" s="80"/>
      <c r="QDZ6936" s="47"/>
      <c r="QEA6936" s="80"/>
      <c r="QEB6936" s="29"/>
      <c r="QEC6936" s="29"/>
      <c r="QED6936" s="29"/>
      <c r="QEE6936" s="47"/>
      <c r="QEF6936" s="80"/>
      <c r="QEG6936" s="28"/>
      <c r="QEH6936" s="44"/>
      <c r="QEI6936" s="80"/>
      <c r="QEJ6936" s="47"/>
      <c r="QEK6936" s="80"/>
      <c r="QEL6936" s="80"/>
      <c r="QEM6936" s="80"/>
      <c r="QEN6936" s="80"/>
      <c r="QEO6936" s="80"/>
      <c r="QEP6936" s="47"/>
      <c r="QEQ6936" s="80"/>
      <c r="QER6936" s="29"/>
      <c r="QES6936" s="29"/>
      <c r="QET6936" s="29"/>
      <c r="QEU6936" s="47"/>
      <c r="QEV6936" s="80"/>
      <c r="QEW6936" s="28"/>
      <c r="QEX6936" s="44"/>
      <c r="QEY6936" s="80"/>
      <c r="QEZ6936" s="47"/>
      <c r="QFA6936" s="80"/>
      <c r="QFB6936" s="80"/>
      <c r="QFC6936" s="80"/>
      <c r="QFD6936" s="80"/>
      <c r="QFE6936" s="80"/>
      <c r="QFF6936" s="47"/>
      <c r="QFG6936" s="80"/>
      <c r="QFH6936" s="29"/>
      <c r="QFI6936" s="29"/>
      <c r="QFJ6936" s="29"/>
      <c r="QFK6936" s="47"/>
      <c r="QFL6936" s="80"/>
      <c r="QFM6936" s="28"/>
      <c r="QFN6936" s="44"/>
      <c r="QFO6936" s="80"/>
      <c r="QFP6936" s="47"/>
      <c r="QFQ6936" s="80"/>
      <c r="QFR6936" s="80"/>
      <c r="QFS6936" s="80"/>
      <c r="QFT6936" s="80"/>
      <c r="QFU6936" s="80"/>
      <c r="QFV6936" s="47"/>
      <c r="QFW6936" s="80"/>
      <c r="QFX6936" s="29"/>
      <c r="QFY6936" s="29"/>
      <c r="QFZ6936" s="29"/>
      <c r="QGA6936" s="47"/>
      <c r="QGB6936" s="80"/>
      <c r="QGC6936" s="28"/>
      <c r="QGD6936" s="44"/>
      <c r="QGE6936" s="80"/>
      <c r="QGF6936" s="47"/>
      <c r="QGG6936" s="80"/>
      <c r="QGH6936" s="80"/>
      <c r="QGI6936" s="80"/>
      <c r="QGJ6936" s="80"/>
      <c r="QGK6936" s="80"/>
      <c r="QGL6936" s="47"/>
      <c r="QGM6936" s="80"/>
      <c r="QGN6936" s="29"/>
      <c r="QGO6936" s="29"/>
      <c r="QGP6936" s="29"/>
      <c r="QGQ6936" s="47"/>
      <c r="QGR6936" s="80"/>
      <c r="QGS6936" s="28"/>
      <c r="QGT6936" s="44"/>
      <c r="QGU6936" s="80"/>
      <c r="QGV6936" s="47"/>
      <c r="QGW6936" s="80"/>
      <c r="QGX6936" s="80"/>
      <c r="QGY6936" s="80"/>
      <c r="QGZ6936" s="80"/>
      <c r="QHA6936" s="80"/>
      <c r="QHB6936" s="47"/>
      <c r="QHC6936" s="80"/>
      <c r="QHD6936" s="29"/>
      <c r="QHE6936" s="29"/>
      <c r="QHF6936" s="29"/>
      <c r="QHG6936" s="47"/>
      <c r="QHH6936" s="80"/>
      <c r="QHI6936" s="28"/>
      <c r="QHJ6936" s="44"/>
      <c r="QHK6936" s="80"/>
      <c r="QHL6936" s="47"/>
      <c r="QHM6936" s="80"/>
      <c r="QHN6936" s="80"/>
      <c r="QHO6936" s="80"/>
      <c r="QHP6936" s="80"/>
      <c r="QHQ6936" s="80"/>
      <c r="QHR6936" s="47"/>
      <c r="QHS6936" s="80"/>
      <c r="QHT6936" s="29"/>
      <c r="QHU6936" s="29"/>
      <c r="QHV6936" s="29"/>
      <c r="QHW6936" s="47"/>
      <c r="QHX6936" s="80"/>
      <c r="QHY6936" s="28"/>
      <c r="QHZ6936" s="44"/>
      <c r="QIA6936" s="80"/>
      <c r="QIB6936" s="47"/>
      <c r="QIC6936" s="80"/>
      <c r="QID6936" s="80"/>
      <c r="QIE6936" s="80"/>
      <c r="QIF6936" s="80"/>
      <c r="QIG6936" s="80"/>
      <c r="QIH6936" s="47"/>
      <c r="QII6936" s="80"/>
      <c r="QIJ6936" s="29"/>
      <c r="QIK6936" s="29"/>
      <c r="QIL6936" s="29"/>
      <c r="QIM6936" s="47"/>
      <c r="QIN6936" s="80"/>
      <c r="QIO6936" s="28"/>
      <c r="QIP6936" s="44"/>
      <c r="QIQ6936" s="80"/>
      <c r="QIR6936" s="47"/>
      <c r="QIS6936" s="80"/>
      <c r="QIT6936" s="80"/>
      <c r="QIU6936" s="80"/>
      <c r="QIV6936" s="80"/>
      <c r="QIW6936" s="80"/>
      <c r="QIX6936" s="47"/>
      <c r="QIY6936" s="80"/>
      <c r="QIZ6936" s="29"/>
      <c r="QJA6936" s="29"/>
      <c r="QJB6936" s="29"/>
      <c r="QJC6936" s="47"/>
      <c r="QJD6936" s="80"/>
      <c r="QJE6936" s="28"/>
      <c r="QJF6936" s="44"/>
      <c r="QJG6936" s="80"/>
      <c r="QJH6936" s="47"/>
      <c r="QJI6936" s="80"/>
      <c r="QJJ6936" s="80"/>
      <c r="QJK6936" s="80"/>
      <c r="QJL6936" s="80"/>
      <c r="QJM6936" s="80"/>
      <c r="QJN6936" s="47"/>
      <c r="QJO6936" s="80"/>
      <c r="QJP6936" s="29"/>
      <c r="QJQ6936" s="29"/>
      <c r="QJR6936" s="29"/>
      <c r="QJS6936" s="47"/>
      <c r="QJT6936" s="80"/>
      <c r="QJU6936" s="28"/>
      <c r="QJV6936" s="44"/>
      <c r="QJW6936" s="80"/>
      <c r="QJX6936" s="47"/>
      <c r="QJY6936" s="80"/>
      <c r="QJZ6936" s="80"/>
      <c r="QKA6936" s="80"/>
      <c r="QKB6936" s="80"/>
      <c r="QKC6936" s="80"/>
      <c r="QKD6936" s="47"/>
      <c r="QKE6936" s="80"/>
      <c r="QKF6936" s="29"/>
      <c r="QKG6936" s="29"/>
      <c r="QKH6936" s="29"/>
      <c r="QKI6936" s="47"/>
      <c r="QKJ6936" s="80"/>
      <c r="QKK6936" s="28"/>
      <c r="QKL6936" s="44"/>
      <c r="QKM6936" s="80"/>
      <c r="QKN6936" s="47"/>
      <c r="QKO6936" s="80"/>
      <c r="QKP6936" s="80"/>
      <c r="QKQ6936" s="80"/>
      <c r="QKR6936" s="80"/>
      <c r="QKS6936" s="80"/>
      <c r="QKT6936" s="47"/>
      <c r="QKU6936" s="80"/>
      <c r="QKV6936" s="29"/>
      <c r="QKW6936" s="29"/>
      <c r="QKX6936" s="29"/>
      <c r="QKY6936" s="47"/>
      <c r="QKZ6936" s="80"/>
      <c r="QLA6936" s="28"/>
      <c r="QLB6936" s="44"/>
      <c r="QLC6936" s="80"/>
      <c r="QLD6936" s="47"/>
      <c r="QLE6936" s="80"/>
      <c r="QLF6936" s="80"/>
      <c r="QLG6936" s="80"/>
      <c r="QLH6936" s="80"/>
      <c r="QLI6936" s="80"/>
      <c r="QLJ6936" s="47"/>
      <c r="QLK6936" s="80"/>
      <c r="QLL6936" s="29"/>
      <c r="QLM6936" s="29"/>
      <c r="QLN6936" s="29"/>
      <c r="QLO6936" s="47"/>
      <c r="QLP6936" s="80"/>
      <c r="QLQ6936" s="28"/>
      <c r="QLR6936" s="44"/>
      <c r="QLS6936" s="80"/>
      <c r="QLT6936" s="47"/>
      <c r="QLU6936" s="80"/>
      <c r="QLV6936" s="80"/>
      <c r="QLW6936" s="80"/>
      <c r="QLX6936" s="80"/>
      <c r="QLY6936" s="80"/>
      <c r="QLZ6936" s="47"/>
      <c r="QMA6936" s="80"/>
      <c r="QMB6936" s="29"/>
      <c r="QMC6936" s="29"/>
      <c r="QMD6936" s="29"/>
      <c r="QME6936" s="47"/>
      <c r="QMF6936" s="80"/>
      <c r="QMG6936" s="28"/>
      <c r="QMH6936" s="44"/>
      <c r="QMI6936" s="80"/>
      <c r="QMJ6936" s="47"/>
      <c r="QMK6936" s="80"/>
      <c r="QML6936" s="80"/>
      <c r="QMM6936" s="80"/>
      <c r="QMN6936" s="80"/>
      <c r="QMO6936" s="80"/>
      <c r="QMP6936" s="47"/>
      <c r="QMQ6936" s="80"/>
      <c r="QMR6936" s="29"/>
      <c r="QMS6936" s="29"/>
      <c r="QMT6936" s="29"/>
      <c r="QMU6936" s="47"/>
      <c r="QMV6936" s="80"/>
      <c r="QMW6936" s="28"/>
      <c r="QMX6936" s="44"/>
      <c r="QMY6936" s="80"/>
      <c r="QMZ6936" s="47"/>
      <c r="QNA6936" s="80"/>
      <c r="QNB6936" s="80"/>
      <c r="QNC6936" s="80"/>
      <c r="QND6936" s="80"/>
      <c r="QNE6936" s="80"/>
      <c r="QNF6936" s="47"/>
      <c r="QNG6936" s="80"/>
      <c r="QNH6936" s="29"/>
      <c r="QNI6936" s="29"/>
      <c r="QNJ6936" s="29"/>
      <c r="QNK6936" s="47"/>
      <c r="QNL6936" s="80"/>
      <c r="QNM6936" s="28"/>
      <c r="QNN6936" s="44"/>
      <c r="QNO6936" s="80"/>
      <c r="QNP6936" s="47"/>
      <c r="QNQ6936" s="80"/>
      <c r="QNR6936" s="80"/>
      <c r="QNS6936" s="80"/>
      <c r="QNT6936" s="80"/>
      <c r="QNU6936" s="80"/>
      <c r="QNV6936" s="47"/>
      <c r="QNW6936" s="80"/>
      <c r="QNX6936" s="29"/>
      <c r="QNY6936" s="29"/>
      <c r="QNZ6936" s="29"/>
      <c r="QOA6936" s="47"/>
      <c r="QOB6936" s="80"/>
      <c r="QOC6936" s="28"/>
      <c r="QOD6936" s="44"/>
      <c r="QOE6936" s="80"/>
      <c r="QOF6936" s="47"/>
      <c r="QOG6936" s="80"/>
      <c r="QOH6936" s="80"/>
      <c r="QOI6936" s="80"/>
      <c r="QOJ6936" s="80"/>
      <c r="QOK6936" s="80"/>
      <c r="QOL6936" s="47"/>
      <c r="QOM6936" s="80"/>
      <c r="QON6936" s="29"/>
      <c r="QOO6936" s="29"/>
      <c r="QOP6936" s="29"/>
      <c r="QOQ6936" s="47"/>
      <c r="QOR6936" s="80"/>
      <c r="QOS6936" s="28"/>
      <c r="QOT6936" s="44"/>
      <c r="QOU6936" s="80"/>
      <c r="QOV6936" s="47"/>
      <c r="QOW6936" s="80"/>
      <c r="QOX6936" s="80"/>
      <c r="QOY6936" s="80"/>
      <c r="QOZ6936" s="80"/>
      <c r="QPA6936" s="80"/>
      <c r="QPB6936" s="47"/>
      <c r="QPC6936" s="80"/>
      <c r="QPD6936" s="29"/>
      <c r="QPE6936" s="29"/>
      <c r="QPF6936" s="29"/>
      <c r="QPG6936" s="47"/>
      <c r="QPH6936" s="80"/>
      <c r="QPI6936" s="28"/>
      <c r="QPJ6936" s="44"/>
      <c r="QPK6936" s="80"/>
      <c r="QPL6936" s="47"/>
      <c r="QPM6936" s="80"/>
      <c r="QPN6936" s="80"/>
      <c r="QPO6936" s="80"/>
      <c r="QPP6936" s="80"/>
      <c r="QPQ6936" s="80"/>
      <c r="QPR6936" s="47"/>
      <c r="QPS6936" s="80"/>
      <c r="QPT6936" s="29"/>
      <c r="QPU6936" s="29"/>
      <c r="QPV6936" s="29"/>
      <c r="QPW6936" s="47"/>
      <c r="QPX6936" s="80"/>
      <c r="QPY6936" s="28"/>
      <c r="QPZ6936" s="44"/>
      <c r="QQA6936" s="80"/>
      <c r="QQB6936" s="47"/>
      <c r="QQC6936" s="80"/>
      <c r="QQD6936" s="80"/>
      <c r="QQE6936" s="80"/>
      <c r="QQF6936" s="80"/>
      <c r="QQG6936" s="80"/>
      <c r="QQH6936" s="47"/>
      <c r="QQI6936" s="80"/>
      <c r="QQJ6936" s="29"/>
      <c r="QQK6936" s="29"/>
      <c r="QQL6936" s="29"/>
      <c r="QQM6936" s="47"/>
      <c r="QQN6936" s="80"/>
      <c r="QQO6936" s="28"/>
      <c r="QQP6936" s="44"/>
      <c r="QQQ6936" s="80"/>
      <c r="QQR6936" s="47"/>
      <c r="QQS6936" s="80"/>
      <c r="QQT6936" s="80"/>
      <c r="QQU6936" s="80"/>
      <c r="QQV6936" s="80"/>
      <c r="QQW6936" s="80"/>
      <c r="QQX6936" s="47"/>
      <c r="QQY6936" s="80"/>
      <c r="QQZ6936" s="29"/>
      <c r="QRA6936" s="29"/>
      <c r="QRB6936" s="29"/>
      <c r="QRC6936" s="47"/>
      <c r="QRD6936" s="80"/>
      <c r="QRE6936" s="28"/>
      <c r="QRF6936" s="44"/>
      <c r="QRG6936" s="80"/>
      <c r="QRH6936" s="47"/>
      <c r="QRI6936" s="80"/>
      <c r="QRJ6936" s="80"/>
      <c r="QRK6936" s="80"/>
      <c r="QRL6936" s="80"/>
      <c r="QRM6936" s="80"/>
      <c r="QRN6936" s="47"/>
      <c r="QRO6936" s="80"/>
      <c r="QRP6936" s="29"/>
      <c r="QRQ6936" s="29"/>
      <c r="QRR6936" s="29"/>
      <c r="QRS6936" s="47"/>
      <c r="QRT6936" s="80"/>
      <c r="QRU6936" s="28"/>
      <c r="QRV6936" s="44"/>
      <c r="QRW6936" s="80"/>
      <c r="QRX6936" s="47"/>
      <c r="QRY6936" s="80"/>
      <c r="QRZ6936" s="80"/>
      <c r="QSA6936" s="80"/>
      <c r="QSB6936" s="80"/>
      <c r="QSC6936" s="80"/>
      <c r="QSD6936" s="47"/>
      <c r="QSE6936" s="80"/>
      <c r="QSF6936" s="29"/>
      <c r="QSG6936" s="29"/>
      <c r="QSH6936" s="29"/>
      <c r="QSI6936" s="47"/>
      <c r="QSJ6936" s="80"/>
      <c r="QSK6936" s="28"/>
      <c r="QSL6936" s="44"/>
      <c r="QSM6936" s="80"/>
      <c r="QSN6936" s="47"/>
      <c r="QSO6936" s="80"/>
      <c r="QSP6936" s="80"/>
      <c r="QSQ6936" s="80"/>
      <c r="QSR6936" s="80"/>
      <c r="QSS6936" s="80"/>
      <c r="QST6936" s="47"/>
      <c r="QSU6936" s="80"/>
      <c r="QSV6936" s="29"/>
      <c r="QSW6936" s="29"/>
      <c r="QSX6936" s="29"/>
      <c r="QSY6936" s="47"/>
      <c r="QSZ6936" s="80"/>
      <c r="QTA6936" s="28"/>
      <c r="QTB6936" s="44"/>
      <c r="QTC6936" s="80"/>
      <c r="QTD6936" s="47"/>
      <c r="QTE6936" s="80"/>
      <c r="QTF6936" s="80"/>
      <c r="QTG6936" s="80"/>
      <c r="QTH6936" s="80"/>
      <c r="QTI6936" s="80"/>
      <c r="QTJ6936" s="47"/>
      <c r="QTK6936" s="80"/>
      <c r="QTL6936" s="29"/>
      <c r="QTM6936" s="29"/>
      <c r="QTN6936" s="29"/>
      <c r="QTO6936" s="47"/>
      <c r="QTP6936" s="80"/>
      <c r="QTQ6936" s="28"/>
      <c r="QTR6936" s="44"/>
      <c r="QTS6936" s="80"/>
      <c r="QTT6936" s="47"/>
      <c r="QTU6936" s="80"/>
      <c r="QTV6936" s="80"/>
      <c r="QTW6936" s="80"/>
      <c r="QTX6936" s="80"/>
      <c r="QTY6936" s="80"/>
      <c r="QTZ6936" s="47"/>
      <c r="QUA6936" s="80"/>
      <c r="QUB6936" s="29"/>
      <c r="QUC6936" s="29"/>
      <c r="QUD6936" s="29"/>
      <c r="QUE6936" s="47"/>
      <c r="QUF6936" s="80"/>
      <c r="QUG6936" s="28"/>
      <c r="QUH6936" s="44"/>
      <c r="QUI6936" s="80"/>
      <c r="QUJ6936" s="47"/>
      <c r="QUK6936" s="80"/>
      <c r="QUL6936" s="80"/>
      <c r="QUM6936" s="80"/>
      <c r="QUN6936" s="80"/>
      <c r="QUO6936" s="80"/>
      <c r="QUP6936" s="47"/>
      <c r="QUQ6936" s="80"/>
      <c r="QUR6936" s="29"/>
      <c r="QUS6936" s="29"/>
      <c r="QUT6936" s="29"/>
      <c r="QUU6936" s="47"/>
      <c r="QUV6936" s="80"/>
      <c r="QUW6936" s="28"/>
      <c r="QUX6936" s="44"/>
      <c r="QUY6936" s="80"/>
      <c r="QUZ6936" s="47"/>
      <c r="QVA6936" s="80"/>
      <c r="QVB6936" s="80"/>
      <c r="QVC6936" s="80"/>
      <c r="QVD6936" s="80"/>
      <c r="QVE6936" s="80"/>
      <c r="QVF6936" s="47"/>
      <c r="QVG6936" s="80"/>
      <c r="QVH6936" s="29"/>
      <c r="QVI6936" s="29"/>
      <c r="QVJ6936" s="29"/>
      <c r="QVK6936" s="47"/>
      <c r="QVL6936" s="80"/>
      <c r="QVM6936" s="28"/>
      <c r="QVN6936" s="44"/>
      <c r="QVO6936" s="80"/>
      <c r="QVP6936" s="47"/>
      <c r="QVQ6936" s="80"/>
      <c r="QVR6936" s="80"/>
      <c r="QVS6936" s="80"/>
      <c r="QVT6936" s="80"/>
      <c r="QVU6936" s="80"/>
      <c r="QVV6936" s="47"/>
      <c r="QVW6936" s="80"/>
      <c r="QVX6936" s="29"/>
      <c r="QVY6936" s="29"/>
      <c r="QVZ6936" s="29"/>
      <c r="QWA6936" s="47"/>
      <c r="QWB6936" s="80"/>
      <c r="QWC6936" s="28"/>
      <c r="QWD6936" s="44"/>
      <c r="QWE6936" s="80"/>
      <c r="QWF6936" s="47"/>
      <c r="QWG6936" s="80"/>
      <c r="QWH6936" s="80"/>
      <c r="QWI6936" s="80"/>
      <c r="QWJ6936" s="80"/>
      <c r="QWK6936" s="80"/>
      <c r="QWL6936" s="47"/>
      <c r="QWM6936" s="80"/>
      <c r="QWN6936" s="29"/>
      <c r="QWO6936" s="29"/>
      <c r="QWP6936" s="29"/>
      <c r="QWQ6936" s="47"/>
      <c r="QWR6936" s="80"/>
      <c r="QWS6936" s="28"/>
      <c r="QWT6936" s="44"/>
      <c r="QWU6936" s="80"/>
      <c r="QWV6936" s="47"/>
      <c r="QWW6936" s="80"/>
      <c r="QWX6936" s="80"/>
      <c r="QWY6936" s="80"/>
      <c r="QWZ6936" s="80"/>
      <c r="QXA6936" s="80"/>
      <c r="QXB6936" s="47"/>
      <c r="QXC6936" s="80"/>
      <c r="QXD6936" s="29"/>
      <c r="QXE6936" s="29"/>
      <c r="QXF6936" s="29"/>
      <c r="QXG6936" s="47"/>
      <c r="QXH6936" s="80"/>
      <c r="QXI6936" s="28"/>
      <c r="QXJ6936" s="44"/>
      <c r="QXK6936" s="80"/>
      <c r="QXL6936" s="47"/>
      <c r="QXM6936" s="80"/>
      <c r="QXN6936" s="80"/>
      <c r="QXO6936" s="80"/>
      <c r="QXP6936" s="80"/>
      <c r="QXQ6936" s="80"/>
      <c r="QXR6936" s="47"/>
      <c r="QXS6936" s="80"/>
      <c r="QXT6936" s="29"/>
      <c r="QXU6936" s="29"/>
      <c r="QXV6936" s="29"/>
      <c r="QXW6936" s="47"/>
      <c r="QXX6936" s="80"/>
      <c r="QXY6936" s="28"/>
      <c r="QXZ6936" s="44"/>
      <c r="QYA6936" s="80"/>
      <c r="QYB6936" s="47"/>
      <c r="QYC6936" s="80"/>
      <c r="QYD6936" s="80"/>
      <c r="QYE6936" s="80"/>
      <c r="QYF6936" s="80"/>
      <c r="QYG6936" s="80"/>
      <c r="QYH6936" s="47"/>
      <c r="QYI6936" s="80"/>
      <c r="QYJ6936" s="29"/>
      <c r="QYK6936" s="29"/>
      <c r="QYL6936" s="29"/>
      <c r="QYM6936" s="47"/>
      <c r="QYN6936" s="80"/>
      <c r="QYO6936" s="28"/>
      <c r="QYP6936" s="44"/>
      <c r="QYQ6936" s="80"/>
      <c r="QYR6936" s="47"/>
      <c r="QYS6936" s="80"/>
      <c r="QYT6936" s="80"/>
      <c r="QYU6936" s="80"/>
      <c r="QYV6936" s="80"/>
      <c r="QYW6936" s="80"/>
      <c r="QYX6936" s="47"/>
      <c r="QYY6936" s="80"/>
      <c r="QYZ6936" s="29"/>
      <c r="QZA6936" s="29"/>
      <c r="QZB6936" s="29"/>
      <c r="QZC6936" s="47"/>
      <c r="QZD6936" s="80"/>
      <c r="QZE6936" s="28"/>
      <c r="QZF6936" s="44"/>
      <c r="QZG6936" s="80"/>
      <c r="QZH6936" s="47"/>
      <c r="QZI6936" s="80"/>
      <c r="QZJ6936" s="80"/>
      <c r="QZK6936" s="80"/>
      <c r="QZL6936" s="80"/>
      <c r="QZM6936" s="80"/>
      <c r="QZN6936" s="47"/>
      <c r="QZO6936" s="80"/>
      <c r="QZP6936" s="29"/>
      <c r="QZQ6936" s="29"/>
      <c r="QZR6936" s="29"/>
      <c r="QZS6936" s="47"/>
      <c r="QZT6936" s="80"/>
      <c r="QZU6936" s="28"/>
      <c r="QZV6936" s="44"/>
      <c r="QZW6936" s="80"/>
      <c r="QZX6936" s="47"/>
      <c r="QZY6936" s="80"/>
      <c r="QZZ6936" s="80"/>
      <c r="RAA6936" s="80"/>
      <c r="RAB6936" s="80"/>
      <c r="RAC6936" s="80"/>
      <c r="RAD6936" s="47"/>
      <c r="RAE6936" s="80"/>
      <c r="RAF6936" s="29"/>
      <c r="RAG6936" s="29"/>
      <c r="RAH6936" s="29"/>
      <c r="RAI6936" s="47"/>
      <c r="RAJ6936" s="80"/>
      <c r="RAK6936" s="28"/>
      <c r="RAL6936" s="44"/>
      <c r="RAM6936" s="80"/>
      <c r="RAN6936" s="47"/>
      <c r="RAO6936" s="80"/>
      <c r="RAP6936" s="80"/>
      <c r="RAQ6936" s="80"/>
      <c r="RAR6936" s="80"/>
      <c r="RAS6936" s="80"/>
      <c r="RAT6936" s="47"/>
      <c r="RAU6936" s="80"/>
      <c r="RAV6936" s="29"/>
      <c r="RAW6936" s="29"/>
      <c r="RAX6936" s="29"/>
      <c r="RAY6936" s="47"/>
      <c r="RAZ6936" s="80"/>
      <c r="RBA6936" s="28"/>
      <c r="RBB6936" s="44"/>
      <c r="RBC6936" s="80"/>
      <c r="RBD6936" s="47"/>
      <c r="RBE6936" s="80"/>
      <c r="RBF6936" s="80"/>
      <c r="RBG6936" s="80"/>
      <c r="RBH6936" s="80"/>
      <c r="RBI6936" s="80"/>
      <c r="RBJ6936" s="47"/>
      <c r="RBK6936" s="80"/>
      <c r="RBL6936" s="29"/>
      <c r="RBM6936" s="29"/>
      <c r="RBN6936" s="29"/>
      <c r="RBO6936" s="47"/>
      <c r="RBP6936" s="80"/>
      <c r="RBQ6936" s="28"/>
      <c r="RBR6936" s="44"/>
      <c r="RBS6936" s="80"/>
      <c r="RBT6936" s="47"/>
      <c r="RBU6936" s="80"/>
      <c r="RBV6936" s="80"/>
      <c r="RBW6936" s="80"/>
      <c r="RBX6936" s="80"/>
      <c r="RBY6936" s="80"/>
      <c r="RBZ6936" s="47"/>
      <c r="RCA6936" s="80"/>
      <c r="RCB6936" s="29"/>
      <c r="RCC6936" s="29"/>
      <c r="RCD6936" s="29"/>
      <c r="RCE6936" s="47"/>
      <c r="RCF6936" s="80"/>
      <c r="RCG6936" s="28"/>
      <c r="RCH6936" s="44"/>
      <c r="RCI6936" s="80"/>
      <c r="RCJ6936" s="47"/>
      <c r="RCK6936" s="80"/>
      <c r="RCL6936" s="80"/>
      <c r="RCM6936" s="80"/>
      <c r="RCN6936" s="80"/>
      <c r="RCO6936" s="80"/>
      <c r="RCP6936" s="47"/>
      <c r="RCQ6936" s="80"/>
      <c r="RCR6936" s="29"/>
      <c r="RCS6936" s="29"/>
      <c r="RCT6936" s="29"/>
      <c r="RCU6936" s="47"/>
      <c r="RCV6936" s="80"/>
      <c r="RCW6936" s="28"/>
      <c r="RCX6936" s="44"/>
      <c r="RCY6936" s="80"/>
      <c r="RCZ6936" s="47"/>
      <c r="RDA6936" s="80"/>
      <c r="RDB6936" s="80"/>
      <c r="RDC6936" s="80"/>
      <c r="RDD6936" s="80"/>
      <c r="RDE6936" s="80"/>
      <c r="RDF6936" s="47"/>
      <c r="RDG6936" s="80"/>
      <c r="RDH6936" s="29"/>
      <c r="RDI6936" s="29"/>
      <c r="RDJ6936" s="29"/>
      <c r="RDK6936" s="47"/>
      <c r="RDL6936" s="80"/>
      <c r="RDM6936" s="28"/>
      <c r="RDN6936" s="44"/>
      <c r="RDO6936" s="80"/>
      <c r="RDP6936" s="47"/>
      <c r="RDQ6936" s="80"/>
      <c r="RDR6936" s="80"/>
      <c r="RDS6936" s="80"/>
      <c r="RDT6936" s="80"/>
      <c r="RDU6936" s="80"/>
      <c r="RDV6936" s="47"/>
      <c r="RDW6936" s="80"/>
      <c r="RDX6936" s="29"/>
      <c r="RDY6936" s="29"/>
      <c r="RDZ6936" s="29"/>
      <c r="REA6936" s="47"/>
      <c r="REB6936" s="80"/>
      <c r="REC6936" s="28"/>
      <c r="RED6936" s="44"/>
      <c r="REE6936" s="80"/>
      <c r="REF6936" s="47"/>
      <c r="REG6936" s="80"/>
      <c r="REH6936" s="80"/>
      <c r="REI6936" s="80"/>
      <c r="REJ6936" s="80"/>
      <c r="REK6936" s="80"/>
      <c r="REL6936" s="47"/>
      <c r="REM6936" s="80"/>
      <c r="REN6936" s="29"/>
      <c r="REO6936" s="29"/>
      <c r="REP6936" s="29"/>
      <c r="REQ6936" s="47"/>
      <c r="RER6936" s="80"/>
      <c r="RES6936" s="28"/>
      <c r="RET6936" s="44"/>
      <c r="REU6936" s="80"/>
      <c r="REV6936" s="47"/>
      <c r="REW6936" s="80"/>
      <c r="REX6936" s="80"/>
      <c r="REY6936" s="80"/>
      <c r="REZ6936" s="80"/>
      <c r="RFA6936" s="80"/>
      <c r="RFB6936" s="47"/>
      <c r="RFC6936" s="80"/>
      <c r="RFD6936" s="29"/>
      <c r="RFE6936" s="29"/>
      <c r="RFF6936" s="29"/>
      <c r="RFG6936" s="47"/>
      <c r="RFH6936" s="80"/>
      <c r="RFI6936" s="28"/>
      <c r="RFJ6936" s="44"/>
      <c r="RFK6936" s="80"/>
      <c r="RFL6936" s="47"/>
      <c r="RFM6936" s="80"/>
      <c r="RFN6936" s="80"/>
      <c r="RFO6936" s="80"/>
      <c r="RFP6936" s="80"/>
      <c r="RFQ6936" s="80"/>
      <c r="RFR6936" s="47"/>
      <c r="RFS6936" s="80"/>
      <c r="RFT6936" s="29"/>
      <c r="RFU6936" s="29"/>
      <c r="RFV6936" s="29"/>
      <c r="RFW6936" s="47"/>
      <c r="RFX6936" s="80"/>
      <c r="RFY6936" s="28"/>
      <c r="RFZ6936" s="44"/>
      <c r="RGA6936" s="80"/>
      <c r="RGB6936" s="47"/>
      <c r="RGC6936" s="80"/>
      <c r="RGD6936" s="80"/>
      <c r="RGE6936" s="80"/>
      <c r="RGF6936" s="80"/>
      <c r="RGG6936" s="80"/>
      <c r="RGH6936" s="47"/>
      <c r="RGI6936" s="80"/>
      <c r="RGJ6936" s="29"/>
      <c r="RGK6936" s="29"/>
      <c r="RGL6936" s="29"/>
      <c r="RGM6936" s="47"/>
      <c r="RGN6936" s="80"/>
      <c r="RGO6936" s="28"/>
      <c r="RGP6936" s="44"/>
      <c r="RGQ6936" s="80"/>
      <c r="RGR6936" s="47"/>
      <c r="RGS6936" s="80"/>
      <c r="RGT6936" s="80"/>
      <c r="RGU6936" s="80"/>
      <c r="RGV6936" s="80"/>
      <c r="RGW6936" s="80"/>
      <c r="RGX6936" s="47"/>
      <c r="RGY6936" s="80"/>
      <c r="RGZ6936" s="29"/>
      <c r="RHA6936" s="29"/>
      <c r="RHB6936" s="29"/>
      <c r="RHC6936" s="47"/>
      <c r="RHD6936" s="80"/>
      <c r="RHE6936" s="28"/>
      <c r="RHF6936" s="44"/>
      <c r="RHG6936" s="80"/>
      <c r="RHH6936" s="47"/>
      <c r="RHI6936" s="80"/>
      <c r="RHJ6936" s="80"/>
      <c r="RHK6936" s="80"/>
      <c r="RHL6936" s="80"/>
      <c r="RHM6936" s="80"/>
      <c r="RHN6936" s="47"/>
      <c r="RHO6936" s="80"/>
      <c r="RHP6936" s="29"/>
      <c r="RHQ6936" s="29"/>
      <c r="RHR6936" s="29"/>
      <c r="RHS6936" s="47"/>
      <c r="RHT6936" s="80"/>
      <c r="RHU6936" s="28"/>
      <c r="RHV6936" s="44"/>
      <c r="RHW6936" s="80"/>
      <c r="RHX6936" s="47"/>
      <c r="RHY6936" s="80"/>
      <c r="RHZ6936" s="80"/>
      <c r="RIA6936" s="80"/>
      <c r="RIB6936" s="80"/>
      <c r="RIC6936" s="80"/>
      <c r="RID6936" s="47"/>
      <c r="RIE6936" s="80"/>
      <c r="RIF6936" s="29"/>
      <c r="RIG6936" s="29"/>
      <c r="RIH6936" s="29"/>
      <c r="RII6936" s="47"/>
      <c r="RIJ6936" s="80"/>
      <c r="RIK6936" s="28"/>
      <c r="RIL6936" s="44"/>
      <c r="RIM6936" s="80"/>
      <c r="RIN6936" s="47"/>
      <c r="RIO6936" s="80"/>
      <c r="RIP6936" s="80"/>
      <c r="RIQ6936" s="80"/>
      <c r="RIR6936" s="80"/>
      <c r="RIS6936" s="80"/>
      <c r="RIT6936" s="47"/>
      <c r="RIU6936" s="80"/>
      <c r="RIV6936" s="29"/>
      <c r="RIW6936" s="29"/>
      <c r="RIX6936" s="29"/>
      <c r="RIY6936" s="47"/>
      <c r="RIZ6936" s="80"/>
      <c r="RJA6936" s="28"/>
      <c r="RJB6936" s="44"/>
      <c r="RJC6936" s="80"/>
      <c r="RJD6936" s="47"/>
      <c r="RJE6936" s="80"/>
      <c r="RJF6936" s="80"/>
      <c r="RJG6936" s="80"/>
      <c r="RJH6936" s="80"/>
      <c r="RJI6936" s="80"/>
      <c r="RJJ6936" s="47"/>
      <c r="RJK6936" s="80"/>
      <c r="RJL6936" s="29"/>
      <c r="RJM6936" s="29"/>
      <c r="RJN6936" s="29"/>
      <c r="RJO6936" s="47"/>
      <c r="RJP6936" s="80"/>
      <c r="RJQ6936" s="28"/>
      <c r="RJR6936" s="44"/>
      <c r="RJS6936" s="80"/>
      <c r="RJT6936" s="47"/>
      <c r="RJU6936" s="80"/>
      <c r="RJV6936" s="80"/>
      <c r="RJW6936" s="80"/>
      <c r="RJX6936" s="80"/>
      <c r="RJY6936" s="80"/>
      <c r="RJZ6936" s="47"/>
      <c r="RKA6936" s="80"/>
      <c r="RKB6936" s="29"/>
      <c r="RKC6936" s="29"/>
      <c r="RKD6936" s="29"/>
      <c r="RKE6936" s="47"/>
      <c r="RKF6936" s="80"/>
      <c r="RKG6936" s="28"/>
      <c r="RKH6936" s="44"/>
      <c r="RKI6936" s="80"/>
      <c r="RKJ6936" s="47"/>
      <c r="RKK6936" s="80"/>
      <c r="RKL6936" s="80"/>
      <c r="RKM6936" s="80"/>
      <c r="RKN6936" s="80"/>
      <c r="RKO6936" s="80"/>
      <c r="RKP6936" s="47"/>
      <c r="RKQ6936" s="80"/>
      <c r="RKR6936" s="29"/>
      <c r="RKS6936" s="29"/>
      <c r="RKT6936" s="29"/>
      <c r="RKU6936" s="47"/>
      <c r="RKV6936" s="80"/>
      <c r="RKW6936" s="28"/>
      <c r="RKX6936" s="44"/>
      <c r="RKY6936" s="80"/>
      <c r="RKZ6936" s="47"/>
      <c r="RLA6936" s="80"/>
      <c r="RLB6936" s="80"/>
      <c r="RLC6936" s="80"/>
      <c r="RLD6936" s="80"/>
      <c r="RLE6936" s="80"/>
      <c r="RLF6936" s="47"/>
      <c r="RLG6936" s="80"/>
      <c r="RLH6936" s="29"/>
      <c r="RLI6936" s="29"/>
      <c r="RLJ6936" s="29"/>
      <c r="RLK6936" s="47"/>
      <c r="RLL6936" s="80"/>
      <c r="RLM6936" s="28"/>
      <c r="RLN6936" s="44"/>
      <c r="RLO6936" s="80"/>
      <c r="RLP6936" s="47"/>
      <c r="RLQ6936" s="80"/>
      <c r="RLR6936" s="80"/>
      <c r="RLS6936" s="80"/>
      <c r="RLT6936" s="80"/>
      <c r="RLU6936" s="80"/>
      <c r="RLV6936" s="47"/>
      <c r="RLW6936" s="80"/>
      <c r="RLX6936" s="29"/>
      <c r="RLY6936" s="29"/>
      <c r="RLZ6936" s="29"/>
      <c r="RMA6936" s="47"/>
      <c r="RMB6936" s="80"/>
      <c r="RMC6936" s="28"/>
      <c r="RMD6936" s="44"/>
      <c r="RME6936" s="80"/>
      <c r="RMF6936" s="47"/>
      <c r="RMG6936" s="80"/>
      <c r="RMH6936" s="80"/>
      <c r="RMI6936" s="80"/>
      <c r="RMJ6936" s="80"/>
      <c r="RMK6936" s="80"/>
      <c r="RML6936" s="47"/>
      <c r="RMM6936" s="80"/>
      <c r="RMN6936" s="29"/>
      <c r="RMO6936" s="29"/>
      <c r="RMP6936" s="29"/>
      <c r="RMQ6936" s="47"/>
      <c r="RMR6936" s="80"/>
      <c r="RMS6936" s="28"/>
      <c r="RMT6936" s="44"/>
      <c r="RMU6936" s="80"/>
      <c r="RMV6936" s="47"/>
      <c r="RMW6936" s="80"/>
      <c r="RMX6936" s="80"/>
      <c r="RMY6936" s="80"/>
      <c r="RMZ6936" s="80"/>
      <c r="RNA6936" s="80"/>
      <c r="RNB6936" s="47"/>
      <c r="RNC6936" s="80"/>
      <c r="RND6936" s="29"/>
      <c r="RNE6936" s="29"/>
      <c r="RNF6936" s="29"/>
      <c r="RNG6936" s="47"/>
      <c r="RNH6936" s="80"/>
      <c r="RNI6936" s="28"/>
      <c r="RNJ6936" s="44"/>
      <c r="RNK6936" s="80"/>
      <c r="RNL6936" s="47"/>
      <c r="RNM6936" s="80"/>
      <c r="RNN6936" s="80"/>
      <c r="RNO6936" s="80"/>
      <c r="RNP6936" s="80"/>
      <c r="RNQ6936" s="80"/>
      <c r="RNR6936" s="47"/>
      <c r="RNS6936" s="80"/>
      <c r="RNT6936" s="29"/>
      <c r="RNU6936" s="29"/>
      <c r="RNV6936" s="29"/>
      <c r="RNW6936" s="47"/>
      <c r="RNX6936" s="80"/>
      <c r="RNY6936" s="28"/>
      <c r="RNZ6936" s="44"/>
      <c r="ROA6936" s="80"/>
      <c r="ROB6936" s="47"/>
      <c r="ROC6936" s="80"/>
      <c r="ROD6936" s="80"/>
      <c r="ROE6936" s="80"/>
      <c r="ROF6936" s="80"/>
      <c r="ROG6936" s="80"/>
      <c r="ROH6936" s="47"/>
      <c r="ROI6936" s="80"/>
      <c r="ROJ6936" s="29"/>
      <c r="ROK6936" s="29"/>
      <c r="ROL6936" s="29"/>
      <c r="ROM6936" s="47"/>
      <c r="RON6936" s="80"/>
      <c r="ROO6936" s="28"/>
      <c r="ROP6936" s="44"/>
      <c r="ROQ6936" s="80"/>
      <c r="ROR6936" s="47"/>
      <c r="ROS6936" s="80"/>
      <c r="ROT6936" s="80"/>
      <c r="ROU6936" s="80"/>
      <c r="ROV6936" s="80"/>
      <c r="ROW6936" s="80"/>
      <c r="ROX6936" s="47"/>
      <c r="ROY6936" s="80"/>
      <c r="ROZ6936" s="29"/>
      <c r="RPA6936" s="29"/>
      <c r="RPB6936" s="29"/>
      <c r="RPC6936" s="47"/>
      <c r="RPD6936" s="80"/>
      <c r="RPE6936" s="28"/>
      <c r="RPF6936" s="44"/>
      <c r="RPG6936" s="80"/>
      <c r="RPH6936" s="47"/>
      <c r="RPI6936" s="80"/>
      <c r="RPJ6936" s="80"/>
      <c r="RPK6936" s="80"/>
      <c r="RPL6936" s="80"/>
      <c r="RPM6936" s="80"/>
      <c r="RPN6936" s="47"/>
      <c r="RPO6936" s="80"/>
      <c r="RPP6936" s="29"/>
      <c r="RPQ6936" s="29"/>
      <c r="RPR6936" s="29"/>
      <c r="RPS6936" s="47"/>
      <c r="RPT6936" s="80"/>
      <c r="RPU6936" s="28"/>
      <c r="RPV6936" s="44"/>
      <c r="RPW6936" s="80"/>
      <c r="RPX6936" s="47"/>
      <c r="RPY6936" s="80"/>
      <c r="RPZ6936" s="80"/>
      <c r="RQA6936" s="80"/>
      <c r="RQB6936" s="80"/>
      <c r="RQC6936" s="80"/>
      <c r="RQD6936" s="47"/>
      <c r="RQE6936" s="80"/>
      <c r="RQF6936" s="29"/>
      <c r="RQG6936" s="29"/>
      <c r="RQH6936" s="29"/>
      <c r="RQI6936" s="47"/>
      <c r="RQJ6936" s="80"/>
      <c r="RQK6936" s="28"/>
      <c r="RQL6936" s="44"/>
      <c r="RQM6936" s="80"/>
      <c r="RQN6936" s="47"/>
      <c r="RQO6936" s="80"/>
      <c r="RQP6936" s="80"/>
      <c r="RQQ6936" s="80"/>
      <c r="RQR6936" s="80"/>
      <c r="RQS6936" s="80"/>
      <c r="RQT6936" s="47"/>
      <c r="RQU6936" s="80"/>
      <c r="RQV6936" s="29"/>
      <c r="RQW6936" s="29"/>
      <c r="RQX6936" s="29"/>
      <c r="RQY6936" s="47"/>
      <c r="RQZ6936" s="80"/>
      <c r="RRA6936" s="28"/>
      <c r="RRB6936" s="44"/>
      <c r="RRC6936" s="80"/>
      <c r="RRD6936" s="47"/>
      <c r="RRE6936" s="80"/>
      <c r="RRF6936" s="80"/>
      <c r="RRG6936" s="80"/>
      <c r="RRH6936" s="80"/>
      <c r="RRI6936" s="80"/>
      <c r="RRJ6936" s="47"/>
      <c r="RRK6936" s="80"/>
      <c r="RRL6936" s="29"/>
      <c r="RRM6936" s="29"/>
      <c r="RRN6936" s="29"/>
      <c r="RRO6936" s="47"/>
      <c r="RRP6936" s="80"/>
      <c r="RRQ6936" s="28"/>
      <c r="RRR6936" s="44"/>
      <c r="RRS6936" s="80"/>
      <c r="RRT6936" s="47"/>
      <c r="RRU6936" s="80"/>
      <c r="RRV6936" s="80"/>
      <c r="RRW6936" s="80"/>
      <c r="RRX6936" s="80"/>
      <c r="RRY6936" s="80"/>
      <c r="RRZ6936" s="47"/>
      <c r="RSA6936" s="80"/>
      <c r="RSB6936" s="29"/>
      <c r="RSC6936" s="29"/>
      <c r="RSD6936" s="29"/>
      <c r="RSE6936" s="47"/>
      <c r="RSF6936" s="80"/>
      <c r="RSG6936" s="28"/>
      <c r="RSH6936" s="44"/>
      <c r="RSI6936" s="80"/>
      <c r="RSJ6936" s="47"/>
      <c r="RSK6936" s="80"/>
      <c r="RSL6936" s="80"/>
      <c r="RSM6936" s="80"/>
      <c r="RSN6936" s="80"/>
      <c r="RSO6936" s="80"/>
      <c r="RSP6936" s="47"/>
      <c r="RSQ6936" s="80"/>
      <c r="RSR6936" s="29"/>
      <c r="RSS6936" s="29"/>
      <c r="RST6936" s="29"/>
      <c r="RSU6936" s="47"/>
      <c r="RSV6936" s="80"/>
      <c r="RSW6936" s="28"/>
      <c r="RSX6936" s="44"/>
      <c r="RSY6936" s="80"/>
      <c r="RSZ6936" s="47"/>
      <c r="RTA6936" s="80"/>
      <c r="RTB6936" s="80"/>
      <c r="RTC6936" s="80"/>
      <c r="RTD6936" s="80"/>
      <c r="RTE6936" s="80"/>
      <c r="RTF6936" s="47"/>
      <c r="RTG6936" s="80"/>
      <c r="RTH6936" s="29"/>
      <c r="RTI6936" s="29"/>
      <c r="RTJ6936" s="29"/>
      <c r="RTK6936" s="47"/>
      <c r="RTL6936" s="80"/>
      <c r="RTM6936" s="28"/>
      <c r="RTN6936" s="44"/>
      <c r="RTO6936" s="80"/>
      <c r="RTP6936" s="47"/>
      <c r="RTQ6936" s="80"/>
      <c r="RTR6936" s="80"/>
      <c r="RTS6936" s="80"/>
      <c r="RTT6936" s="80"/>
      <c r="RTU6936" s="80"/>
      <c r="RTV6936" s="47"/>
      <c r="RTW6936" s="80"/>
      <c r="RTX6936" s="29"/>
      <c r="RTY6936" s="29"/>
      <c r="RTZ6936" s="29"/>
      <c r="RUA6936" s="47"/>
      <c r="RUB6936" s="80"/>
      <c r="RUC6936" s="28"/>
      <c r="RUD6936" s="44"/>
      <c r="RUE6936" s="80"/>
      <c r="RUF6936" s="47"/>
      <c r="RUG6936" s="80"/>
      <c r="RUH6936" s="80"/>
      <c r="RUI6936" s="80"/>
      <c r="RUJ6936" s="80"/>
      <c r="RUK6936" s="80"/>
      <c r="RUL6936" s="47"/>
      <c r="RUM6936" s="80"/>
      <c r="RUN6936" s="29"/>
      <c r="RUO6936" s="29"/>
      <c r="RUP6936" s="29"/>
      <c r="RUQ6936" s="47"/>
      <c r="RUR6936" s="80"/>
      <c r="RUS6936" s="28"/>
      <c r="RUT6936" s="44"/>
      <c r="RUU6936" s="80"/>
      <c r="RUV6936" s="47"/>
      <c r="RUW6936" s="80"/>
      <c r="RUX6936" s="80"/>
      <c r="RUY6936" s="80"/>
      <c r="RUZ6936" s="80"/>
      <c r="RVA6936" s="80"/>
      <c r="RVB6936" s="47"/>
      <c r="RVC6936" s="80"/>
      <c r="RVD6936" s="29"/>
      <c r="RVE6936" s="29"/>
      <c r="RVF6936" s="29"/>
      <c r="RVG6936" s="47"/>
      <c r="RVH6936" s="80"/>
      <c r="RVI6936" s="28"/>
      <c r="RVJ6936" s="44"/>
      <c r="RVK6936" s="80"/>
      <c r="RVL6936" s="47"/>
      <c r="RVM6936" s="80"/>
      <c r="RVN6936" s="80"/>
      <c r="RVO6936" s="80"/>
      <c r="RVP6936" s="80"/>
      <c r="RVQ6936" s="80"/>
      <c r="RVR6936" s="47"/>
      <c r="RVS6936" s="80"/>
      <c r="RVT6936" s="29"/>
      <c r="RVU6936" s="29"/>
      <c r="RVV6936" s="29"/>
      <c r="RVW6936" s="47"/>
      <c r="RVX6936" s="80"/>
      <c r="RVY6936" s="28"/>
      <c r="RVZ6936" s="44"/>
      <c r="RWA6936" s="80"/>
      <c r="RWB6936" s="47"/>
      <c r="RWC6936" s="80"/>
      <c r="RWD6936" s="80"/>
      <c r="RWE6936" s="80"/>
      <c r="RWF6936" s="80"/>
      <c r="RWG6936" s="80"/>
      <c r="RWH6936" s="47"/>
      <c r="RWI6936" s="80"/>
      <c r="RWJ6936" s="29"/>
      <c r="RWK6936" s="29"/>
      <c r="RWL6936" s="29"/>
      <c r="RWM6936" s="47"/>
      <c r="RWN6936" s="80"/>
      <c r="RWO6936" s="28"/>
      <c r="RWP6936" s="44"/>
      <c r="RWQ6936" s="80"/>
      <c r="RWR6936" s="47"/>
      <c r="RWS6936" s="80"/>
      <c r="RWT6936" s="80"/>
      <c r="RWU6936" s="80"/>
      <c r="RWV6936" s="80"/>
      <c r="RWW6936" s="80"/>
      <c r="RWX6936" s="47"/>
      <c r="RWY6936" s="80"/>
      <c r="RWZ6936" s="29"/>
      <c r="RXA6936" s="29"/>
      <c r="RXB6936" s="29"/>
      <c r="RXC6936" s="47"/>
      <c r="RXD6936" s="80"/>
      <c r="RXE6936" s="28"/>
      <c r="RXF6936" s="44"/>
      <c r="RXG6936" s="80"/>
      <c r="RXH6936" s="47"/>
      <c r="RXI6936" s="80"/>
      <c r="RXJ6936" s="80"/>
      <c r="RXK6936" s="80"/>
      <c r="RXL6936" s="80"/>
      <c r="RXM6936" s="80"/>
      <c r="RXN6936" s="47"/>
      <c r="RXO6936" s="80"/>
      <c r="RXP6936" s="29"/>
      <c r="RXQ6936" s="29"/>
      <c r="RXR6936" s="29"/>
      <c r="RXS6936" s="47"/>
      <c r="RXT6936" s="80"/>
      <c r="RXU6936" s="28"/>
      <c r="RXV6936" s="44"/>
      <c r="RXW6936" s="80"/>
      <c r="RXX6936" s="47"/>
      <c r="RXY6936" s="80"/>
      <c r="RXZ6936" s="80"/>
      <c r="RYA6936" s="80"/>
      <c r="RYB6936" s="80"/>
      <c r="RYC6936" s="80"/>
      <c r="RYD6936" s="47"/>
      <c r="RYE6936" s="80"/>
      <c r="RYF6936" s="29"/>
      <c r="RYG6936" s="29"/>
      <c r="RYH6936" s="29"/>
      <c r="RYI6936" s="47"/>
      <c r="RYJ6936" s="80"/>
      <c r="RYK6936" s="28"/>
      <c r="RYL6936" s="44"/>
      <c r="RYM6936" s="80"/>
      <c r="RYN6936" s="47"/>
      <c r="RYO6936" s="80"/>
      <c r="RYP6936" s="80"/>
      <c r="RYQ6936" s="80"/>
      <c r="RYR6936" s="80"/>
      <c r="RYS6936" s="80"/>
      <c r="RYT6936" s="47"/>
      <c r="RYU6936" s="80"/>
      <c r="RYV6936" s="29"/>
      <c r="RYW6936" s="29"/>
      <c r="RYX6936" s="29"/>
      <c r="RYY6936" s="47"/>
      <c r="RYZ6936" s="80"/>
      <c r="RZA6936" s="28"/>
      <c r="RZB6936" s="44"/>
      <c r="RZC6936" s="80"/>
      <c r="RZD6936" s="47"/>
      <c r="RZE6936" s="80"/>
      <c r="RZF6936" s="80"/>
      <c r="RZG6936" s="80"/>
      <c r="RZH6936" s="80"/>
      <c r="RZI6936" s="80"/>
      <c r="RZJ6936" s="47"/>
      <c r="RZK6936" s="80"/>
      <c r="RZL6936" s="29"/>
      <c r="RZM6936" s="29"/>
      <c r="RZN6936" s="29"/>
      <c r="RZO6936" s="47"/>
      <c r="RZP6936" s="80"/>
      <c r="RZQ6936" s="28"/>
      <c r="RZR6936" s="44"/>
      <c r="RZS6936" s="80"/>
      <c r="RZT6936" s="47"/>
      <c r="RZU6936" s="80"/>
      <c r="RZV6936" s="80"/>
      <c r="RZW6936" s="80"/>
      <c r="RZX6936" s="80"/>
      <c r="RZY6936" s="80"/>
      <c r="RZZ6936" s="47"/>
      <c r="SAA6936" s="80"/>
      <c r="SAB6936" s="29"/>
      <c r="SAC6936" s="29"/>
      <c r="SAD6936" s="29"/>
      <c r="SAE6936" s="47"/>
      <c r="SAF6936" s="80"/>
      <c r="SAG6936" s="28"/>
      <c r="SAH6936" s="44"/>
      <c r="SAI6936" s="80"/>
      <c r="SAJ6936" s="47"/>
      <c r="SAK6936" s="80"/>
      <c r="SAL6936" s="80"/>
      <c r="SAM6936" s="80"/>
      <c r="SAN6936" s="80"/>
      <c r="SAO6936" s="80"/>
      <c r="SAP6936" s="47"/>
      <c r="SAQ6936" s="80"/>
      <c r="SAR6936" s="29"/>
      <c r="SAS6936" s="29"/>
      <c r="SAT6936" s="29"/>
      <c r="SAU6936" s="47"/>
      <c r="SAV6936" s="80"/>
      <c r="SAW6936" s="28"/>
      <c r="SAX6936" s="44"/>
      <c r="SAY6936" s="80"/>
      <c r="SAZ6936" s="47"/>
      <c r="SBA6936" s="80"/>
      <c r="SBB6936" s="80"/>
      <c r="SBC6936" s="80"/>
      <c r="SBD6936" s="80"/>
      <c r="SBE6936" s="80"/>
      <c r="SBF6936" s="47"/>
      <c r="SBG6936" s="80"/>
      <c r="SBH6936" s="29"/>
      <c r="SBI6936" s="29"/>
      <c r="SBJ6936" s="29"/>
      <c r="SBK6936" s="47"/>
      <c r="SBL6936" s="80"/>
      <c r="SBM6936" s="28"/>
      <c r="SBN6936" s="44"/>
      <c r="SBO6936" s="80"/>
      <c r="SBP6936" s="47"/>
      <c r="SBQ6936" s="80"/>
      <c r="SBR6936" s="80"/>
      <c r="SBS6936" s="80"/>
      <c r="SBT6936" s="80"/>
      <c r="SBU6936" s="80"/>
      <c r="SBV6936" s="47"/>
      <c r="SBW6936" s="80"/>
      <c r="SBX6936" s="29"/>
      <c r="SBY6936" s="29"/>
      <c r="SBZ6936" s="29"/>
      <c r="SCA6936" s="47"/>
      <c r="SCB6936" s="80"/>
      <c r="SCC6936" s="28"/>
      <c r="SCD6936" s="44"/>
      <c r="SCE6936" s="80"/>
      <c r="SCF6936" s="47"/>
      <c r="SCG6936" s="80"/>
      <c r="SCH6936" s="80"/>
      <c r="SCI6936" s="80"/>
      <c r="SCJ6936" s="80"/>
      <c r="SCK6936" s="80"/>
      <c r="SCL6936" s="47"/>
      <c r="SCM6936" s="80"/>
      <c r="SCN6936" s="29"/>
      <c r="SCO6936" s="29"/>
      <c r="SCP6936" s="29"/>
      <c r="SCQ6936" s="47"/>
      <c r="SCR6936" s="80"/>
      <c r="SCS6936" s="28"/>
      <c r="SCT6936" s="44"/>
      <c r="SCU6936" s="80"/>
      <c r="SCV6936" s="47"/>
      <c r="SCW6936" s="80"/>
      <c r="SCX6936" s="80"/>
      <c r="SCY6936" s="80"/>
      <c r="SCZ6936" s="80"/>
      <c r="SDA6936" s="80"/>
      <c r="SDB6936" s="47"/>
      <c r="SDC6936" s="80"/>
      <c r="SDD6936" s="29"/>
      <c r="SDE6936" s="29"/>
      <c r="SDF6936" s="29"/>
      <c r="SDG6936" s="47"/>
      <c r="SDH6936" s="80"/>
      <c r="SDI6936" s="28"/>
      <c r="SDJ6936" s="44"/>
      <c r="SDK6936" s="80"/>
      <c r="SDL6936" s="47"/>
      <c r="SDM6936" s="80"/>
      <c r="SDN6936" s="80"/>
      <c r="SDO6936" s="80"/>
      <c r="SDP6936" s="80"/>
      <c r="SDQ6936" s="80"/>
      <c r="SDR6936" s="47"/>
      <c r="SDS6936" s="80"/>
      <c r="SDT6936" s="29"/>
      <c r="SDU6936" s="29"/>
      <c r="SDV6936" s="29"/>
      <c r="SDW6936" s="47"/>
      <c r="SDX6936" s="80"/>
      <c r="SDY6936" s="28"/>
      <c r="SDZ6936" s="44"/>
      <c r="SEA6936" s="80"/>
      <c r="SEB6936" s="47"/>
      <c r="SEC6936" s="80"/>
      <c r="SED6936" s="80"/>
      <c r="SEE6936" s="80"/>
      <c r="SEF6936" s="80"/>
      <c r="SEG6936" s="80"/>
      <c r="SEH6936" s="47"/>
      <c r="SEI6936" s="80"/>
      <c r="SEJ6936" s="29"/>
      <c r="SEK6936" s="29"/>
      <c r="SEL6936" s="29"/>
      <c r="SEM6936" s="47"/>
      <c r="SEN6936" s="80"/>
      <c r="SEO6936" s="28"/>
      <c r="SEP6936" s="44"/>
      <c r="SEQ6936" s="80"/>
      <c r="SER6936" s="47"/>
      <c r="SES6936" s="80"/>
      <c r="SET6936" s="80"/>
      <c r="SEU6936" s="80"/>
      <c r="SEV6936" s="80"/>
      <c r="SEW6936" s="80"/>
      <c r="SEX6936" s="47"/>
      <c r="SEY6936" s="80"/>
      <c r="SEZ6936" s="29"/>
      <c r="SFA6936" s="29"/>
      <c r="SFB6936" s="29"/>
      <c r="SFC6936" s="47"/>
      <c r="SFD6936" s="80"/>
      <c r="SFE6936" s="28"/>
      <c r="SFF6936" s="44"/>
      <c r="SFG6936" s="80"/>
      <c r="SFH6936" s="47"/>
      <c r="SFI6936" s="80"/>
      <c r="SFJ6936" s="80"/>
      <c r="SFK6936" s="80"/>
      <c r="SFL6936" s="80"/>
      <c r="SFM6936" s="80"/>
      <c r="SFN6936" s="47"/>
      <c r="SFO6936" s="80"/>
      <c r="SFP6936" s="29"/>
      <c r="SFQ6936" s="29"/>
      <c r="SFR6936" s="29"/>
      <c r="SFS6936" s="47"/>
      <c r="SFT6936" s="80"/>
      <c r="SFU6936" s="28"/>
      <c r="SFV6936" s="44"/>
      <c r="SFW6936" s="80"/>
      <c r="SFX6936" s="47"/>
      <c r="SFY6936" s="80"/>
      <c r="SFZ6936" s="80"/>
      <c r="SGA6936" s="80"/>
      <c r="SGB6936" s="80"/>
      <c r="SGC6936" s="80"/>
      <c r="SGD6936" s="47"/>
      <c r="SGE6936" s="80"/>
      <c r="SGF6936" s="29"/>
      <c r="SGG6936" s="29"/>
      <c r="SGH6936" s="29"/>
      <c r="SGI6936" s="47"/>
      <c r="SGJ6936" s="80"/>
      <c r="SGK6936" s="28"/>
      <c r="SGL6936" s="44"/>
      <c r="SGM6936" s="80"/>
      <c r="SGN6936" s="47"/>
      <c r="SGO6936" s="80"/>
      <c r="SGP6936" s="80"/>
      <c r="SGQ6936" s="80"/>
      <c r="SGR6936" s="80"/>
      <c r="SGS6936" s="80"/>
      <c r="SGT6936" s="47"/>
      <c r="SGU6936" s="80"/>
      <c r="SGV6936" s="29"/>
      <c r="SGW6936" s="29"/>
      <c r="SGX6936" s="29"/>
      <c r="SGY6936" s="47"/>
      <c r="SGZ6936" s="80"/>
      <c r="SHA6936" s="28"/>
      <c r="SHB6936" s="44"/>
      <c r="SHC6936" s="80"/>
      <c r="SHD6936" s="47"/>
      <c r="SHE6936" s="80"/>
      <c r="SHF6936" s="80"/>
      <c r="SHG6936" s="80"/>
      <c r="SHH6936" s="80"/>
      <c r="SHI6936" s="80"/>
      <c r="SHJ6936" s="47"/>
      <c r="SHK6936" s="80"/>
      <c r="SHL6936" s="29"/>
      <c r="SHM6936" s="29"/>
      <c r="SHN6936" s="29"/>
      <c r="SHO6936" s="47"/>
      <c r="SHP6936" s="80"/>
      <c r="SHQ6936" s="28"/>
      <c r="SHR6936" s="44"/>
      <c r="SHS6936" s="80"/>
      <c r="SHT6936" s="47"/>
      <c r="SHU6936" s="80"/>
      <c r="SHV6936" s="80"/>
      <c r="SHW6936" s="80"/>
      <c r="SHX6936" s="80"/>
      <c r="SHY6936" s="80"/>
      <c r="SHZ6936" s="47"/>
      <c r="SIA6936" s="80"/>
      <c r="SIB6936" s="29"/>
      <c r="SIC6936" s="29"/>
      <c r="SID6936" s="29"/>
      <c r="SIE6936" s="47"/>
      <c r="SIF6936" s="80"/>
      <c r="SIG6936" s="28"/>
      <c r="SIH6936" s="44"/>
      <c r="SII6936" s="80"/>
      <c r="SIJ6936" s="47"/>
      <c r="SIK6936" s="80"/>
      <c r="SIL6936" s="80"/>
      <c r="SIM6936" s="80"/>
      <c r="SIN6936" s="80"/>
      <c r="SIO6936" s="80"/>
      <c r="SIP6936" s="47"/>
      <c r="SIQ6936" s="80"/>
      <c r="SIR6936" s="29"/>
      <c r="SIS6936" s="29"/>
      <c r="SIT6936" s="29"/>
      <c r="SIU6936" s="47"/>
      <c r="SIV6936" s="80"/>
      <c r="SIW6936" s="28"/>
      <c r="SIX6936" s="44"/>
      <c r="SIY6936" s="80"/>
      <c r="SIZ6936" s="47"/>
      <c r="SJA6936" s="80"/>
      <c r="SJB6936" s="80"/>
      <c r="SJC6936" s="80"/>
      <c r="SJD6936" s="80"/>
      <c r="SJE6936" s="80"/>
      <c r="SJF6936" s="47"/>
      <c r="SJG6936" s="80"/>
      <c r="SJH6936" s="29"/>
      <c r="SJI6936" s="29"/>
      <c r="SJJ6936" s="29"/>
      <c r="SJK6936" s="47"/>
      <c r="SJL6936" s="80"/>
      <c r="SJM6936" s="28"/>
      <c r="SJN6936" s="44"/>
      <c r="SJO6936" s="80"/>
      <c r="SJP6936" s="47"/>
      <c r="SJQ6936" s="80"/>
      <c r="SJR6936" s="80"/>
      <c r="SJS6936" s="80"/>
      <c r="SJT6936" s="80"/>
      <c r="SJU6936" s="80"/>
      <c r="SJV6936" s="47"/>
      <c r="SJW6936" s="80"/>
      <c r="SJX6936" s="29"/>
      <c r="SJY6936" s="29"/>
      <c r="SJZ6936" s="29"/>
      <c r="SKA6936" s="47"/>
      <c r="SKB6936" s="80"/>
      <c r="SKC6936" s="28"/>
      <c r="SKD6936" s="44"/>
      <c r="SKE6936" s="80"/>
      <c r="SKF6936" s="47"/>
      <c r="SKG6936" s="80"/>
      <c r="SKH6936" s="80"/>
      <c r="SKI6936" s="80"/>
      <c r="SKJ6936" s="80"/>
      <c r="SKK6936" s="80"/>
      <c r="SKL6936" s="47"/>
      <c r="SKM6936" s="80"/>
      <c r="SKN6936" s="29"/>
      <c r="SKO6936" s="29"/>
      <c r="SKP6936" s="29"/>
      <c r="SKQ6936" s="47"/>
      <c r="SKR6936" s="80"/>
      <c r="SKS6936" s="28"/>
      <c r="SKT6936" s="44"/>
      <c r="SKU6936" s="80"/>
      <c r="SKV6936" s="47"/>
      <c r="SKW6936" s="80"/>
      <c r="SKX6936" s="80"/>
      <c r="SKY6936" s="80"/>
      <c r="SKZ6936" s="80"/>
      <c r="SLA6936" s="80"/>
      <c r="SLB6936" s="47"/>
      <c r="SLC6936" s="80"/>
      <c r="SLD6936" s="29"/>
      <c r="SLE6936" s="29"/>
      <c r="SLF6936" s="29"/>
      <c r="SLG6936" s="47"/>
      <c r="SLH6936" s="80"/>
      <c r="SLI6936" s="28"/>
      <c r="SLJ6936" s="44"/>
      <c r="SLK6936" s="80"/>
      <c r="SLL6936" s="47"/>
      <c r="SLM6936" s="80"/>
      <c r="SLN6936" s="80"/>
      <c r="SLO6936" s="80"/>
      <c r="SLP6936" s="80"/>
      <c r="SLQ6936" s="80"/>
      <c r="SLR6936" s="47"/>
      <c r="SLS6936" s="80"/>
      <c r="SLT6936" s="29"/>
      <c r="SLU6936" s="29"/>
      <c r="SLV6936" s="29"/>
      <c r="SLW6936" s="47"/>
      <c r="SLX6936" s="80"/>
      <c r="SLY6936" s="28"/>
      <c r="SLZ6936" s="44"/>
      <c r="SMA6936" s="80"/>
      <c r="SMB6936" s="47"/>
      <c r="SMC6936" s="80"/>
      <c r="SMD6936" s="80"/>
      <c r="SME6936" s="80"/>
      <c r="SMF6936" s="80"/>
      <c r="SMG6936" s="80"/>
      <c r="SMH6936" s="47"/>
      <c r="SMI6936" s="80"/>
      <c r="SMJ6936" s="29"/>
      <c r="SMK6936" s="29"/>
      <c r="SML6936" s="29"/>
      <c r="SMM6936" s="47"/>
      <c r="SMN6936" s="80"/>
      <c r="SMO6936" s="28"/>
      <c r="SMP6936" s="44"/>
      <c r="SMQ6936" s="80"/>
      <c r="SMR6936" s="47"/>
      <c r="SMS6936" s="80"/>
      <c r="SMT6936" s="80"/>
      <c r="SMU6936" s="80"/>
      <c r="SMV6936" s="80"/>
      <c r="SMW6936" s="80"/>
      <c r="SMX6936" s="47"/>
      <c r="SMY6936" s="80"/>
      <c r="SMZ6936" s="29"/>
      <c r="SNA6936" s="29"/>
      <c r="SNB6936" s="29"/>
      <c r="SNC6936" s="47"/>
      <c r="SND6936" s="80"/>
      <c r="SNE6936" s="28"/>
      <c r="SNF6936" s="44"/>
      <c r="SNG6936" s="80"/>
      <c r="SNH6936" s="47"/>
      <c r="SNI6936" s="80"/>
      <c r="SNJ6936" s="80"/>
      <c r="SNK6936" s="80"/>
      <c r="SNL6936" s="80"/>
      <c r="SNM6936" s="80"/>
      <c r="SNN6936" s="47"/>
      <c r="SNO6936" s="80"/>
      <c r="SNP6936" s="29"/>
      <c r="SNQ6936" s="29"/>
      <c r="SNR6936" s="29"/>
      <c r="SNS6936" s="47"/>
      <c r="SNT6936" s="80"/>
      <c r="SNU6936" s="28"/>
      <c r="SNV6936" s="44"/>
      <c r="SNW6936" s="80"/>
      <c r="SNX6936" s="47"/>
      <c r="SNY6936" s="80"/>
      <c r="SNZ6936" s="80"/>
      <c r="SOA6936" s="80"/>
      <c r="SOB6936" s="80"/>
      <c r="SOC6936" s="80"/>
      <c r="SOD6936" s="47"/>
      <c r="SOE6936" s="80"/>
      <c r="SOF6936" s="29"/>
      <c r="SOG6936" s="29"/>
      <c r="SOH6936" s="29"/>
      <c r="SOI6936" s="47"/>
      <c r="SOJ6936" s="80"/>
      <c r="SOK6936" s="28"/>
      <c r="SOL6936" s="44"/>
      <c r="SOM6936" s="80"/>
      <c r="SON6936" s="47"/>
      <c r="SOO6936" s="80"/>
      <c r="SOP6936" s="80"/>
      <c r="SOQ6936" s="80"/>
      <c r="SOR6936" s="80"/>
      <c r="SOS6936" s="80"/>
      <c r="SOT6936" s="47"/>
      <c r="SOU6936" s="80"/>
      <c r="SOV6936" s="29"/>
      <c r="SOW6936" s="29"/>
      <c r="SOX6936" s="29"/>
      <c r="SOY6936" s="47"/>
      <c r="SOZ6936" s="80"/>
      <c r="SPA6936" s="28"/>
      <c r="SPB6936" s="44"/>
      <c r="SPC6936" s="80"/>
      <c r="SPD6936" s="47"/>
      <c r="SPE6936" s="80"/>
      <c r="SPF6936" s="80"/>
      <c r="SPG6936" s="80"/>
      <c r="SPH6936" s="80"/>
      <c r="SPI6936" s="80"/>
      <c r="SPJ6936" s="47"/>
      <c r="SPK6936" s="80"/>
      <c r="SPL6936" s="29"/>
      <c r="SPM6936" s="29"/>
      <c r="SPN6936" s="29"/>
      <c r="SPO6936" s="47"/>
      <c r="SPP6936" s="80"/>
      <c r="SPQ6936" s="28"/>
      <c r="SPR6936" s="44"/>
      <c r="SPS6936" s="80"/>
      <c r="SPT6936" s="47"/>
      <c r="SPU6936" s="80"/>
      <c r="SPV6936" s="80"/>
      <c r="SPW6936" s="80"/>
      <c r="SPX6936" s="80"/>
      <c r="SPY6936" s="80"/>
      <c r="SPZ6936" s="47"/>
      <c r="SQA6936" s="80"/>
      <c r="SQB6936" s="29"/>
      <c r="SQC6936" s="29"/>
      <c r="SQD6936" s="29"/>
      <c r="SQE6936" s="47"/>
      <c r="SQF6936" s="80"/>
      <c r="SQG6936" s="28"/>
      <c r="SQH6936" s="44"/>
      <c r="SQI6936" s="80"/>
      <c r="SQJ6936" s="47"/>
      <c r="SQK6936" s="80"/>
      <c r="SQL6936" s="80"/>
      <c r="SQM6936" s="80"/>
      <c r="SQN6936" s="80"/>
      <c r="SQO6936" s="80"/>
      <c r="SQP6936" s="47"/>
      <c r="SQQ6936" s="80"/>
      <c r="SQR6936" s="29"/>
      <c r="SQS6936" s="29"/>
      <c r="SQT6936" s="29"/>
      <c r="SQU6936" s="47"/>
      <c r="SQV6936" s="80"/>
      <c r="SQW6936" s="28"/>
      <c r="SQX6936" s="44"/>
      <c r="SQY6936" s="80"/>
      <c r="SQZ6936" s="47"/>
      <c r="SRA6936" s="80"/>
      <c r="SRB6936" s="80"/>
      <c r="SRC6936" s="80"/>
      <c r="SRD6936" s="80"/>
      <c r="SRE6936" s="80"/>
      <c r="SRF6936" s="47"/>
      <c r="SRG6936" s="80"/>
      <c r="SRH6936" s="29"/>
      <c r="SRI6936" s="29"/>
      <c r="SRJ6936" s="29"/>
      <c r="SRK6936" s="47"/>
      <c r="SRL6936" s="80"/>
      <c r="SRM6936" s="28"/>
      <c r="SRN6936" s="44"/>
      <c r="SRO6936" s="80"/>
      <c r="SRP6936" s="47"/>
      <c r="SRQ6936" s="80"/>
      <c r="SRR6936" s="80"/>
      <c r="SRS6936" s="80"/>
      <c r="SRT6936" s="80"/>
      <c r="SRU6936" s="80"/>
      <c r="SRV6936" s="47"/>
      <c r="SRW6936" s="80"/>
      <c r="SRX6936" s="29"/>
      <c r="SRY6936" s="29"/>
      <c r="SRZ6936" s="29"/>
      <c r="SSA6936" s="47"/>
      <c r="SSB6936" s="80"/>
      <c r="SSC6936" s="28"/>
      <c r="SSD6936" s="44"/>
      <c r="SSE6936" s="80"/>
      <c r="SSF6936" s="47"/>
      <c r="SSG6936" s="80"/>
      <c r="SSH6936" s="80"/>
      <c r="SSI6936" s="80"/>
      <c r="SSJ6936" s="80"/>
      <c r="SSK6936" s="80"/>
      <c r="SSL6936" s="47"/>
      <c r="SSM6936" s="80"/>
      <c r="SSN6936" s="29"/>
      <c r="SSO6936" s="29"/>
      <c r="SSP6936" s="29"/>
      <c r="SSQ6936" s="47"/>
      <c r="SSR6936" s="80"/>
      <c r="SSS6936" s="28"/>
      <c r="SST6936" s="44"/>
      <c r="SSU6936" s="80"/>
      <c r="SSV6936" s="47"/>
      <c r="SSW6936" s="80"/>
      <c r="SSX6936" s="80"/>
      <c r="SSY6936" s="80"/>
      <c r="SSZ6936" s="80"/>
      <c r="STA6936" s="80"/>
      <c r="STB6936" s="47"/>
      <c r="STC6936" s="80"/>
      <c r="STD6936" s="29"/>
      <c r="STE6936" s="29"/>
      <c r="STF6936" s="29"/>
      <c r="STG6936" s="47"/>
      <c r="STH6936" s="80"/>
      <c r="STI6936" s="28"/>
      <c r="STJ6936" s="44"/>
      <c r="STK6936" s="80"/>
      <c r="STL6936" s="47"/>
      <c r="STM6936" s="80"/>
      <c r="STN6936" s="80"/>
      <c r="STO6936" s="80"/>
      <c r="STP6936" s="80"/>
      <c r="STQ6936" s="80"/>
      <c r="STR6936" s="47"/>
      <c r="STS6936" s="80"/>
      <c r="STT6936" s="29"/>
      <c r="STU6936" s="29"/>
      <c r="STV6936" s="29"/>
      <c r="STW6936" s="47"/>
      <c r="STX6936" s="80"/>
      <c r="STY6936" s="28"/>
      <c r="STZ6936" s="44"/>
      <c r="SUA6936" s="80"/>
      <c r="SUB6936" s="47"/>
      <c r="SUC6936" s="80"/>
      <c r="SUD6936" s="80"/>
      <c r="SUE6936" s="80"/>
      <c r="SUF6936" s="80"/>
      <c r="SUG6936" s="80"/>
      <c r="SUH6936" s="47"/>
      <c r="SUI6936" s="80"/>
      <c r="SUJ6936" s="29"/>
      <c r="SUK6936" s="29"/>
      <c r="SUL6936" s="29"/>
      <c r="SUM6936" s="47"/>
      <c r="SUN6936" s="80"/>
      <c r="SUO6936" s="28"/>
      <c r="SUP6936" s="44"/>
      <c r="SUQ6936" s="80"/>
      <c r="SUR6936" s="47"/>
      <c r="SUS6936" s="80"/>
      <c r="SUT6936" s="80"/>
      <c r="SUU6936" s="80"/>
      <c r="SUV6936" s="80"/>
      <c r="SUW6936" s="80"/>
      <c r="SUX6936" s="47"/>
      <c r="SUY6936" s="80"/>
      <c r="SUZ6936" s="29"/>
      <c r="SVA6936" s="29"/>
      <c r="SVB6936" s="29"/>
      <c r="SVC6936" s="47"/>
      <c r="SVD6936" s="80"/>
      <c r="SVE6936" s="28"/>
      <c r="SVF6936" s="44"/>
      <c r="SVG6936" s="80"/>
      <c r="SVH6936" s="47"/>
      <c r="SVI6936" s="80"/>
      <c r="SVJ6936" s="80"/>
      <c r="SVK6936" s="80"/>
      <c r="SVL6936" s="80"/>
      <c r="SVM6936" s="80"/>
      <c r="SVN6936" s="47"/>
      <c r="SVO6936" s="80"/>
      <c r="SVP6936" s="29"/>
      <c r="SVQ6936" s="29"/>
      <c r="SVR6936" s="29"/>
      <c r="SVS6936" s="47"/>
      <c r="SVT6936" s="80"/>
      <c r="SVU6936" s="28"/>
      <c r="SVV6936" s="44"/>
      <c r="SVW6936" s="80"/>
      <c r="SVX6936" s="47"/>
      <c r="SVY6936" s="80"/>
      <c r="SVZ6936" s="80"/>
      <c r="SWA6936" s="80"/>
      <c r="SWB6936" s="80"/>
      <c r="SWC6936" s="80"/>
      <c r="SWD6936" s="47"/>
      <c r="SWE6936" s="80"/>
      <c r="SWF6936" s="29"/>
      <c r="SWG6936" s="29"/>
      <c r="SWH6936" s="29"/>
      <c r="SWI6936" s="47"/>
      <c r="SWJ6936" s="80"/>
      <c r="SWK6936" s="28"/>
      <c r="SWL6936" s="44"/>
      <c r="SWM6936" s="80"/>
      <c r="SWN6936" s="47"/>
      <c r="SWO6936" s="80"/>
      <c r="SWP6936" s="80"/>
      <c r="SWQ6936" s="80"/>
      <c r="SWR6936" s="80"/>
      <c r="SWS6936" s="80"/>
      <c r="SWT6936" s="47"/>
      <c r="SWU6936" s="80"/>
      <c r="SWV6936" s="29"/>
      <c r="SWW6936" s="29"/>
      <c r="SWX6936" s="29"/>
      <c r="SWY6936" s="47"/>
      <c r="SWZ6936" s="80"/>
      <c r="SXA6936" s="28"/>
      <c r="SXB6936" s="44"/>
      <c r="SXC6936" s="80"/>
      <c r="SXD6936" s="47"/>
      <c r="SXE6936" s="80"/>
      <c r="SXF6936" s="80"/>
      <c r="SXG6936" s="80"/>
      <c r="SXH6936" s="80"/>
      <c r="SXI6936" s="80"/>
      <c r="SXJ6936" s="47"/>
      <c r="SXK6936" s="80"/>
      <c r="SXL6936" s="29"/>
      <c r="SXM6936" s="29"/>
      <c r="SXN6936" s="29"/>
      <c r="SXO6936" s="47"/>
      <c r="SXP6936" s="80"/>
      <c r="SXQ6936" s="28"/>
      <c r="SXR6936" s="44"/>
      <c r="SXS6936" s="80"/>
      <c r="SXT6936" s="47"/>
      <c r="SXU6936" s="80"/>
      <c r="SXV6936" s="80"/>
      <c r="SXW6936" s="80"/>
      <c r="SXX6936" s="80"/>
      <c r="SXY6936" s="80"/>
      <c r="SXZ6936" s="47"/>
      <c r="SYA6936" s="80"/>
      <c r="SYB6936" s="29"/>
      <c r="SYC6936" s="29"/>
      <c r="SYD6936" s="29"/>
      <c r="SYE6936" s="47"/>
      <c r="SYF6936" s="80"/>
      <c r="SYG6936" s="28"/>
      <c r="SYH6936" s="44"/>
      <c r="SYI6936" s="80"/>
      <c r="SYJ6936" s="47"/>
      <c r="SYK6936" s="80"/>
      <c r="SYL6936" s="80"/>
      <c r="SYM6936" s="80"/>
      <c r="SYN6936" s="80"/>
      <c r="SYO6936" s="80"/>
      <c r="SYP6936" s="47"/>
      <c r="SYQ6936" s="80"/>
      <c r="SYR6936" s="29"/>
      <c r="SYS6936" s="29"/>
      <c r="SYT6936" s="29"/>
      <c r="SYU6936" s="47"/>
      <c r="SYV6936" s="80"/>
      <c r="SYW6936" s="28"/>
      <c r="SYX6936" s="44"/>
      <c r="SYY6936" s="80"/>
      <c r="SYZ6936" s="47"/>
      <c r="SZA6936" s="80"/>
      <c r="SZB6936" s="80"/>
      <c r="SZC6936" s="80"/>
      <c r="SZD6936" s="80"/>
      <c r="SZE6936" s="80"/>
      <c r="SZF6936" s="47"/>
      <c r="SZG6936" s="80"/>
      <c r="SZH6936" s="29"/>
      <c r="SZI6936" s="29"/>
      <c r="SZJ6936" s="29"/>
      <c r="SZK6936" s="47"/>
      <c r="SZL6936" s="80"/>
      <c r="SZM6936" s="28"/>
      <c r="SZN6936" s="44"/>
      <c r="SZO6936" s="80"/>
      <c r="SZP6936" s="47"/>
      <c r="SZQ6936" s="80"/>
      <c r="SZR6936" s="80"/>
      <c r="SZS6936" s="80"/>
      <c r="SZT6936" s="80"/>
      <c r="SZU6936" s="80"/>
      <c r="SZV6936" s="47"/>
      <c r="SZW6936" s="80"/>
      <c r="SZX6936" s="29"/>
      <c r="SZY6936" s="29"/>
      <c r="SZZ6936" s="29"/>
      <c r="TAA6936" s="47"/>
      <c r="TAB6936" s="80"/>
      <c r="TAC6936" s="28"/>
      <c r="TAD6936" s="44"/>
      <c r="TAE6936" s="80"/>
      <c r="TAF6936" s="47"/>
      <c r="TAG6936" s="80"/>
      <c r="TAH6936" s="80"/>
      <c r="TAI6936" s="80"/>
      <c r="TAJ6936" s="80"/>
      <c r="TAK6936" s="80"/>
      <c r="TAL6936" s="47"/>
      <c r="TAM6936" s="80"/>
      <c r="TAN6936" s="29"/>
      <c r="TAO6936" s="29"/>
      <c r="TAP6936" s="29"/>
      <c r="TAQ6936" s="47"/>
      <c r="TAR6936" s="80"/>
      <c r="TAS6936" s="28"/>
      <c r="TAT6936" s="44"/>
      <c r="TAU6936" s="80"/>
      <c r="TAV6936" s="47"/>
      <c r="TAW6936" s="80"/>
      <c r="TAX6936" s="80"/>
      <c r="TAY6936" s="80"/>
      <c r="TAZ6936" s="80"/>
      <c r="TBA6936" s="80"/>
      <c r="TBB6936" s="47"/>
      <c r="TBC6936" s="80"/>
      <c r="TBD6936" s="29"/>
      <c r="TBE6936" s="29"/>
      <c r="TBF6936" s="29"/>
      <c r="TBG6936" s="47"/>
      <c r="TBH6936" s="80"/>
      <c r="TBI6936" s="28"/>
      <c r="TBJ6936" s="44"/>
      <c r="TBK6936" s="80"/>
      <c r="TBL6936" s="47"/>
      <c r="TBM6936" s="80"/>
      <c r="TBN6936" s="80"/>
      <c r="TBO6936" s="80"/>
      <c r="TBP6936" s="80"/>
      <c r="TBQ6936" s="80"/>
      <c r="TBR6936" s="47"/>
      <c r="TBS6936" s="80"/>
      <c r="TBT6936" s="29"/>
      <c r="TBU6936" s="29"/>
      <c r="TBV6936" s="29"/>
      <c r="TBW6936" s="47"/>
      <c r="TBX6936" s="80"/>
      <c r="TBY6936" s="28"/>
      <c r="TBZ6936" s="44"/>
      <c r="TCA6936" s="80"/>
      <c r="TCB6936" s="47"/>
      <c r="TCC6936" s="80"/>
      <c r="TCD6936" s="80"/>
      <c r="TCE6936" s="80"/>
      <c r="TCF6936" s="80"/>
      <c r="TCG6936" s="80"/>
      <c r="TCH6936" s="47"/>
      <c r="TCI6936" s="80"/>
      <c r="TCJ6936" s="29"/>
      <c r="TCK6936" s="29"/>
      <c r="TCL6936" s="29"/>
      <c r="TCM6936" s="47"/>
      <c r="TCN6936" s="80"/>
      <c r="TCO6936" s="28"/>
      <c r="TCP6936" s="44"/>
      <c r="TCQ6936" s="80"/>
      <c r="TCR6936" s="47"/>
      <c r="TCS6936" s="80"/>
      <c r="TCT6936" s="80"/>
      <c r="TCU6936" s="80"/>
      <c r="TCV6936" s="80"/>
      <c r="TCW6936" s="80"/>
      <c r="TCX6936" s="47"/>
      <c r="TCY6936" s="80"/>
      <c r="TCZ6936" s="29"/>
      <c r="TDA6936" s="29"/>
      <c r="TDB6936" s="29"/>
      <c r="TDC6936" s="47"/>
      <c r="TDD6936" s="80"/>
      <c r="TDE6936" s="28"/>
      <c r="TDF6936" s="44"/>
      <c r="TDG6936" s="80"/>
      <c r="TDH6936" s="47"/>
      <c r="TDI6936" s="80"/>
      <c r="TDJ6936" s="80"/>
      <c r="TDK6936" s="80"/>
      <c r="TDL6936" s="80"/>
      <c r="TDM6936" s="80"/>
      <c r="TDN6936" s="47"/>
      <c r="TDO6936" s="80"/>
      <c r="TDP6936" s="29"/>
      <c r="TDQ6936" s="29"/>
      <c r="TDR6936" s="29"/>
      <c r="TDS6936" s="47"/>
      <c r="TDT6936" s="80"/>
      <c r="TDU6936" s="28"/>
      <c r="TDV6936" s="44"/>
      <c r="TDW6936" s="80"/>
      <c r="TDX6936" s="47"/>
      <c r="TDY6936" s="80"/>
      <c r="TDZ6936" s="80"/>
      <c r="TEA6936" s="80"/>
      <c r="TEB6936" s="80"/>
      <c r="TEC6936" s="80"/>
      <c r="TED6936" s="47"/>
      <c r="TEE6936" s="80"/>
      <c r="TEF6936" s="29"/>
      <c r="TEG6936" s="29"/>
      <c r="TEH6936" s="29"/>
      <c r="TEI6936" s="47"/>
      <c r="TEJ6936" s="80"/>
      <c r="TEK6936" s="28"/>
      <c r="TEL6936" s="44"/>
      <c r="TEM6936" s="80"/>
      <c r="TEN6936" s="47"/>
      <c r="TEO6936" s="80"/>
      <c r="TEP6936" s="80"/>
      <c r="TEQ6936" s="80"/>
      <c r="TER6936" s="80"/>
      <c r="TES6936" s="80"/>
      <c r="TET6936" s="47"/>
      <c r="TEU6936" s="80"/>
      <c r="TEV6936" s="29"/>
      <c r="TEW6936" s="29"/>
      <c r="TEX6936" s="29"/>
      <c r="TEY6936" s="47"/>
      <c r="TEZ6936" s="80"/>
      <c r="TFA6936" s="28"/>
      <c r="TFB6936" s="44"/>
      <c r="TFC6936" s="80"/>
      <c r="TFD6936" s="47"/>
      <c r="TFE6936" s="80"/>
      <c r="TFF6936" s="80"/>
      <c r="TFG6936" s="80"/>
      <c r="TFH6936" s="80"/>
      <c r="TFI6936" s="80"/>
      <c r="TFJ6936" s="47"/>
      <c r="TFK6936" s="80"/>
      <c r="TFL6936" s="29"/>
      <c r="TFM6936" s="29"/>
      <c r="TFN6936" s="29"/>
      <c r="TFO6936" s="47"/>
      <c r="TFP6936" s="80"/>
      <c r="TFQ6936" s="28"/>
      <c r="TFR6936" s="44"/>
      <c r="TFS6936" s="80"/>
      <c r="TFT6936" s="47"/>
      <c r="TFU6936" s="80"/>
      <c r="TFV6936" s="80"/>
      <c r="TFW6936" s="80"/>
      <c r="TFX6936" s="80"/>
      <c r="TFY6936" s="80"/>
      <c r="TFZ6936" s="47"/>
      <c r="TGA6936" s="80"/>
      <c r="TGB6936" s="29"/>
      <c r="TGC6936" s="29"/>
      <c r="TGD6936" s="29"/>
      <c r="TGE6936" s="47"/>
      <c r="TGF6936" s="80"/>
      <c r="TGG6936" s="28"/>
      <c r="TGH6936" s="44"/>
      <c r="TGI6936" s="80"/>
      <c r="TGJ6936" s="47"/>
      <c r="TGK6936" s="80"/>
      <c r="TGL6936" s="80"/>
      <c r="TGM6936" s="80"/>
      <c r="TGN6936" s="80"/>
      <c r="TGO6936" s="80"/>
      <c r="TGP6936" s="47"/>
      <c r="TGQ6936" s="80"/>
      <c r="TGR6936" s="29"/>
      <c r="TGS6936" s="29"/>
      <c r="TGT6936" s="29"/>
      <c r="TGU6936" s="47"/>
      <c r="TGV6936" s="80"/>
      <c r="TGW6936" s="28"/>
      <c r="TGX6936" s="44"/>
      <c r="TGY6936" s="80"/>
      <c r="TGZ6936" s="47"/>
      <c r="THA6936" s="80"/>
      <c r="THB6936" s="80"/>
      <c r="THC6936" s="80"/>
      <c r="THD6936" s="80"/>
      <c r="THE6936" s="80"/>
      <c r="THF6936" s="47"/>
      <c r="THG6936" s="80"/>
      <c r="THH6936" s="29"/>
      <c r="THI6936" s="29"/>
      <c r="THJ6936" s="29"/>
      <c r="THK6936" s="47"/>
      <c r="THL6936" s="80"/>
      <c r="THM6936" s="28"/>
      <c r="THN6936" s="44"/>
      <c r="THO6936" s="80"/>
      <c r="THP6936" s="47"/>
      <c r="THQ6936" s="80"/>
      <c r="THR6936" s="80"/>
      <c r="THS6936" s="80"/>
      <c r="THT6936" s="80"/>
      <c r="THU6936" s="80"/>
      <c r="THV6936" s="47"/>
      <c r="THW6936" s="80"/>
      <c r="THX6936" s="29"/>
      <c r="THY6936" s="29"/>
      <c r="THZ6936" s="29"/>
      <c r="TIA6936" s="47"/>
      <c r="TIB6936" s="80"/>
      <c r="TIC6936" s="28"/>
      <c r="TID6936" s="44"/>
      <c r="TIE6936" s="80"/>
      <c r="TIF6936" s="47"/>
      <c r="TIG6936" s="80"/>
      <c r="TIH6936" s="80"/>
      <c r="TII6936" s="80"/>
      <c r="TIJ6936" s="80"/>
      <c r="TIK6936" s="80"/>
      <c r="TIL6936" s="47"/>
      <c r="TIM6936" s="80"/>
      <c r="TIN6936" s="29"/>
      <c r="TIO6936" s="29"/>
      <c r="TIP6936" s="29"/>
      <c r="TIQ6936" s="47"/>
      <c r="TIR6936" s="80"/>
      <c r="TIS6936" s="28"/>
      <c r="TIT6936" s="44"/>
      <c r="TIU6936" s="80"/>
      <c r="TIV6936" s="47"/>
      <c r="TIW6936" s="80"/>
      <c r="TIX6936" s="80"/>
      <c r="TIY6936" s="80"/>
      <c r="TIZ6936" s="80"/>
      <c r="TJA6936" s="80"/>
      <c r="TJB6936" s="47"/>
      <c r="TJC6936" s="80"/>
      <c r="TJD6936" s="29"/>
      <c r="TJE6936" s="29"/>
      <c r="TJF6936" s="29"/>
      <c r="TJG6936" s="47"/>
      <c r="TJH6936" s="80"/>
      <c r="TJI6936" s="28"/>
      <c r="TJJ6936" s="44"/>
      <c r="TJK6936" s="80"/>
      <c r="TJL6936" s="47"/>
      <c r="TJM6936" s="80"/>
      <c r="TJN6936" s="80"/>
      <c r="TJO6936" s="80"/>
      <c r="TJP6936" s="80"/>
      <c r="TJQ6936" s="80"/>
      <c r="TJR6936" s="47"/>
      <c r="TJS6936" s="80"/>
      <c r="TJT6936" s="29"/>
      <c r="TJU6936" s="29"/>
      <c r="TJV6936" s="29"/>
      <c r="TJW6936" s="47"/>
      <c r="TJX6936" s="80"/>
      <c r="TJY6936" s="28"/>
      <c r="TJZ6936" s="44"/>
      <c r="TKA6936" s="80"/>
      <c r="TKB6936" s="47"/>
      <c r="TKC6936" s="80"/>
      <c r="TKD6936" s="80"/>
      <c r="TKE6936" s="80"/>
      <c r="TKF6936" s="80"/>
      <c r="TKG6936" s="80"/>
      <c r="TKH6936" s="47"/>
      <c r="TKI6936" s="80"/>
      <c r="TKJ6936" s="29"/>
      <c r="TKK6936" s="29"/>
      <c r="TKL6936" s="29"/>
      <c r="TKM6936" s="47"/>
      <c r="TKN6936" s="80"/>
      <c r="TKO6936" s="28"/>
      <c r="TKP6936" s="44"/>
      <c r="TKQ6936" s="80"/>
      <c r="TKR6936" s="47"/>
      <c r="TKS6936" s="80"/>
      <c r="TKT6936" s="80"/>
      <c r="TKU6936" s="80"/>
      <c r="TKV6936" s="80"/>
      <c r="TKW6936" s="80"/>
      <c r="TKX6936" s="47"/>
      <c r="TKY6936" s="80"/>
      <c r="TKZ6936" s="29"/>
      <c r="TLA6936" s="29"/>
      <c r="TLB6936" s="29"/>
      <c r="TLC6936" s="47"/>
      <c r="TLD6936" s="80"/>
      <c r="TLE6936" s="28"/>
      <c r="TLF6936" s="44"/>
      <c r="TLG6936" s="80"/>
      <c r="TLH6936" s="47"/>
      <c r="TLI6936" s="80"/>
      <c r="TLJ6936" s="80"/>
      <c r="TLK6936" s="80"/>
      <c r="TLL6936" s="80"/>
      <c r="TLM6936" s="80"/>
      <c r="TLN6936" s="47"/>
      <c r="TLO6936" s="80"/>
      <c r="TLP6936" s="29"/>
      <c r="TLQ6936" s="29"/>
      <c r="TLR6936" s="29"/>
      <c r="TLS6936" s="47"/>
      <c r="TLT6936" s="80"/>
      <c r="TLU6936" s="28"/>
      <c r="TLV6936" s="44"/>
      <c r="TLW6936" s="80"/>
      <c r="TLX6936" s="47"/>
      <c r="TLY6936" s="80"/>
      <c r="TLZ6936" s="80"/>
      <c r="TMA6936" s="80"/>
      <c r="TMB6936" s="80"/>
      <c r="TMC6936" s="80"/>
      <c r="TMD6936" s="47"/>
      <c r="TME6936" s="80"/>
      <c r="TMF6936" s="29"/>
      <c r="TMG6936" s="29"/>
      <c r="TMH6936" s="29"/>
      <c r="TMI6936" s="47"/>
      <c r="TMJ6936" s="80"/>
      <c r="TMK6936" s="28"/>
      <c r="TML6936" s="44"/>
      <c r="TMM6936" s="80"/>
      <c r="TMN6936" s="47"/>
      <c r="TMO6936" s="80"/>
      <c r="TMP6936" s="80"/>
      <c r="TMQ6936" s="80"/>
      <c r="TMR6936" s="80"/>
      <c r="TMS6936" s="80"/>
      <c r="TMT6936" s="47"/>
      <c r="TMU6936" s="80"/>
      <c r="TMV6936" s="29"/>
      <c r="TMW6936" s="29"/>
      <c r="TMX6936" s="29"/>
      <c r="TMY6936" s="47"/>
      <c r="TMZ6936" s="80"/>
      <c r="TNA6936" s="28"/>
      <c r="TNB6936" s="44"/>
      <c r="TNC6936" s="80"/>
      <c r="TND6936" s="47"/>
      <c r="TNE6936" s="80"/>
      <c r="TNF6936" s="80"/>
      <c r="TNG6936" s="80"/>
      <c r="TNH6936" s="80"/>
      <c r="TNI6936" s="80"/>
      <c r="TNJ6936" s="47"/>
      <c r="TNK6936" s="80"/>
      <c r="TNL6936" s="29"/>
      <c r="TNM6936" s="29"/>
      <c r="TNN6936" s="29"/>
      <c r="TNO6936" s="47"/>
      <c r="TNP6936" s="80"/>
      <c r="TNQ6936" s="28"/>
      <c r="TNR6936" s="44"/>
      <c r="TNS6936" s="80"/>
      <c r="TNT6936" s="47"/>
      <c r="TNU6936" s="80"/>
      <c r="TNV6936" s="80"/>
      <c r="TNW6936" s="80"/>
      <c r="TNX6936" s="80"/>
      <c r="TNY6936" s="80"/>
      <c r="TNZ6936" s="47"/>
      <c r="TOA6936" s="80"/>
      <c r="TOB6936" s="29"/>
      <c r="TOC6936" s="29"/>
      <c r="TOD6936" s="29"/>
      <c r="TOE6936" s="47"/>
      <c r="TOF6936" s="80"/>
      <c r="TOG6936" s="28"/>
      <c r="TOH6936" s="44"/>
      <c r="TOI6936" s="80"/>
      <c r="TOJ6936" s="47"/>
      <c r="TOK6936" s="80"/>
      <c r="TOL6936" s="80"/>
      <c r="TOM6936" s="80"/>
      <c r="TON6936" s="80"/>
      <c r="TOO6936" s="80"/>
      <c r="TOP6936" s="47"/>
      <c r="TOQ6936" s="80"/>
      <c r="TOR6936" s="29"/>
      <c r="TOS6936" s="29"/>
      <c r="TOT6936" s="29"/>
      <c r="TOU6936" s="47"/>
      <c r="TOV6936" s="80"/>
      <c r="TOW6936" s="28"/>
      <c r="TOX6936" s="44"/>
      <c r="TOY6936" s="80"/>
      <c r="TOZ6936" s="47"/>
      <c r="TPA6936" s="80"/>
      <c r="TPB6936" s="80"/>
      <c r="TPC6936" s="80"/>
      <c r="TPD6936" s="80"/>
      <c r="TPE6936" s="80"/>
      <c r="TPF6936" s="47"/>
      <c r="TPG6936" s="80"/>
      <c r="TPH6936" s="29"/>
      <c r="TPI6936" s="29"/>
      <c r="TPJ6936" s="29"/>
      <c r="TPK6936" s="47"/>
      <c r="TPL6936" s="80"/>
      <c r="TPM6936" s="28"/>
      <c r="TPN6936" s="44"/>
      <c r="TPO6936" s="80"/>
      <c r="TPP6936" s="47"/>
      <c r="TPQ6936" s="80"/>
      <c r="TPR6936" s="80"/>
      <c r="TPS6936" s="80"/>
      <c r="TPT6936" s="80"/>
      <c r="TPU6936" s="80"/>
      <c r="TPV6936" s="47"/>
      <c r="TPW6936" s="80"/>
      <c r="TPX6936" s="29"/>
      <c r="TPY6936" s="29"/>
      <c r="TPZ6936" s="29"/>
      <c r="TQA6936" s="47"/>
      <c r="TQB6936" s="80"/>
      <c r="TQC6936" s="28"/>
      <c r="TQD6936" s="44"/>
      <c r="TQE6936" s="80"/>
      <c r="TQF6936" s="47"/>
      <c r="TQG6936" s="80"/>
      <c r="TQH6936" s="80"/>
      <c r="TQI6936" s="80"/>
      <c r="TQJ6936" s="80"/>
      <c r="TQK6936" s="80"/>
      <c r="TQL6936" s="47"/>
      <c r="TQM6936" s="80"/>
      <c r="TQN6936" s="29"/>
      <c r="TQO6936" s="29"/>
      <c r="TQP6936" s="29"/>
      <c r="TQQ6936" s="47"/>
      <c r="TQR6936" s="80"/>
      <c r="TQS6936" s="28"/>
      <c r="TQT6936" s="44"/>
      <c r="TQU6936" s="80"/>
      <c r="TQV6936" s="47"/>
      <c r="TQW6936" s="80"/>
      <c r="TQX6936" s="80"/>
      <c r="TQY6936" s="80"/>
      <c r="TQZ6936" s="80"/>
      <c r="TRA6936" s="80"/>
      <c r="TRB6936" s="47"/>
      <c r="TRC6936" s="80"/>
      <c r="TRD6936" s="29"/>
      <c r="TRE6936" s="29"/>
      <c r="TRF6936" s="29"/>
      <c r="TRG6936" s="47"/>
      <c r="TRH6936" s="80"/>
      <c r="TRI6936" s="28"/>
      <c r="TRJ6936" s="44"/>
      <c r="TRK6936" s="80"/>
      <c r="TRL6936" s="47"/>
      <c r="TRM6936" s="80"/>
      <c r="TRN6936" s="80"/>
      <c r="TRO6936" s="80"/>
      <c r="TRP6936" s="80"/>
      <c r="TRQ6936" s="80"/>
      <c r="TRR6936" s="47"/>
      <c r="TRS6936" s="80"/>
      <c r="TRT6936" s="29"/>
      <c r="TRU6936" s="29"/>
      <c r="TRV6936" s="29"/>
      <c r="TRW6936" s="47"/>
      <c r="TRX6936" s="80"/>
      <c r="TRY6936" s="28"/>
      <c r="TRZ6936" s="44"/>
      <c r="TSA6936" s="80"/>
      <c r="TSB6936" s="47"/>
      <c r="TSC6936" s="80"/>
      <c r="TSD6936" s="80"/>
      <c r="TSE6936" s="80"/>
      <c r="TSF6936" s="80"/>
      <c r="TSG6936" s="80"/>
      <c r="TSH6936" s="47"/>
      <c r="TSI6936" s="80"/>
      <c r="TSJ6936" s="29"/>
      <c r="TSK6936" s="29"/>
      <c r="TSL6936" s="29"/>
      <c r="TSM6936" s="47"/>
      <c r="TSN6936" s="80"/>
      <c r="TSO6936" s="28"/>
      <c r="TSP6936" s="44"/>
      <c r="TSQ6936" s="80"/>
      <c r="TSR6936" s="47"/>
      <c r="TSS6936" s="80"/>
      <c r="TST6936" s="80"/>
      <c r="TSU6936" s="80"/>
      <c r="TSV6936" s="80"/>
      <c r="TSW6936" s="80"/>
      <c r="TSX6936" s="47"/>
      <c r="TSY6936" s="80"/>
      <c r="TSZ6936" s="29"/>
      <c r="TTA6936" s="29"/>
      <c r="TTB6936" s="29"/>
      <c r="TTC6936" s="47"/>
      <c r="TTD6936" s="80"/>
      <c r="TTE6936" s="28"/>
      <c r="TTF6936" s="44"/>
      <c r="TTG6936" s="80"/>
      <c r="TTH6936" s="47"/>
      <c r="TTI6936" s="80"/>
      <c r="TTJ6936" s="80"/>
      <c r="TTK6936" s="80"/>
      <c r="TTL6936" s="80"/>
      <c r="TTM6936" s="80"/>
      <c r="TTN6936" s="47"/>
      <c r="TTO6936" s="80"/>
      <c r="TTP6936" s="29"/>
      <c r="TTQ6936" s="29"/>
      <c r="TTR6936" s="29"/>
      <c r="TTS6936" s="47"/>
      <c r="TTT6936" s="80"/>
      <c r="TTU6936" s="28"/>
      <c r="TTV6936" s="44"/>
      <c r="TTW6936" s="80"/>
      <c r="TTX6936" s="47"/>
      <c r="TTY6936" s="80"/>
      <c r="TTZ6936" s="80"/>
      <c r="TUA6936" s="80"/>
      <c r="TUB6936" s="80"/>
      <c r="TUC6936" s="80"/>
      <c r="TUD6936" s="47"/>
      <c r="TUE6936" s="80"/>
      <c r="TUF6936" s="29"/>
      <c r="TUG6936" s="29"/>
      <c r="TUH6936" s="29"/>
      <c r="TUI6936" s="47"/>
      <c r="TUJ6936" s="80"/>
      <c r="TUK6936" s="28"/>
      <c r="TUL6936" s="44"/>
      <c r="TUM6936" s="80"/>
      <c r="TUN6936" s="47"/>
      <c r="TUO6936" s="80"/>
      <c r="TUP6936" s="80"/>
      <c r="TUQ6936" s="80"/>
      <c r="TUR6936" s="80"/>
      <c r="TUS6936" s="80"/>
      <c r="TUT6936" s="47"/>
      <c r="TUU6936" s="80"/>
      <c r="TUV6936" s="29"/>
      <c r="TUW6936" s="29"/>
      <c r="TUX6936" s="29"/>
      <c r="TUY6936" s="47"/>
      <c r="TUZ6936" s="80"/>
      <c r="TVA6936" s="28"/>
      <c r="TVB6936" s="44"/>
      <c r="TVC6936" s="80"/>
      <c r="TVD6936" s="47"/>
      <c r="TVE6936" s="80"/>
      <c r="TVF6936" s="80"/>
      <c r="TVG6936" s="80"/>
      <c r="TVH6936" s="80"/>
      <c r="TVI6936" s="80"/>
      <c r="TVJ6936" s="47"/>
      <c r="TVK6936" s="80"/>
      <c r="TVL6936" s="29"/>
      <c r="TVM6936" s="29"/>
      <c r="TVN6936" s="29"/>
      <c r="TVO6936" s="47"/>
      <c r="TVP6936" s="80"/>
      <c r="TVQ6936" s="28"/>
      <c r="TVR6936" s="44"/>
      <c r="TVS6936" s="80"/>
      <c r="TVT6936" s="47"/>
      <c r="TVU6936" s="80"/>
      <c r="TVV6936" s="80"/>
      <c r="TVW6936" s="80"/>
      <c r="TVX6936" s="80"/>
      <c r="TVY6936" s="80"/>
      <c r="TVZ6936" s="47"/>
      <c r="TWA6936" s="80"/>
      <c r="TWB6936" s="29"/>
      <c r="TWC6936" s="29"/>
      <c r="TWD6936" s="29"/>
      <c r="TWE6936" s="47"/>
      <c r="TWF6936" s="80"/>
      <c r="TWG6936" s="28"/>
      <c r="TWH6936" s="44"/>
      <c r="TWI6936" s="80"/>
      <c r="TWJ6936" s="47"/>
      <c r="TWK6936" s="80"/>
      <c r="TWL6936" s="80"/>
      <c r="TWM6936" s="80"/>
      <c r="TWN6936" s="80"/>
      <c r="TWO6936" s="80"/>
      <c r="TWP6936" s="47"/>
      <c r="TWQ6936" s="80"/>
      <c r="TWR6936" s="29"/>
      <c r="TWS6936" s="29"/>
      <c r="TWT6936" s="29"/>
      <c r="TWU6936" s="47"/>
      <c r="TWV6936" s="80"/>
      <c r="TWW6936" s="28"/>
      <c r="TWX6936" s="44"/>
      <c r="TWY6936" s="80"/>
      <c r="TWZ6936" s="47"/>
      <c r="TXA6936" s="80"/>
      <c r="TXB6936" s="80"/>
      <c r="TXC6936" s="80"/>
      <c r="TXD6936" s="80"/>
      <c r="TXE6936" s="80"/>
      <c r="TXF6936" s="47"/>
      <c r="TXG6936" s="80"/>
      <c r="TXH6936" s="29"/>
      <c r="TXI6936" s="29"/>
      <c r="TXJ6936" s="29"/>
      <c r="TXK6936" s="47"/>
      <c r="TXL6936" s="80"/>
      <c r="TXM6936" s="28"/>
      <c r="TXN6936" s="44"/>
      <c r="TXO6936" s="80"/>
      <c r="TXP6936" s="47"/>
      <c r="TXQ6936" s="80"/>
      <c r="TXR6936" s="80"/>
      <c r="TXS6936" s="80"/>
      <c r="TXT6936" s="80"/>
      <c r="TXU6936" s="80"/>
      <c r="TXV6936" s="47"/>
      <c r="TXW6936" s="80"/>
      <c r="TXX6936" s="29"/>
      <c r="TXY6936" s="29"/>
      <c r="TXZ6936" s="29"/>
      <c r="TYA6936" s="47"/>
      <c r="TYB6936" s="80"/>
      <c r="TYC6936" s="28"/>
      <c r="TYD6936" s="44"/>
      <c r="TYE6936" s="80"/>
      <c r="TYF6936" s="47"/>
      <c r="TYG6936" s="80"/>
      <c r="TYH6936" s="80"/>
      <c r="TYI6936" s="80"/>
      <c r="TYJ6936" s="80"/>
      <c r="TYK6936" s="80"/>
      <c r="TYL6936" s="47"/>
      <c r="TYM6936" s="80"/>
      <c r="TYN6936" s="29"/>
      <c r="TYO6936" s="29"/>
      <c r="TYP6936" s="29"/>
      <c r="TYQ6936" s="47"/>
      <c r="TYR6936" s="80"/>
      <c r="TYS6936" s="28"/>
      <c r="TYT6936" s="44"/>
      <c r="TYU6936" s="80"/>
      <c r="TYV6936" s="47"/>
      <c r="TYW6936" s="80"/>
      <c r="TYX6936" s="80"/>
      <c r="TYY6936" s="80"/>
      <c r="TYZ6936" s="80"/>
      <c r="TZA6936" s="80"/>
      <c r="TZB6936" s="47"/>
      <c r="TZC6936" s="80"/>
      <c r="TZD6936" s="29"/>
      <c r="TZE6936" s="29"/>
      <c r="TZF6936" s="29"/>
      <c r="TZG6936" s="47"/>
      <c r="TZH6936" s="80"/>
      <c r="TZI6936" s="28"/>
      <c r="TZJ6936" s="44"/>
      <c r="TZK6936" s="80"/>
      <c r="TZL6936" s="47"/>
      <c r="TZM6936" s="80"/>
      <c r="TZN6936" s="80"/>
      <c r="TZO6936" s="80"/>
      <c r="TZP6936" s="80"/>
      <c r="TZQ6936" s="80"/>
      <c r="TZR6936" s="47"/>
      <c r="TZS6936" s="80"/>
      <c r="TZT6936" s="29"/>
      <c r="TZU6936" s="29"/>
      <c r="TZV6936" s="29"/>
      <c r="TZW6936" s="47"/>
      <c r="TZX6936" s="80"/>
      <c r="TZY6936" s="28"/>
      <c r="TZZ6936" s="44"/>
      <c r="UAA6936" s="80"/>
      <c r="UAB6936" s="47"/>
      <c r="UAC6936" s="80"/>
      <c r="UAD6936" s="80"/>
      <c r="UAE6936" s="80"/>
      <c r="UAF6936" s="80"/>
      <c r="UAG6936" s="80"/>
      <c r="UAH6936" s="47"/>
      <c r="UAI6936" s="80"/>
      <c r="UAJ6936" s="29"/>
      <c r="UAK6936" s="29"/>
      <c r="UAL6936" s="29"/>
      <c r="UAM6936" s="47"/>
      <c r="UAN6936" s="80"/>
      <c r="UAO6936" s="28"/>
      <c r="UAP6936" s="44"/>
      <c r="UAQ6936" s="80"/>
      <c r="UAR6936" s="47"/>
      <c r="UAS6936" s="80"/>
      <c r="UAT6936" s="80"/>
      <c r="UAU6936" s="80"/>
      <c r="UAV6936" s="80"/>
      <c r="UAW6936" s="80"/>
      <c r="UAX6936" s="47"/>
      <c r="UAY6936" s="80"/>
      <c r="UAZ6936" s="29"/>
      <c r="UBA6936" s="29"/>
      <c r="UBB6936" s="29"/>
      <c r="UBC6936" s="47"/>
      <c r="UBD6936" s="80"/>
      <c r="UBE6936" s="28"/>
      <c r="UBF6936" s="44"/>
      <c r="UBG6936" s="80"/>
      <c r="UBH6936" s="47"/>
      <c r="UBI6936" s="80"/>
      <c r="UBJ6936" s="80"/>
      <c r="UBK6936" s="80"/>
      <c r="UBL6936" s="80"/>
      <c r="UBM6936" s="80"/>
      <c r="UBN6936" s="47"/>
      <c r="UBO6936" s="80"/>
      <c r="UBP6936" s="29"/>
      <c r="UBQ6936" s="29"/>
      <c r="UBR6936" s="29"/>
      <c r="UBS6936" s="47"/>
      <c r="UBT6936" s="80"/>
      <c r="UBU6936" s="28"/>
      <c r="UBV6936" s="44"/>
      <c r="UBW6936" s="80"/>
      <c r="UBX6936" s="47"/>
      <c r="UBY6936" s="80"/>
      <c r="UBZ6936" s="80"/>
      <c r="UCA6936" s="80"/>
      <c r="UCB6936" s="80"/>
      <c r="UCC6936" s="80"/>
      <c r="UCD6936" s="47"/>
      <c r="UCE6936" s="80"/>
      <c r="UCF6936" s="29"/>
      <c r="UCG6936" s="29"/>
      <c r="UCH6936" s="29"/>
      <c r="UCI6936" s="47"/>
      <c r="UCJ6936" s="80"/>
      <c r="UCK6936" s="28"/>
      <c r="UCL6936" s="44"/>
      <c r="UCM6936" s="80"/>
      <c r="UCN6936" s="47"/>
      <c r="UCO6936" s="80"/>
      <c r="UCP6936" s="80"/>
      <c r="UCQ6936" s="80"/>
      <c r="UCR6936" s="80"/>
      <c r="UCS6936" s="80"/>
      <c r="UCT6936" s="47"/>
      <c r="UCU6936" s="80"/>
      <c r="UCV6936" s="29"/>
      <c r="UCW6936" s="29"/>
      <c r="UCX6936" s="29"/>
      <c r="UCY6936" s="47"/>
      <c r="UCZ6936" s="80"/>
      <c r="UDA6936" s="28"/>
      <c r="UDB6936" s="44"/>
      <c r="UDC6936" s="80"/>
      <c r="UDD6936" s="47"/>
      <c r="UDE6936" s="80"/>
      <c r="UDF6936" s="80"/>
      <c r="UDG6936" s="80"/>
      <c r="UDH6936" s="80"/>
      <c r="UDI6936" s="80"/>
      <c r="UDJ6936" s="47"/>
      <c r="UDK6936" s="80"/>
      <c r="UDL6936" s="29"/>
      <c r="UDM6936" s="29"/>
      <c r="UDN6936" s="29"/>
      <c r="UDO6936" s="47"/>
      <c r="UDP6936" s="80"/>
      <c r="UDQ6936" s="28"/>
      <c r="UDR6936" s="44"/>
      <c r="UDS6936" s="80"/>
      <c r="UDT6936" s="47"/>
      <c r="UDU6936" s="80"/>
      <c r="UDV6936" s="80"/>
      <c r="UDW6936" s="80"/>
      <c r="UDX6936" s="80"/>
      <c r="UDY6936" s="80"/>
      <c r="UDZ6936" s="47"/>
      <c r="UEA6936" s="80"/>
      <c r="UEB6936" s="29"/>
      <c r="UEC6936" s="29"/>
      <c r="UED6936" s="29"/>
      <c r="UEE6936" s="47"/>
      <c r="UEF6936" s="80"/>
      <c r="UEG6936" s="28"/>
      <c r="UEH6936" s="44"/>
      <c r="UEI6936" s="80"/>
      <c r="UEJ6936" s="47"/>
      <c r="UEK6936" s="80"/>
      <c r="UEL6936" s="80"/>
      <c r="UEM6936" s="80"/>
      <c r="UEN6936" s="80"/>
      <c r="UEO6936" s="80"/>
      <c r="UEP6936" s="47"/>
      <c r="UEQ6936" s="80"/>
      <c r="UER6936" s="29"/>
      <c r="UES6936" s="29"/>
      <c r="UET6936" s="29"/>
      <c r="UEU6936" s="47"/>
      <c r="UEV6936" s="80"/>
      <c r="UEW6936" s="28"/>
      <c r="UEX6936" s="44"/>
      <c r="UEY6936" s="80"/>
      <c r="UEZ6936" s="47"/>
      <c r="UFA6936" s="80"/>
      <c r="UFB6936" s="80"/>
      <c r="UFC6936" s="80"/>
      <c r="UFD6936" s="80"/>
      <c r="UFE6936" s="80"/>
      <c r="UFF6936" s="47"/>
      <c r="UFG6936" s="80"/>
      <c r="UFH6936" s="29"/>
      <c r="UFI6936" s="29"/>
      <c r="UFJ6936" s="29"/>
      <c r="UFK6936" s="47"/>
      <c r="UFL6936" s="80"/>
      <c r="UFM6936" s="28"/>
      <c r="UFN6936" s="44"/>
      <c r="UFO6936" s="80"/>
      <c r="UFP6936" s="47"/>
      <c r="UFQ6936" s="80"/>
      <c r="UFR6936" s="80"/>
      <c r="UFS6936" s="80"/>
      <c r="UFT6936" s="80"/>
      <c r="UFU6936" s="80"/>
      <c r="UFV6936" s="47"/>
      <c r="UFW6936" s="80"/>
      <c r="UFX6936" s="29"/>
      <c r="UFY6936" s="29"/>
      <c r="UFZ6936" s="29"/>
      <c r="UGA6936" s="47"/>
      <c r="UGB6936" s="80"/>
      <c r="UGC6936" s="28"/>
      <c r="UGD6936" s="44"/>
      <c r="UGE6936" s="80"/>
      <c r="UGF6936" s="47"/>
      <c r="UGG6936" s="80"/>
      <c r="UGH6936" s="80"/>
      <c r="UGI6936" s="80"/>
      <c r="UGJ6936" s="80"/>
      <c r="UGK6936" s="80"/>
      <c r="UGL6936" s="47"/>
      <c r="UGM6936" s="80"/>
      <c r="UGN6936" s="29"/>
      <c r="UGO6936" s="29"/>
      <c r="UGP6936" s="29"/>
      <c r="UGQ6936" s="47"/>
      <c r="UGR6936" s="80"/>
      <c r="UGS6936" s="28"/>
      <c r="UGT6936" s="44"/>
      <c r="UGU6936" s="80"/>
      <c r="UGV6936" s="47"/>
      <c r="UGW6936" s="80"/>
      <c r="UGX6936" s="80"/>
      <c r="UGY6936" s="80"/>
      <c r="UGZ6936" s="80"/>
      <c r="UHA6936" s="80"/>
      <c r="UHB6936" s="47"/>
      <c r="UHC6936" s="80"/>
      <c r="UHD6936" s="29"/>
      <c r="UHE6936" s="29"/>
      <c r="UHF6936" s="29"/>
      <c r="UHG6936" s="47"/>
      <c r="UHH6936" s="80"/>
      <c r="UHI6936" s="28"/>
      <c r="UHJ6936" s="44"/>
      <c r="UHK6936" s="80"/>
      <c r="UHL6936" s="47"/>
      <c r="UHM6936" s="80"/>
      <c r="UHN6936" s="80"/>
      <c r="UHO6936" s="80"/>
      <c r="UHP6936" s="80"/>
      <c r="UHQ6936" s="80"/>
      <c r="UHR6936" s="47"/>
      <c r="UHS6936" s="80"/>
      <c r="UHT6936" s="29"/>
      <c r="UHU6936" s="29"/>
      <c r="UHV6936" s="29"/>
      <c r="UHW6936" s="47"/>
      <c r="UHX6936" s="80"/>
      <c r="UHY6936" s="28"/>
      <c r="UHZ6936" s="44"/>
      <c r="UIA6936" s="80"/>
      <c r="UIB6936" s="47"/>
      <c r="UIC6936" s="80"/>
      <c r="UID6936" s="80"/>
      <c r="UIE6936" s="80"/>
      <c r="UIF6936" s="80"/>
      <c r="UIG6936" s="80"/>
      <c r="UIH6936" s="47"/>
      <c r="UII6936" s="80"/>
      <c r="UIJ6936" s="29"/>
      <c r="UIK6936" s="29"/>
      <c r="UIL6936" s="29"/>
      <c r="UIM6936" s="47"/>
      <c r="UIN6936" s="80"/>
      <c r="UIO6936" s="28"/>
      <c r="UIP6936" s="44"/>
      <c r="UIQ6936" s="80"/>
      <c r="UIR6936" s="47"/>
      <c r="UIS6936" s="80"/>
      <c r="UIT6936" s="80"/>
      <c r="UIU6936" s="80"/>
      <c r="UIV6936" s="80"/>
      <c r="UIW6936" s="80"/>
      <c r="UIX6936" s="47"/>
      <c r="UIY6936" s="80"/>
      <c r="UIZ6936" s="29"/>
      <c r="UJA6936" s="29"/>
      <c r="UJB6936" s="29"/>
      <c r="UJC6936" s="47"/>
      <c r="UJD6936" s="80"/>
      <c r="UJE6936" s="28"/>
      <c r="UJF6936" s="44"/>
      <c r="UJG6936" s="80"/>
      <c r="UJH6936" s="47"/>
      <c r="UJI6936" s="80"/>
      <c r="UJJ6936" s="80"/>
      <c r="UJK6936" s="80"/>
      <c r="UJL6936" s="80"/>
      <c r="UJM6936" s="80"/>
      <c r="UJN6936" s="47"/>
      <c r="UJO6936" s="80"/>
      <c r="UJP6936" s="29"/>
      <c r="UJQ6936" s="29"/>
      <c r="UJR6936" s="29"/>
      <c r="UJS6936" s="47"/>
      <c r="UJT6936" s="80"/>
      <c r="UJU6936" s="28"/>
      <c r="UJV6936" s="44"/>
      <c r="UJW6936" s="80"/>
      <c r="UJX6936" s="47"/>
      <c r="UJY6936" s="80"/>
      <c r="UJZ6936" s="80"/>
      <c r="UKA6936" s="80"/>
      <c r="UKB6936" s="80"/>
      <c r="UKC6936" s="80"/>
      <c r="UKD6936" s="47"/>
      <c r="UKE6936" s="80"/>
      <c r="UKF6936" s="29"/>
      <c r="UKG6936" s="29"/>
      <c r="UKH6936" s="29"/>
      <c r="UKI6936" s="47"/>
      <c r="UKJ6936" s="80"/>
      <c r="UKK6936" s="28"/>
      <c r="UKL6936" s="44"/>
      <c r="UKM6936" s="80"/>
      <c r="UKN6936" s="47"/>
      <c r="UKO6936" s="80"/>
      <c r="UKP6936" s="80"/>
      <c r="UKQ6936" s="80"/>
      <c r="UKR6936" s="80"/>
      <c r="UKS6936" s="80"/>
      <c r="UKT6936" s="47"/>
      <c r="UKU6936" s="80"/>
      <c r="UKV6936" s="29"/>
      <c r="UKW6936" s="29"/>
      <c r="UKX6936" s="29"/>
      <c r="UKY6936" s="47"/>
      <c r="UKZ6936" s="80"/>
      <c r="ULA6936" s="28"/>
      <c r="ULB6936" s="44"/>
      <c r="ULC6936" s="80"/>
      <c r="ULD6936" s="47"/>
      <c r="ULE6936" s="80"/>
      <c r="ULF6936" s="80"/>
      <c r="ULG6936" s="80"/>
      <c r="ULH6936" s="80"/>
      <c r="ULI6936" s="80"/>
      <c r="ULJ6936" s="47"/>
      <c r="ULK6936" s="80"/>
      <c r="ULL6936" s="29"/>
      <c r="ULM6936" s="29"/>
      <c r="ULN6936" s="29"/>
      <c r="ULO6936" s="47"/>
      <c r="ULP6936" s="80"/>
      <c r="ULQ6936" s="28"/>
      <c r="ULR6936" s="44"/>
      <c r="ULS6936" s="80"/>
      <c r="ULT6936" s="47"/>
      <c r="ULU6936" s="80"/>
      <c r="ULV6936" s="80"/>
      <c r="ULW6936" s="80"/>
      <c r="ULX6936" s="80"/>
      <c r="ULY6936" s="80"/>
      <c r="ULZ6936" s="47"/>
      <c r="UMA6936" s="80"/>
      <c r="UMB6936" s="29"/>
      <c r="UMC6936" s="29"/>
      <c r="UMD6936" s="29"/>
      <c r="UME6936" s="47"/>
      <c r="UMF6936" s="80"/>
      <c r="UMG6936" s="28"/>
      <c r="UMH6936" s="44"/>
      <c r="UMI6936" s="80"/>
      <c r="UMJ6936" s="47"/>
      <c r="UMK6936" s="80"/>
      <c r="UML6936" s="80"/>
      <c r="UMM6936" s="80"/>
      <c r="UMN6936" s="80"/>
      <c r="UMO6936" s="80"/>
      <c r="UMP6936" s="47"/>
      <c r="UMQ6936" s="80"/>
      <c r="UMR6936" s="29"/>
      <c r="UMS6936" s="29"/>
      <c r="UMT6936" s="29"/>
      <c r="UMU6936" s="47"/>
      <c r="UMV6936" s="80"/>
      <c r="UMW6936" s="28"/>
      <c r="UMX6936" s="44"/>
      <c r="UMY6936" s="80"/>
      <c r="UMZ6936" s="47"/>
      <c r="UNA6936" s="80"/>
      <c r="UNB6936" s="80"/>
      <c r="UNC6936" s="80"/>
      <c r="UND6936" s="80"/>
      <c r="UNE6936" s="80"/>
      <c r="UNF6936" s="47"/>
      <c r="UNG6936" s="80"/>
      <c r="UNH6936" s="29"/>
      <c r="UNI6936" s="29"/>
      <c r="UNJ6936" s="29"/>
      <c r="UNK6936" s="47"/>
      <c r="UNL6936" s="80"/>
      <c r="UNM6936" s="28"/>
      <c r="UNN6936" s="44"/>
      <c r="UNO6936" s="80"/>
      <c r="UNP6936" s="47"/>
      <c r="UNQ6936" s="80"/>
      <c r="UNR6936" s="80"/>
      <c r="UNS6936" s="80"/>
      <c r="UNT6936" s="80"/>
      <c r="UNU6936" s="80"/>
      <c r="UNV6936" s="47"/>
      <c r="UNW6936" s="80"/>
      <c r="UNX6936" s="29"/>
      <c r="UNY6936" s="29"/>
      <c r="UNZ6936" s="29"/>
      <c r="UOA6936" s="47"/>
      <c r="UOB6936" s="80"/>
      <c r="UOC6936" s="28"/>
      <c r="UOD6936" s="44"/>
      <c r="UOE6936" s="80"/>
      <c r="UOF6936" s="47"/>
      <c r="UOG6936" s="80"/>
      <c r="UOH6936" s="80"/>
      <c r="UOI6936" s="80"/>
      <c r="UOJ6936" s="80"/>
      <c r="UOK6936" s="80"/>
      <c r="UOL6936" s="47"/>
      <c r="UOM6936" s="80"/>
      <c r="UON6936" s="29"/>
      <c r="UOO6936" s="29"/>
      <c r="UOP6936" s="29"/>
      <c r="UOQ6936" s="47"/>
      <c r="UOR6936" s="80"/>
      <c r="UOS6936" s="28"/>
      <c r="UOT6936" s="44"/>
      <c r="UOU6936" s="80"/>
      <c r="UOV6936" s="47"/>
      <c r="UOW6936" s="80"/>
      <c r="UOX6936" s="80"/>
      <c r="UOY6936" s="80"/>
      <c r="UOZ6936" s="80"/>
      <c r="UPA6936" s="80"/>
      <c r="UPB6936" s="47"/>
      <c r="UPC6936" s="80"/>
      <c r="UPD6936" s="29"/>
      <c r="UPE6936" s="29"/>
      <c r="UPF6936" s="29"/>
      <c r="UPG6936" s="47"/>
      <c r="UPH6936" s="80"/>
      <c r="UPI6936" s="28"/>
      <c r="UPJ6936" s="44"/>
      <c r="UPK6936" s="80"/>
      <c r="UPL6936" s="47"/>
      <c r="UPM6936" s="80"/>
      <c r="UPN6936" s="80"/>
      <c r="UPO6936" s="80"/>
      <c r="UPP6936" s="80"/>
      <c r="UPQ6936" s="80"/>
      <c r="UPR6936" s="47"/>
      <c r="UPS6936" s="80"/>
      <c r="UPT6936" s="29"/>
      <c r="UPU6936" s="29"/>
      <c r="UPV6936" s="29"/>
      <c r="UPW6936" s="47"/>
      <c r="UPX6936" s="80"/>
      <c r="UPY6936" s="28"/>
      <c r="UPZ6936" s="44"/>
      <c r="UQA6936" s="80"/>
      <c r="UQB6936" s="47"/>
      <c r="UQC6936" s="80"/>
      <c r="UQD6936" s="80"/>
      <c r="UQE6936" s="80"/>
      <c r="UQF6936" s="80"/>
      <c r="UQG6936" s="80"/>
      <c r="UQH6936" s="47"/>
      <c r="UQI6936" s="80"/>
      <c r="UQJ6936" s="29"/>
      <c r="UQK6936" s="29"/>
      <c r="UQL6936" s="29"/>
      <c r="UQM6936" s="47"/>
      <c r="UQN6936" s="80"/>
      <c r="UQO6936" s="28"/>
      <c r="UQP6936" s="44"/>
      <c r="UQQ6936" s="80"/>
      <c r="UQR6936" s="47"/>
      <c r="UQS6936" s="80"/>
      <c r="UQT6936" s="80"/>
      <c r="UQU6936" s="80"/>
      <c r="UQV6936" s="80"/>
      <c r="UQW6936" s="80"/>
      <c r="UQX6936" s="47"/>
      <c r="UQY6936" s="80"/>
      <c r="UQZ6936" s="29"/>
      <c r="URA6936" s="29"/>
      <c r="URB6936" s="29"/>
      <c r="URC6936" s="47"/>
      <c r="URD6936" s="80"/>
      <c r="URE6936" s="28"/>
      <c r="URF6936" s="44"/>
      <c r="URG6936" s="80"/>
      <c r="URH6936" s="47"/>
      <c r="URI6936" s="80"/>
      <c r="URJ6936" s="80"/>
      <c r="URK6936" s="80"/>
      <c r="URL6936" s="80"/>
      <c r="URM6936" s="80"/>
      <c r="URN6936" s="47"/>
      <c r="URO6936" s="80"/>
      <c r="URP6936" s="29"/>
      <c r="URQ6936" s="29"/>
      <c r="URR6936" s="29"/>
      <c r="URS6936" s="47"/>
      <c r="URT6936" s="80"/>
      <c r="URU6936" s="28"/>
      <c r="URV6936" s="44"/>
      <c r="URW6936" s="80"/>
      <c r="URX6936" s="47"/>
      <c r="URY6936" s="80"/>
      <c r="URZ6936" s="80"/>
      <c r="USA6936" s="80"/>
      <c r="USB6936" s="80"/>
      <c r="USC6936" s="80"/>
      <c r="USD6936" s="47"/>
      <c r="USE6936" s="80"/>
      <c r="USF6936" s="29"/>
      <c r="USG6936" s="29"/>
      <c r="USH6936" s="29"/>
      <c r="USI6936" s="47"/>
      <c r="USJ6936" s="80"/>
      <c r="USK6936" s="28"/>
      <c r="USL6936" s="44"/>
      <c r="USM6936" s="80"/>
      <c r="USN6936" s="47"/>
      <c r="USO6936" s="80"/>
      <c r="USP6936" s="80"/>
      <c r="USQ6936" s="80"/>
      <c r="USR6936" s="80"/>
      <c r="USS6936" s="80"/>
      <c r="UST6936" s="47"/>
      <c r="USU6936" s="80"/>
      <c r="USV6936" s="29"/>
      <c r="USW6936" s="29"/>
      <c r="USX6936" s="29"/>
      <c r="USY6936" s="47"/>
      <c r="USZ6936" s="80"/>
      <c r="UTA6936" s="28"/>
      <c r="UTB6936" s="44"/>
      <c r="UTC6936" s="80"/>
      <c r="UTD6936" s="47"/>
      <c r="UTE6936" s="80"/>
      <c r="UTF6936" s="80"/>
      <c r="UTG6936" s="80"/>
      <c r="UTH6936" s="80"/>
      <c r="UTI6936" s="80"/>
      <c r="UTJ6936" s="47"/>
      <c r="UTK6936" s="80"/>
      <c r="UTL6936" s="29"/>
      <c r="UTM6936" s="29"/>
      <c r="UTN6936" s="29"/>
      <c r="UTO6936" s="47"/>
      <c r="UTP6936" s="80"/>
      <c r="UTQ6936" s="28"/>
      <c r="UTR6936" s="44"/>
      <c r="UTS6936" s="80"/>
      <c r="UTT6936" s="47"/>
      <c r="UTU6936" s="80"/>
      <c r="UTV6936" s="80"/>
      <c r="UTW6936" s="80"/>
      <c r="UTX6936" s="80"/>
      <c r="UTY6936" s="80"/>
      <c r="UTZ6936" s="47"/>
      <c r="UUA6936" s="80"/>
      <c r="UUB6936" s="29"/>
      <c r="UUC6936" s="29"/>
      <c r="UUD6936" s="29"/>
      <c r="UUE6936" s="47"/>
      <c r="UUF6936" s="80"/>
      <c r="UUG6936" s="28"/>
      <c r="UUH6936" s="44"/>
      <c r="UUI6936" s="80"/>
      <c r="UUJ6936" s="47"/>
      <c r="UUK6936" s="80"/>
      <c r="UUL6936" s="80"/>
      <c r="UUM6936" s="80"/>
      <c r="UUN6936" s="80"/>
      <c r="UUO6936" s="80"/>
      <c r="UUP6936" s="47"/>
      <c r="UUQ6936" s="80"/>
      <c r="UUR6936" s="29"/>
      <c r="UUS6936" s="29"/>
      <c r="UUT6936" s="29"/>
      <c r="UUU6936" s="47"/>
      <c r="UUV6936" s="80"/>
      <c r="UUW6936" s="28"/>
      <c r="UUX6936" s="44"/>
      <c r="UUY6936" s="80"/>
      <c r="UUZ6936" s="47"/>
      <c r="UVA6936" s="80"/>
      <c r="UVB6936" s="80"/>
      <c r="UVC6936" s="80"/>
      <c r="UVD6936" s="80"/>
      <c r="UVE6936" s="80"/>
      <c r="UVF6936" s="47"/>
      <c r="UVG6936" s="80"/>
      <c r="UVH6936" s="29"/>
      <c r="UVI6936" s="29"/>
      <c r="UVJ6936" s="29"/>
      <c r="UVK6936" s="47"/>
      <c r="UVL6936" s="80"/>
      <c r="UVM6936" s="28"/>
      <c r="UVN6936" s="44"/>
      <c r="UVO6936" s="80"/>
      <c r="UVP6936" s="47"/>
      <c r="UVQ6936" s="80"/>
      <c r="UVR6936" s="80"/>
      <c r="UVS6936" s="80"/>
      <c r="UVT6936" s="80"/>
      <c r="UVU6936" s="80"/>
      <c r="UVV6936" s="47"/>
      <c r="UVW6936" s="80"/>
      <c r="UVX6936" s="29"/>
      <c r="UVY6936" s="29"/>
      <c r="UVZ6936" s="29"/>
      <c r="UWA6936" s="47"/>
      <c r="UWB6936" s="80"/>
      <c r="UWC6936" s="28"/>
      <c r="UWD6936" s="44"/>
      <c r="UWE6936" s="80"/>
      <c r="UWF6936" s="47"/>
      <c r="UWG6936" s="80"/>
      <c r="UWH6936" s="80"/>
      <c r="UWI6936" s="80"/>
      <c r="UWJ6936" s="80"/>
      <c r="UWK6936" s="80"/>
      <c r="UWL6936" s="47"/>
      <c r="UWM6936" s="80"/>
      <c r="UWN6936" s="29"/>
      <c r="UWO6936" s="29"/>
      <c r="UWP6936" s="29"/>
      <c r="UWQ6936" s="47"/>
      <c r="UWR6936" s="80"/>
      <c r="UWS6936" s="28"/>
      <c r="UWT6936" s="44"/>
      <c r="UWU6936" s="80"/>
      <c r="UWV6936" s="47"/>
      <c r="UWW6936" s="80"/>
      <c r="UWX6936" s="80"/>
      <c r="UWY6936" s="80"/>
      <c r="UWZ6936" s="80"/>
      <c r="UXA6936" s="80"/>
      <c r="UXB6936" s="47"/>
      <c r="UXC6936" s="80"/>
      <c r="UXD6936" s="29"/>
      <c r="UXE6936" s="29"/>
      <c r="UXF6936" s="29"/>
      <c r="UXG6936" s="47"/>
      <c r="UXH6936" s="80"/>
      <c r="UXI6936" s="28"/>
      <c r="UXJ6936" s="44"/>
      <c r="UXK6936" s="80"/>
      <c r="UXL6936" s="47"/>
      <c r="UXM6936" s="80"/>
      <c r="UXN6936" s="80"/>
      <c r="UXO6936" s="80"/>
      <c r="UXP6936" s="80"/>
      <c r="UXQ6936" s="80"/>
      <c r="UXR6936" s="47"/>
      <c r="UXS6936" s="80"/>
      <c r="UXT6936" s="29"/>
      <c r="UXU6936" s="29"/>
      <c r="UXV6936" s="29"/>
      <c r="UXW6936" s="47"/>
      <c r="UXX6936" s="80"/>
      <c r="UXY6936" s="28"/>
      <c r="UXZ6936" s="44"/>
      <c r="UYA6936" s="80"/>
      <c r="UYB6936" s="47"/>
      <c r="UYC6936" s="80"/>
      <c r="UYD6936" s="80"/>
      <c r="UYE6936" s="80"/>
      <c r="UYF6936" s="80"/>
      <c r="UYG6936" s="80"/>
      <c r="UYH6936" s="47"/>
      <c r="UYI6936" s="80"/>
      <c r="UYJ6936" s="29"/>
      <c r="UYK6936" s="29"/>
      <c r="UYL6936" s="29"/>
      <c r="UYM6936" s="47"/>
      <c r="UYN6936" s="80"/>
      <c r="UYO6936" s="28"/>
      <c r="UYP6936" s="44"/>
      <c r="UYQ6936" s="80"/>
      <c r="UYR6936" s="47"/>
      <c r="UYS6936" s="80"/>
      <c r="UYT6936" s="80"/>
      <c r="UYU6936" s="80"/>
      <c r="UYV6936" s="80"/>
      <c r="UYW6936" s="80"/>
      <c r="UYX6936" s="47"/>
      <c r="UYY6936" s="80"/>
      <c r="UYZ6936" s="29"/>
      <c r="UZA6936" s="29"/>
      <c r="UZB6936" s="29"/>
      <c r="UZC6936" s="47"/>
      <c r="UZD6936" s="80"/>
      <c r="UZE6936" s="28"/>
      <c r="UZF6936" s="44"/>
      <c r="UZG6936" s="80"/>
      <c r="UZH6936" s="47"/>
      <c r="UZI6936" s="80"/>
      <c r="UZJ6936" s="80"/>
      <c r="UZK6936" s="80"/>
      <c r="UZL6936" s="80"/>
      <c r="UZM6936" s="80"/>
      <c r="UZN6936" s="47"/>
      <c r="UZO6936" s="80"/>
      <c r="UZP6936" s="29"/>
      <c r="UZQ6936" s="29"/>
      <c r="UZR6936" s="29"/>
      <c r="UZS6936" s="47"/>
      <c r="UZT6936" s="80"/>
      <c r="UZU6936" s="28"/>
      <c r="UZV6936" s="44"/>
      <c r="UZW6936" s="80"/>
      <c r="UZX6936" s="47"/>
      <c r="UZY6936" s="80"/>
      <c r="UZZ6936" s="80"/>
      <c r="VAA6936" s="80"/>
      <c r="VAB6936" s="80"/>
      <c r="VAC6936" s="80"/>
      <c r="VAD6936" s="47"/>
      <c r="VAE6936" s="80"/>
      <c r="VAF6936" s="29"/>
      <c r="VAG6936" s="29"/>
      <c r="VAH6936" s="29"/>
      <c r="VAI6936" s="47"/>
      <c r="VAJ6936" s="80"/>
      <c r="VAK6936" s="28"/>
      <c r="VAL6936" s="44"/>
      <c r="VAM6936" s="80"/>
      <c r="VAN6936" s="47"/>
      <c r="VAO6936" s="80"/>
      <c r="VAP6936" s="80"/>
      <c r="VAQ6936" s="80"/>
      <c r="VAR6936" s="80"/>
      <c r="VAS6936" s="80"/>
      <c r="VAT6936" s="47"/>
      <c r="VAU6936" s="80"/>
      <c r="VAV6936" s="29"/>
      <c r="VAW6936" s="29"/>
      <c r="VAX6936" s="29"/>
      <c r="VAY6936" s="47"/>
      <c r="VAZ6936" s="80"/>
      <c r="VBA6936" s="28"/>
      <c r="VBB6936" s="44"/>
      <c r="VBC6936" s="80"/>
      <c r="VBD6936" s="47"/>
      <c r="VBE6936" s="80"/>
      <c r="VBF6936" s="80"/>
      <c r="VBG6936" s="80"/>
      <c r="VBH6936" s="80"/>
      <c r="VBI6936" s="80"/>
      <c r="VBJ6936" s="47"/>
      <c r="VBK6936" s="80"/>
      <c r="VBL6936" s="29"/>
      <c r="VBM6936" s="29"/>
      <c r="VBN6936" s="29"/>
      <c r="VBO6936" s="47"/>
      <c r="VBP6936" s="80"/>
      <c r="VBQ6936" s="28"/>
      <c r="VBR6936" s="44"/>
      <c r="VBS6936" s="80"/>
      <c r="VBT6936" s="47"/>
      <c r="VBU6936" s="80"/>
      <c r="VBV6936" s="80"/>
      <c r="VBW6936" s="80"/>
      <c r="VBX6936" s="80"/>
      <c r="VBY6936" s="80"/>
      <c r="VBZ6936" s="47"/>
      <c r="VCA6936" s="80"/>
      <c r="VCB6936" s="29"/>
      <c r="VCC6936" s="29"/>
      <c r="VCD6936" s="29"/>
      <c r="VCE6936" s="47"/>
      <c r="VCF6936" s="80"/>
      <c r="VCG6936" s="28"/>
      <c r="VCH6936" s="44"/>
      <c r="VCI6936" s="80"/>
      <c r="VCJ6936" s="47"/>
      <c r="VCK6936" s="80"/>
      <c r="VCL6936" s="80"/>
      <c r="VCM6936" s="80"/>
      <c r="VCN6936" s="80"/>
      <c r="VCO6936" s="80"/>
      <c r="VCP6936" s="47"/>
      <c r="VCQ6936" s="80"/>
      <c r="VCR6936" s="29"/>
      <c r="VCS6936" s="29"/>
      <c r="VCT6936" s="29"/>
      <c r="VCU6936" s="47"/>
      <c r="VCV6936" s="80"/>
      <c r="VCW6936" s="28"/>
      <c r="VCX6936" s="44"/>
      <c r="VCY6936" s="80"/>
      <c r="VCZ6936" s="47"/>
      <c r="VDA6936" s="80"/>
      <c r="VDB6936" s="80"/>
      <c r="VDC6936" s="80"/>
      <c r="VDD6936" s="80"/>
      <c r="VDE6936" s="80"/>
      <c r="VDF6936" s="47"/>
      <c r="VDG6936" s="80"/>
      <c r="VDH6936" s="29"/>
      <c r="VDI6936" s="29"/>
      <c r="VDJ6936" s="29"/>
      <c r="VDK6936" s="47"/>
      <c r="VDL6936" s="80"/>
      <c r="VDM6936" s="28"/>
      <c r="VDN6936" s="44"/>
      <c r="VDO6936" s="80"/>
      <c r="VDP6936" s="47"/>
      <c r="VDQ6936" s="80"/>
      <c r="VDR6936" s="80"/>
      <c r="VDS6936" s="80"/>
      <c r="VDT6936" s="80"/>
      <c r="VDU6936" s="80"/>
      <c r="VDV6936" s="47"/>
      <c r="VDW6936" s="80"/>
      <c r="VDX6936" s="29"/>
      <c r="VDY6936" s="29"/>
      <c r="VDZ6936" s="29"/>
      <c r="VEA6936" s="47"/>
      <c r="VEB6936" s="80"/>
      <c r="VEC6936" s="28"/>
      <c r="VED6936" s="44"/>
      <c r="VEE6936" s="80"/>
      <c r="VEF6936" s="47"/>
      <c r="VEG6936" s="80"/>
      <c r="VEH6936" s="80"/>
      <c r="VEI6936" s="80"/>
      <c r="VEJ6936" s="80"/>
      <c r="VEK6936" s="189"/>
      <c r="VEL6936" s="189"/>
      <c r="VEM6936" s="189"/>
      <c r="VEN6936" s="189"/>
      <c r="VEO6936" s="189"/>
      <c r="VEP6936" s="189"/>
      <c r="VEQ6936" s="189"/>
      <c r="VER6936" s="189"/>
      <c r="VES6936" s="189"/>
      <c r="VET6936" s="189"/>
      <c r="VEU6936" s="189"/>
      <c r="VEV6936" s="189"/>
      <c r="VEW6936" s="189"/>
      <c r="VEX6936" s="189"/>
      <c r="VEY6936" s="189"/>
      <c r="VEZ6936" s="189"/>
      <c r="VFA6936" s="189"/>
      <c r="VFB6936" s="189"/>
      <c r="VFC6936" s="189"/>
      <c r="VFD6936" s="189"/>
      <c r="VFE6936" s="189"/>
      <c r="VFF6936" s="189"/>
      <c r="VFG6936" s="189"/>
      <c r="VFH6936" s="189"/>
      <c r="VFI6936" s="189"/>
      <c r="VFJ6936" s="189"/>
      <c r="VFK6936" s="189"/>
      <c r="VFL6936" s="189"/>
      <c r="VFM6936" s="189"/>
      <c r="VFN6936" s="189"/>
      <c r="VFO6936" s="189"/>
      <c r="VFP6936" s="189"/>
      <c r="VFQ6936" s="189"/>
      <c r="VFR6936" s="189"/>
      <c r="VFS6936" s="189"/>
      <c r="VFT6936" s="189"/>
      <c r="VFU6936" s="189"/>
      <c r="VFV6936" s="189"/>
      <c r="VFW6936" s="189"/>
      <c r="VFX6936" s="189"/>
      <c r="VFY6936" s="189"/>
      <c r="VFZ6936" s="189"/>
      <c r="VGA6936" s="189"/>
      <c r="VGB6936" s="189"/>
      <c r="VGC6936" s="189"/>
      <c r="VGD6936" s="189"/>
      <c r="VGE6936" s="189"/>
      <c r="VGF6936" s="189"/>
      <c r="VGG6936" s="189"/>
      <c r="VGH6936" s="189"/>
      <c r="VGI6936" s="189"/>
      <c r="VGJ6936" s="189"/>
      <c r="VGK6936" s="189"/>
      <c r="VGL6936" s="189"/>
      <c r="VGM6936" s="189"/>
      <c r="VGN6936" s="189"/>
      <c r="VGO6936" s="189"/>
      <c r="VGP6936" s="189"/>
      <c r="VGQ6936" s="189"/>
      <c r="VGR6936" s="189"/>
      <c r="VGS6936" s="189"/>
      <c r="VGT6936" s="189"/>
      <c r="VGU6936" s="189"/>
      <c r="VGV6936" s="189"/>
      <c r="VGW6936" s="189"/>
      <c r="VGX6936" s="189"/>
      <c r="VGY6936" s="189"/>
      <c r="VGZ6936" s="189"/>
      <c r="VHA6936" s="189"/>
      <c r="VHB6936" s="189"/>
      <c r="VHC6936" s="189"/>
      <c r="VHD6936" s="189"/>
      <c r="VHE6936" s="189"/>
      <c r="VHF6936" s="189"/>
      <c r="VHG6936" s="189"/>
      <c r="VHH6936" s="189"/>
      <c r="VHI6936" s="189"/>
      <c r="VHJ6936" s="189"/>
      <c r="VHK6936" s="189"/>
      <c r="VHL6936" s="189"/>
      <c r="VHM6936" s="189"/>
      <c r="VHN6936" s="189"/>
      <c r="VHO6936" s="189"/>
      <c r="VHP6936" s="189"/>
      <c r="VHQ6936" s="189"/>
      <c r="VHR6936" s="189"/>
      <c r="VHS6936" s="189"/>
      <c r="VHT6936" s="189"/>
      <c r="VHU6936" s="189"/>
      <c r="VHV6936" s="189"/>
      <c r="VHW6936" s="189"/>
      <c r="VHX6936" s="189"/>
      <c r="VHY6936" s="189"/>
      <c r="VHZ6936" s="189"/>
      <c r="VIA6936" s="189"/>
      <c r="VIB6936" s="189"/>
      <c r="VIC6936" s="189"/>
      <c r="VID6936" s="189"/>
      <c r="VIE6936" s="189"/>
      <c r="VIF6936" s="189"/>
      <c r="VIG6936" s="189"/>
      <c r="VIH6936" s="189"/>
      <c r="VII6936" s="189"/>
      <c r="VIJ6936" s="189"/>
      <c r="VIK6936" s="189"/>
      <c r="VIL6936" s="189"/>
      <c r="VIM6936" s="189"/>
      <c r="VIN6936" s="189"/>
      <c r="VIO6936" s="189"/>
      <c r="VIP6936" s="189"/>
      <c r="VIQ6936" s="189"/>
      <c r="VIR6936" s="189"/>
      <c r="VIS6936" s="189"/>
      <c r="VIT6936" s="189"/>
      <c r="VIU6936" s="189"/>
      <c r="VIV6936" s="189"/>
      <c r="VIW6936" s="189"/>
      <c r="VIX6936" s="189"/>
      <c r="VIY6936" s="189"/>
      <c r="VIZ6936" s="189"/>
      <c r="VJA6936" s="189"/>
      <c r="VJB6936" s="189"/>
      <c r="VJC6936" s="189"/>
      <c r="VJD6936" s="189"/>
      <c r="VJE6936" s="189"/>
      <c r="VJF6936" s="189"/>
      <c r="VJG6936" s="189"/>
      <c r="VJH6936" s="189"/>
      <c r="VJI6936" s="189"/>
      <c r="VJJ6936" s="189"/>
      <c r="VJK6936" s="189"/>
      <c r="VJL6936" s="189"/>
      <c r="VJM6936" s="189"/>
      <c r="VJN6936" s="189"/>
      <c r="VJO6936" s="189"/>
      <c r="VJP6936" s="189"/>
      <c r="VJQ6936" s="189"/>
      <c r="VJR6936" s="189"/>
      <c r="VJS6936" s="189"/>
      <c r="VJT6936" s="189"/>
      <c r="VJU6936" s="189"/>
      <c r="VJV6936" s="189"/>
      <c r="VJW6936" s="189"/>
      <c r="VJX6936" s="189"/>
      <c r="VJY6936" s="189"/>
      <c r="VJZ6936" s="189"/>
      <c r="VKA6936" s="189"/>
      <c r="VKB6936" s="189"/>
      <c r="VKC6936" s="189"/>
      <c r="VKD6936" s="189"/>
      <c r="VKE6936" s="189"/>
      <c r="VKF6936" s="189"/>
      <c r="VKG6936" s="189"/>
      <c r="VKH6936" s="189"/>
      <c r="VKI6936" s="189"/>
      <c r="VKJ6936" s="189"/>
      <c r="VKK6936" s="189"/>
      <c r="VKL6936" s="189"/>
      <c r="VKM6936" s="189"/>
      <c r="VKN6936" s="189"/>
      <c r="VKO6936" s="189"/>
      <c r="VKP6936" s="189"/>
      <c r="VKQ6936" s="189"/>
      <c r="VKR6936" s="189"/>
      <c r="VKS6936" s="189"/>
      <c r="VKT6936" s="189"/>
      <c r="VKU6936" s="189"/>
      <c r="VKV6936" s="189"/>
      <c r="VKW6936" s="189"/>
      <c r="VKX6936" s="189"/>
      <c r="VKY6936" s="189"/>
      <c r="VKZ6936" s="189"/>
      <c r="VLA6936" s="189"/>
      <c r="VLB6936" s="189"/>
      <c r="VLC6936" s="189"/>
      <c r="VLD6936" s="189"/>
      <c r="VLE6936" s="189"/>
      <c r="VLF6936" s="189"/>
      <c r="VLG6936" s="189"/>
      <c r="VLH6936" s="189"/>
      <c r="VLI6936" s="189"/>
      <c r="VLJ6936" s="189"/>
      <c r="VLK6936" s="189"/>
      <c r="VLL6936" s="189"/>
      <c r="VLM6936" s="189"/>
      <c r="VLN6936" s="189"/>
      <c r="VLO6936" s="189"/>
      <c r="VLP6936" s="189"/>
      <c r="VLQ6936" s="189"/>
      <c r="VLR6936" s="189"/>
      <c r="VLS6936" s="189"/>
      <c r="VLT6936" s="189"/>
      <c r="VLU6936" s="189"/>
      <c r="VLV6936" s="189"/>
      <c r="VLW6936" s="189"/>
      <c r="VLX6936" s="189"/>
      <c r="VLY6936" s="189"/>
      <c r="VLZ6936" s="189"/>
      <c r="VMA6936" s="189"/>
      <c r="VMB6936" s="189"/>
      <c r="VMC6936" s="189"/>
      <c r="VMD6936" s="189"/>
      <c r="VME6936" s="189"/>
      <c r="VMF6936" s="189"/>
      <c r="VMG6936" s="189"/>
      <c r="VMH6936" s="189"/>
      <c r="VMI6936" s="189"/>
      <c r="VMJ6936" s="189"/>
      <c r="VMK6936" s="189"/>
      <c r="VML6936" s="189"/>
      <c r="VMM6936" s="189"/>
      <c r="VMN6936" s="189"/>
      <c r="VMO6936" s="189"/>
      <c r="VMP6936" s="189"/>
      <c r="VMQ6936" s="189"/>
      <c r="VMR6936" s="189"/>
      <c r="VMS6936" s="189"/>
      <c r="VMT6936" s="189"/>
      <c r="VMU6936" s="189"/>
      <c r="VMV6936" s="189"/>
      <c r="VMW6936" s="189"/>
      <c r="VMX6936" s="189"/>
      <c r="VMY6936" s="189"/>
      <c r="VMZ6936" s="189"/>
      <c r="VNA6936" s="189"/>
      <c r="VNB6936" s="189"/>
      <c r="VNC6936" s="189"/>
      <c r="VND6936" s="189"/>
      <c r="VNE6936" s="189"/>
      <c r="VNF6936" s="189"/>
      <c r="VNG6936" s="189"/>
      <c r="VNH6936" s="189"/>
      <c r="VNI6936" s="189"/>
      <c r="VNJ6936" s="189"/>
      <c r="VNK6936" s="189"/>
      <c r="VNL6936" s="189"/>
      <c r="VNM6936" s="189"/>
      <c r="VNN6936" s="189"/>
      <c r="VNO6936" s="189"/>
      <c r="VNP6936" s="189"/>
      <c r="VNQ6936" s="189"/>
      <c r="VNR6936" s="189"/>
      <c r="VNS6936" s="189"/>
      <c r="VNT6936" s="189"/>
      <c r="VNU6936" s="189"/>
      <c r="VNV6936" s="189"/>
      <c r="VNW6936" s="189"/>
      <c r="VNX6936" s="189"/>
      <c r="VNY6936" s="189"/>
      <c r="VNZ6936" s="189"/>
      <c r="VOA6936" s="189"/>
      <c r="VOB6936" s="189"/>
      <c r="VOC6936" s="189"/>
      <c r="VOD6936" s="189"/>
      <c r="VOE6936" s="189"/>
      <c r="VOF6936" s="189"/>
      <c r="VOG6936" s="189"/>
      <c r="VOH6936" s="189"/>
      <c r="VOI6936" s="189"/>
      <c r="VOJ6936" s="189"/>
      <c r="VOK6936" s="189"/>
      <c r="VOL6936" s="189"/>
      <c r="VOM6936" s="189"/>
      <c r="VON6936" s="189"/>
      <c r="VOO6936" s="189"/>
      <c r="VOP6936" s="189"/>
      <c r="VOQ6936" s="189"/>
      <c r="VOR6936" s="189"/>
      <c r="VOS6936" s="189"/>
      <c r="VOT6936" s="189"/>
      <c r="VOU6936" s="189"/>
      <c r="VOV6936" s="189"/>
      <c r="VOW6936" s="189"/>
      <c r="VOX6936" s="189"/>
      <c r="VOY6936" s="189"/>
      <c r="VOZ6936" s="189"/>
      <c r="VPA6936" s="189"/>
      <c r="VPB6936" s="189"/>
      <c r="VPC6936" s="189"/>
      <c r="VPD6936" s="189"/>
      <c r="VPE6936" s="189"/>
      <c r="VPF6936" s="189"/>
      <c r="VPG6936" s="189"/>
      <c r="VPH6936" s="189"/>
      <c r="VPI6936" s="189"/>
      <c r="VPJ6936" s="189"/>
      <c r="VPK6936" s="189"/>
      <c r="VPL6936" s="189"/>
      <c r="VPM6936" s="189"/>
      <c r="VPN6936" s="189"/>
      <c r="VPO6936" s="189"/>
      <c r="VPP6936" s="189"/>
      <c r="VPQ6936" s="189"/>
      <c r="VPR6936" s="189"/>
      <c r="VPS6936" s="189"/>
      <c r="VPT6936" s="189"/>
      <c r="VPU6936" s="189"/>
      <c r="VPV6936" s="189"/>
      <c r="VPW6936" s="189"/>
      <c r="VPX6936" s="189"/>
      <c r="VPY6936" s="189"/>
      <c r="VPZ6936" s="189"/>
      <c r="VQA6936" s="189"/>
      <c r="VQB6936" s="189"/>
      <c r="VQC6936" s="189"/>
      <c r="VQD6936" s="189"/>
      <c r="VQE6936" s="189"/>
      <c r="VQF6936" s="189"/>
      <c r="VQG6936" s="189"/>
      <c r="VQH6936" s="189"/>
      <c r="VQI6936" s="189"/>
      <c r="VQJ6936" s="189"/>
      <c r="VQK6936" s="189"/>
      <c r="VQL6936" s="189"/>
      <c r="VQM6936" s="189"/>
      <c r="VQN6936" s="189"/>
      <c r="VQO6936" s="189"/>
      <c r="VQP6936" s="189"/>
      <c r="VQQ6936" s="189"/>
      <c r="VQR6936" s="189"/>
      <c r="VQS6936" s="189"/>
      <c r="VQT6936" s="189"/>
      <c r="VQU6936" s="189"/>
      <c r="VQV6936" s="189"/>
      <c r="VQW6936" s="189"/>
      <c r="VQX6936" s="189"/>
      <c r="VQY6936" s="189"/>
      <c r="VQZ6936" s="189"/>
      <c r="VRA6936" s="189"/>
      <c r="VRB6936" s="189"/>
      <c r="VRC6936" s="189"/>
      <c r="VRD6936" s="189"/>
      <c r="VRE6936" s="189"/>
      <c r="VRF6936" s="189"/>
      <c r="VRG6936" s="189"/>
      <c r="VRH6936" s="189"/>
      <c r="VRI6936" s="189"/>
      <c r="VRJ6936" s="189"/>
      <c r="VRK6936" s="189"/>
      <c r="VRL6936" s="189"/>
      <c r="VRM6936" s="189"/>
      <c r="VRN6936" s="189"/>
      <c r="VRO6936" s="189"/>
      <c r="VRP6936" s="189"/>
      <c r="VRQ6936" s="189"/>
      <c r="VRR6936" s="189"/>
      <c r="VRS6936" s="189"/>
      <c r="VRT6936" s="189"/>
      <c r="VRU6936" s="189"/>
      <c r="VRV6936" s="189"/>
      <c r="VRW6936" s="189"/>
      <c r="VRX6936" s="189"/>
      <c r="VRY6936" s="189"/>
      <c r="VRZ6936" s="189"/>
      <c r="VSA6936" s="189"/>
      <c r="VSB6936" s="189"/>
      <c r="VSC6936" s="189"/>
      <c r="VSD6936" s="189"/>
      <c r="VSE6936" s="189"/>
      <c r="VSF6936" s="189"/>
      <c r="VSG6936" s="189"/>
      <c r="VSH6936" s="189"/>
      <c r="VSI6936" s="189"/>
      <c r="VSJ6936" s="189"/>
      <c r="VSK6936" s="189"/>
      <c r="VSL6936" s="189"/>
      <c r="VSM6936" s="189"/>
      <c r="VSN6936" s="189"/>
      <c r="VSO6936" s="189"/>
      <c r="VSP6936" s="189"/>
      <c r="VSQ6936" s="189"/>
      <c r="VSR6936" s="189"/>
      <c r="VSS6936" s="189"/>
      <c r="VST6936" s="189"/>
      <c r="VSU6936" s="189"/>
      <c r="VSV6936" s="189"/>
      <c r="VSW6936" s="189"/>
      <c r="VSX6936" s="189"/>
      <c r="VSY6936" s="189"/>
      <c r="VSZ6936" s="189"/>
      <c r="VTA6936" s="189"/>
      <c r="VTB6936" s="189"/>
      <c r="VTC6936" s="189"/>
      <c r="VTD6936" s="189"/>
      <c r="VTE6936" s="189"/>
      <c r="VTF6936" s="189"/>
      <c r="VTG6936" s="189"/>
      <c r="VTH6936" s="189"/>
      <c r="VTI6936" s="189"/>
      <c r="VTJ6936" s="189"/>
      <c r="VTK6936" s="189"/>
      <c r="VTL6936" s="189"/>
      <c r="VTM6936" s="189"/>
    </row>
    <row r="6937" spans="1:15405" hidden="1">
      <c r="A6937" s="44"/>
      <c r="B6937" s="80"/>
      <c r="C6937" s="47"/>
      <c r="D6937" s="80"/>
      <c r="E6937" s="80"/>
      <c r="F6937" s="80"/>
      <c r="G6937" s="80"/>
      <c r="H6937" s="80"/>
      <c r="I6937" s="47" t="str">
        <f>IFERROR(((VLOOKUP(D6937,#REF!,2,FALSE))+C6937)+IF(#REF!="SIM",7,0)+IF(D6937="PROGRAMADA","ERRO",0)," ")</f>
        <v xml:space="preserve"> </v>
      </c>
      <c r="J6937" s="29"/>
      <c r="K6937" s="47"/>
      <c r="L6937" s="80"/>
      <c r="M6937" s="28"/>
      <c r="N6937" s="44"/>
      <c r="O6937" s="80"/>
      <c r="P6937" s="47"/>
      <c r="Q6937" s="80"/>
      <c r="R6937" s="80"/>
      <c r="S6937" s="80"/>
      <c r="T6937" s="80"/>
      <c r="U6937" s="80"/>
      <c r="V6937" s="47"/>
      <c r="W6937" s="80"/>
      <c r="X6937" s="29"/>
      <c r="Y6937" s="29"/>
      <c r="Z6937" s="29"/>
      <c r="AA6937" s="47"/>
      <c r="AB6937" s="80"/>
      <c r="AC6937" s="28"/>
      <c r="AD6937" s="44"/>
      <c r="AE6937" s="80"/>
      <c r="AF6937" s="47"/>
      <c r="AG6937" s="80"/>
      <c r="AH6937" s="80"/>
      <c r="AI6937" s="80"/>
      <c r="AJ6937" s="80"/>
      <c r="AK6937" s="80"/>
      <c r="AL6937" s="47"/>
      <c r="AM6937" s="80"/>
      <c r="AN6937" s="29"/>
      <c r="AO6937" s="29"/>
      <c r="AP6937" s="29"/>
      <c r="AQ6937" s="47"/>
      <c r="AR6937" s="80"/>
      <c r="AS6937" s="28"/>
      <c r="AT6937" s="44"/>
      <c r="AU6937" s="80"/>
      <c r="AV6937" s="47"/>
      <c r="AW6937" s="80"/>
      <c r="AX6937" s="80"/>
      <c r="AY6937" s="80"/>
      <c r="AZ6937" s="80"/>
      <c r="BA6937" s="80"/>
      <c r="BB6937" s="47"/>
      <c r="BC6937" s="80"/>
      <c r="BD6937" s="29"/>
      <c r="BE6937" s="29"/>
      <c r="BF6937" s="29"/>
      <c r="BG6937" s="47"/>
      <c r="BH6937" s="80"/>
      <c r="BI6937" s="28"/>
      <c r="BJ6937" s="44"/>
      <c r="BK6937" s="80"/>
      <c r="BL6937" s="47"/>
      <c r="BM6937" s="80"/>
      <c r="BN6937" s="80"/>
      <c r="BO6937" s="80"/>
      <c r="BP6937" s="80"/>
      <c r="BQ6937" s="80"/>
      <c r="BR6937" s="47"/>
      <c r="BS6937" s="80"/>
      <c r="BT6937" s="29"/>
      <c r="BU6937" s="29"/>
      <c r="BV6937" s="29"/>
      <c r="BW6937" s="47"/>
      <c r="BX6937" s="80"/>
      <c r="BY6937" s="28"/>
      <c r="BZ6937" s="44"/>
      <c r="CA6937" s="80"/>
      <c r="CB6937" s="47"/>
      <c r="CC6937" s="80"/>
      <c r="CD6937" s="80"/>
      <c r="CE6937" s="80"/>
      <c r="CF6937" s="80"/>
      <c r="CG6937" s="80"/>
      <c r="CH6937" s="47"/>
      <c r="CI6937" s="80"/>
      <c r="CJ6937" s="29"/>
      <c r="CK6937" s="29"/>
      <c r="CL6937" s="29"/>
      <c r="CM6937" s="47"/>
      <c r="CN6937" s="80"/>
      <c r="CO6937" s="28"/>
      <c r="CP6937" s="44"/>
      <c r="CQ6937" s="80"/>
      <c r="CR6937" s="47"/>
      <c r="CS6937" s="80"/>
      <c r="CT6937" s="80"/>
      <c r="CU6937" s="80"/>
      <c r="CV6937" s="80"/>
      <c r="CW6937" s="80"/>
      <c r="CX6937" s="47"/>
      <c r="CY6937" s="80"/>
      <c r="CZ6937" s="29"/>
      <c r="DA6937" s="29"/>
      <c r="DB6937" s="29"/>
      <c r="DC6937" s="47"/>
      <c r="DD6937" s="80"/>
      <c r="DE6937" s="28"/>
      <c r="DF6937" s="44"/>
      <c r="DG6937" s="80"/>
      <c r="DH6937" s="47"/>
      <c r="DI6937" s="80"/>
      <c r="DJ6937" s="80"/>
      <c r="DK6937" s="80"/>
      <c r="DL6937" s="80"/>
      <c r="DM6937" s="80"/>
      <c r="DN6937" s="47"/>
      <c r="DO6937" s="80"/>
      <c r="DP6937" s="29"/>
      <c r="DQ6937" s="29"/>
      <c r="DR6937" s="29"/>
      <c r="DS6937" s="47"/>
      <c r="DT6937" s="80"/>
      <c r="DU6937" s="28"/>
      <c r="DV6937" s="44"/>
      <c r="DW6937" s="80"/>
      <c r="DX6937" s="47"/>
      <c r="DY6937" s="80"/>
      <c r="DZ6937" s="80"/>
      <c r="EA6937" s="80"/>
      <c r="EB6937" s="80"/>
      <c r="EC6937" s="80"/>
      <c r="ED6937" s="47"/>
      <c r="EE6937" s="80"/>
      <c r="EF6937" s="29"/>
      <c r="EG6937" s="29"/>
      <c r="EH6937" s="29"/>
      <c r="EI6937" s="47"/>
      <c r="EJ6937" s="80"/>
      <c r="EK6937" s="28"/>
      <c r="EL6937" s="44"/>
      <c r="EM6937" s="80"/>
      <c r="EN6937" s="47"/>
      <c r="EO6937" s="80"/>
      <c r="EP6937" s="80"/>
      <c r="EQ6937" s="80"/>
      <c r="ER6937" s="80"/>
      <c r="ES6937" s="80"/>
      <c r="ET6937" s="47"/>
      <c r="EU6937" s="80"/>
      <c r="EV6937" s="29"/>
      <c r="EW6937" s="29"/>
      <c r="EX6937" s="29"/>
      <c r="EY6937" s="47"/>
      <c r="EZ6937" s="80"/>
      <c r="FA6937" s="28"/>
      <c r="FB6937" s="44"/>
      <c r="FC6937" s="80"/>
      <c r="FD6937" s="47"/>
      <c r="FE6937" s="80"/>
      <c r="FF6937" s="80"/>
      <c r="FG6937" s="80"/>
      <c r="FH6937" s="80"/>
      <c r="FI6937" s="80"/>
      <c r="FJ6937" s="47"/>
      <c r="FK6937" s="80"/>
      <c r="FL6937" s="29"/>
      <c r="FM6937" s="29"/>
      <c r="FN6937" s="29"/>
      <c r="FO6937" s="47"/>
      <c r="FP6937" s="80"/>
      <c r="FQ6937" s="28"/>
      <c r="FR6937" s="44"/>
      <c r="FS6937" s="80"/>
      <c r="FT6937" s="47"/>
      <c r="FU6937" s="80"/>
      <c r="FV6937" s="80"/>
      <c r="FW6937" s="80"/>
      <c r="FX6937" s="80"/>
      <c r="FY6937" s="80"/>
      <c r="FZ6937" s="47"/>
      <c r="GA6937" s="80"/>
      <c r="GB6937" s="29"/>
      <c r="GC6937" s="29"/>
      <c r="GD6937" s="29"/>
      <c r="GE6937" s="47"/>
      <c r="GF6937" s="80"/>
      <c r="GG6937" s="28"/>
      <c r="GH6937" s="44"/>
      <c r="GI6937" s="80"/>
      <c r="GJ6937" s="47"/>
      <c r="GK6937" s="80"/>
      <c r="GL6937" s="80"/>
      <c r="GM6937" s="80"/>
      <c r="GN6937" s="80"/>
      <c r="GO6937" s="80"/>
      <c r="GP6937" s="47"/>
      <c r="GQ6937" s="80"/>
      <c r="GR6937" s="29"/>
      <c r="GS6937" s="29"/>
      <c r="GT6937" s="29"/>
      <c r="GU6937" s="47"/>
      <c r="GV6937" s="80"/>
      <c r="GW6937" s="28"/>
      <c r="GX6937" s="44"/>
      <c r="GY6937" s="80"/>
      <c r="GZ6937" s="47"/>
      <c r="HA6937" s="80"/>
      <c r="HB6937" s="80"/>
      <c r="HC6937" s="80"/>
      <c r="HD6937" s="80"/>
      <c r="HE6937" s="80"/>
      <c r="HF6937" s="47"/>
      <c r="HG6937" s="80"/>
      <c r="HH6937" s="29"/>
      <c r="HI6937" s="29"/>
      <c r="HJ6937" s="29"/>
      <c r="HK6937" s="47"/>
      <c r="HL6937" s="80"/>
      <c r="HM6937" s="28"/>
      <c r="HN6937" s="44"/>
      <c r="HO6937" s="80"/>
      <c r="HP6937" s="47"/>
      <c r="HQ6937" s="80"/>
      <c r="HR6937" s="80"/>
      <c r="HS6937" s="80"/>
      <c r="HT6937" s="80"/>
      <c r="HU6937" s="80"/>
      <c r="HV6937" s="47"/>
      <c r="HW6937" s="80"/>
      <c r="HX6937" s="29"/>
      <c r="HY6937" s="29"/>
      <c r="HZ6937" s="29"/>
      <c r="IA6937" s="47"/>
      <c r="IB6937" s="80"/>
      <c r="IC6937" s="28"/>
      <c r="ID6937" s="44"/>
      <c r="IE6937" s="80"/>
      <c r="IF6937" s="47"/>
      <c r="IG6937" s="80"/>
      <c r="IH6937" s="80"/>
      <c r="II6937" s="80"/>
      <c r="IJ6937" s="80"/>
      <c r="IK6937" s="80"/>
      <c r="IL6937" s="47"/>
      <c r="IM6937" s="80"/>
      <c r="IN6937" s="29"/>
      <c r="IO6937" s="29"/>
      <c r="IP6937" s="29"/>
      <c r="IQ6937" s="47"/>
      <c r="IR6937" s="80"/>
      <c r="IS6937" s="28"/>
      <c r="IT6937" s="44"/>
      <c r="IU6937" s="80"/>
      <c r="IV6937" s="47"/>
      <c r="IW6937" s="80"/>
      <c r="IX6937" s="80"/>
      <c r="IY6937" s="80"/>
      <c r="IZ6937" s="80"/>
      <c r="JA6937" s="80"/>
      <c r="JB6937" s="47"/>
      <c r="JC6937" s="80"/>
      <c r="JD6937" s="29"/>
      <c r="JE6937" s="29"/>
      <c r="JF6937" s="29"/>
      <c r="JG6937" s="47"/>
      <c r="JH6937" s="80"/>
      <c r="JI6937" s="28"/>
      <c r="JJ6937" s="44"/>
      <c r="JK6937" s="80"/>
      <c r="JL6937" s="47"/>
      <c r="JM6937" s="80"/>
      <c r="JN6937" s="80"/>
      <c r="JO6937" s="80"/>
      <c r="JP6937" s="80"/>
      <c r="JQ6937" s="80"/>
      <c r="JR6937" s="47"/>
      <c r="JS6937" s="80"/>
      <c r="JT6937" s="29"/>
      <c r="JU6937" s="29"/>
      <c r="JV6937" s="29"/>
      <c r="JW6937" s="47"/>
      <c r="JX6937" s="80"/>
      <c r="JY6937" s="28"/>
      <c r="JZ6937" s="44"/>
      <c r="KA6937" s="80"/>
      <c r="KB6937" s="47"/>
      <c r="KC6937" s="80"/>
      <c r="KD6937" s="80"/>
      <c r="KE6937" s="80"/>
      <c r="KF6937" s="80"/>
      <c r="KG6937" s="80"/>
      <c r="KH6937" s="47"/>
      <c r="KI6937" s="80"/>
      <c r="KJ6937" s="29"/>
      <c r="KK6937" s="29"/>
      <c r="KL6937" s="29"/>
      <c r="KM6937" s="47"/>
      <c r="KN6937" s="80"/>
      <c r="KO6937" s="28"/>
      <c r="KP6937" s="44"/>
      <c r="KQ6937" s="80"/>
      <c r="KR6937" s="47"/>
      <c r="KS6937" s="80"/>
      <c r="KT6937" s="80"/>
      <c r="KU6937" s="80"/>
      <c r="KV6937" s="80"/>
      <c r="KW6937" s="80"/>
      <c r="KX6937" s="47"/>
      <c r="KY6937" s="80"/>
      <c r="KZ6937" s="29"/>
      <c r="LA6937" s="29"/>
      <c r="LB6937" s="29"/>
      <c r="LC6937" s="47"/>
      <c r="LD6937" s="80"/>
      <c r="LE6937" s="28"/>
      <c r="LF6937" s="44"/>
      <c r="LG6937" s="80"/>
      <c r="LH6937" s="47"/>
      <c r="LI6937" s="80"/>
      <c r="LJ6937" s="80"/>
      <c r="LK6937" s="80"/>
      <c r="LL6937" s="80"/>
      <c r="LM6937" s="80"/>
      <c r="LN6937" s="47"/>
      <c r="LO6937" s="80"/>
      <c r="LP6937" s="29"/>
      <c r="LQ6937" s="29"/>
      <c r="LR6937" s="29"/>
      <c r="LS6937" s="47"/>
      <c r="LT6937" s="80"/>
      <c r="LU6937" s="28"/>
      <c r="LV6937" s="44"/>
      <c r="LW6937" s="80"/>
      <c r="LX6937" s="47"/>
      <c r="LY6937" s="80"/>
      <c r="LZ6937" s="80"/>
      <c r="MA6937" s="80"/>
      <c r="MB6937" s="80"/>
      <c r="MC6937" s="80"/>
      <c r="MD6937" s="47"/>
      <c r="ME6937" s="80"/>
      <c r="MF6937" s="29"/>
      <c r="MG6937" s="29"/>
      <c r="MH6937" s="29"/>
      <c r="MI6937" s="47"/>
      <c r="MJ6937" s="80"/>
      <c r="MK6937" s="28"/>
      <c r="ML6937" s="44"/>
      <c r="MM6937" s="80"/>
      <c r="MN6937" s="47"/>
      <c r="MO6937" s="80"/>
      <c r="MP6937" s="80"/>
      <c r="MQ6937" s="80"/>
      <c r="MR6937" s="80"/>
      <c r="MS6937" s="80"/>
      <c r="MT6937" s="47"/>
      <c r="MU6937" s="80"/>
      <c r="MV6937" s="29"/>
      <c r="MW6937" s="29"/>
      <c r="MX6937" s="29"/>
      <c r="MY6937" s="47"/>
      <c r="MZ6937" s="80"/>
      <c r="NA6937" s="28"/>
      <c r="NB6937" s="44"/>
      <c r="NC6937" s="80"/>
      <c r="ND6937" s="47"/>
      <c r="NE6937" s="80"/>
      <c r="NF6937" s="80"/>
      <c r="NG6937" s="80"/>
      <c r="NH6937" s="80"/>
      <c r="NI6937" s="80"/>
      <c r="NJ6937" s="47"/>
      <c r="NK6937" s="80"/>
      <c r="NL6937" s="29"/>
      <c r="NM6937" s="29"/>
      <c r="NN6937" s="29"/>
      <c r="NO6937" s="47"/>
      <c r="NP6937" s="80"/>
      <c r="NQ6937" s="28"/>
      <c r="NR6937" s="44"/>
      <c r="NS6937" s="80"/>
      <c r="NT6937" s="47"/>
      <c r="NU6937" s="80"/>
      <c r="NV6937" s="80"/>
      <c r="NW6937" s="80"/>
      <c r="NX6937" s="80"/>
      <c r="NY6937" s="80"/>
      <c r="NZ6937" s="47"/>
      <c r="OA6937" s="80"/>
      <c r="OB6937" s="29"/>
      <c r="OC6937" s="29"/>
      <c r="OD6937" s="29"/>
      <c r="OE6937" s="47"/>
      <c r="OF6937" s="80"/>
      <c r="OG6937" s="28"/>
      <c r="OH6937" s="44"/>
      <c r="OI6937" s="80"/>
      <c r="OJ6937" s="47"/>
      <c r="OK6937" s="80"/>
      <c r="OL6937" s="80"/>
      <c r="OM6937" s="80"/>
      <c r="ON6937" s="80"/>
      <c r="OO6937" s="80"/>
      <c r="OP6937" s="47"/>
      <c r="OQ6937" s="80"/>
      <c r="OR6937" s="29"/>
      <c r="OS6937" s="29"/>
      <c r="OT6937" s="29"/>
      <c r="OU6937" s="47"/>
      <c r="OV6937" s="80"/>
      <c r="OW6937" s="28"/>
      <c r="OX6937" s="44"/>
      <c r="OY6937" s="80"/>
      <c r="OZ6937" s="47"/>
      <c r="PA6937" s="80"/>
      <c r="PB6937" s="80"/>
      <c r="PC6937" s="80"/>
      <c r="PD6937" s="80"/>
      <c r="PE6937" s="80"/>
      <c r="PF6937" s="47"/>
      <c r="PG6937" s="80"/>
      <c r="PH6937" s="29"/>
      <c r="PI6937" s="29"/>
      <c r="PJ6937" s="29"/>
      <c r="PK6937" s="47"/>
      <c r="PL6937" s="80"/>
      <c r="PM6937" s="28"/>
      <c r="PN6937" s="44"/>
      <c r="PO6937" s="80"/>
      <c r="PP6937" s="47"/>
      <c r="PQ6937" s="80"/>
      <c r="PR6937" s="80"/>
      <c r="PS6937" s="80"/>
      <c r="PT6937" s="80"/>
      <c r="PU6937" s="80"/>
      <c r="PV6937" s="47"/>
      <c r="PW6937" s="80"/>
      <c r="PX6937" s="29"/>
      <c r="PY6937" s="29"/>
      <c r="PZ6937" s="29"/>
      <c r="QA6937" s="47"/>
      <c r="QB6937" s="80"/>
      <c r="QC6937" s="28"/>
      <c r="QD6937" s="44"/>
      <c r="QE6937" s="80"/>
      <c r="QF6937" s="47"/>
      <c r="QG6937" s="80"/>
      <c r="QH6937" s="80"/>
      <c r="QI6937" s="80"/>
      <c r="QJ6937" s="80"/>
      <c r="QK6937" s="80"/>
      <c r="QL6937" s="47"/>
      <c r="QM6937" s="80"/>
      <c r="QN6937" s="29"/>
      <c r="QO6937" s="29"/>
      <c r="QP6937" s="29"/>
      <c r="QQ6937" s="47"/>
      <c r="QR6937" s="80"/>
      <c r="QS6937" s="28"/>
      <c r="QT6937" s="44"/>
      <c r="QU6937" s="80"/>
      <c r="QV6937" s="47"/>
      <c r="QW6937" s="80"/>
      <c r="QX6937" s="80"/>
      <c r="QY6937" s="80"/>
      <c r="QZ6937" s="80"/>
      <c r="RA6937" s="80"/>
      <c r="RB6937" s="47"/>
      <c r="RC6937" s="80"/>
      <c r="RD6937" s="29"/>
      <c r="RE6937" s="29"/>
      <c r="RF6937" s="29"/>
      <c r="RG6937" s="47"/>
      <c r="RH6937" s="80"/>
      <c r="RI6937" s="28"/>
      <c r="RJ6937" s="44"/>
      <c r="RK6937" s="80"/>
      <c r="RL6937" s="47"/>
      <c r="RM6937" s="80"/>
      <c r="RN6937" s="80"/>
      <c r="RO6937" s="80"/>
      <c r="RP6937" s="80"/>
      <c r="RQ6937" s="80"/>
      <c r="RR6937" s="47"/>
      <c r="RS6937" s="80"/>
      <c r="RT6937" s="29"/>
      <c r="RU6937" s="29"/>
      <c r="RV6937" s="29"/>
      <c r="RW6937" s="47"/>
      <c r="RX6937" s="80"/>
      <c r="RY6937" s="28"/>
      <c r="RZ6937" s="44"/>
      <c r="SA6937" s="80"/>
      <c r="SB6937" s="47"/>
      <c r="SC6937" s="80"/>
      <c r="SD6937" s="80"/>
      <c r="SE6937" s="80"/>
      <c r="SF6937" s="80"/>
      <c r="SG6937" s="80"/>
      <c r="SH6937" s="47"/>
      <c r="SI6937" s="80"/>
      <c r="SJ6937" s="29"/>
      <c r="SK6937" s="29"/>
      <c r="SL6937" s="29"/>
      <c r="SM6937" s="47"/>
      <c r="SN6937" s="80"/>
      <c r="SO6937" s="28"/>
      <c r="SP6937" s="44"/>
      <c r="SQ6937" s="80"/>
      <c r="SR6937" s="47"/>
      <c r="SS6937" s="80"/>
      <c r="ST6937" s="80"/>
      <c r="SU6937" s="80"/>
      <c r="SV6937" s="80"/>
      <c r="SW6937" s="80"/>
      <c r="SX6937" s="47"/>
      <c r="SY6937" s="80"/>
      <c r="SZ6937" s="29"/>
      <c r="TA6937" s="29"/>
      <c r="TB6937" s="29"/>
      <c r="TC6937" s="47"/>
      <c r="TD6937" s="80"/>
      <c r="TE6937" s="28"/>
      <c r="TF6937" s="44"/>
      <c r="TG6937" s="80"/>
      <c r="TH6937" s="47"/>
      <c r="TI6937" s="80"/>
      <c r="TJ6937" s="80"/>
      <c r="TK6937" s="80"/>
      <c r="TL6937" s="80"/>
      <c r="TM6937" s="80"/>
      <c r="TN6937" s="47"/>
      <c r="TO6937" s="80"/>
      <c r="TP6937" s="29"/>
      <c r="TQ6937" s="29"/>
      <c r="TR6937" s="29"/>
      <c r="TS6937" s="47"/>
      <c r="TT6937" s="80"/>
      <c r="TU6937" s="28"/>
      <c r="TV6937" s="44"/>
      <c r="TW6937" s="80"/>
      <c r="TX6937" s="47"/>
      <c r="TY6937" s="80"/>
      <c r="TZ6937" s="80"/>
      <c r="UA6937" s="80"/>
      <c r="UB6937" s="80"/>
      <c r="UC6937" s="80"/>
      <c r="UD6937" s="47"/>
      <c r="UE6937" s="80"/>
      <c r="UF6937" s="29"/>
      <c r="UG6937" s="29"/>
      <c r="UH6937" s="29"/>
      <c r="UI6937" s="47"/>
      <c r="UJ6937" s="80"/>
      <c r="UK6937" s="28"/>
      <c r="UL6937" s="44"/>
      <c r="UM6937" s="80"/>
      <c r="UN6937" s="47"/>
      <c r="UO6937" s="80"/>
      <c r="UP6937" s="80"/>
      <c r="UQ6937" s="80"/>
      <c r="UR6937" s="80"/>
      <c r="US6937" s="80"/>
      <c r="UT6937" s="47"/>
      <c r="UU6937" s="80"/>
      <c r="UV6937" s="29"/>
      <c r="UW6937" s="29"/>
      <c r="UX6937" s="29"/>
      <c r="UY6937" s="47"/>
      <c r="UZ6937" s="80"/>
      <c r="VA6937" s="28"/>
      <c r="VB6937" s="44"/>
      <c r="VC6937" s="80"/>
      <c r="VD6937" s="47"/>
      <c r="VE6937" s="80"/>
      <c r="VF6937" s="80"/>
      <c r="VG6937" s="80"/>
      <c r="VH6937" s="80"/>
      <c r="VI6937" s="80"/>
      <c r="VJ6937" s="47"/>
      <c r="VK6937" s="80"/>
      <c r="VL6937" s="29"/>
      <c r="VM6937" s="29"/>
      <c r="VN6937" s="29"/>
      <c r="VO6937" s="47"/>
      <c r="VP6937" s="80"/>
      <c r="VQ6937" s="28"/>
      <c r="VR6937" s="44"/>
      <c r="VS6937" s="80"/>
      <c r="VT6937" s="47"/>
      <c r="VU6937" s="80"/>
      <c r="VV6937" s="80"/>
      <c r="VW6937" s="80"/>
      <c r="VX6937" s="80"/>
      <c r="VY6937" s="80"/>
      <c r="VZ6937" s="47"/>
      <c r="WA6937" s="80"/>
      <c r="WB6937" s="29"/>
      <c r="WC6937" s="29"/>
      <c r="WD6937" s="29"/>
      <c r="WE6937" s="47"/>
      <c r="WF6937" s="80"/>
      <c r="WG6937" s="28"/>
      <c r="WH6937" s="44"/>
      <c r="WI6937" s="80"/>
      <c r="WJ6937" s="47"/>
      <c r="WK6937" s="80"/>
      <c r="WL6937" s="80"/>
      <c r="WM6937" s="80"/>
      <c r="WN6937" s="80"/>
      <c r="WO6937" s="80"/>
      <c r="WP6937" s="47"/>
      <c r="WQ6937" s="80"/>
      <c r="WR6937" s="29"/>
      <c r="WS6937" s="29"/>
      <c r="WT6937" s="29"/>
      <c r="WU6937" s="47"/>
      <c r="WV6937" s="80"/>
      <c r="WW6937" s="28"/>
      <c r="WX6937" s="44"/>
      <c r="WY6937" s="80"/>
      <c r="WZ6937" s="47"/>
      <c r="XA6937" s="80"/>
      <c r="XB6937" s="80"/>
      <c r="XC6937" s="80"/>
      <c r="XD6937" s="80"/>
      <c r="XE6937" s="80"/>
      <c r="XF6937" s="47"/>
      <c r="XG6937" s="80"/>
      <c r="XH6937" s="29"/>
      <c r="XI6937" s="29"/>
      <c r="XJ6937" s="29"/>
      <c r="XK6937" s="47"/>
      <c r="XL6937" s="80"/>
      <c r="XM6937" s="28"/>
      <c r="XN6937" s="44"/>
      <c r="XO6937" s="80"/>
      <c r="XP6937" s="47"/>
      <c r="XQ6937" s="80"/>
      <c r="XR6937" s="80"/>
      <c r="XS6937" s="80"/>
      <c r="XT6937" s="80"/>
      <c r="XU6937" s="80"/>
      <c r="XV6937" s="47"/>
      <c r="XW6937" s="80"/>
      <c r="XX6937" s="29"/>
      <c r="XY6937" s="29"/>
      <c r="XZ6937" s="29"/>
      <c r="YA6937" s="47"/>
      <c r="YB6937" s="80"/>
      <c r="YC6937" s="28"/>
      <c r="YD6937" s="44"/>
      <c r="YE6937" s="80"/>
      <c r="YF6937" s="47"/>
      <c r="YG6937" s="80"/>
      <c r="YH6937" s="80"/>
      <c r="YI6937" s="80"/>
      <c r="YJ6937" s="80"/>
      <c r="YK6937" s="80"/>
      <c r="YL6937" s="47"/>
      <c r="YM6937" s="80"/>
      <c r="YN6937" s="29"/>
      <c r="YO6937" s="29"/>
      <c r="YP6937" s="29"/>
      <c r="YQ6937" s="47"/>
      <c r="YR6937" s="80"/>
      <c r="YS6937" s="28"/>
      <c r="YT6937" s="44"/>
      <c r="YU6937" s="80"/>
      <c r="YV6937" s="47"/>
      <c r="YW6937" s="80"/>
      <c r="YX6937" s="80"/>
      <c r="YY6937" s="80"/>
      <c r="YZ6937" s="80"/>
      <c r="ZA6937" s="80"/>
      <c r="ZB6937" s="47"/>
      <c r="ZC6937" s="80"/>
      <c r="ZD6937" s="29"/>
      <c r="ZE6937" s="29"/>
      <c r="ZF6937" s="29"/>
      <c r="ZG6937" s="47"/>
      <c r="ZH6937" s="80"/>
      <c r="ZI6937" s="28"/>
      <c r="ZJ6937" s="44"/>
      <c r="ZK6937" s="80"/>
      <c r="ZL6937" s="47"/>
      <c r="ZM6937" s="80"/>
      <c r="ZN6937" s="80"/>
      <c r="ZO6937" s="80"/>
      <c r="ZP6937" s="80"/>
      <c r="ZQ6937" s="80"/>
      <c r="ZR6937" s="47"/>
      <c r="ZS6937" s="80"/>
      <c r="ZT6937" s="29"/>
      <c r="ZU6937" s="29"/>
      <c r="ZV6937" s="29"/>
      <c r="ZW6937" s="47"/>
      <c r="ZX6937" s="80"/>
      <c r="ZY6937" s="28"/>
      <c r="ZZ6937" s="44"/>
      <c r="AAA6937" s="80"/>
      <c r="AAB6937" s="47"/>
      <c r="AAC6937" s="80"/>
      <c r="AAD6937" s="80"/>
      <c r="AAE6937" s="80"/>
      <c r="AAF6937" s="80"/>
      <c r="AAG6937" s="80"/>
      <c r="AAH6937" s="47"/>
      <c r="AAI6937" s="80"/>
      <c r="AAJ6937" s="29"/>
      <c r="AAK6937" s="29"/>
      <c r="AAL6937" s="29"/>
      <c r="AAM6937" s="47"/>
      <c r="AAN6937" s="80"/>
      <c r="AAO6937" s="28"/>
      <c r="AAP6937" s="44"/>
      <c r="AAQ6937" s="80"/>
      <c r="AAR6937" s="47"/>
      <c r="AAS6937" s="80"/>
      <c r="AAT6937" s="80"/>
      <c r="AAU6937" s="80"/>
      <c r="AAV6937" s="80"/>
      <c r="AAW6937" s="80"/>
      <c r="AAX6937" s="47"/>
      <c r="AAY6937" s="80"/>
      <c r="AAZ6937" s="29"/>
      <c r="ABA6937" s="29"/>
      <c r="ABB6937" s="29"/>
      <c r="ABC6937" s="47"/>
      <c r="ABD6937" s="80"/>
      <c r="ABE6937" s="28"/>
      <c r="ABF6937" s="44"/>
      <c r="ABG6937" s="80"/>
      <c r="ABH6937" s="47"/>
      <c r="ABI6937" s="80"/>
      <c r="ABJ6937" s="80"/>
      <c r="ABK6937" s="80"/>
      <c r="ABL6937" s="80"/>
      <c r="ABM6937" s="80"/>
      <c r="ABN6937" s="47"/>
      <c r="ABO6937" s="80"/>
      <c r="ABP6937" s="29"/>
      <c r="ABQ6937" s="29"/>
      <c r="ABR6937" s="29"/>
      <c r="ABS6937" s="47"/>
      <c r="ABT6937" s="80"/>
      <c r="ABU6937" s="28"/>
      <c r="ABV6937" s="44"/>
      <c r="ABW6937" s="80"/>
      <c r="ABX6937" s="47"/>
      <c r="ABY6937" s="80"/>
      <c r="ABZ6937" s="80"/>
      <c r="ACA6937" s="80"/>
      <c r="ACB6937" s="80"/>
      <c r="ACC6937" s="80"/>
      <c r="ACD6937" s="47"/>
      <c r="ACE6937" s="80"/>
      <c r="ACF6937" s="29"/>
      <c r="ACG6937" s="29"/>
      <c r="ACH6937" s="29"/>
      <c r="ACI6937" s="47"/>
      <c r="ACJ6937" s="80"/>
      <c r="ACK6937" s="28"/>
      <c r="ACL6937" s="44"/>
      <c r="ACM6937" s="80"/>
      <c r="ACN6937" s="47"/>
      <c r="ACO6937" s="80"/>
      <c r="ACP6937" s="80"/>
      <c r="ACQ6937" s="80"/>
      <c r="ACR6937" s="80"/>
      <c r="ACS6937" s="80"/>
      <c r="ACT6937" s="47"/>
      <c r="ACU6937" s="80"/>
      <c r="ACV6937" s="29"/>
      <c r="ACW6937" s="29"/>
      <c r="ACX6937" s="29"/>
      <c r="ACY6937" s="47"/>
      <c r="ACZ6937" s="80"/>
      <c r="ADA6937" s="28"/>
      <c r="ADB6937" s="44"/>
      <c r="ADC6937" s="80"/>
      <c r="ADD6937" s="47"/>
      <c r="ADE6937" s="80"/>
      <c r="ADF6937" s="80"/>
      <c r="ADG6937" s="80"/>
      <c r="ADH6937" s="80"/>
      <c r="ADI6937" s="80"/>
      <c r="ADJ6937" s="47"/>
      <c r="ADK6937" s="80"/>
      <c r="ADL6937" s="29"/>
      <c r="ADM6937" s="29"/>
      <c r="ADN6937" s="29"/>
      <c r="ADO6937" s="47"/>
      <c r="ADP6937" s="80"/>
      <c r="ADQ6937" s="28"/>
      <c r="ADR6937" s="44"/>
      <c r="ADS6937" s="80"/>
      <c r="ADT6937" s="47"/>
      <c r="ADU6937" s="80"/>
      <c r="ADV6937" s="80"/>
      <c r="ADW6937" s="80"/>
      <c r="ADX6937" s="80"/>
      <c r="ADY6937" s="80"/>
      <c r="ADZ6937" s="47"/>
      <c r="AEA6937" s="80"/>
      <c r="AEB6937" s="29"/>
      <c r="AEC6937" s="29"/>
      <c r="AED6937" s="29"/>
      <c r="AEE6937" s="47"/>
      <c r="AEF6937" s="80"/>
      <c r="AEG6937" s="28"/>
      <c r="AEH6937" s="44"/>
      <c r="AEI6937" s="80"/>
      <c r="AEJ6937" s="47"/>
      <c r="AEK6937" s="80"/>
      <c r="AEL6937" s="80"/>
      <c r="AEM6937" s="80"/>
      <c r="AEN6937" s="80"/>
      <c r="AEO6937" s="80"/>
      <c r="AEP6937" s="47"/>
      <c r="AEQ6937" s="80"/>
      <c r="AER6937" s="29"/>
      <c r="AES6937" s="29"/>
      <c r="AET6937" s="29"/>
      <c r="AEU6937" s="47"/>
      <c r="AEV6937" s="80"/>
      <c r="AEW6937" s="28"/>
      <c r="AEX6937" s="44"/>
      <c r="AEY6937" s="80"/>
      <c r="AEZ6937" s="47"/>
      <c r="AFA6937" s="80"/>
      <c r="AFB6937" s="80"/>
      <c r="AFC6937" s="80"/>
      <c r="AFD6937" s="80"/>
      <c r="AFE6937" s="80"/>
      <c r="AFF6937" s="47"/>
      <c r="AFG6937" s="80"/>
      <c r="AFH6937" s="29"/>
      <c r="AFI6937" s="29"/>
      <c r="AFJ6937" s="29"/>
      <c r="AFK6937" s="47"/>
      <c r="AFL6937" s="80"/>
      <c r="AFM6937" s="28"/>
      <c r="AFN6937" s="44"/>
      <c r="AFO6937" s="80"/>
      <c r="AFP6937" s="47"/>
      <c r="AFQ6937" s="80"/>
      <c r="AFR6937" s="80"/>
      <c r="AFS6937" s="80"/>
      <c r="AFT6937" s="80"/>
      <c r="AFU6937" s="80"/>
      <c r="AFV6937" s="47"/>
      <c r="AFW6937" s="80"/>
      <c r="AFX6937" s="29"/>
      <c r="AFY6937" s="29"/>
      <c r="AFZ6937" s="29"/>
      <c r="AGA6937" s="47"/>
      <c r="AGB6937" s="80"/>
      <c r="AGC6937" s="28"/>
      <c r="AGD6937" s="44"/>
      <c r="AGE6937" s="80"/>
      <c r="AGF6937" s="47"/>
      <c r="AGG6937" s="80"/>
      <c r="AGH6937" s="80"/>
      <c r="AGI6937" s="80"/>
      <c r="AGJ6937" s="80"/>
      <c r="AGK6937" s="80"/>
      <c r="AGL6937" s="47"/>
      <c r="AGM6937" s="80"/>
      <c r="AGN6937" s="29"/>
      <c r="AGO6937" s="29"/>
      <c r="AGP6937" s="29"/>
      <c r="AGQ6937" s="47"/>
      <c r="AGR6937" s="80"/>
      <c r="AGS6937" s="28"/>
      <c r="AGT6937" s="44"/>
      <c r="AGU6937" s="80"/>
      <c r="AGV6937" s="47"/>
      <c r="AGW6937" s="80"/>
      <c r="AGX6937" s="80"/>
      <c r="AGY6937" s="80"/>
      <c r="AGZ6937" s="80"/>
      <c r="AHA6937" s="80"/>
      <c r="AHB6937" s="47"/>
      <c r="AHC6937" s="80"/>
      <c r="AHD6937" s="29"/>
      <c r="AHE6937" s="29"/>
      <c r="AHF6937" s="29"/>
      <c r="AHG6937" s="47"/>
      <c r="AHH6937" s="80"/>
      <c r="AHI6937" s="28"/>
      <c r="AHJ6937" s="44"/>
      <c r="AHK6937" s="80"/>
      <c r="AHL6937" s="47"/>
      <c r="AHM6937" s="80"/>
      <c r="AHN6937" s="80"/>
      <c r="AHO6937" s="80"/>
      <c r="AHP6937" s="80"/>
      <c r="AHQ6937" s="80"/>
      <c r="AHR6937" s="47"/>
      <c r="AHS6937" s="80"/>
      <c r="AHT6937" s="29"/>
      <c r="AHU6937" s="29"/>
      <c r="AHV6937" s="29"/>
      <c r="AHW6937" s="47"/>
      <c r="AHX6937" s="80"/>
      <c r="AHY6937" s="28"/>
      <c r="AHZ6937" s="44"/>
      <c r="AIA6937" s="80"/>
      <c r="AIB6937" s="47"/>
      <c r="AIC6937" s="80"/>
      <c r="AID6937" s="80"/>
      <c r="AIE6937" s="80"/>
      <c r="AIF6937" s="80"/>
      <c r="AIG6937" s="80"/>
      <c r="AIH6937" s="47"/>
      <c r="AII6937" s="80"/>
      <c r="AIJ6937" s="29"/>
      <c r="AIK6937" s="29"/>
      <c r="AIL6937" s="29"/>
      <c r="AIM6937" s="47"/>
      <c r="AIN6937" s="80"/>
      <c r="AIO6937" s="28"/>
      <c r="AIP6937" s="44"/>
      <c r="AIQ6937" s="80"/>
      <c r="AIR6937" s="47"/>
      <c r="AIS6937" s="80"/>
      <c r="AIT6937" s="80"/>
      <c r="AIU6937" s="80"/>
      <c r="AIV6937" s="80"/>
      <c r="AIW6937" s="80"/>
      <c r="AIX6937" s="47"/>
      <c r="AIY6937" s="80"/>
      <c r="AIZ6937" s="29"/>
      <c r="AJA6937" s="29"/>
      <c r="AJB6937" s="29"/>
      <c r="AJC6937" s="47"/>
      <c r="AJD6937" s="80"/>
      <c r="AJE6937" s="28"/>
      <c r="AJF6937" s="44"/>
      <c r="AJG6937" s="80"/>
      <c r="AJH6937" s="47"/>
      <c r="AJI6937" s="80"/>
      <c r="AJJ6937" s="80"/>
      <c r="AJK6937" s="80"/>
      <c r="AJL6937" s="80"/>
      <c r="AJM6937" s="80"/>
      <c r="AJN6937" s="47"/>
      <c r="AJO6937" s="80"/>
      <c r="AJP6937" s="29"/>
      <c r="AJQ6937" s="29"/>
      <c r="AJR6937" s="29"/>
      <c r="AJS6937" s="47"/>
      <c r="AJT6937" s="80"/>
      <c r="AJU6937" s="28"/>
      <c r="AJV6937" s="44"/>
      <c r="AJW6937" s="80"/>
      <c r="AJX6937" s="47"/>
      <c r="AJY6937" s="80"/>
      <c r="AJZ6937" s="80"/>
      <c r="AKA6937" s="80"/>
      <c r="AKB6937" s="80"/>
      <c r="AKC6937" s="80"/>
      <c r="AKD6937" s="47"/>
      <c r="AKE6937" s="80"/>
      <c r="AKF6937" s="29"/>
      <c r="AKG6937" s="29"/>
      <c r="AKH6937" s="29"/>
      <c r="AKI6937" s="47"/>
      <c r="AKJ6937" s="80"/>
      <c r="AKK6937" s="28"/>
      <c r="AKL6937" s="44"/>
      <c r="AKM6937" s="80"/>
      <c r="AKN6937" s="47"/>
      <c r="AKO6937" s="80"/>
      <c r="AKP6937" s="80"/>
      <c r="AKQ6937" s="80"/>
      <c r="AKR6937" s="80"/>
      <c r="AKS6937" s="80"/>
      <c r="AKT6937" s="47"/>
      <c r="AKU6937" s="80"/>
      <c r="AKV6937" s="29"/>
      <c r="AKW6937" s="29"/>
      <c r="AKX6937" s="29"/>
      <c r="AKY6937" s="47"/>
      <c r="AKZ6937" s="80"/>
      <c r="ALA6937" s="28"/>
      <c r="ALB6937" s="44"/>
      <c r="ALC6937" s="80"/>
      <c r="ALD6937" s="47"/>
      <c r="ALE6937" s="80"/>
      <c r="ALF6937" s="80"/>
      <c r="ALG6937" s="80"/>
      <c r="ALH6937" s="80"/>
      <c r="ALI6937" s="80"/>
      <c r="ALJ6937" s="47"/>
      <c r="ALK6937" s="80"/>
      <c r="ALL6937" s="29"/>
      <c r="ALM6937" s="29"/>
      <c r="ALN6937" s="29"/>
      <c r="ALO6937" s="47"/>
      <c r="ALP6937" s="80"/>
      <c r="ALQ6937" s="28"/>
      <c r="ALR6937" s="44"/>
      <c r="ALS6937" s="80"/>
      <c r="ALT6937" s="47"/>
      <c r="ALU6937" s="80"/>
      <c r="ALV6937" s="80"/>
      <c r="ALW6937" s="80"/>
      <c r="ALX6937" s="80"/>
      <c r="ALY6937" s="80"/>
      <c r="ALZ6937" s="47"/>
      <c r="AMA6937" s="80"/>
      <c r="AMB6937" s="29"/>
      <c r="AMC6937" s="29"/>
      <c r="AMD6937" s="29"/>
      <c r="AME6937" s="47"/>
      <c r="AMF6937" s="80"/>
      <c r="AMG6937" s="28"/>
      <c r="AMH6937" s="44"/>
      <c r="AMI6937" s="80"/>
      <c r="AMJ6937" s="47"/>
      <c r="AMK6937" s="80"/>
      <c r="AML6937" s="80"/>
      <c r="AMM6937" s="80"/>
      <c r="AMN6937" s="80"/>
      <c r="AMO6937" s="80"/>
      <c r="AMP6937" s="47"/>
      <c r="AMQ6937" s="80"/>
      <c r="AMR6937" s="29"/>
      <c r="AMS6937" s="29"/>
      <c r="AMT6937" s="29"/>
      <c r="AMU6937" s="47"/>
      <c r="AMV6937" s="80"/>
      <c r="AMW6937" s="28"/>
      <c r="AMX6937" s="44"/>
      <c r="AMY6937" s="80"/>
      <c r="AMZ6937" s="47"/>
      <c r="ANA6937" s="80"/>
      <c r="ANB6937" s="80"/>
      <c r="ANC6937" s="80"/>
      <c r="AND6937" s="80"/>
      <c r="ANE6937" s="80"/>
      <c r="ANF6937" s="47"/>
      <c r="ANG6937" s="80"/>
      <c r="ANH6937" s="29"/>
      <c r="ANI6937" s="29"/>
      <c r="ANJ6937" s="29"/>
      <c r="ANK6937" s="47"/>
      <c r="ANL6937" s="80"/>
      <c r="ANM6937" s="28"/>
      <c r="ANN6937" s="44"/>
      <c r="ANO6937" s="80"/>
      <c r="ANP6937" s="47"/>
      <c r="ANQ6937" s="80"/>
      <c r="ANR6937" s="80"/>
      <c r="ANS6937" s="80"/>
      <c r="ANT6937" s="80"/>
      <c r="ANU6937" s="80"/>
      <c r="ANV6937" s="47"/>
      <c r="ANW6937" s="80"/>
      <c r="ANX6937" s="29"/>
      <c r="ANY6937" s="29"/>
      <c r="ANZ6937" s="29"/>
      <c r="AOA6937" s="47"/>
      <c r="AOB6937" s="80"/>
      <c r="AOC6937" s="28"/>
      <c r="AOD6937" s="44"/>
      <c r="AOE6937" s="80"/>
      <c r="AOF6937" s="47"/>
      <c r="AOG6937" s="80"/>
      <c r="AOH6937" s="80"/>
      <c r="AOI6937" s="80"/>
      <c r="AOJ6937" s="80"/>
      <c r="AOK6937" s="80"/>
      <c r="AOL6937" s="47"/>
      <c r="AOM6937" s="80"/>
      <c r="AON6937" s="29"/>
      <c r="AOO6937" s="29"/>
      <c r="AOP6937" s="29"/>
      <c r="AOQ6937" s="47"/>
      <c r="AOR6937" s="80"/>
      <c r="AOS6937" s="28"/>
      <c r="AOT6937" s="44"/>
      <c r="AOU6937" s="80"/>
      <c r="AOV6937" s="47"/>
      <c r="AOW6937" s="80"/>
      <c r="AOX6937" s="80"/>
      <c r="AOY6937" s="80"/>
      <c r="AOZ6937" s="80"/>
      <c r="APA6937" s="80"/>
      <c r="APB6937" s="47"/>
      <c r="APC6937" s="80"/>
      <c r="APD6937" s="29"/>
      <c r="APE6937" s="29"/>
      <c r="APF6937" s="29"/>
      <c r="APG6937" s="47"/>
      <c r="APH6937" s="80"/>
      <c r="API6937" s="28"/>
      <c r="APJ6937" s="44"/>
      <c r="APK6937" s="80"/>
      <c r="APL6937" s="47"/>
      <c r="APM6937" s="80"/>
      <c r="APN6937" s="80"/>
      <c r="APO6937" s="80"/>
      <c r="APP6937" s="80"/>
      <c r="APQ6937" s="80"/>
      <c r="APR6937" s="47"/>
      <c r="APS6937" s="80"/>
      <c r="APT6937" s="29"/>
      <c r="APU6937" s="29"/>
      <c r="APV6937" s="29"/>
      <c r="APW6937" s="47"/>
      <c r="APX6937" s="80"/>
      <c r="APY6937" s="28"/>
      <c r="APZ6937" s="44"/>
      <c r="AQA6937" s="80"/>
      <c r="AQB6937" s="47"/>
      <c r="AQC6937" s="80"/>
      <c r="AQD6937" s="80"/>
      <c r="AQE6937" s="80"/>
      <c r="AQF6937" s="80"/>
      <c r="AQG6937" s="80"/>
      <c r="AQH6937" s="47"/>
      <c r="AQI6937" s="80"/>
      <c r="AQJ6937" s="29"/>
      <c r="AQK6937" s="29"/>
      <c r="AQL6937" s="29"/>
      <c r="AQM6937" s="47"/>
      <c r="AQN6937" s="80"/>
      <c r="AQO6937" s="28"/>
      <c r="AQP6937" s="44"/>
      <c r="AQQ6937" s="80"/>
      <c r="AQR6937" s="47"/>
      <c r="AQS6937" s="80"/>
      <c r="AQT6937" s="80"/>
      <c r="AQU6937" s="80"/>
      <c r="AQV6937" s="80"/>
      <c r="AQW6937" s="80"/>
      <c r="AQX6937" s="47"/>
      <c r="AQY6937" s="80"/>
      <c r="AQZ6937" s="29"/>
      <c r="ARA6937" s="29"/>
      <c r="ARB6937" s="29"/>
      <c r="ARC6937" s="47"/>
      <c r="ARD6937" s="80"/>
      <c r="ARE6937" s="28"/>
      <c r="ARF6937" s="44"/>
      <c r="ARG6937" s="80"/>
      <c r="ARH6937" s="47"/>
      <c r="ARI6937" s="80"/>
      <c r="ARJ6937" s="80"/>
      <c r="ARK6937" s="80"/>
      <c r="ARL6937" s="80"/>
      <c r="ARM6937" s="80"/>
      <c r="ARN6937" s="47"/>
      <c r="ARO6937" s="80"/>
      <c r="ARP6937" s="29"/>
      <c r="ARQ6937" s="29"/>
      <c r="ARR6937" s="29"/>
      <c r="ARS6937" s="47"/>
      <c r="ART6937" s="80"/>
      <c r="ARU6937" s="28"/>
      <c r="ARV6937" s="44"/>
      <c r="ARW6937" s="80"/>
      <c r="ARX6937" s="47"/>
      <c r="ARY6937" s="80"/>
      <c r="ARZ6937" s="80"/>
      <c r="ASA6937" s="80"/>
      <c r="ASB6937" s="80"/>
      <c r="ASC6937" s="80"/>
      <c r="ASD6937" s="47"/>
      <c r="ASE6937" s="80"/>
      <c r="ASF6937" s="29"/>
      <c r="ASG6937" s="29"/>
      <c r="ASH6937" s="29"/>
      <c r="ASI6937" s="47"/>
      <c r="ASJ6937" s="80"/>
      <c r="ASK6937" s="28"/>
      <c r="ASL6937" s="44"/>
      <c r="ASM6937" s="80"/>
      <c r="ASN6937" s="47"/>
      <c r="ASO6937" s="80"/>
      <c r="ASP6937" s="80"/>
      <c r="ASQ6937" s="80"/>
      <c r="ASR6937" s="80"/>
      <c r="ASS6937" s="80"/>
      <c r="AST6937" s="47"/>
      <c r="ASU6937" s="80"/>
      <c r="ASV6937" s="29"/>
      <c r="ASW6937" s="29"/>
      <c r="ASX6937" s="29"/>
      <c r="ASY6937" s="47"/>
      <c r="ASZ6937" s="80"/>
      <c r="ATA6937" s="28"/>
      <c r="ATB6937" s="44"/>
      <c r="ATC6937" s="80"/>
      <c r="ATD6937" s="47"/>
      <c r="ATE6937" s="80"/>
      <c r="ATF6937" s="80"/>
      <c r="ATG6937" s="80"/>
      <c r="ATH6937" s="80"/>
      <c r="ATI6937" s="80"/>
      <c r="ATJ6937" s="47"/>
      <c r="ATK6937" s="80"/>
      <c r="ATL6937" s="29"/>
      <c r="ATM6937" s="29"/>
      <c r="ATN6937" s="29"/>
      <c r="ATO6937" s="47"/>
      <c r="ATP6937" s="80"/>
      <c r="ATQ6937" s="28"/>
      <c r="ATR6937" s="44"/>
      <c r="ATS6937" s="80"/>
      <c r="ATT6937" s="47"/>
      <c r="ATU6937" s="80"/>
      <c r="ATV6937" s="80"/>
      <c r="ATW6937" s="80"/>
      <c r="ATX6937" s="80"/>
      <c r="ATY6937" s="80"/>
      <c r="ATZ6937" s="47"/>
      <c r="AUA6937" s="80"/>
      <c r="AUB6937" s="29"/>
      <c r="AUC6937" s="29"/>
      <c r="AUD6937" s="29"/>
      <c r="AUE6937" s="47"/>
      <c r="AUF6937" s="80"/>
      <c r="AUG6937" s="28"/>
      <c r="AUH6937" s="44"/>
      <c r="AUI6937" s="80"/>
      <c r="AUJ6937" s="47"/>
      <c r="AUK6937" s="80"/>
      <c r="AUL6937" s="80"/>
      <c r="AUM6937" s="80"/>
      <c r="AUN6937" s="80"/>
      <c r="AUO6937" s="80"/>
      <c r="AUP6937" s="47"/>
      <c r="AUQ6937" s="80"/>
      <c r="AUR6937" s="29"/>
      <c r="AUS6937" s="29"/>
      <c r="AUT6937" s="29"/>
      <c r="AUU6937" s="47"/>
      <c r="AUV6937" s="80"/>
      <c r="AUW6937" s="28"/>
      <c r="AUX6937" s="44"/>
      <c r="AUY6937" s="80"/>
      <c r="AUZ6937" s="47"/>
      <c r="AVA6937" s="80"/>
      <c r="AVB6937" s="80"/>
      <c r="AVC6937" s="80"/>
      <c r="AVD6937" s="80"/>
      <c r="AVE6937" s="80"/>
      <c r="AVF6937" s="47"/>
      <c r="AVG6937" s="80"/>
      <c r="AVH6937" s="29"/>
      <c r="AVI6937" s="29"/>
      <c r="AVJ6937" s="29"/>
      <c r="AVK6937" s="47"/>
      <c r="AVL6937" s="80"/>
      <c r="AVM6937" s="28"/>
      <c r="AVN6937" s="44"/>
      <c r="AVO6937" s="80"/>
      <c r="AVP6937" s="47"/>
      <c r="AVQ6937" s="80"/>
      <c r="AVR6937" s="80"/>
      <c r="AVS6937" s="80"/>
      <c r="AVT6937" s="80"/>
      <c r="AVU6937" s="80"/>
      <c r="AVV6937" s="47"/>
      <c r="AVW6937" s="80"/>
      <c r="AVX6937" s="29"/>
      <c r="AVY6937" s="29"/>
      <c r="AVZ6937" s="29"/>
      <c r="AWA6937" s="47"/>
      <c r="AWB6937" s="80"/>
      <c r="AWC6937" s="28"/>
      <c r="AWD6937" s="44"/>
      <c r="AWE6937" s="80"/>
      <c r="AWF6937" s="47"/>
      <c r="AWG6937" s="80"/>
      <c r="AWH6937" s="80"/>
      <c r="AWI6937" s="80"/>
      <c r="AWJ6937" s="80"/>
      <c r="AWK6937" s="80"/>
      <c r="AWL6937" s="47"/>
      <c r="AWM6937" s="80"/>
      <c r="AWN6937" s="29"/>
      <c r="AWO6937" s="29"/>
      <c r="AWP6937" s="29"/>
      <c r="AWQ6937" s="47"/>
      <c r="AWR6937" s="80"/>
      <c r="AWS6937" s="28"/>
      <c r="AWT6937" s="44"/>
      <c r="AWU6937" s="80"/>
      <c r="AWV6937" s="47"/>
      <c r="AWW6937" s="80"/>
      <c r="AWX6937" s="80"/>
      <c r="AWY6937" s="80"/>
      <c r="AWZ6937" s="80"/>
      <c r="AXA6937" s="80"/>
      <c r="AXB6937" s="47"/>
      <c r="AXC6937" s="80"/>
      <c r="AXD6937" s="29"/>
      <c r="AXE6937" s="29"/>
      <c r="AXF6937" s="29"/>
      <c r="AXG6937" s="47"/>
      <c r="AXH6937" s="80"/>
      <c r="AXI6937" s="28"/>
      <c r="AXJ6937" s="44"/>
      <c r="AXK6937" s="80"/>
      <c r="AXL6937" s="47"/>
      <c r="AXM6937" s="80"/>
      <c r="AXN6937" s="80"/>
      <c r="AXO6937" s="80"/>
      <c r="AXP6937" s="80"/>
      <c r="AXQ6937" s="80"/>
      <c r="AXR6937" s="47"/>
      <c r="AXS6937" s="80"/>
      <c r="AXT6937" s="29"/>
      <c r="AXU6937" s="29"/>
      <c r="AXV6937" s="29"/>
      <c r="AXW6937" s="47"/>
      <c r="AXX6937" s="80"/>
      <c r="AXY6937" s="28"/>
      <c r="AXZ6937" s="44"/>
      <c r="AYA6937" s="80"/>
      <c r="AYB6937" s="47"/>
      <c r="AYC6937" s="80"/>
      <c r="AYD6937" s="80"/>
      <c r="AYE6937" s="80"/>
      <c r="AYF6937" s="80"/>
      <c r="AYG6937" s="80"/>
      <c r="AYH6937" s="47"/>
      <c r="AYI6937" s="80"/>
      <c r="AYJ6937" s="29"/>
      <c r="AYK6937" s="29"/>
      <c r="AYL6937" s="29"/>
      <c r="AYM6937" s="47"/>
      <c r="AYN6937" s="80"/>
      <c r="AYO6937" s="28"/>
      <c r="AYP6937" s="44"/>
      <c r="AYQ6937" s="80"/>
      <c r="AYR6937" s="47"/>
      <c r="AYS6937" s="80"/>
      <c r="AYT6937" s="80"/>
      <c r="AYU6937" s="80"/>
      <c r="AYV6937" s="80"/>
      <c r="AYW6937" s="80"/>
      <c r="AYX6937" s="47"/>
      <c r="AYY6937" s="80"/>
      <c r="AYZ6937" s="29"/>
      <c r="AZA6937" s="29"/>
      <c r="AZB6937" s="29"/>
      <c r="AZC6937" s="47"/>
      <c r="AZD6937" s="80"/>
      <c r="AZE6937" s="28"/>
      <c r="AZF6937" s="44"/>
      <c r="AZG6937" s="80"/>
      <c r="AZH6937" s="47"/>
      <c r="AZI6937" s="80"/>
      <c r="AZJ6937" s="80"/>
      <c r="AZK6937" s="80"/>
      <c r="AZL6937" s="80"/>
      <c r="AZM6937" s="80"/>
      <c r="AZN6937" s="47"/>
      <c r="AZO6937" s="80"/>
      <c r="AZP6937" s="29"/>
      <c r="AZQ6937" s="29"/>
      <c r="AZR6937" s="29"/>
      <c r="AZS6937" s="47"/>
      <c r="AZT6937" s="80"/>
      <c r="AZU6937" s="28"/>
      <c r="AZV6937" s="44"/>
      <c r="AZW6937" s="80"/>
      <c r="AZX6937" s="47"/>
      <c r="AZY6937" s="80"/>
      <c r="AZZ6937" s="80"/>
      <c r="BAA6937" s="80"/>
      <c r="BAB6937" s="80"/>
      <c r="BAC6937" s="80"/>
      <c r="BAD6937" s="47"/>
      <c r="BAE6937" s="80"/>
      <c r="BAF6937" s="29"/>
      <c r="BAG6937" s="29"/>
      <c r="BAH6937" s="29"/>
      <c r="BAI6937" s="47"/>
      <c r="BAJ6937" s="80"/>
      <c r="BAK6937" s="28"/>
      <c r="BAL6937" s="44"/>
      <c r="BAM6937" s="80"/>
      <c r="BAN6937" s="47"/>
      <c r="BAO6937" s="80"/>
      <c r="BAP6937" s="80"/>
      <c r="BAQ6937" s="80"/>
      <c r="BAR6937" s="80"/>
      <c r="BAS6937" s="80"/>
      <c r="BAT6937" s="47"/>
      <c r="BAU6937" s="80"/>
      <c r="BAV6937" s="29"/>
      <c r="BAW6937" s="29"/>
      <c r="BAX6937" s="29"/>
      <c r="BAY6937" s="47"/>
      <c r="BAZ6937" s="80"/>
      <c r="BBA6937" s="28"/>
      <c r="BBB6937" s="44"/>
      <c r="BBC6937" s="80"/>
      <c r="BBD6937" s="47"/>
      <c r="BBE6937" s="80"/>
      <c r="BBF6937" s="80"/>
      <c r="BBG6937" s="80"/>
      <c r="BBH6937" s="80"/>
      <c r="BBI6937" s="80"/>
      <c r="BBJ6937" s="47"/>
      <c r="BBK6937" s="80"/>
      <c r="BBL6937" s="29"/>
      <c r="BBM6937" s="29"/>
      <c r="BBN6937" s="29"/>
      <c r="BBO6937" s="47"/>
      <c r="BBP6937" s="80"/>
      <c r="BBQ6937" s="28"/>
      <c r="BBR6937" s="44"/>
      <c r="BBS6937" s="80"/>
      <c r="BBT6937" s="47"/>
      <c r="BBU6937" s="80"/>
      <c r="BBV6937" s="80"/>
      <c r="BBW6937" s="80"/>
      <c r="BBX6937" s="80"/>
      <c r="BBY6937" s="80"/>
      <c r="BBZ6937" s="47"/>
      <c r="BCA6937" s="80"/>
      <c r="BCB6937" s="29"/>
      <c r="BCC6937" s="29"/>
      <c r="BCD6937" s="29"/>
      <c r="BCE6937" s="47"/>
      <c r="BCF6937" s="80"/>
      <c r="BCG6937" s="28"/>
      <c r="BCH6937" s="44"/>
      <c r="BCI6937" s="80"/>
      <c r="BCJ6937" s="47"/>
      <c r="BCK6937" s="80"/>
      <c r="BCL6937" s="80"/>
      <c r="BCM6937" s="80"/>
      <c r="BCN6937" s="80"/>
      <c r="BCO6937" s="80"/>
      <c r="BCP6937" s="47"/>
      <c r="BCQ6937" s="80"/>
      <c r="BCR6937" s="29"/>
      <c r="BCS6937" s="29"/>
      <c r="BCT6937" s="29"/>
      <c r="BCU6937" s="47"/>
      <c r="BCV6937" s="80"/>
      <c r="BCW6937" s="28"/>
      <c r="BCX6937" s="44"/>
      <c r="BCY6937" s="80"/>
      <c r="BCZ6937" s="47"/>
      <c r="BDA6937" s="80"/>
      <c r="BDB6937" s="80"/>
      <c r="BDC6937" s="80"/>
      <c r="BDD6937" s="80"/>
      <c r="BDE6937" s="80"/>
      <c r="BDF6937" s="47"/>
      <c r="BDG6937" s="80"/>
      <c r="BDH6937" s="29"/>
      <c r="BDI6937" s="29"/>
      <c r="BDJ6937" s="29"/>
      <c r="BDK6937" s="47"/>
      <c r="BDL6937" s="80"/>
      <c r="BDM6937" s="28"/>
      <c r="BDN6937" s="44"/>
      <c r="BDO6937" s="80"/>
      <c r="BDP6937" s="47"/>
      <c r="BDQ6937" s="80"/>
      <c r="BDR6937" s="80"/>
      <c r="BDS6937" s="80"/>
      <c r="BDT6937" s="80"/>
      <c r="BDU6937" s="80"/>
      <c r="BDV6937" s="47"/>
      <c r="BDW6937" s="80"/>
      <c r="BDX6937" s="29"/>
      <c r="BDY6937" s="29"/>
      <c r="BDZ6937" s="29"/>
      <c r="BEA6937" s="47"/>
      <c r="BEB6937" s="80"/>
      <c r="BEC6937" s="28"/>
      <c r="BED6937" s="44"/>
      <c r="BEE6937" s="80"/>
      <c r="BEF6937" s="47"/>
      <c r="BEG6937" s="80"/>
      <c r="BEH6937" s="80"/>
      <c r="BEI6937" s="80"/>
      <c r="BEJ6937" s="80"/>
      <c r="BEK6937" s="80"/>
      <c r="BEL6937" s="47"/>
      <c r="BEM6937" s="80"/>
      <c r="BEN6937" s="29"/>
      <c r="BEO6937" s="29"/>
      <c r="BEP6937" s="29"/>
      <c r="BEQ6937" s="47"/>
      <c r="BER6937" s="80"/>
      <c r="BES6937" s="28"/>
      <c r="BET6937" s="44"/>
      <c r="BEU6937" s="80"/>
      <c r="BEV6937" s="47"/>
      <c r="BEW6937" s="80"/>
      <c r="BEX6937" s="80"/>
      <c r="BEY6937" s="80"/>
      <c r="BEZ6937" s="80"/>
      <c r="BFA6937" s="80"/>
      <c r="BFB6937" s="47"/>
      <c r="BFC6937" s="80"/>
      <c r="BFD6937" s="29"/>
      <c r="BFE6937" s="29"/>
      <c r="BFF6937" s="29"/>
      <c r="BFG6937" s="47"/>
      <c r="BFH6937" s="80"/>
      <c r="BFI6937" s="28"/>
      <c r="BFJ6937" s="44"/>
      <c r="BFK6937" s="80"/>
      <c r="BFL6937" s="47"/>
      <c r="BFM6937" s="80"/>
      <c r="BFN6937" s="80"/>
      <c r="BFO6937" s="80"/>
      <c r="BFP6937" s="80"/>
      <c r="BFQ6937" s="80"/>
      <c r="BFR6937" s="47"/>
      <c r="BFS6937" s="80"/>
      <c r="BFT6937" s="29"/>
      <c r="BFU6937" s="29"/>
      <c r="BFV6937" s="29"/>
      <c r="BFW6937" s="47"/>
      <c r="BFX6937" s="80"/>
      <c r="BFY6937" s="28"/>
      <c r="BFZ6937" s="44"/>
      <c r="BGA6937" s="80"/>
      <c r="BGB6937" s="47"/>
      <c r="BGC6937" s="80"/>
      <c r="BGD6937" s="80"/>
      <c r="BGE6937" s="80"/>
      <c r="BGF6937" s="80"/>
      <c r="BGG6937" s="80"/>
      <c r="BGH6937" s="47"/>
      <c r="BGI6937" s="80"/>
      <c r="BGJ6937" s="29"/>
      <c r="BGK6937" s="29"/>
      <c r="BGL6937" s="29"/>
      <c r="BGM6937" s="47"/>
      <c r="BGN6937" s="80"/>
      <c r="BGO6937" s="28"/>
      <c r="BGP6937" s="44"/>
      <c r="BGQ6937" s="80"/>
      <c r="BGR6937" s="47"/>
      <c r="BGS6937" s="80"/>
      <c r="BGT6937" s="80"/>
      <c r="BGU6937" s="80"/>
      <c r="BGV6937" s="80"/>
      <c r="BGW6937" s="80"/>
      <c r="BGX6937" s="47"/>
      <c r="BGY6937" s="80"/>
      <c r="BGZ6937" s="29"/>
      <c r="BHA6937" s="29"/>
      <c r="BHB6937" s="29"/>
      <c r="BHC6937" s="47"/>
      <c r="BHD6937" s="80"/>
      <c r="BHE6937" s="28"/>
      <c r="BHF6937" s="44"/>
      <c r="BHG6937" s="80"/>
      <c r="BHH6937" s="47"/>
      <c r="BHI6937" s="80"/>
      <c r="BHJ6937" s="80"/>
      <c r="BHK6937" s="80"/>
      <c r="BHL6937" s="80"/>
      <c r="BHM6937" s="80"/>
      <c r="BHN6937" s="47"/>
      <c r="BHO6937" s="80"/>
      <c r="BHP6937" s="29"/>
      <c r="BHQ6937" s="29"/>
      <c r="BHR6937" s="29"/>
      <c r="BHS6937" s="47"/>
      <c r="BHT6937" s="80"/>
      <c r="BHU6937" s="28"/>
      <c r="BHV6937" s="44"/>
      <c r="BHW6937" s="80"/>
      <c r="BHX6937" s="47"/>
      <c r="BHY6937" s="80"/>
      <c r="BHZ6937" s="80"/>
      <c r="BIA6937" s="80"/>
      <c r="BIB6937" s="80"/>
      <c r="BIC6937" s="80"/>
      <c r="BID6937" s="47"/>
      <c r="BIE6937" s="80"/>
      <c r="BIF6937" s="29"/>
      <c r="BIG6937" s="29"/>
      <c r="BIH6937" s="29"/>
      <c r="BII6937" s="47"/>
      <c r="BIJ6937" s="80"/>
      <c r="BIK6937" s="28"/>
      <c r="BIL6937" s="44"/>
      <c r="BIM6937" s="80"/>
      <c r="BIN6937" s="47"/>
      <c r="BIO6937" s="80"/>
      <c r="BIP6937" s="80"/>
      <c r="BIQ6937" s="80"/>
      <c r="BIR6937" s="80"/>
      <c r="BIS6937" s="80"/>
      <c r="BIT6937" s="47"/>
      <c r="BIU6937" s="80"/>
      <c r="BIV6937" s="29"/>
      <c r="BIW6937" s="29"/>
      <c r="BIX6937" s="29"/>
      <c r="BIY6937" s="47"/>
      <c r="BIZ6937" s="80"/>
      <c r="BJA6937" s="28"/>
      <c r="BJB6937" s="44"/>
      <c r="BJC6937" s="80"/>
      <c r="BJD6937" s="47"/>
      <c r="BJE6937" s="80"/>
      <c r="BJF6937" s="80"/>
      <c r="BJG6937" s="80"/>
      <c r="BJH6937" s="80"/>
      <c r="BJI6937" s="80"/>
      <c r="BJJ6937" s="47"/>
      <c r="BJK6937" s="80"/>
      <c r="BJL6937" s="29"/>
      <c r="BJM6937" s="29"/>
      <c r="BJN6937" s="29"/>
      <c r="BJO6937" s="47"/>
      <c r="BJP6937" s="80"/>
      <c r="BJQ6937" s="28"/>
      <c r="BJR6937" s="44"/>
      <c r="BJS6937" s="80"/>
      <c r="BJT6937" s="47"/>
      <c r="BJU6937" s="80"/>
      <c r="BJV6937" s="80"/>
      <c r="BJW6937" s="80"/>
      <c r="BJX6937" s="80"/>
      <c r="BJY6937" s="80"/>
      <c r="BJZ6937" s="47"/>
      <c r="BKA6937" s="80"/>
      <c r="BKB6937" s="29"/>
      <c r="BKC6937" s="29"/>
      <c r="BKD6937" s="29"/>
      <c r="BKE6937" s="47"/>
      <c r="BKF6937" s="80"/>
      <c r="BKG6937" s="28"/>
      <c r="BKH6937" s="44"/>
      <c r="BKI6937" s="80"/>
      <c r="BKJ6937" s="47"/>
      <c r="BKK6937" s="80"/>
      <c r="BKL6937" s="80"/>
      <c r="BKM6937" s="80"/>
      <c r="BKN6937" s="80"/>
      <c r="BKO6937" s="80"/>
      <c r="BKP6937" s="47"/>
      <c r="BKQ6937" s="80"/>
      <c r="BKR6937" s="29"/>
      <c r="BKS6937" s="29"/>
      <c r="BKT6937" s="29"/>
      <c r="BKU6937" s="47"/>
      <c r="BKV6937" s="80"/>
      <c r="BKW6937" s="28"/>
      <c r="BKX6937" s="44"/>
      <c r="BKY6937" s="80"/>
      <c r="BKZ6937" s="47"/>
      <c r="BLA6937" s="80"/>
      <c r="BLB6937" s="80"/>
      <c r="BLC6937" s="80"/>
      <c r="BLD6937" s="80"/>
      <c r="BLE6937" s="80"/>
      <c r="BLF6937" s="47"/>
      <c r="BLG6937" s="80"/>
      <c r="BLH6937" s="29"/>
      <c r="BLI6937" s="29"/>
      <c r="BLJ6937" s="29"/>
      <c r="BLK6937" s="47"/>
      <c r="BLL6937" s="80"/>
      <c r="BLM6937" s="28"/>
      <c r="BLN6937" s="44"/>
      <c r="BLO6937" s="80"/>
      <c r="BLP6937" s="47"/>
      <c r="BLQ6937" s="80"/>
      <c r="BLR6937" s="80"/>
      <c r="BLS6937" s="80"/>
      <c r="BLT6937" s="80"/>
      <c r="BLU6937" s="80"/>
      <c r="BLV6937" s="47"/>
      <c r="BLW6937" s="80"/>
      <c r="BLX6937" s="29"/>
      <c r="BLY6937" s="29"/>
      <c r="BLZ6937" s="29"/>
      <c r="BMA6937" s="47"/>
      <c r="BMB6937" s="80"/>
      <c r="BMC6937" s="28"/>
      <c r="BMD6937" s="44"/>
      <c r="BME6937" s="80"/>
      <c r="BMF6937" s="47"/>
      <c r="BMG6937" s="80"/>
      <c r="BMH6937" s="80"/>
      <c r="BMI6937" s="80"/>
      <c r="BMJ6937" s="80"/>
      <c r="BMK6937" s="80"/>
      <c r="BML6937" s="47"/>
      <c r="BMM6937" s="80"/>
      <c r="BMN6937" s="29"/>
      <c r="BMO6937" s="29"/>
      <c r="BMP6937" s="29"/>
      <c r="BMQ6937" s="47"/>
      <c r="BMR6937" s="80"/>
      <c r="BMS6937" s="28"/>
      <c r="BMT6937" s="44"/>
      <c r="BMU6937" s="80"/>
      <c r="BMV6937" s="47"/>
      <c r="BMW6937" s="80"/>
      <c r="BMX6937" s="80"/>
      <c r="BMY6937" s="80"/>
      <c r="BMZ6937" s="80"/>
      <c r="BNA6937" s="80"/>
      <c r="BNB6937" s="47"/>
      <c r="BNC6937" s="80"/>
      <c r="BND6937" s="29"/>
      <c r="BNE6937" s="29"/>
      <c r="BNF6937" s="29"/>
      <c r="BNG6937" s="47"/>
      <c r="BNH6937" s="80"/>
      <c r="BNI6937" s="28"/>
      <c r="BNJ6937" s="44"/>
      <c r="BNK6937" s="80"/>
      <c r="BNL6937" s="47"/>
      <c r="BNM6937" s="80"/>
      <c r="BNN6937" s="80"/>
      <c r="BNO6937" s="80"/>
      <c r="BNP6937" s="80"/>
      <c r="BNQ6937" s="80"/>
      <c r="BNR6937" s="47"/>
      <c r="BNS6937" s="80"/>
      <c r="BNT6937" s="29"/>
      <c r="BNU6937" s="29"/>
      <c r="BNV6937" s="29"/>
      <c r="BNW6937" s="47"/>
      <c r="BNX6937" s="80"/>
      <c r="BNY6937" s="28"/>
      <c r="BNZ6937" s="44"/>
      <c r="BOA6937" s="80"/>
      <c r="BOB6937" s="47"/>
      <c r="BOC6937" s="80"/>
      <c r="BOD6937" s="80"/>
      <c r="BOE6937" s="80"/>
      <c r="BOF6937" s="80"/>
      <c r="BOG6937" s="80"/>
      <c r="BOH6937" s="47"/>
      <c r="BOI6937" s="80"/>
      <c r="BOJ6937" s="29"/>
      <c r="BOK6937" s="29"/>
      <c r="BOL6937" s="29"/>
      <c r="BOM6937" s="47"/>
      <c r="BON6937" s="80"/>
      <c r="BOO6937" s="28"/>
      <c r="BOP6937" s="44"/>
      <c r="BOQ6937" s="80"/>
      <c r="BOR6937" s="47"/>
      <c r="BOS6937" s="80"/>
      <c r="BOT6937" s="80"/>
      <c r="BOU6937" s="80"/>
      <c r="BOV6937" s="80"/>
      <c r="BOW6937" s="80"/>
      <c r="BOX6937" s="47"/>
      <c r="BOY6937" s="80"/>
      <c r="BOZ6937" s="29"/>
      <c r="BPA6937" s="29"/>
      <c r="BPB6937" s="29"/>
      <c r="BPC6937" s="47"/>
      <c r="BPD6937" s="80"/>
      <c r="BPE6937" s="28"/>
      <c r="BPF6937" s="44"/>
      <c r="BPG6937" s="80"/>
      <c r="BPH6937" s="47"/>
      <c r="BPI6937" s="80"/>
      <c r="BPJ6937" s="80"/>
      <c r="BPK6937" s="80"/>
      <c r="BPL6937" s="80"/>
      <c r="BPM6937" s="80"/>
      <c r="BPN6937" s="47"/>
      <c r="BPO6937" s="80"/>
      <c r="BPP6937" s="29"/>
      <c r="BPQ6937" s="29"/>
      <c r="BPR6937" s="29"/>
      <c r="BPS6937" s="47"/>
      <c r="BPT6937" s="80"/>
      <c r="BPU6937" s="28"/>
      <c r="BPV6937" s="44"/>
      <c r="BPW6937" s="80"/>
      <c r="BPX6937" s="47"/>
      <c r="BPY6937" s="80"/>
      <c r="BPZ6937" s="80"/>
      <c r="BQA6937" s="80"/>
      <c r="BQB6937" s="80"/>
      <c r="BQC6937" s="80"/>
      <c r="BQD6937" s="47"/>
      <c r="BQE6937" s="80"/>
      <c r="BQF6937" s="29"/>
      <c r="BQG6937" s="29"/>
      <c r="BQH6937" s="29"/>
      <c r="BQI6937" s="47"/>
      <c r="BQJ6937" s="80"/>
      <c r="BQK6937" s="28"/>
      <c r="BQL6937" s="44"/>
      <c r="BQM6937" s="80"/>
      <c r="BQN6937" s="47"/>
      <c r="BQO6937" s="80"/>
      <c r="BQP6937" s="80"/>
      <c r="BQQ6937" s="80"/>
      <c r="BQR6937" s="80"/>
      <c r="BQS6937" s="80"/>
      <c r="BQT6937" s="47"/>
      <c r="BQU6937" s="80"/>
      <c r="BQV6937" s="29"/>
      <c r="BQW6937" s="29"/>
      <c r="BQX6937" s="29"/>
      <c r="BQY6937" s="47"/>
      <c r="BQZ6937" s="80"/>
      <c r="BRA6937" s="28"/>
      <c r="BRB6937" s="44"/>
      <c r="BRC6937" s="80"/>
      <c r="BRD6937" s="47"/>
      <c r="BRE6937" s="80"/>
      <c r="BRF6937" s="80"/>
      <c r="BRG6937" s="80"/>
      <c r="BRH6937" s="80"/>
      <c r="BRI6937" s="80"/>
      <c r="BRJ6937" s="47"/>
      <c r="BRK6937" s="80"/>
      <c r="BRL6937" s="29"/>
      <c r="BRM6937" s="29"/>
      <c r="BRN6937" s="29"/>
      <c r="BRO6937" s="47"/>
      <c r="BRP6937" s="80"/>
      <c r="BRQ6937" s="28"/>
      <c r="BRR6937" s="44"/>
      <c r="BRS6937" s="80"/>
      <c r="BRT6937" s="47"/>
      <c r="BRU6937" s="80"/>
      <c r="BRV6937" s="80"/>
      <c r="BRW6937" s="80"/>
      <c r="BRX6937" s="80"/>
      <c r="BRY6937" s="80"/>
      <c r="BRZ6937" s="47"/>
      <c r="BSA6937" s="80"/>
      <c r="BSB6937" s="29"/>
      <c r="BSC6937" s="29"/>
      <c r="BSD6937" s="29"/>
      <c r="BSE6937" s="47"/>
      <c r="BSF6937" s="80"/>
      <c r="BSG6937" s="28"/>
      <c r="BSH6937" s="44"/>
      <c r="BSI6937" s="80"/>
      <c r="BSJ6937" s="47"/>
      <c r="BSK6937" s="80"/>
      <c r="BSL6937" s="80"/>
      <c r="BSM6937" s="80"/>
      <c r="BSN6937" s="80"/>
      <c r="BSO6937" s="80"/>
      <c r="BSP6937" s="47"/>
      <c r="BSQ6937" s="80"/>
      <c r="BSR6937" s="29"/>
      <c r="BSS6937" s="29"/>
      <c r="BST6937" s="29"/>
      <c r="BSU6937" s="47"/>
      <c r="BSV6937" s="80"/>
      <c r="BSW6937" s="28"/>
      <c r="BSX6937" s="44"/>
      <c r="BSY6937" s="80"/>
      <c r="BSZ6937" s="47"/>
      <c r="BTA6937" s="80"/>
      <c r="BTB6937" s="80"/>
      <c r="BTC6937" s="80"/>
      <c r="BTD6937" s="80"/>
      <c r="BTE6937" s="80"/>
      <c r="BTF6937" s="47"/>
      <c r="BTG6937" s="80"/>
      <c r="BTH6937" s="29"/>
      <c r="BTI6937" s="29"/>
      <c r="BTJ6937" s="29"/>
      <c r="BTK6937" s="47"/>
      <c r="BTL6937" s="80"/>
      <c r="BTM6937" s="28"/>
      <c r="BTN6937" s="44"/>
      <c r="BTO6937" s="80"/>
      <c r="BTP6937" s="47"/>
      <c r="BTQ6937" s="80"/>
      <c r="BTR6937" s="80"/>
      <c r="BTS6937" s="80"/>
      <c r="BTT6937" s="80"/>
      <c r="BTU6937" s="80"/>
      <c r="BTV6937" s="47"/>
      <c r="BTW6937" s="80"/>
      <c r="BTX6937" s="29"/>
      <c r="BTY6937" s="29"/>
      <c r="BTZ6937" s="29"/>
      <c r="BUA6937" s="47"/>
      <c r="BUB6937" s="80"/>
      <c r="BUC6937" s="28"/>
      <c r="BUD6937" s="44"/>
      <c r="BUE6937" s="80"/>
      <c r="BUF6937" s="47"/>
      <c r="BUG6937" s="80"/>
      <c r="BUH6937" s="80"/>
      <c r="BUI6937" s="80"/>
      <c r="BUJ6937" s="80"/>
      <c r="BUK6937" s="80"/>
      <c r="BUL6937" s="47"/>
      <c r="BUM6937" s="80"/>
      <c r="BUN6937" s="29"/>
      <c r="BUO6937" s="29"/>
      <c r="BUP6937" s="29"/>
      <c r="BUQ6937" s="47"/>
      <c r="BUR6937" s="80"/>
      <c r="BUS6937" s="28"/>
      <c r="BUT6937" s="44"/>
      <c r="BUU6937" s="80"/>
      <c r="BUV6937" s="47"/>
      <c r="BUW6937" s="80"/>
      <c r="BUX6937" s="80"/>
      <c r="BUY6937" s="80"/>
      <c r="BUZ6937" s="80"/>
      <c r="BVA6937" s="80"/>
      <c r="BVB6937" s="47"/>
      <c r="BVC6937" s="80"/>
      <c r="BVD6937" s="29"/>
      <c r="BVE6937" s="29"/>
      <c r="BVF6937" s="29"/>
      <c r="BVG6937" s="47"/>
      <c r="BVH6937" s="80"/>
      <c r="BVI6937" s="28"/>
      <c r="BVJ6937" s="44"/>
      <c r="BVK6937" s="80"/>
      <c r="BVL6937" s="47"/>
      <c r="BVM6937" s="80"/>
      <c r="BVN6937" s="80"/>
      <c r="BVO6937" s="80"/>
      <c r="BVP6937" s="80"/>
      <c r="BVQ6937" s="80"/>
      <c r="BVR6937" s="47"/>
      <c r="BVS6937" s="80"/>
      <c r="BVT6937" s="29"/>
      <c r="BVU6937" s="29"/>
      <c r="BVV6937" s="29"/>
      <c r="BVW6937" s="47"/>
      <c r="BVX6937" s="80"/>
      <c r="BVY6937" s="28"/>
      <c r="BVZ6937" s="44"/>
      <c r="BWA6937" s="80"/>
      <c r="BWB6937" s="47"/>
      <c r="BWC6937" s="80"/>
      <c r="BWD6937" s="80"/>
      <c r="BWE6937" s="80"/>
      <c r="BWF6937" s="80"/>
      <c r="BWG6937" s="80"/>
      <c r="BWH6937" s="47"/>
      <c r="BWI6937" s="80"/>
      <c r="BWJ6937" s="29"/>
      <c r="BWK6937" s="29"/>
      <c r="BWL6937" s="29"/>
      <c r="BWM6937" s="47"/>
      <c r="BWN6937" s="80"/>
      <c r="BWO6937" s="28"/>
      <c r="BWP6937" s="44"/>
      <c r="BWQ6937" s="80"/>
      <c r="BWR6937" s="47"/>
      <c r="BWS6937" s="80"/>
      <c r="BWT6937" s="80"/>
      <c r="BWU6937" s="80"/>
      <c r="BWV6937" s="80"/>
      <c r="BWW6937" s="80"/>
      <c r="BWX6937" s="47"/>
      <c r="BWY6937" s="80"/>
      <c r="BWZ6937" s="29"/>
      <c r="BXA6937" s="29"/>
      <c r="BXB6937" s="29"/>
      <c r="BXC6937" s="47"/>
      <c r="BXD6937" s="80"/>
      <c r="BXE6937" s="28"/>
      <c r="BXF6937" s="44"/>
      <c r="BXG6937" s="80"/>
      <c r="BXH6937" s="47"/>
      <c r="BXI6937" s="80"/>
      <c r="BXJ6937" s="80"/>
      <c r="BXK6937" s="80"/>
      <c r="BXL6937" s="80"/>
      <c r="BXM6937" s="80"/>
      <c r="BXN6937" s="47"/>
      <c r="BXO6937" s="80"/>
      <c r="BXP6937" s="29"/>
      <c r="BXQ6937" s="29"/>
      <c r="BXR6937" s="29"/>
      <c r="BXS6937" s="47"/>
      <c r="BXT6937" s="80"/>
      <c r="BXU6937" s="28"/>
      <c r="BXV6937" s="44"/>
      <c r="BXW6937" s="80"/>
      <c r="BXX6937" s="47"/>
      <c r="BXY6937" s="80"/>
      <c r="BXZ6937" s="80"/>
      <c r="BYA6937" s="80"/>
      <c r="BYB6937" s="80"/>
      <c r="BYC6937" s="80"/>
      <c r="BYD6937" s="47"/>
      <c r="BYE6937" s="80"/>
      <c r="BYF6937" s="29"/>
      <c r="BYG6937" s="29"/>
      <c r="BYH6937" s="29"/>
      <c r="BYI6937" s="47"/>
      <c r="BYJ6937" s="80"/>
      <c r="BYK6937" s="28"/>
      <c r="BYL6937" s="44"/>
      <c r="BYM6937" s="80"/>
      <c r="BYN6937" s="47"/>
      <c r="BYO6937" s="80"/>
      <c r="BYP6937" s="80"/>
      <c r="BYQ6937" s="80"/>
      <c r="BYR6937" s="80"/>
      <c r="BYS6937" s="80"/>
      <c r="BYT6937" s="47"/>
      <c r="BYU6937" s="80"/>
      <c r="BYV6937" s="29"/>
      <c r="BYW6937" s="29"/>
      <c r="BYX6937" s="29"/>
      <c r="BYY6937" s="47"/>
      <c r="BYZ6937" s="80"/>
      <c r="BZA6937" s="28"/>
      <c r="BZB6937" s="44"/>
      <c r="BZC6937" s="80"/>
      <c r="BZD6937" s="47"/>
      <c r="BZE6937" s="80"/>
      <c r="BZF6937" s="80"/>
      <c r="BZG6937" s="80"/>
      <c r="BZH6937" s="80"/>
      <c r="BZI6937" s="80"/>
      <c r="BZJ6937" s="47"/>
      <c r="BZK6937" s="80"/>
      <c r="BZL6937" s="29"/>
      <c r="BZM6937" s="29"/>
      <c r="BZN6937" s="29"/>
      <c r="BZO6937" s="47"/>
      <c r="BZP6937" s="80"/>
      <c r="BZQ6937" s="28"/>
      <c r="BZR6937" s="44"/>
      <c r="BZS6937" s="80"/>
      <c r="BZT6937" s="47"/>
      <c r="BZU6937" s="80"/>
      <c r="BZV6937" s="80"/>
      <c r="BZW6937" s="80"/>
      <c r="BZX6937" s="80"/>
      <c r="BZY6937" s="80"/>
      <c r="BZZ6937" s="47"/>
      <c r="CAA6937" s="80"/>
      <c r="CAB6937" s="29"/>
      <c r="CAC6937" s="29"/>
      <c r="CAD6937" s="29"/>
      <c r="CAE6937" s="47"/>
      <c r="CAF6937" s="80"/>
      <c r="CAG6937" s="28"/>
      <c r="CAH6937" s="44"/>
      <c r="CAI6937" s="80"/>
      <c r="CAJ6937" s="47"/>
      <c r="CAK6937" s="80"/>
      <c r="CAL6937" s="80"/>
      <c r="CAM6937" s="80"/>
      <c r="CAN6937" s="80"/>
      <c r="CAO6937" s="80"/>
      <c r="CAP6937" s="47"/>
      <c r="CAQ6937" s="80"/>
      <c r="CAR6937" s="29"/>
      <c r="CAS6937" s="29"/>
      <c r="CAT6937" s="29"/>
      <c r="CAU6937" s="47"/>
      <c r="CAV6937" s="80"/>
      <c r="CAW6937" s="28"/>
      <c r="CAX6937" s="44"/>
      <c r="CAY6937" s="80"/>
      <c r="CAZ6937" s="47"/>
      <c r="CBA6937" s="80"/>
      <c r="CBB6937" s="80"/>
      <c r="CBC6937" s="80"/>
      <c r="CBD6937" s="80"/>
      <c r="CBE6937" s="80"/>
      <c r="CBF6937" s="47"/>
      <c r="CBG6937" s="80"/>
      <c r="CBH6937" s="29"/>
      <c r="CBI6937" s="29"/>
      <c r="CBJ6937" s="29"/>
      <c r="CBK6937" s="47"/>
      <c r="CBL6937" s="80"/>
      <c r="CBM6937" s="28"/>
      <c r="CBN6937" s="44"/>
      <c r="CBO6937" s="80"/>
      <c r="CBP6937" s="47"/>
      <c r="CBQ6937" s="80"/>
      <c r="CBR6937" s="80"/>
      <c r="CBS6937" s="80"/>
      <c r="CBT6937" s="80"/>
      <c r="CBU6937" s="80"/>
      <c r="CBV6937" s="47"/>
      <c r="CBW6937" s="80"/>
      <c r="CBX6937" s="29"/>
      <c r="CBY6937" s="29"/>
      <c r="CBZ6937" s="29"/>
      <c r="CCA6937" s="47"/>
      <c r="CCB6937" s="80"/>
      <c r="CCC6937" s="28"/>
      <c r="CCD6937" s="44"/>
      <c r="CCE6937" s="80"/>
      <c r="CCF6937" s="47"/>
      <c r="CCG6937" s="80"/>
      <c r="CCH6937" s="80"/>
      <c r="CCI6937" s="80"/>
      <c r="CCJ6937" s="80"/>
      <c r="CCK6937" s="80"/>
      <c r="CCL6937" s="47"/>
      <c r="CCM6937" s="80"/>
      <c r="CCN6937" s="29"/>
      <c r="CCO6937" s="29"/>
      <c r="CCP6937" s="29"/>
      <c r="CCQ6937" s="47"/>
      <c r="CCR6937" s="80"/>
      <c r="CCS6937" s="28"/>
      <c r="CCT6937" s="44"/>
      <c r="CCU6937" s="80"/>
      <c r="CCV6937" s="47"/>
      <c r="CCW6937" s="80"/>
      <c r="CCX6937" s="80"/>
      <c r="CCY6937" s="80"/>
      <c r="CCZ6937" s="80"/>
      <c r="CDA6937" s="80"/>
      <c r="CDB6937" s="47"/>
      <c r="CDC6937" s="80"/>
      <c r="CDD6937" s="29"/>
      <c r="CDE6937" s="29"/>
      <c r="CDF6937" s="29"/>
      <c r="CDG6937" s="47"/>
      <c r="CDH6937" s="80"/>
      <c r="CDI6937" s="28"/>
      <c r="CDJ6937" s="44"/>
      <c r="CDK6937" s="80"/>
      <c r="CDL6937" s="47"/>
      <c r="CDM6937" s="80"/>
      <c r="CDN6937" s="80"/>
      <c r="CDO6937" s="80"/>
      <c r="CDP6937" s="80"/>
      <c r="CDQ6937" s="80"/>
      <c r="CDR6937" s="47"/>
      <c r="CDS6937" s="80"/>
      <c r="CDT6937" s="29"/>
      <c r="CDU6937" s="29"/>
      <c r="CDV6937" s="29"/>
      <c r="CDW6937" s="47"/>
      <c r="CDX6937" s="80"/>
      <c r="CDY6937" s="28"/>
      <c r="CDZ6937" s="44"/>
      <c r="CEA6937" s="80"/>
      <c r="CEB6937" s="47"/>
      <c r="CEC6937" s="80"/>
      <c r="CED6937" s="80"/>
      <c r="CEE6937" s="80"/>
      <c r="CEF6937" s="80"/>
      <c r="CEG6937" s="80"/>
      <c r="CEH6937" s="47"/>
      <c r="CEI6937" s="80"/>
      <c r="CEJ6937" s="29"/>
      <c r="CEK6937" s="29"/>
      <c r="CEL6937" s="29"/>
      <c r="CEM6937" s="47"/>
      <c r="CEN6937" s="80"/>
      <c r="CEO6937" s="28"/>
      <c r="CEP6937" s="44"/>
      <c r="CEQ6937" s="80"/>
      <c r="CER6937" s="47"/>
      <c r="CES6937" s="80"/>
      <c r="CET6937" s="80"/>
      <c r="CEU6937" s="80"/>
      <c r="CEV6937" s="80"/>
      <c r="CEW6937" s="80"/>
      <c r="CEX6937" s="47"/>
      <c r="CEY6937" s="80"/>
      <c r="CEZ6937" s="29"/>
      <c r="CFA6937" s="29"/>
      <c r="CFB6937" s="29"/>
      <c r="CFC6937" s="47"/>
      <c r="CFD6937" s="80"/>
      <c r="CFE6937" s="28"/>
      <c r="CFF6937" s="44"/>
      <c r="CFG6937" s="80"/>
      <c r="CFH6937" s="47"/>
      <c r="CFI6937" s="80"/>
      <c r="CFJ6937" s="80"/>
      <c r="CFK6937" s="80"/>
      <c r="CFL6937" s="80"/>
      <c r="CFM6937" s="80"/>
      <c r="CFN6937" s="47"/>
      <c r="CFO6937" s="80"/>
      <c r="CFP6937" s="29"/>
      <c r="CFQ6937" s="29"/>
      <c r="CFR6937" s="29"/>
      <c r="CFS6937" s="47"/>
      <c r="CFT6937" s="80"/>
      <c r="CFU6937" s="28"/>
      <c r="CFV6937" s="44"/>
      <c r="CFW6937" s="80"/>
      <c r="CFX6937" s="47"/>
      <c r="CFY6937" s="80"/>
      <c r="CFZ6937" s="80"/>
      <c r="CGA6937" s="80"/>
      <c r="CGB6937" s="80"/>
      <c r="CGC6937" s="80"/>
      <c r="CGD6937" s="47"/>
      <c r="CGE6937" s="80"/>
      <c r="CGF6937" s="29"/>
      <c r="CGG6937" s="29"/>
      <c r="CGH6937" s="29"/>
      <c r="CGI6937" s="47"/>
      <c r="CGJ6937" s="80"/>
      <c r="CGK6937" s="28"/>
      <c r="CGL6937" s="44"/>
      <c r="CGM6937" s="80"/>
      <c r="CGN6937" s="47"/>
      <c r="CGO6937" s="80"/>
      <c r="CGP6937" s="80"/>
      <c r="CGQ6937" s="80"/>
      <c r="CGR6937" s="80"/>
      <c r="CGS6937" s="80"/>
      <c r="CGT6937" s="47"/>
      <c r="CGU6937" s="80"/>
      <c r="CGV6937" s="29"/>
      <c r="CGW6937" s="29"/>
      <c r="CGX6937" s="29"/>
      <c r="CGY6937" s="47"/>
      <c r="CGZ6937" s="80"/>
      <c r="CHA6937" s="28"/>
      <c r="CHB6937" s="44"/>
      <c r="CHC6937" s="80"/>
      <c r="CHD6937" s="47"/>
      <c r="CHE6937" s="80"/>
      <c r="CHF6937" s="80"/>
      <c r="CHG6937" s="80"/>
      <c r="CHH6937" s="80"/>
      <c r="CHI6937" s="80"/>
      <c r="CHJ6937" s="47"/>
      <c r="CHK6937" s="80"/>
      <c r="CHL6937" s="29"/>
      <c r="CHM6937" s="29"/>
      <c r="CHN6937" s="29"/>
      <c r="CHO6937" s="47"/>
      <c r="CHP6937" s="80"/>
      <c r="CHQ6937" s="28"/>
      <c r="CHR6937" s="44"/>
      <c r="CHS6937" s="80"/>
      <c r="CHT6937" s="47"/>
      <c r="CHU6937" s="80"/>
      <c r="CHV6937" s="80"/>
      <c r="CHW6937" s="80"/>
      <c r="CHX6937" s="80"/>
      <c r="CHY6937" s="80"/>
      <c r="CHZ6937" s="47"/>
      <c r="CIA6937" s="80"/>
      <c r="CIB6937" s="29"/>
      <c r="CIC6937" s="29"/>
      <c r="CID6937" s="29"/>
      <c r="CIE6937" s="47"/>
      <c r="CIF6937" s="80"/>
      <c r="CIG6937" s="28"/>
      <c r="CIH6937" s="44"/>
      <c r="CII6937" s="80"/>
      <c r="CIJ6937" s="47"/>
      <c r="CIK6937" s="80"/>
      <c r="CIL6937" s="80"/>
      <c r="CIM6937" s="80"/>
      <c r="CIN6937" s="80"/>
      <c r="CIO6937" s="80"/>
      <c r="CIP6937" s="47"/>
      <c r="CIQ6937" s="80"/>
      <c r="CIR6937" s="29"/>
      <c r="CIS6937" s="29"/>
      <c r="CIT6937" s="29"/>
      <c r="CIU6937" s="47"/>
      <c r="CIV6937" s="80"/>
      <c r="CIW6937" s="28"/>
      <c r="CIX6937" s="44"/>
      <c r="CIY6937" s="80"/>
      <c r="CIZ6937" s="47"/>
      <c r="CJA6937" s="80"/>
      <c r="CJB6937" s="80"/>
      <c r="CJC6937" s="80"/>
      <c r="CJD6937" s="80"/>
      <c r="CJE6937" s="80"/>
      <c r="CJF6937" s="47"/>
      <c r="CJG6937" s="80"/>
      <c r="CJH6937" s="29"/>
      <c r="CJI6937" s="29"/>
      <c r="CJJ6937" s="29"/>
      <c r="CJK6937" s="47"/>
      <c r="CJL6937" s="80"/>
      <c r="CJM6937" s="28"/>
      <c r="CJN6937" s="44"/>
      <c r="CJO6937" s="80"/>
      <c r="CJP6937" s="47"/>
      <c r="CJQ6937" s="80"/>
      <c r="CJR6937" s="80"/>
      <c r="CJS6937" s="80"/>
      <c r="CJT6937" s="80"/>
      <c r="CJU6937" s="80"/>
      <c r="CJV6937" s="47"/>
      <c r="CJW6937" s="80"/>
      <c r="CJX6937" s="29"/>
      <c r="CJY6937" s="29"/>
      <c r="CJZ6937" s="29"/>
      <c r="CKA6937" s="47"/>
      <c r="CKB6937" s="80"/>
      <c r="CKC6937" s="28"/>
      <c r="CKD6937" s="44"/>
      <c r="CKE6937" s="80"/>
      <c r="CKF6937" s="47"/>
      <c r="CKG6937" s="80"/>
      <c r="CKH6937" s="80"/>
      <c r="CKI6937" s="80"/>
      <c r="CKJ6937" s="80"/>
      <c r="CKK6937" s="80"/>
      <c r="CKL6937" s="47"/>
      <c r="CKM6937" s="80"/>
      <c r="CKN6937" s="29"/>
      <c r="CKO6937" s="29"/>
      <c r="CKP6937" s="29"/>
      <c r="CKQ6937" s="47"/>
      <c r="CKR6937" s="80"/>
      <c r="CKS6937" s="28"/>
      <c r="CKT6937" s="44"/>
      <c r="CKU6937" s="80"/>
      <c r="CKV6937" s="47"/>
      <c r="CKW6937" s="80"/>
      <c r="CKX6937" s="80"/>
      <c r="CKY6937" s="80"/>
      <c r="CKZ6937" s="80"/>
      <c r="CLA6937" s="80"/>
      <c r="CLB6937" s="47"/>
      <c r="CLC6937" s="80"/>
      <c r="CLD6937" s="29"/>
      <c r="CLE6937" s="29"/>
      <c r="CLF6937" s="29"/>
      <c r="CLG6937" s="47"/>
      <c r="CLH6937" s="80"/>
      <c r="CLI6937" s="28"/>
      <c r="CLJ6937" s="44"/>
      <c r="CLK6937" s="80"/>
      <c r="CLL6937" s="47"/>
      <c r="CLM6937" s="80"/>
      <c r="CLN6937" s="80"/>
      <c r="CLO6937" s="80"/>
      <c r="CLP6937" s="80"/>
      <c r="CLQ6937" s="80"/>
      <c r="CLR6937" s="47"/>
      <c r="CLS6937" s="80"/>
      <c r="CLT6937" s="29"/>
      <c r="CLU6937" s="29"/>
      <c r="CLV6937" s="29"/>
      <c r="CLW6937" s="47"/>
      <c r="CLX6937" s="80"/>
      <c r="CLY6937" s="28"/>
      <c r="CLZ6937" s="44"/>
      <c r="CMA6937" s="80"/>
      <c r="CMB6937" s="47"/>
      <c r="CMC6937" s="80"/>
      <c r="CMD6937" s="80"/>
      <c r="CME6937" s="80"/>
      <c r="CMF6937" s="80"/>
      <c r="CMG6937" s="80"/>
      <c r="CMH6937" s="47"/>
      <c r="CMI6937" s="80"/>
      <c r="CMJ6937" s="29"/>
      <c r="CMK6937" s="29"/>
      <c r="CML6937" s="29"/>
      <c r="CMM6937" s="47"/>
      <c r="CMN6937" s="80"/>
      <c r="CMO6937" s="28"/>
      <c r="CMP6937" s="44"/>
      <c r="CMQ6937" s="80"/>
      <c r="CMR6937" s="47"/>
      <c r="CMS6937" s="80"/>
      <c r="CMT6937" s="80"/>
      <c r="CMU6937" s="80"/>
      <c r="CMV6937" s="80"/>
      <c r="CMW6937" s="80"/>
      <c r="CMX6937" s="47"/>
      <c r="CMY6937" s="80"/>
      <c r="CMZ6937" s="29"/>
      <c r="CNA6937" s="29"/>
      <c r="CNB6937" s="29"/>
      <c r="CNC6937" s="47"/>
      <c r="CND6937" s="80"/>
      <c r="CNE6937" s="28"/>
      <c r="CNF6937" s="44"/>
      <c r="CNG6937" s="80"/>
      <c r="CNH6937" s="47"/>
      <c r="CNI6937" s="80"/>
      <c r="CNJ6937" s="80"/>
      <c r="CNK6937" s="80"/>
      <c r="CNL6937" s="80"/>
      <c r="CNM6937" s="80"/>
      <c r="CNN6937" s="47"/>
      <c r="CNO6937" s="80"/>
      <c r="CNP6937" s="29"/>
      <c r="CNQ6937" s="29"/>
      <c r="CNR6937" s="29"/>
      <c r="CNS6937" s="47"/>
      <c r="CNT6937" s="80"/>
      <c r="CNU6937" s="28"/>
      <c r="CNV6937" s="44"/>
      <c r="CNW6937" s="80"/>
      <c r="CNX6937" s="47"/>
      <c r="CNY6937" s="80"/>
      <c r="CNZ6937" s="80"/>
      <c r="COA6937" s="80"/>
      <c r="COB6937" s="80"/>
      <c r="COC6937" s="80"/>
      <c r="COD6937" s="47"/>
      <c r="COE6937" s="80"/>
      <c r="COF6937" s="29"/>
      <c r="COG6937" s="29"/>
      <c r="COH6937" s="29"/>
      <c r="COI6937" s="47"/>
      <c r="COJ6937" s="80"/>
      <c r="COK6937" s="28"/>
      <c r="COL6937" s="44"/>
      <c r="COM6937" s="80"/>
      <c r="CON6937" s="47"/>
      <c r="COO6937" s="80"/>
      <c r="COP6937" s="80"/>
      <c r="COQ6937" s="80"/>
      <c r="COR6937" s="80"/>
      <c r="COS6937" s="80"/>
      <c r="COT6937" s="47"/>
      <c r="COU6937" s="80"/>
      <c r="COV6937" s="29"/>
      <c r="COW6937" s="29"/>
      <c r="COX6937" s="29"/>
      <c r="COY6937" s="47"/>
      <c r="COZ6937" s="80"/>
      <c r="CPA6937" s="28"/>
      <c r="CPB6937" s="44"/>
      <c r="CPC6937" s="80"/>
      <c r="CPD6937" s="47"/>
      <c r="CPE6937" s="80"/>
      <c r="CPF6937" s="80"/>
      <c r="CPG6937" s="80"/>
      <c r="CPH6937" s="80"/>
      <c r="CPI6937" s="80"/>
      <c r="CPJ6937" s="47"/>
      <c r="CPK6937" s="80"/>
      <c r="CPL6937" s="29"/>
      <c r="CPM6937" s="29"/>
      <c r="CPN6937" s="29"/>
      <c r="CPO6937" s="47"/>
      <c r="CPP6937" s="80"/>
      <c r="CPQ6937" s="28"/>
      <c r="CPR6937" s="44"/>
      <c r="CPS6937" s="80"/>
      <c r="CPT6937" s="47"/>
      <c r="CPU6937" s="80"/>
      <c r="CPV6937" s="80"/>
      <c r="CPW6937" s="80"/>
      <c r="CPX6937" s="80"/>
      <c r="CPY6937" s="80"/>
      <c r="CPZ6937" s="47"/>
      <c r="CQA6937" s="80"/>
      <c r="CQB6937" s="29"/>
      <c r="CQC6937" s="29"/>
      <c r="CQD6937" s="29"/>
      <c r="CQE6937" s="47"/>
      <c r="CQF6937" s="80"/>
      <c r="CQG6937" s="28"/>
      <c r="CQH6937" s="44"/>
      <c r="CQI6937" s="80"/>
      <c r="CQJ6937" s="47"/>
      <c r="CQK6937" s="80"/>
      <c r="CQL6937" s="80"/>
      <c r="CQM6937" s="80"/>
      <c r="CQN6937" s="80"/>
      <c r="CQO6937" s="80"/>
      <c r="CQP6937" s="47"/>
      <c r="CQQ6937" s="80"/>
      <c r="CQR6937" s="29"/>
      <c r="CQS6937" s="29"/>
      <c r="CQT6937" s="29"/>
      <c r="CQU6937" s="47"/>
      <c r="CQV6937" s="80"/>
      <c r="CQW6937" s="28"/>
      <c r="CQX6937" s="44"/>
      <c r="CQY6937" s="80"/>
      <c r="CQZ6937" s="47"/>
      <c r="CRA6937" s="80"/>
      <c r="CRB6937" s="80"/>
      <c r="CRC6937" s="80"/>
      <c r="CRD6937" s="80"/>
      <c r="CRE6937" s="80"/>
      <c r="CRF6937" s="47"/>
      <c r="CRG6937" s="80"/>
      <c r="CRH6937" s="29"/>
      <c r="CRI6937" s="29"/>
      <c r="CRJ6937" s="29"/>
      <c r="CRK6937" s="47"/>
      <c r="CRL6937" s="80"/>
      <c r="CRM6937" s="28"/>
      <c r="CRN6937" s="44"/>
      <c r="CRO6937" s="80"/>
      <c r="CRP6937" s="47"/>
      <c r="CRQ6937" s="80"/>
      <c r="CRR6937" s="80"/>
      <c r="CRS6937" s="80"/>
      <c r="CRT6937" s="80"/>
      <c r="CRU6937" s="80"/>
      <c r="CRV6937" s="47"/>
      <c r="CRW6937" s="80"/>
      <c r="CRX6937" s="29"/>
      <c r="CRY6937" s="29"/>
      <c r="CRZ6937" s="29"/>
      <c r="CSA6937" s="47"/>
      <c r="CSB6937" s="80"/>
      <c r="CSC6937" s="28"/>
      <c r="CSD6937" s="44"/>
      <c r="CSE6937" s="80"/>
      <c r="CSF6937" s="47"/>
      <c r="CSG6937" s="80"/>
      <c r="CSH6937" s="80"/>
      <c r="CSI6937" s="80"/>
      <c r="CSJ6937" s="80"/>
      <c r="CSK6937" s="80"/>
      <c r="CSL6937" s="47"/>
      <c r="CSM6937" s="80"/>
      <c r="CSN6937" s="29"/>
      <c r="CSO6937" s="29"/>
      <c r="CSP6937" s="29"/>
      <c r="CSQ6937" s="47"/>
      <c r="CSR6937" s="80"/>
      <c r="CSS6937" s="28"/>
      <c r="CST6937" s="44"/>
      <c r="CSU6937" s="80"/>
      <c r="CSV6937" s="47"/>
      <c r="CSW6937" s="80"/>
      <c r="CSX6937" s="80"/>
      <c r="CSY6937" s="80"/>
      <c r="CSZ6937" s="80"/>
      <c r="CTA6937" s="80"/>
      <c r="CTB6937" s="47"/>
      <c r="CTC6937" s="80"/>
      <c r="CTD6937" s="29"/>
      <c r="CTE6937" s="29"/>
      <c r="CTF6937" s="29"/>
      <c r="CTG6937" s="47"/>
      <c r="CTH6937" s="80"/>
      <c r="CTI6937" s="28"/>
      <c r="CTJ6937" s="44"/>
      <c r="CTK6937" s="80"/>
      <c r="CTL6937" s="47"/>
      <c r="CTM6937" s="80"/>
      <c r="CTN6937" s="80"/>
      <c r="CTO6937" s="80"/>
      <c r="CTP6937" s="80"/>
      <c r="CTQ6937" s="80"/>
      <c r="CTR6937" s="47"/>
      <c r="CTS6937" s="80"/>
      <c r="CTT6937" s="29"/>
      <c r="CTU6937" s="29"/>
      <c r="CTV6937" s="29"/>
      <c r="CTW6937" s="47"/>
      <c r="CTX6937" s="80"/>
      <c r="CTY6937" s="28"/>
      <c r="CTZ6937" s="44"/>
      <c r="CUA6937" s="80"/>
      <c r="CUB6937" s="47"/>
      <c r="CUC6937" s="80"/>
      <c r="CUD6937" s="80"/>
      <c r="CUE6937" s="80"/>
      <c r="CUF6937" s="80"/>
      <c r="CUG6937" s="80"/>
      <c r="CUH6937" s="47"/>
      <c r="CUI6937" s="80"/>
      <c r="CUJ6937" s="29"/>
      <c r="CUK6937" s="29"/>
      <c r="CUL6937" s="29"/>
      <c r="CUM6937" s="47"/>
      <c r="CUN6937" s="80"/>
      <c r="CUO6937" s="28"/>
      <c r="CUP6937" s="44"/>
      <c r="CUQ6937" s="80"/>
      <c r="CUR6937" s="47"/>
      <c r="CUS6937" s="80"/>
      <c r="CUT6937" s="80"/>
      <c r="CUU6937" s="80"/>
      <c r="CUV6937" s="80"/>
      <c r="CUW6937" s="80"/>
      <c r="CUX6937" s="47"/>
      <c r="CUY6937" s="80"/>
      <c r="CUZ6937" s="29"/>
      <c r="CVA6937" s="29"/>
      <c r="CVB6937" s="29"/>
      <c r="CVC6937" s="47"/>
      <c r="CVD6937" s="80"/>
      <c r="CVE6937" s="28"/>
      <c r="CVF6937" s="44"/>
      <c r="CVG6937" s="80"/>
      <c r="CVH6937" s="47"/>
      <c r="CVI6937" s="80"/>
      <c r="CVJ6937" s="80"/>
      <c r="CVK6937" s="80"/>
      <c r="CVL6937" s="80"/>
      <c r="CVM6937" s="80"/>
      <c r="CVN6937" s="47"/>
      <c r="CVO6937" s="80"/>
      <c r="CVP6937" s="29"/>
      <c r="CVQ6937" s="29"/>
      <c r="CVR6937" s="29"/>
      <c r="CVS6937" s="47"/>
      <c r="CVT6937" s="80"/>
      <c r="CVU6937" s="28"/>
      <c r="CVV6937" s="44"/>
      <c r="CVW6937" s="80"/>
      <c r="CVX6937" s="47"/>
      <c r="CVY6937" s="80"/>
      <c r="CVZ6937" s="80"/>
      <c r="CWA6937" s="80"/>
      <c r="CWB6937" s="80"/>
      <c r="CWC6937" s="80"/>
      <c r="CWD6937" s="47"/>
      <c r="CWE6937" s="80"/>
      <c r="CWF6937" s="29"/>
      <c r="CWG6937" s="29"/>
      <c r="CWH6937" s="29"/>
      <c r="CWI6937" s="47"/>
      <c r="CWJ6937" s="80"/>
      <c r="CWK6937" s="28"/>
      <c r="CWL6937" s="44"/>
      <c r="CWM6937" s="80"/>
      <c r="CWN6937" s="47"/>
      <c r="CWO6937" s="80"/>
      <c r="CWP6937" s="80"/>
      <c r="CWQ6937" s="80"/>
      <c r="CWR6937" s="80"/>
      <c r="CWS6937" s="80"/>
      <c r="CWT6937" s="47"/>
      <c r="CWU6937" s="80"/>
      <c r="CWV6937" s="29"/>
      <c r="CWW6937" s="29"/>
      <c r="CWX6937" s="29"/>
      <c r="CWY6937" s="47"/>
      <c r="CWZ6937" s="80"/>
      <c r="CXA6937" s="28"/>
      <c r="CXB6937" s="44"/>
      <c r="CXC6937" s="80"/>
      <c r="CXD6937" s="47"/>
      <c r="CXE6937" s="80"/>
      <c r="CXF6937" s="80"/>
      <c r="CXG6937" s="80"/>
      <c r="CXH6937" s="80"/>
      <c r="CXI6937" s="80"/>
      <c r="CXJ6937" s="47"/>
      <c r="CXK6937" s="80"/>
      <c r="CXL6937" s="29"/>
      <c r="CXM6937" s="29"/>
      <c r="CXN6937" s="29"/>
      <c r="CXO6937" s="47"/>
      <c r="CXP6937" s="80"/>
      <c r="CXQ6937" s="28"/>
      <c r="CXR6937" s="44"/>
      <c r="CXS6937" s="80"/>
      <c r="CXT6937" s="47"/>
      <c r="CXU6937" s="80"/>
      <c r="CXV6937" s="80"/>
      <c r="CXW6937" s="80"/>
      <c r="CXX6937" s="80"/>
      <c r="CXY6937" s="80"/>
      <c r="CXZ6937" s="47"/>
      <c r="CYA6937" s="80"/>
      <c r="CYB6937" s="29"/>
      <c r="CYC6937" s="29"/>
      <c r="CYD6937" s="29"/>
      <c r="CYE6937" s="47"/>
      <c r="CYF6937" s="80"/>
      <c r="CYG6937" s="28"/>
      <c r="CYH6937" s="44"/>
      <c r="CYI6937" s="80"/>
      <c r="CYJ6937" s="47"/>
      <c r="CYK6937" s="80"/>
      <c r="CYL6937" s="80"/>
      <c r="CYM6937" s="80"/>
      <c r="CYN6937" s="80"/>
      <c r="CYO6937" s="80"/>
      <c r="CYP6937" s="47"/>
      <c r="CYQ6937" s="80"/>
      <c r="CYR6937" s="29"/>
      <c r="CYS6937" s="29"/>
      <c r="CYT6937" s="29"/>
      <c r="CYU6937" s="47"/>
      <c r="CYV6937" s="80"/>
      <c r="CYW6937" s="28"/>
      <c r="CYX6937" s="44"/>
      <c r="CYY6937" s="80"/>
      <c r="CYZ6937" s="47"/>
      <c r="CZA6937" s="80"/>
      <c r="CZB6937" s="80"/>
      <c r="CZC6937" s="80"/>
      <c r="CZD6937" s="80"/>
      <c r="CZE6937" s="80"/>
      <c r="CZF6937" s="47"/>
      <c r="CZG6937" s="80"/>
      <c r="CZH6937" s="29"/>
      <c r="CZI6937" s="29"/>
      <c r="CZJ6937" s="29"/>
      <c r="CZK6937" s="47"/>
      <c r="CZL6937" s="80"/>
      <c r="CZM6937" s="28"/>
      <c r="CZN6937" s="44"/>
      <c r="CZO6937" s="80"/>
      <c r="CZP6937" s="47"/>
      <c r="CZQ6937" s="80"/>
      <c r="CZR6937" s="80"/>
      <c r="CZS6937" s="80"/>
      <c r="CZT6937" s="80"/>
      <c r="CZU6937" s="80"/>
      <c r="CZV6937" s="47"/>
      <c r="CZW6937" s="80"/>
      <c r="CZX6937" s="29"/>
      <c r="CZY6937" s="29"/>
      <c r="CZZ6937" s="29"/>
      <c r="DAA6937" s="47"/>
      <c r="DAB6937" s="80"/>
      <c r="DAC6937" s="28"/>
      <c r="DAD6937" s="44"/>
      <c r="DAE6937" s="80"/>
      <c r="DAF6937" s="47"/>
      <c r="DAG6937" s="80"/>
      <c r="DAH6937" s="80"/>
      <c r="DAI6937" s="80"/>
      <c r="DAJ6937" s="80"/>
      <c r="DAK6937" s="80"/>
      <c r="DAL6937" s="47"/>
      <c r="DAM6937" s="80"/>
      <c r="DAN6937" s="29"/>
      <c r="DAO6937" s="29"/>
      <c r="DAP6937" s="29"/>
      <c r="DAQ6937" s="47"/>
      <c r="DAR6937" s="80"/>
      <c r="DAS6937" s="28"/>
      <c r="DAT6937" s="44"/>
      <c r="DAU6937" s="80"/>
      <c r="DAV6937" s="47"/>
      <c r="DAW6937" s="80"/>
      <c r="DAX6937" s="80"/>
      <c r="DAY6937" s="80"/>
      <c r="DAZ6937" s="80"/>
      <c r="DBA6937" s="80"/>
      <c r="DBB6937" s="47"/>
      <c r="DBC6937" s="80"/>
      <c r="DBD6937" s="29"/>
      <c r="DBE6937" s="29"/>
      <c r="DBF6937" s="29"/>
      <c r="DBG6937" s="47"/>
      <c r="DBH6937" s="80"/>
      <c r="DBI6937" s="28"/>
      <c r="DBJ6937" s="44"/>
      <c r="DBK6937" s="80"/>
      <c r="DBL6937" s="47"/>
      <c r="DBM6937" s="80"/>
      <c r="DBN6937" s="80"/>
      <c r="DBO6937" s="80"/>
      <c r="DBP6937" s="80"/>
      <c r="DBQ6937" s="80"/>
      <c r="DBR6937" s="47"/>
      <c r="DBS6937" s="80"/>
      <c r="DBT6937" s="29"/>
      <c r="DBU6937" s="29"/>
      <c r="DBV6937" s="29"/>
      <c r="DBW6937" s="47"/>
      <c r="DBX6937" s="80"/>
      <c r="DBY6937" s="28"/>
      <c r="DBZ6937" s="44"/>
      <c r="DCA6937" s="80"/>
      <c r="DCB6937" s="47"/>
      <c r="DCC6937" s="80"/>
      <c r="DCD6937" s="80"/>
      <c r="DCE6937" s="80"/>
      <c r="DCF6937" s="80"/>
      <c r="DCG6937" s="80"/>
      <c r="DCH6937" s="47"/>
      <c r="DCI6937" s="80"/>
      <c r="DCJ6937" s="29"/>
      <c r="DCK6937" s="29"/>
      <c r="DCL6937" s="29"/>
      <c r="DCM6937" s="47"/>
      <c r="DCN6937" s="80"/>
      <c r="DCO6937" s="28"/>
      <c r="DCP6937" s="44"/>
      <c r="DCQ6937" s="80"/>
      <c r="DCR6937" s="47"/>
      <c r="DCS6937" s="80"/>
      <c r="DCT6937" s="80"/>
      <c r="DCU6937" s="80"/>
      <c r="DCV6937" s="80"/>
      <c r="DCW6937" s="80"/>
      <c r="DCX6937" s="47"/>
      <c r="DCY6937" s="80"/>
      <c r="DCZ6937" s="29"/>
      <c r="DDA6937" s="29"/>
      <c r="DDB6937" s="29"/>
      <c r="DDC6937" s="47"/>
      <c r="DDD6937" s="80"/>
      <c r="DDE6937" s="28"/>
      <c r="DDF6937" s="44"/>
      <c r="DDG6937" s="80"/>
      <c r="DDH6937" s="47"/>
      <c r="DDI6937" s="80"/>
      <c r="DDJ6937" s="80"/>
      <c r="DDK6937" s="80"/>
      <c r="DDL6937" s="80"/>
      <c r="DDM6937" s="80"/>
      <c r="DDN6937" s="47"/>
      <c r="DDO6937" s="80"/>
      <c r="DDP6937" s="29"/>
      <c r="DDQ6937" s="29"/>
      <c r="DDR6937" s="29"/>
      <c r="DDS6937" s="47"/>
      <c r="DDT6937" s="80"/>
      <c r="DDU6937" s="28"/>
      <c r="DDV6937" s="44"/>
      <c r="DDW6937" s="80"/>
      <c r="DDX6937" s="47"/>
      <c r="DDY6937" s="80"/>
      <c r="DDZ6937" s="80"/>
      <c r="DEA6937" s="80"/>
      <c r="DEB6937" s="80"/>
      <c r="DEC6937" s="80"/>
      <c r="DED6937" s="47"/>
      <c r="DEE6937" s="80"/>
      <c r="DEF6937" s="29"/>
      <c r="DEG6937" s="29"/>
      <c r="DEH6937" s="29"/>
      <c r="DEI6937" s="47"/>
      <c r="DEJ6937" s="80"/>
      <c r="DEK6937" s="28"/>
      <c r="DEL6937" s="44"/>
      <c r="DEM6937" s="80"/>
      <c r="DEN6937" s="47"/>
      <c r="DEO6937" s="80"/>
      <c r="DEP6937" s="80"/>
      <c r="DEQ6937" s="80"/>
      <c r="DER6937" s="80"/>
      <c r="DES6937" s="80"/>
      <c r="DET6937" s="47"/>
      <c r="DEU6937" s="80"/>
      <c r="DEV6937" s="29"/>
      <c r="DEW6937" s="29"/>
      <c r="DEX6937" s="29"/>
      <c r="DEY6937" s="47"/>
      <c r="DEZ6937" s="80"/>
      <c r="DFA6937" s="28"/>
      <c r="DFB6937" s="44"/>
      <c r="DFC6937" s="80"/>
      <c r="DFD6937" s="47"/>
      <c r="DFE6937" s="80"/>
      <c r="DFF6937" s="80"/>
      <c r="DFG6937" s="80"/>
      <c r="DFH6937" s="80"/>
      <c r="DFI6937" s="80"/>
      <c r="DFJ6937" s="47"/>
      <c r="DFK6937" s="80"/>
      <c r="DFL6937" s="29"/>
      <c r="DFM6937" s="29"/>
      <c r="DFN6937" s="29"/>
      <c r="DFO6937" s="47"/>
      <c r="DFP6937" s="80"/>
      <c r="DFQ6937" s="28"/>
      <c r="DFR6937" s="44"/>
      <c r="DFS6937" s="80"/>
      <c r="DFT6937" s="47"/>
      <c r="DFU6937" s="80"/>
      <c r="DFV6937" s="80"/>
      <c r="DFW6937" s="80"/>
      <c r="DFX6937" s="80"/>
      <c r="DFY6937" s="80"/>
      <c r="DFZ6937" s="47"/>
      <c r="DGA6937" s="80"/>
      <c r="DGB6937" s="29"/>
      <c r="DGC6937" s="29"/>
      <c r="DGD6937" s="29"/>
      <c r="DGE6937" s="47"/>
      <c r="DGF6937" s="80"/>
      <c r="DGG6937" s="28"/>
      <c r="DGH6937" s="44"/>
      <c r="DGI6937" s="80"/>
      <c r="DGJ6937" s="47"/>
      <c r="DGK6937" s="80"/>
      <c r="DGL6937" s="80"/>
      <c r="DGM6937" s="80"/>
      <c r="DGN6937" s="80"/>
      <c r="DGO6937" s="80"/>
      <c r="DGP6937" s="47"/>
      <c r="DGQ6937" s="80"/>
      <c r="DGR6937" s="29"/>
      <c r="DGS6937" s="29"/>
      <c r="DGT6937" s="29"/>
      <c r="DGU6937" s="47"/>
      <c r="DGV6937" s="80"/>
      <c r="DGW6937" s="28"/>
      <c r="DGX6937" s="44"/>
      <c r="DGY6937" s="80"/>
      <c r="DGZ6937" s="47"/>
      <c r="DHA6937" s="80"/>
      <c r="DHB6937" s="80"/>
      <c r="DHC6937" s="80"/>
      <c r="DHD6937" s="80"/>
      <c r="DHE6937" s="80"/>
      <c r="DHF6937" s="47"/>
      <c r="DHG6937" s="80"/>
      <c r="DHH6937" s="29"/>
      <c r="DHI6937" s="29"/>
      <c r="DHJ6937" s="29"/>
      <c r="DHK6937" s="47"/>
      <c r="DHL6937" s="80"/>
      <c r="DHM6937" s="28"/>
      <c r="DHN6937" s="44"/>
      <c r="DHO6937" s="80"/>
      <c r="DHP6937" s="47"/>
      <c r="DHQ6937" s="80"/>
      <c r="DHR6937" s="80"/>
      <c r="DHS6937" s="80"/>
      <c r="DHT6937" s="80"/>
      <c r="DHU6937" s="80"/>
      <c r="DHV6937" s="47"/>
      <c r="DHW6937" s="80"/>
      <c r="DHX6937" s="29"/>
      <c r="DHY6937" s="29"/>
      <c r="DHZ6937" s="29"/>
      <c r="DIA6937" s="47"/>
      <c r="DIB6937" s="80"/>
      <c r="DIC6937" s="28"/>
      <c r="DID6937" s="44"/>
      <c r="DIE6937" s="80"/>
      <c r="DIF6937" s="47"/>
      <c r="DIG6937" s="80"/>
      <c r="DIH6937" s="80"/>
      <c r="DII6937" s="80"/>
      <c r="DIJ6937" s="80"/>
      <c r="DIK6937" s="80"/>
      <c r="DIL6937" s="47"/>
      <c r="DIM6937" s="80"/>
      <c r="DIN6937" s="29"/>
      <c r="DIO6937" s="29"/>
      <c r="DIP6937" s="29"/>
      <c r="DIQ6937" s="47"/>
      <c r="DIR6937" s="80"/>
      <c r="DIS6937" s="28"/>
      <c r="DIT6937" s="44"/>
      <c r="DIU6937" s="80"/>
      <c r="DIV6937" s="47"/>
      <c r="DIW6937" s="80"/>
      <c r="DIX6937" s="80"/>
      <c r="DIY6937" s="80"/>
      <c r="DIZ6937" s="80"/>
      <c r="DJA6937" s="80"/>
      <c r="DJB6937" s="47"/>
      <c r="DJC6937" s="80"/>
      <c r="DJD6937" s="29"/>
      <c r="DJE6937" s="29"/>
      <c r="DJF6937" s="29"/>
      <c r="DJG6937" s="47"/>
      <c r="DJH6937" s="80"/>
      <c r="DJI6937" s="28"/>
      <c r="DJJ6937" s="44"/>
      <c r="DJK6937" s="80"/>
      <c r="DJL6937" s="47"/>
      <c r="DJM6937" s="80"/>
      <c r="DJN6937" s="80"/>
      <c r="DJO6937" s="80"/>
      <c r="DJP6937" s="80"/>
      <c r="DJQ6937" s="80"/>
      <c r="DJR6937" s="47"/>
      <c r="DJS6937" s="80"/>
      <c r="DJT6937" s="29"/>
      <c r="DJU6937" s="29"/>
      <c r="DJV6937" s="29"/>
      <c r="DJW6937" s="47"/>
      <c r="DJX6937" s="80"/>
      <c r="DJY6937" s="28"/>
      <c r="DJZ6937" s="44"/>
      <c r="DKA6937" s="80"/>
      <c r="DKB6937" s="47"/>
      <c r="DKC6937" s="80"/>
      <c r="DKD6937" s="80"/>
      <c r="DKE6937" s="80"/>
      <c r="DKF6937" s="80"/>
      <c r="DKG6937" s="80"/>
      <c r="DKH6937" s="47"/>
      <c r="DKI6937" s="80"/>
      <c r="DKJ6937" s="29"/>
      <c r="DKK6937" s="29"/>
      <c r="DKL6937" s="29"/>
      <c r="DKM6937" s="47"/>
      <c r="DKN6937" s="80"/>
      <c r="DKO6937" s="28"/>
      <c r="DKP6937" s="44"/>
      <c r="DKQ6937" s="80"/>
      <c r="DKR6937" s="47"/>
      <c r="DKS6937" s="80"/>
      <c r="DKT6937" s="80"/>
      <c r="DKU6937" s="80"/>
      <c r="DKV6937" s="80"/>
      <c r="DKW6937" s="80"/>
      <c r="DKX6937" s="47"/>
      <c r="DKY6937" s="80"/>
      <c r="DKZ6937" s="29"/>
      <c r="DLA6937" s="29"/>
      <c r="DLB6937" s="29"/>
      <c r="DLC6937" s="47"/>
      <c r="DLD6937" s="80"/>
      <c r="DLE6937" s="28"/>
      <c r="DLF6937" s="44"/>
      <c r="DLG6937" s="80"/>
      <c r="DLH6937" s="47"/>
      <c r="DLI6937" s="80"/>
      <c r="DLJ6937" s="80"/>
      <c r="DLK6937" s="80"/>
      <c r="DLL6937" s="80"/>
      <c r="DLM6937" s="80"/>
      <c r="DLN6937" s="47"/>
      <c r="DLO6937" s="80"/>
      <c r="DLP6937" s="29"/>
      <c r="DLQ6937" s="29"/>
      <c r="DLR6937" s="29"/>
      <c r="DLS6937" s="47"/>
      <c r="DLT6937" s="80"/>
      <c r="DLU6937" s="28"/>
      <c r="DLV6937" s="44"/>
      <c r="DLW6937" s="80"/>
      <c r="DLX6937" s="47"/>
      <c r="DLY6937" s="80"/>
      <c r="DLZ6937" s="80"/>
      <c r="DMA6937" s="80"/>
      <c r="DMB6937" s="80"/>
      <c r="DMC6937" s="80"/>
      <c r="DMD6937" s="47"/>
      <c r="DME6937" s="80"/>
      <c r="DMF6937" s="29"/>
      <c r="DMG6937" s="29"/>
      <c r="DMH6937" s="29"/>
      <c r="DMI6937" s="47"/>
      <c r="DMJ6937" s="80"/>
      <c r="DMK6937" s="28"/>
      <c r="DML6937" s="44"/>
      <c r="DMM6937" s="80"/>
      <c r="DMN6937" s="47"/>
      <c r="DMO6937" s="80"/>
      <c r="DMP6937" s="80"/>
      <c r="DMQ6937" s="80"/>
      <c r="DMR6937" s="80"/>
      <c r="DMS6937" s="80"/>
      <c r="DMT6937" s="47"/>
      <c r="DMU6937" s="80"/>
      <c r="DMV6937" s="29"/>
      <c r="DMW6937" s="29"/>
      <c r="DMX6937" s="29"/>
      <c r="DMY6937" s="47"/>
      <c r="DMZ6937" s="80"/>
      <c r="DNA6937" s="28"/>
      <c r="DNB6937" s="44"/>
      <c r="DNC6937" s="80"/>
      <c r="DND6937" s="47"/>
      <c r="DNE6937" s="80"/>
      <c r="DNF6937" s="80"/>
      <c r="DNG6937" s="80"/>
      <c r="DNH6937" s="80"/>
      <c r="DNI6937" s="80"/>
      <c r="DNJ6937" s="47"/>
      <c r="DNK6937" s="80"/>
      <c r="DNL6937" s="29"/>
      <c r="DNM6937" s="29"/>
      <c r="DNN6937" s="29"/>
      <c r="DNO6937" s="47"/>
      <c r="DNP6937" s="80"/>
      <c r="DNQ6937" s="28"/>
      <c r="DNR6937" s="44"/>
      <c r="DNS6937" s="80"/>
      <c r="DNT6937" s="47"/>
      <c r="DNU6937" s="80"/>
      <c r="DNV6937" s="80"/>
      <c r="DNW6937" s="80"/>
      <c r="DNX6937" s="80"/>
      <c r="DNY6937" s="80"/>
      <c r="DNZ6937" s="47"/>
      <c r="DOA6937" s="80"/>
      <c r="DOB6937" s="29"/>
      <c r="DOC6937" s="29"/>
      <c r="DOD6937" s="29"/>
      <c r="DOE6937" s="47"/>
      <c r="DOF6937" s="80"/>
      <c r="DOG6937" s="28"/>
      <c r="DOH6937" s="44"/>
      <c r="DOI6937" s="80"/>
      <c r="DOJ6937" s="47"/>
      <c r="DOK6937" s="80"/>
      <c r="DOL6937" s="80"/>
      <c r="DOM6937" s="80"/>
      <c r="DON6937" s="80"/>
      <c r="DOO6937" s="80"/>
      <c r="DOP6937" s="47"/>
      <c r="DOQ6937" s="80"/>
      <c r="DOR6937" s="29"/>
      <c r="DOS6937" s="29"/>
      <c r="DOT6937" s="29"/>
      <c r="DOU6937" s="47"/>
      <c r="DOV6937" s="80"/>
      <c r="DOW6937" s="28"/>
      <c r="DOX6937" s="44"/>
      <c r="DOY6937" s="80"/>
      <c r="DOZ6937" s="47"/>
      <c r="DPA6937" s="80"/>
      <c r="DPB6937" s="80"/>
      <c r="DPC6937" s="80"/>
      <c r="DPD6937" s="80"/>
      <c r="DPE6937" s="80"/>
      <c r="DPF6937" s="47"/>
      <c r="DPG6937" s="80"/>
      <c r="DPH6937" s="29"/>
      <c r="DPI6937" s="29"/>
      <c r="DPJ6937" s="29"/>
      <c r="DPK6937" s="47"/>
      <c r="DPL6937" s="80"/>
      <c r="DPM6937" s="28"/>
      <c r="DPN6937" s="44"/>
      <c r="DPO6937" s="80"/>
      <c r="DPP6937" s="47"/>
      <c r="DPQ6937" s="80"/>
      <c r="DPR6937" s="80"/>
      <c r="DPS6937" s="80"/>
      <c r="DPT6937" s="80"/>
      <c r="DPU6937" s="80"/>
      <c r="DPV6937" s="47"/>
      <c r="DPW6937" s="80"/>
      <c r="DPX6937" s="29"/>
      <c r="DPY6937" s="29"/>
      <c r="DPZ6937" s="29"/>
      <c r="DQA6937" s="47"/>
      <c r="DQB6937" s="80"/>
      <c r="DQC6937" s="28"/>
      <c r="DQD6937" s="44"/>
      <c r="DQE6937" s="80"/>
      <c r="DQF6937" s="47"/>
      <c r="DQG6937" s="80"/>
      <c r="DQH6937" s="80"/>
      <c r="DQI6937" s="80"/>
      <c r="DQJ6937" s="80"/>
      <c r="DQK6937" s="80"/>
      <c r="DQL6937" s="47"/>
      <c r="DQM6937" s="80"/>
      <c r="DQN6937" s="29"/>
      <c r="DQO6937" s="29"/>
      <c r="DQP6937" s="29"/>
      <c r="DQQ6937" s="47"/>
      <c r="DQR6937" s="80"/>
      <c r="DQS6937" s="28"/>
      <c r="DQT6937" s="44"/>
      <c r="DQU6937" s="80"/>
      <c r="DQV6937" s="47"/>
      <c r="DQW6937" s="80"/>
      <c r="DQX6937" s="80"/>
      <c r="DQY6937" s="80"/>
      <c r="DQZ6937" s="80"/>
      <c r="DRA6937" s="80"/>
      <c r="DRB6937" s="47"/>
      <c r="DRC6937" s="80"/>
      <c r="DRD6937" s="29"/>
      <c r="DRE6937" s="29"/>
      <c r="DRF6937" s="29"/>
      <c r="DRG6937" s="47"/>
      <c r="DRH6937" s="80"/>
      <c r="DRI6937" s="28"/>
      <c r="DRJ6937" s="44"/>
      <c r="DRK6937" s="80"/>
      <c r="DRL6937" s="47"/>
      <c r="DRM6937" s="80"/>
      <c r="DRN6937" s="80"/>
      <c r="DRO6937" s="80"/>
      <c r="DRP6937" s="80"/>
      <c r="DRQ6937" s="80"/>
      <c r="DRR6937" s="47"/>
      <c r="DRS6937" s="80"/>
      <c r="DRT6937" s="29"/>
      <c r="DRU6937" s="29"/>
      <c r="DRV6937" s="29"/>
      <c r="DRW6937" s="47"/>
      <c r="DRX6937" s="80"/>
      <c r="DRY6937" s="28"/>
      <c r="DRZ6937" s="44"/>
      <c r="DSA6937" s="80"/>
      <c r="DSB6937" s="47"/>
      <c r="DSC6937" s="80"/>
      <c r="DSD6937" s="80"/>
      <c r="DSE6937" s="80"/>
      <c r="DSF6937" s="80"/>
      <c r="DSG6937" s="80"/>
      <c r="DSH6937" s="47"/>
      <c r="DSI6937" s="80"/>
      <c r="DSJ6937" s="29"/>
      <c r="DSK6937" s="29"/>
      <c r="DSL6937" s="29"/>
      <c r="DSM6937" s="47"/>
      <c r="DSN6937" s="80"/>
      <c r="DSO6937" s="28"/>
      <c r="DSP6937" s="44"/>
      <c r="DSQ6937" s="80"/>
      <c r="DSR6937" s="47"/>
      <c r="DSS6937" s="80"/>
      <c r="DST6937" s="80"/>
      <c r="DSU6937" s="80"/>
      <c r="DSV6937" s="80"/>
      <c r="DSW6937" s="80"/>
      <c r="DSX6937" s="47"/>
      <c r="DSY6937" s="80"/>
      <c r="DSZ6937" s="29"/>
      <c r="DTA6937" s="29"/>
      <c r="DTB6937" s="29"/>
      <c r="DTC6937" s="47"/>
      <c r="DTD6937" s="80"/>
      <c r="DTE6937" s="28"/>
      <c r="DTF6937" s="44"/>
      <c r="DTG6937" s="80"/>
      <c r="DTH6937" s="47"/>
      <c r="DTI6937" s="80"/>
      <c r="DTJ6937" s="80"/>
      <c r="DTK6937" s="80"/>
      <c r="DTL6937" s="80"/>
      <c r="DTM6937" s="80"/>
      <c r="DTN6937" s="47"/>
      <c r="DTO6937" s="80"/>
      <c r="DTP6937" s="29"/>
      <c r="DTQ6937" s="29"/>
      <c r="DTR6937" s="29"/>
      <c r="DTS6937" s="47"/>
      <c r="DTT6937" s="80"/>
      <c r="DTU6937" s="28"/>
      <c r="DTV6937" s="44"/>
      <c r="DTW6937" s="80"/>
      <c r="DTX6937" s="47"/>
      <c r="DTY6937" s="80"/>
      <c r="DTZ6937" s="80"/>
      <c r="DUA6937" s="80"/>
      <c r="DUB6937" s="80"/>
      <c r="DUC6937" s="80"/>
      <c r="DUD6937" s="47"/>
      <c r="DUE6937" s="80"/>
      <c r="DUF6937" s="29"/>
      <c r="DUG6937" s="29"/>
      <c r="DUH6937" s="29"/>
      <c r="DUI6937" s="47"/>
      <c r="DUJ6937" s="80"/>
      <c r="DUK6937" s="28"/>
      <c r="DUL6937" s="44"/>
      <c r="DUM6937" s="80"/>
      <c r="DUN6937" s="47"/>
      <c r="DUO6937" s="80"/>
      <c r="DUP6937" s="80"/>
      <c r="DUQ6937" s="80"/>
      <c r="DUR6937" s="80"/>
      <c r="DUS6937" s="80"/>
      <c r="DUT6937" s="47"/>
      <c r="DUU6937" s="80"/>
      <c r="DUV6937" s="29"/>
      <c r="DUW6937" s="29"/>
      <c r="DUX6937" s="29"/>
      <c r="DUY6937" s="47"/>
      <c r="DUZ6937" s="80"/>
      <c r="DVA6937" s="28"/>
      <c r="DVB6937" s="44"/>
      <c r="DVC6937" s="80"/>
      <c r="DVD6937" s="47"/>
      <c r="DVE6937" s="80"/>
      <c r="DVF6937" s="80"/>
      <c r="DVG6937" s="80"/>
      <c r="DVH6937" s="80"/>
      <c r="DVI6937" s="80"/>
      <c r="DVJ6937" s="47"/>
      <c r="DVK6937" s="80"/>
      <c r="DVL6937" s="29"/>
      <c r="DVM6937" s="29"/>
      <c r="DVN6937" s="29"/>
      <c r="DVO6937" s="47"/>
      <c r="DVP6937" s="80"/>
      <c r="DVQ6937" s="28"/>
      <c r="DVR6937" s="44"/>
      <c r="DVS6937" s="80"/>
      <c r="DVT6937" s="47"/>
      <c r="DVU6937" s="80"/>
      <c r="DVV6937" s="80"/>
      <c r="DVW6937" s="80"/>
      <c r="DVX6937" s="80"/>
      <c r="DVY6937" s="80"/>
      <c r="DVZ6937" s="47"/>
      <c r="DWA6937" s="80"/>
      <c r="DWB6937" s="29"/>
      <c r="DWC6937" s="29"/>
      <c r="DWD6937" s="29"/>
      <c r="DWE6937" s="47"/>
      <c r="DWF6937" s="80"/>
      <c r="DWG6937" s="28"/>
      <c r="DWH6937" s="44"/>
      <c r="DWI6937" s="80"/>
      <c r="DWJ6937" s="47"/>
      <c r="DWK6937" s="80"/>
      <c r="DWL6937" s="80"/>
      <c r="DWM6937" s="80"/>
      <c r="DWN6937" s="80"/>
      <c r="DWO6937" s="80"/>
      <c r="DWP6937" s="47"/>
      <c r="DWQ6937" s="80"/>
      <c r="DWR6937" s="29"/>
      <c r="DWS6937" s="29"/>
      <c r="DWT6937" s="29"/>
      <c r="DWU6937" s="47"/>
      <c r="DWV6937" s="80"/>
      <c r="DWW6937" s="28"/>
      <c r="DWX6937" s="44"/>
      <c r="DWY6937" s="80"/>
      <c r="DWZ6937" s="47"/>
      <c r="DXA6937" s="80"/>
      <c r="DXB6937" s="80"/>
      <c r="DXC6937" s="80"/>
      <c r="DXD6937" s="80"/>
      <c r="DXE6937" s="80"/>
      <c r="DXF6937" s="47"/>
      <c r="DXG6937" s="80"/>
      <c r="DXH6937" s="29"/>
      <c r="DXI6937" s="29"/>
      <c r="DXJ6937" s="29"/>
      <c r="DXK6937" s="47"/>
      <c r="DXL6937" s="80"/>
      <c r="DXM6937" s="28"/>
      <c r="DXN6937" s="44"/>
      <c r="DXO6937" s="80"/>
      <c r="DXP6937" s="47"/>
      <c r="DXQ6937" s="80"/>
      <c r="DXR6937" s="80"/>
      <c r="DXS6937" s="80"/>
      <c r="DXT6937" s="80"/>
      <c r="DXU6937" s="80"/>
      <c r="DXV6937" s="47"/>
      <c r="DXW6937" s="80"/>
      <c r="DXX6937" s="29"/>
      <c r="DXY6937" s="29"/>
      <c r="DXZ6937" s="29"/>
      <c r="DYA6937" s="47"/>
      <c r="DYB6937" s="80"/>
      <c r="DYC6937" s="28"/>
      <c r="DYD6937" s="44"/>
      <c r="DYE6937" s="80"/>
      <c r="DYF6937" s="47"/>
      <c r="DYG6937" s="80"/>
      <c r="DYH6937" s="80"/>
      <c r="DYI6937" s="80"/>
      <c r="DYJ6937" s="80"/>
      <c r="DYK6937" s="80"/>
      <c r="DYL6937" s="47"/>
      <c r="DYM6937" s="80"/>
      <c r="DYN6937" s="29"/>
      <c r="DYO6937" s="29"/>
      <c r="DYP6937" s="29"/>
      <c r="DYQ6937" s="47"/>
      <c r="DYR6937" s="80"/>
      <c r="DYS6937" s="28"/>
      <c r="DYT6937" s="44"/>
      <c r="DYU6937" s="80"/>
      <c r="DYV6937" s="47"/>
      <c r="DYW6937" s="80"/>
      <c r="DYX6937" s="80"/>
      <c r="DYY6937" s="80"/>
      <c r="DYZ6937" s="80"/>
      <c r="DZA6937" s="80"/>
      <c r="DZB6937" s="47"/>
      <c r="DZC6937" s="80"/>
      <c r="DZD6937" s="29"/>
      <c r="DZE6937" s="29"/>
      <c r="DZF6937" s="29"/>
      <c r="DZG6937" s="47"/>
      <c r="DZH6937" s="80"/>
      <c r="DZI6937" s="28"/>
      <c r="DZJ6937" s="44"/>
      <c r="DZK6937" s="80"/>
      <c r="DZL6937" s="47"/>
      <c r="DZM6937" s="80"/>
      <c r="DZN6937" s="80"/>
      <c r="DZO6937" s="80"/>
      <c r="DZP6937" s="80"/>
      <c r="DZQ6937" s="80"/>
      <c r="DZR6937" s="47"/>
      <c r="DZS6937" s="80"/>
      <c r="DZT6937" s="29"/>
      <c r="DZU6937" s="29"/>
      <c r="DZV6937" s="29"/>
      <c r="DZW6937" s="47"/>
      <c r="DZX6937" s="80"/>
      <c r="DZY6937" s="28"/>
      <c r="DZZ6937" s="44"/>
      <c r="EAA6937" s="80"/>
      <c r="EAB6937" s="47"/>
      <c r="EAC6937" s="80"/>
      <c r="EAD6937" s="80"/>
      <c r="EAE6937" s="80"/>
      <c r="EAF6937" s="80"/>
      <c r="EAG6937" s="80"/>
      <c r="EAH6937" s="47"/>
      <c r="EAI6937" s="80"/>
      <c r="EAJ6937" s="29"/>
      <c r="EAK6937" s="29"/>
      <c r="EAL6937" s="29"/>
      <c r="EAM6937" s="47"/>
      <c r="EAN6937" s="80"/>
      <c r="EAO6937" s="28"/>
      <c r="EAP6937" s="44"/>
      <c r="EAQ6937" s="80"/>
      <c r="EAR6937" s="47"/>
      <c r="EAS6937" s="80"/>
      <c r="EAT6937" s="80"/>
      <c r="EAU6937" s="80"/>
      <c r="EAV6937" s="80"/>
      <c r="EAW6937" s="80"/>
      <c r="EAX6937" s="47"/>
      <c r="EAY6937" s="80"/>
      <c r="EAZ6937" s="29"/>
      <c r="EBA6937" s="29"/>
      <c r="EBB6937" s="29"/>
      <c r="EBC6937" s="47"/>
      <c r="EBD6937" s="80"/>
      <c r="EBE6937" s="28"/>
      <c r="EBF6937" s="44"/>
      <c r="EBG6937" s="80"/>
      <c r="EBH6937" s="47"/>
      <c r="EBI6937" s="80"/>
      <c r="EBJ6937" s="80"/>
      <c r="EBK6937" s="80"/>
      <c r="EBL6937" s="80"/>
      <c r="EBM6937" s="80"/>
      <c r="EBN6937" s="47"/>
      <c r="EBO6937" s="80"/>
      <c r="EBP6937" s="29"/>
      <c r="EBQ6937" s="29"/>
      <c r="EBR6937" s="29"/>
      <c r="EBS6937" s="47"/>
      <c r="EBT6937" s="80"/>
      <c r="EBU6937" s="28"/>
      <c r="EBV6937" s="44"/>
      <c r="EBW6937" s="80"/>
      <c r="EBX6937" s="47"/>
      <c r="EBY6937" s="80"/>
      <c r="EBZ6937" s="80"/>
      <c r="ECA6937" s="80"/>
      <c r="ECB6937" s="80"/>
      <c r="ECC6937" s="80"/>
      <c r="ECD6937" s="47"/>
      <c r="ECE6937" s="80"/>
      <c r="ECF6937" s="29"/>
      <c r="ECG6937" s="29"/>
      <c r="ECH6937" s="29"/>
      <c r="ECI6937" s="47"/>
      <c r="ECJ6937" s="80"/>
      <c r="ECK6937" s="28"/>
      <c r="ECL6937" s="44"/>
      <c r="ECM6937" s="80"/>
      <c r="ECN6937" s="47"/>
      <c r="ECO6937" s="80"/>
      <c r="ECP6937" s="80"/>
      <c r="ECQ6937" s="80"/>
      <c r="ECR6937" s="80"/>
      <c r="ECS6937" s="80"/>
      <c r="ECT6937" s="47"/>
      <c r="ECU6937" s="80"/>
      <c r="ECV6937" s="29"/>
      <c r="ECW6937" s="29"/>
      <c r="ECX6937" s="29"/>
      <c r="ECY6937" s="47"/>
      <c r="ECZ6937" s="80"/>
      <c r="EDA6937" s="28"/>
      <c r="EDB6937" s="44"/>
      <c r="EDC6937" s="80"/>
      <c r="EDD6937" s="47"/>
      <c r="EDE6937" s="80"/>
      <c r="EDF6937" s="80"/>
      <c r="EDG6937" s="80"/>
      <c r="EDH6937" s="80"/>
      <c r="EDI6937" s="80"/>
      <c r="EDJ6937" s="47"/>
      <c r="EDK6937" s="80"/>
      <c r="EDL6937" s="29"/>
      <c r="EDM6937" s="29"/>
      <c r="EDN6937" s="29"/>
      <c r="EDO6937" s="47"/>
      <c r="EDP6937" s="80"/>
      <c r="EDQ6937" s="28"/>
      <c r="EDR6937" s="44"/>
      <c r="EDS6937" s="80"/>
      <c r="EDT6937" s="47"/>
      <c r="EDU6937" s="80"/>
      <c r="EDV6937" s="80"/>
      <c r="EDW6937" s="80"/>
      <c r="EDX6937" s="80"/>
      <c r="EDY6937" s="80"/>
      <c r="EDZ6937" s="47"/>
      <c r="EEA6937" s="80"/>
      <c r="EEB6937" s="29"/>
      <c r="EEC6937" s="29"/>
      <c r="EED6937" s="29"/>
      <c r="EEE6937" s="47"/>
      <c r="EEF6937" s="80"/>
      <c r="EEG6937" s="28"/>
      <c r="EEH6937" s="44"/>
      <c r="EEI6937" s="80"/>
      <c r="EEJ6937" s="47"/>
      <c r="EEK6937" s="80"/>
      <c r="EEL6937" s="80"/>
      <c r="EEM6937" s="80"/>
      <c r="EEN6937" s="80"/>
      <c r="EEO6937" s="80"/>
      <c r="EEP6937" s="47"/>
      <c r="EEQ6937" s="80"/>
      <c r="EER6937" s="29"/>
      <c r="EES6937" s="29"/>
      <c r="EET6937" s="29"/>
      <c r="EEU6937" s="47"/>
      <c r="EEV6937" s="80"/>
      <c r="EEW6937" s="28"/>
      <c r="EEX6937" s="44"/>
      <c r="EEY6937" s="80"/>
      <c r="EEZ6937" s="47"/>
      <c r="EFA6937" s="80"/>
      <c r="EFB6937" s="80"/>
      <c r="EFC6937" s="80"/>
      <c r="EFD6937" s="80"/>
      <c r="EFE6937" s="80"/>
      <c r="EFF6937" s="47"/>
      <c r="EFG6937" s="80"/>
      <c r="EFH6937" s="29"/>
      <c r="EFI6937" s="29"/>
      <c r="EFJ6937" s="29"/>
      <c r="EFK6937" s="47"/>
      <c r="EFL6937" s="80"/>
      <c r="EFM6937" s="28"/>
      <c r="EFN6937" s="44"/>
      <c r="EFO6937" s="80"/>
      <c r="EFP6937" s="47"/>
      <c r="EFQ6937" s="80"/>
      <c r="EFR6937" s="80"/>
      <c r="EFS6937" s="80"/>
      <c r="EFT6937" s="80"/>
      <c r="EFU6937" s="80"/>
      <c r="EFV6937" s="47"/>
      <c r="EFW6937" s="80"/>
      <c r="EFX6937" s="29"/>
      <c r="EFY6937" s="29"/>
      <c r="EFZ6937" s="29"/>
      <c r="EGA6937" s="47"/>
      <c r="EGB6937" s="80"/>
      <c r="EGC6937" s="28"/>
      <c r="EGD6937" s="44"/>
      <c r="EGE6937" s="80"/>
      <c r="EGF6937" s="47"/>
      <c r="EGG6937" s="80"/>
      <c r="EGH6937" s="80"/>
      <c r="EGI6937" s="80"/>
      <c r="EGJ6937" s="80"/>
      <c r="EGK6937" s="80"/>
      <c r="EGL6937" s="47"/>
      <c r="EGM6937" s="80"/>
      <c r="EGN6937" s="29"/>
      <c r="EGO6937" s="29"/>
      <c r="EGP6937" s="29"/>
      <c r="EGQ6937" s="47"/>
      <c r="EGR6937" s="80"/>
      <c r="EGS6937" s="28"/>
      <c r="EGT6937" s="44"/>
      <c r="EGU6937" s="80"/>
      <c r="EGV6937" s="47"/>
      <c r="EGW6937" s="80"/>
      <c r="EGX6937" s="80"/>
      <c r="EGY6937" s="80"/>
      <c r="EGZ6937" s="80"/>
      <c r="EHA6937" s="80"/>
      <c r="EHB6937" s="47"/>
      <c r="EHC6937" s="80"/>
      <c r="EHD6937" s="29"/>
      <c r="EHE6937" s="29"/>
      <c r="EHF6937" s="29"/>
      <c r="EHG6937" s="47"/>
      <c r="EHH6937" s="80"/>
      <c r="EHI6937" s="28"/>
      <c r="EHJ6937" s="44"/>
      <c r="EHK6937" s="80"/>
      <c r="EHL6937" s="47"/>
      <c r="EHM6937" s="80"/>
      <c r="EHN6937" s="80"/>
      <c r="EHO6937" s="80"/>
      <c r="EHP6937" s="80"/>
      <c r="EHQ6937" s="80"/>
      <c r="EHR6937" s="47"/>
      <c r="EHS6937" s="80"/>
      <c r="EHT6937" s="29"/>
      <c r="EHU6937" s="29"/>
      <c r="EHV6937" s="29"/>
      <c r="EHW6937" s="47"/>
      <c r="EHX6937" s="80"/>
      <c r="EHY6937" s="28"/>
      <c r="EHZ6937" s="44"/>
      <c r="EIA6937" s="80"/>
      <c r="EIB6937" s="47"/>
      <c r="EIC6937" s="80"/>
      <c r="EID6937" s="80"/>
      <c r="EIE6937" s="80"/>
      <c r="EIF6937" s="80"/>
      <c r="EIG6937" s="80"/>
      <c r="EIH6937" s="47"/>
      <c r="EII6937" s="80"/>
      <c r="EIJ6937" s="29"/>
      <c r="EIK6937" s="29"/>
      <c r="EIL6937" s="29"/>
      <c r="EIM6937" s="47"/>
      <c r="EIN6937" s="80"/>
      <c r="EIO6937" s="28"/>
      <c r="EIP6937" s="44"/>
      <c r="EIQ6937" s="80"/>
      <c r="EIR6937" s="47"/>
      <c r="EIS6937" s="80"/>
      <c r="EIT6937" s="80"/>
      <c r="EIU6937" s="80"/>
      <c r="EIV6937" s="80"/>
      <c r="EIW6937" s="80"/>
      <c r="EIX6937" s="47"/>
      <c r="EIY6937" s="80"/>
      <c r="EIZ6937" s="29"/>
      <c r="EJA6937" s="29"/>
      <c r="EJB6937" s="29"/>
      <c r="EJC6937" s="47"/>
      <c r="EJD6937" s="80"/>
      <c r="EJE6937" s="28"/>
      <c r="EJF6937" s="44"/>
      <c r="EJG6937" s="80"/>
      <c r="EJH6937" s="47"/>
      <c r="EJI6937" s="80"/>
      <c r="EJJ6937" s="80"/>
      <c r="EJK6937" s="80"/>
      <c r="EJL6937" s="80"/>
      <c r="EJM6937" s="80"/>
      <c r="EJN6937" s="47"/>
      <c r="EJO6937" s="80"/>
      <c r="EJP6937" s="29"/>
      <c r="EJQ6937" s="29"/>
      <c r="EJR6937" s="29"/>
      <c r="EJS6937" s="47"/>
      <c r="EJT6937" s="80"/>
      <c r="EJU6937" s="28"/>
      <c r="EJV6937" s="44"/>
      <c r="EJW6937" s="80"/>
      <c r="EJX6937" s="47"/>
      <c r="EJY6937" s="80"/>
      <c r="EJZ6937" s="80"/>
      <c r="EKA6937" s="80"/>
      <c r="EKB6937" s="80"/>
      <c r="EKC6937" s="80"/>
      <c r="EKD6937" s="47"/>
      <c r="EKE6937" s="80"/>
      <c r="EKF6937" s="29"/>
      <c r="EKG6937" s="29"/>
      <c r="EKH6937" s="29"/>
      <c r="EKI6937" s="47"/>
      <c r="EKJ6937" s="80"/>
      <c r="EKK6937" s="28"/>
      <c r="EKL6937" s="44"/>
      <c r="EKM6937" s="80"/>
      <c r="EKN6937" s="47"/>
      <c r="EKO6937" s="80"/>
      <c r="EKP6937" s="80"/>
      <c r="EKQ6937" s="80"/>
      <c r="EKR6937" s="80"/>
      <c r="EKS6937" s="80"/>
      <c r="EKT6937" s="47"/>
      <c r="EKU6937" s="80"/>
      <c r="EKV6937" s="29"/>
      <c r="EKW6937" s="29"/>
      <c r="EKX6937" s="29"/>
      <c r="EKY6937" s="47"/>
      <c r="EKZ6937" s="80"/>
      <c r="ELA6937" s="28"/>
      <c r="ELB6937" s="44"/>
      <c r="ELC6937" s="80"/>
      <c r="ELD6937" s="47"/>
      <c r="ELE6937" s="80"/>
      <c r="ELF6937" s="80"/>
      <c r="ELG6937" s="80"/>
      <c r="ELH6937" s="80"/>
      <c r="ELI6937" s="80"/>
      <c r="ELJ6937" s="47"/>
      <c r="ELK6937" s="80"/>
      <c r="ELL6937" s="29"/>
      <c r="ELM6937" s="29"/>
      <c r="ELN6937" s="29"/>
      <c r="ELO6937" s="47"/>
      <c r="ELP6937" s="80"/>
      <c r="ELQ6937" s="28"/>
      <c r="ELR6937" s="44"/>
      <c r="ELS6937" s="80"/>
      <c r="ELT6937" s="47"/>
      <c r="ELU6937" s="80"/>
      <c r="ELV6937" s="80"/>
      <c r="ELW6937" s="80"/>
      <c r="ELX6937" s="80"/>
      <c r="ELY6937" s="80"/>
      <c r="ELZ6937" s="47"/>
      <c r="EMA6937" s="80"/>
      <c r="EMB6937" s="29"/>
      <c r="EMC6937" s="29"/>
      <c r="EMD6937" s="29"/>
      <c r="EME6937" s="47"/>
      <c r="EMF6937" s="80"/>
      <c r="EMG6937" s="28"/>
      <c r="EMH6937" s="44"/>
      <c r="EMI6937" s="80"/>
      <c r="EMJ6937" s="47"/>
      <c r="EMK6937" s="80"/>
      <c r="EML6937" s="80"/>
      <c r="EMM6937" s="80"/>
      <c r="EMN6937" s="80"/>
      <c r="EMO6937" s="80"/>
      <c r="EMP6937" s="47"/>
      <c r="EMQ6937" s="80"/>
      <c r="EMR6937" s="29"/>
      <c r="EMS6937" s="29"/>
      <c r="EMT6937" s="29"/>
      <c r="EMU6937" s="47"/>
      <c r="EMV6937" s="80"/>
      <c r="EMW6937" s="28"/>
      <c r="EMX6937" s="44"/>
      <c r="EMY6937" s="80"/>
      <c r="EMZ6937" s="47"/>
      <c r="ENA6937" s="80"/>
      <c r="ENB6937" s="80"/>
      <c r="ENC6937" s="80"/>
      <c r="END6937" s="80"/>
      <c r="ENE6937" s="80"/>
      <c r="ENF6937" s="47"/>
      <c r="ENG6937" s="80"/>
      <c r="ENH6937" s="29"/>
      <c r="ENI6937" s="29"/>
      <c r="ENJ6937" s="29"/>
      <c r="ENK6937" s="47"/>
      <c r="ENL6937" s="80"/>
      <c r="ENM6937" s="28"/>
      <c r="ENN6937" s="44"/>
      <c r="ENO6937" s="80"/>
      <c r="ENP6937" s="47"/>
      <c r="ENQ6937" s="80"/>
      <c r="ENR6937" s="80"/>
      <c r="ENS6937" s="80"/>
      <c r="ENT6937" s="80"/>
      <c r="ENU6937" s="80"/>
      <c r="ENV6937" s="47"/>
      <c r="ENW6937" s="80"/>
      <c r="ENX6937" s="29"/>
      <c r="ENY6937" s="29"/>
      <c r="ENZ6937" s="29"/>
      <c r="EOA6937" s="47"/>
      <c r="EOB6937" s="80"/>
      <c r="EOC6937" s="28"/>
      <c r="EOD6937" s="44"/>
      <c r="EOE6937" s="80"/>
      <c r="EOF6937" s="47"/>
      <c r="EOG6937" s="80"/>
      <c r="EOH6937" s="80"/>
      <c r="EOI6937" s="80"/>
      <c r="EOJ6937" s="80"/>
      <c r="EOK6937" s="80"/>
      <c r="EOL6937" s="47"/>
      <c r="EOM6937" s="80"/>
      <c r="EON6937" s="29"/>
      <c r="EOO6937" s="29"/>
      <c r="EOP6937" s="29"/>
      <c r="EOQ6937" s="47"/>
      <c r="EOR6937" s="80"/>
      <c r="EOS6937" s="28"/>
      <c r="EOT6937" s="44"/>
      <c r="EOU6937" s="80"/>
      <c r="EOV6937" s="47"/>
      <c r="EOW6937" s="80"/>
      <c r="EOX6937" s="80"/>
      <c r="EOY6937" s="80"/>
      <c r="EOZ6937" s="80"/>
      <c r="EPA6937" s="80"/>
      <c r="EPB6937" s="47"/>
      <c r="EPC6937" s="80"/>
      <c r="EPD6937" s="29"/>
      <c r="EPE6937" s="29"/>
      <c r="EPF6937" s="29"/>
      <c r="EPG6937" s="47"/>
      <c r="EPH6937" s="80"/>
      <c r="EPI6937" s="28"/>
      <c r="EPJ6937" s="44"/>
      <c r="EPK6937" s="80"/>
      <c r="EPL6937" s="47"/>
      <c r="EPM6937" s="80"/>
      <c r="EPN6937" s="80"/>
      <c r="EPO6937" s="80"/>
      <c r="EPP6937" s="80"/>
      <c r="EPQ6937" s="80"/>
      <c r="EPR6937" s="47"/>
      <c r="EPS6937" s="80"/>
      <c r="EPT6937" s="29"/>
      <c r="EPU6937" s="29"/>
      <c r="EPV6937" s="29"/>
      <c r="EPW6937" s="47"/>
      <c r="EPX6937" s="80"/>
      <c r="EPY6937" s="28"/>
      <c r="EPZ6937" s="44"/>
      <c r="EQA6937" s="80"/>
      <c r="EQB6937" s="47"/>
      <c r="EQC6937" s="80"/>
      <c r="EQD6937" s="80"/>
      <c r="EQE6937" s="80"/>
      <c r="EQF6937" s="80"/>
      <c r="EQG6937" s="80"/>
      <c r="EQH6937" s="47"/>
      <c r="EQI6937" s="80"/>
      <c r="EQJ6937" s="29"/>
      <c r="EQK6937" s="29"/>
      <c r="EQL6937" s="29"/>
      <c r="EQM6937" s="47"/>
      <c r="EQN6937" s="80"/>
      <c r="EQO6937" s="28"/>
      <c r="EQP6937" s="44"/>
      <c r="EQQ6937" s="80"/>
      <c r="EQR6937" s="47"/>
      <c r="EQS6937" s="80"/>
      <c r="EQT6937" s="80"/>
      <c r="EQU6937" s="80"/>
      <c r="EQV6937" s="80"/>
      <c r="EQW6937" s="80"/>
      <c r="EQX6937" s="47"/>
      <c r="EQY6937" s="80"/>
      <c r="EQZ6937" s="29"/>
      <c r="ERA6937" s="29"/>
      <c r="ERB6937" s="29"/>
      <c r="ERC6937" s="47"/>
      <c r="ERD6937" s="80"/>
      <c r="ERE6937" s="28"/>
      <c r="ERF6937" s="44"/>
      <c r="ERG6937" s="80"/>
      <c r="ERH6937" s="47"/>
      <c r="ERI6937" s="80"/>
      <c r="ERJ6937" s="80"/>
      <c r="ERK6937" s="80"/>
      <c r="ERL6937" s="80"/>
      <c r="ERM6937" s="80"/>
      <c r="ERN6937" s="47"/>
      <c r="ERO6937" s="80"/>
      <c r="ERP6937" s="29"/>
      <c r="ERQ6937" s="29"/>
      <c r="ERR6937" s="29"/>
      <c r="ERS6937" s="47"/>
      <c r="ERT6937" s="80"/>
      <c r="ERU6937" s="28"/>
      <c r="ERV6937" s="44"/>
      <c r="ERW6937" s="80"/>
      <c r="ERX6937" s="47"/>
      <c r="ERY6937" s="80"/>
      <c r="ERZ6937" s="80"/>
      <c r="ESA6937" s="80"/>
      <c r="ESB6937" s="80"/>
      <c r="ESC6937" s="80"/>
      <c r="ESD6937" s="47"/>
      <c r="ESE6937" s="80"/>
      <c r="ESF6937" s="29"/>
      <c r="ESG6937" s="29"/>
      <c r="ESH6937" s="29"/>
      <c r="ESI6937" s="47"/>
      <c r="ESJ6937" s="80"/>
      <c r="ESK6937" s="28"/>
      <c r="ESL6937" s="44"/>
      <c r="ESM6937" s="80"/>
      <c r="ESN6937" s="47"/>
      <c r="ESO6937" s="80"/>
      <c r="ESP6937" s="80"/>
      <c r="ESQ6937" s="80"/>
      <c r="ESR6937" s="80"/>
      <c r="ESS6937" s="80"/>
      <c r="EST6937" s="47"/>
      <c r="ESU6937" s="80"/>
      <c r="ESV6937" s="29"/>
      <c r="ESW6937" s="29"/>
      <c r="ESX6937" s="29"/>
      <c r="ESY6937" s="47"/>
      <c r="ESZ6937" s="80"/>
      <c r="ETA6937" s="28"/>
      <c r="ETB6937" s="44"/>
      <c r="ETC6937" s="80"/>
      <c r="ETD6937" s="47"/>
      <c r="ETE6937" s="80"/>
      <c r="ETF6937" s="80"/>
      <c r="ETG6937" s="80"/>
      <c r="ETH6937" s="80"/>
      <c r="ETI6937" s="80"/>
      <c r="ETJ6937" s="47"/>
      <c r="ETK6937" s="80"/>
      <c r="ETL6937" s="29"/>
      <c r="ETM6937" s="29"/>
      <c r="ETN6937" s="29"/>
      <c r="ETO6937" s="47"/>
      <c r="ETP6937" s="80"/>
      <c r="ETQ6937" s="28"/>
      <c r="ETR6937" s="44"/>
      <c r="ETS6937" s="80"/>
      <c r="ETT6937" s="47"/>
      <c r="ETU6937" s="80"/>
      <c r="ETV6937" s="80"/>
      <c r="ETW6937" s="80"/>
      <c r="ETX6937" s="80"/>
      <c r="ETY6937" s="80"/>
      <c r="ETZ6937" s="47"/>
      <c r="EUA6937" s="80"/>
      <c r="EUB6937" s="29"/>
      <c r="EUC6937" s="29"/>
      <c r="EUD6937" s="29"/>
      <c r="EUE6937" s="47"/>
      <c r="EUF6937" s="80"/>
      <c r="EUG6937" s="28"/>
      <c r="EUH6937" s="44"/>
      <c r="EUI6937" s="80"/>
      <c r="EUJ6937" s="47"/>
      <c r="EUK6937" s="80"/>
      <c r="EUL6937" s="80"/>
      <c r="EUM6937" s="80"/>
      <c r="EUN6937" s="80"/>
      <c r="EUO6937" s="80"/>
      <c r="EUP6937" s="47"/>
      <c r="EUQ6937" s="80"/>
      <c r="EUR6937" s="29"/>
      <c r="EUS6937" s="29"/>
      <c r="EUT6937" s="29"/>
      <c r="EUU6937" s="47"/>
      <c r="EUV6937" s="80"/>
      <c r="EUW6937" s="28"/>
      <c r="EUX6937" s="44"/>
      <c r="EUY6937" s="80"/>
      <c r="EUZ6937" s="47"/>
      <c r="EVA6937" s="80"/>
      <c r="EVB6937" s="80"/>
      <c r="EVC6937" s="80"/>
      <c r="EVD6937" s="80"/>
      <c r="EVE6937" s="80"/>
      <c r="EVF6937" s="47"/>
      <c r="EVG6937" s="80"/>
      <c r="EVH6937" s="29"/>
      <c r="EVI6937" s="29"/>
      <c r="EVJ6937" s="29"/>
      <c r="EVK6937" s="47"/>
      <c r="EVL6937" s="80"/>
      <c r="EVM6937" s="28"/>
      <c r="EVN6937" s="44"/>
      <c r="EVO6937" s="80"/>
      <c r="EVP6937" s="47"/>
      <c r="EVQ6937" s="80"/>
      <c r="EVR6937" s="80"/>
      <c r="EVS6937" s="80"/>
      <c r="EVT6937" s="80"/>
      <c r="EVU6937" s="80"/>
      <c r="EVV6937" s="47"/>
      <c r="EVW6937" s="80"/>
      <c r="EVX6937" s="29"/>
      <c r="EVY6937" s="29"/>
      <c r="EVZ6937" s="29"/>
      <c r="EWA6937" s="47"/>
      <c r="EWB6937" s="80"/>
      <c r="EWC6937" s="28"/>
      <c r="EWD6937" s="44"/>
      <c r="EWE6937" s="80"/>
      <c r="EWF6937" s="47"/>
      <c r="EWG6937" s="80"/>
      <c r="EWH6937" s="80"/>
      <c r="EWI6937" s="80"/>
      <c r="EWJ6937" s="80"/>
      <c r="EWK6937" s="80"/>
      <c r="EWL6937" s="47"/>
      <c r="EWM6937" s="80"/>
      <c r="EWN6937" s="29"/>
      <c r="EWO6937" s="29"/>
      <c r="EWP6937" s="29"/>
      <c r="EWQ6937" s="47"/>
      <c r="EWR6937" s="80"/>
      <c r="EWS6937" s="28"/>
      <c r="EWT6937" s="44"/>
      <c r="EWU6937" s="80"/>
      <c r="EWV6937" s="47"/>
      <c r="EWW6937" s="80"/>
      <c r="EWX6937" s="80"/>
      <c r="EWY6937" s="80"/>
      <c r="EWZ6937" s="80"/>
      <c r="EXA6937" s="80"/>
      <c r="EXB6937" s="47"/>
      <c r="EXC6937" s="80"/>
      <c r="EXD6937" s="29"/>
      <c r="EXE6937" s="29"/>
      <c r="EXF6937" s="29"/>
      <c r="EXG6937" s="47"/>
      <c r="EXH6937" s="80"/>
      <c r="EXI6937" s="28"/>
      <c r="EXJ6937" s="44"/>
      <c r="EXK6937" s="80"/>
      <c r="EXL6937" s="47"/>
      <c r="EXM6937" s="80"/>
      <c r="EXN6937" s="80"/>
      <c r="EXO6937" s="80"/>
      <c r="EXP6937" s="80"/>
      <c r="EXQ6937" s="80"/>
      <c r="EXR6937" s="47"/>
      <c r="EXS6937" s="80"/>
      <c r="EXT6937" s="29"/>
      <c r="EXU6937" s="29"/>
      <c r="EXV6937" s="29"/>
      <c r="EXW6937" s="47"/>
      <c r="EXX6937" s="80"/>
      <c r="EXY6937" s="28"/>
      <c r="EXZ6937" s="44"/>
      <c r="EYA6937" s="80"/>
      <c r="EYB6937" s="47"/>
      <c r="EYC6937" s="80"/>
      <c r="EYD6937" s="80"/>
      <c r="EYE6937" s="80"/>
      <c r="EYF6937" s="80"/>
      <c r="EYG6937" s="80"/>
      <c r="EYH6937" s="47"/>
      <c r="EYI6937" s="80"/>
      <c r="EYJ6937" s="29"/>
      <c r="EYK6937" s="29"/>
      <c r="EYL6937" s="29"/>
      <c r="EYM6937" s="47"/>
      <c r="EYN6937" s="80"/>
      <c r="EYO6937" s="28"/>
      <c r="EYP6937" s="44"/>
      <c r="EYQ6937" s="80"/>
      <c r="EYR6937" s="47"/>
      <c r="EYS6937" s="80"/>
      <c r="EYT6937" s="80"/>
      <c r="EYU6937" s="80"/>
      <c r="EYV6937" s="80"/>
      <c r="EYW6937" s="80"/>
      <c r="EYX6937" s="47"/>
      <c r="EYY6937" s="80"/>
      <c r="EYZ6937" s="29"/>
      <c r="EZA6937" s="29"/>
      <c r="EZB6937" s="29"/>
      <c r="EZC6937" s="47"/>
      <c r="EZD6937" s="80"/>
      <c r="EZE6937" s="28"/>
      <c r="EZF6937" s="44"/>
      <c r="EZG6937" s="80"/>
      <c r="EZH6937" s="47"/>
      <c r="EZI6937" s="80"/>
      <c r="EZJ6937" s="80"/>
      <c r="EZK6937" s="80"/>
      <c r="EZL6937" s="80"/>
      <c r="EZM6937" s="80"/>
      <c r="EZN6937" s="47"/>
      <c r="EZO6937" s="80"/>
      <c r="EZP6937" s="29"/>
      <c r="EZQ6937" s="29"/>
      <c r="EZR6937" s="29"/>
      <c r="EZS6937" s="47"/>
      <c r="EZT6937" s="80"/>
      <c r="EZU6937" s="28"/>
      <c r="EZV6937" s="44"/>
      <c r="EZW6937" s="80"/>
      <c r="EZX6937" s="47"/>
      <c r="EZY6937" s="80"/>
      <c r="EZZ6937" s="80"/>
      <c r="FAA6937" s="80"/>
      <c r="FAB6937" s="80"/>
      <c r="FAC6937" s="80"/>
      <c r="FAD6937" s="47"/>
      <c r="FAE6937" s="80"/>
      <c r="FAF6937" s="29"/>
      <c r="FAG6937" s="29"/>
      <c r="FAH6937" s="29"/>
      <c r="FAI6937" s="47"/>
      <c r="FAJ6937" s="80"/>
      <c r="FAK6937" s="28"/>
      <c r="FAL6937" s="44"/>
      <c r="FAM6937" s="80"/>
      <c r="FAN6937" s="47"/>
      <c r="FAO6937" s="80"/>
      <c r="FAP6937" s="80"/>
      <c r="FAQ6937" s="80"/>
      <c r="FAR6937" s="80"/>
      <c r="FAS6937" s="80"/>
      <c r="FAT6937" s="47"/>
      <c r="FAU6937" s="80"/>
      <c r="FAV6937" s="29"/>
      <c r="FAW6937" s="29"/>
      <c r="FAX6937" s="29"/>
      <c r="FAY6937" s="47"/>
      <c r="FAZ6937" s="80"/>
      <c r="FBA6937" s="28"/>
      <c r="FBB6937" s="44"/>
      <c r="FBC6937" s="80"/>
      <c r="FBD6937" s="47"/>
      <c r="FBE6937" s="80"/>
      <c r="FBF6937" s="80"/>
      <c r="FBG6937" s="80"/>
      <c r="FBH6937" s="80"/>
      <c r="FBI6937" s="80"/>
      <c r="FBJ6937" s="47"/>
      <c r="FBK6937" s="80"/>
      <c r="FBL6937" s="29"/>
      <c r="FBM6937" s="29"/>
      <c r="FBN6937" s="29"/>
      <c r="FBO6937" s="47"/>
      <c r="FBP6937" s="80"/>
      <c r="FBQ6937" s="28"/>
      <c r="FBR6937" s="44"/>
      <c r="FBS6937" s="80"/>
      <c r="FBT6937" s="47"/>
      <c r="FBU6937" s="80"/>
      <c r="FBV6937" s="80"/>
      <c r="FBW6937" s="80"/>
      <c r="FBX6937" s="80"/>
      <c r="FBY6937" s="80"/>
      <c r="FBZ6937" s="47"/>
      <c r="FCA6937" s="80"/>
      <c r="FCB6937" s="29"/>
      <c r="FCC6937" s="29"/>
      <c r="FCD6937" s="29"/>
      <c r="FCE6937" s="47"/>
      <c r="FCF6937" s="80"/>
      <c r="FCG6937" s="28"/>
      <c r="FCH6937" s="44"/>
      <c r="FCI6937" s="80"/>
      <c r="FCJ6937" s="47"/>
      <c r="FCK6937" s="80"/>
      <c r="FCL6937" s="80"/>
      <c r="FCM6937" s="80"/>
      <c r="FCN6937" s="80"/>
      <c r="FCO6937" s="80"/>
      <c r="FCP6937" s="47"/>
      <c r="FCQ6937" s="80"/>
      <c r="FCR6937" s="29"/>
      <c r="FCS6937" s="29"/>
      <c r="FCT6937" s="29"/>
      <c r="FCU6937" s="47"/>
      <c r="FCV6937" s="80"/>
      <c r="FCW6937" s="28"/>
      <c r="FCX6937" s="44"/>
      <c r="FCY6937" s="80"/>
      <c r="FCZ6937" s="47"/>
      <c r="FDA6937" s="80"/>
      <c r="FDB6937" s="80"/>
      <c r="FDC6937" s="80"/>
      <c r="FDD6937" s="80"/>
      <c r="FDE6937" s="80"/>
      <c r="FDF6937" s="47"/>
      <c r="FDG6937" s="80"/>
      <c r="FDH6937" s="29"/>
      <c r="FDI6937" s="29"/>
      <c r="FDJ6937" s="29"/>
      <c r="FDK6937" s="47"/>
      <c r="FDL6937" s="80"/>
      <c r="FDM6937" s="28"/>
      <c r="FDN6937" s="44"/>
      <c r="FDO6937" s="80"/>
      <c r="FDP6937" s="47"/>
      <c r="FDQ6937" s="80"/>
      <c r="FDR6937" s="80"/>
      <c r="FDS6937" s="80"/>
      <c r="FDT6937" s="80"/>
      <c r="FDU6937" s="80"/>
      <c r="FDV6937" s="47"/>
      <c r="FDW6937" s="80"/>
      <c r="FDX6937" s="29"/>
      <c r="FDY6937" s="29"/>
      <c r="FDZ6937" s="29"/>
      <c r="FEA6937" s="47"/>
      <c r="FEB6937" s="80"/>
      <c r="FEC6937" s="28"/>
      <c r="FED6937" s="44"/>
      <c r="FEE6937" s="80"/>
      <c r="FEF6937" s="47"/>
      <c r="FEG6937" s="80"/>
      <c r="FEH6937" s="80"/>
      <c r="FEI6937" s="80"/>
      <c r="FEJ6937" s="80"/>
      <c r="FEK6937" s="80"/>
      <c r="FEL6937" s="47"/>
      <c r="FEM6937" s="80"/>
      <c r="FEN6937" s="29"/>
      <c r="FEO6937" s="29"/>
      <c r="FEP6937" s="29"/>
      <c r="FEQ6937" s="47"/>
      <c r="FER6937" s="80"/>
      <c r="FES6937" s="28"/>
      <c r="FET6937" s="44"/>
      <c r="FEU6937" s="80"/>
      <c r="FEV6937" s="47"/>
      <c r="FEW6937" s="80"/>
      <c r="FEX6937" s="80"/>
      <c r="FEY6937" s="80"/>
      <c r="FEZ6937" s="80"/>
      <c r="FFA6937" s="80"/>
      <c r="FFB6937" s="47"/>
      <c r="FFC6937" s="80"/>
      <c r="FFD6937" s="29"/>
      <c r="FFE6937" s="29"/>
      <c r="FFF6937" s="29"/>
      <c r="FFG6937" s="47"/>
      <c r="FFH6937" s="80"/>
      <c r="FFI6937" s="28"/>
      <c r="FFJ6937" s="44"/>
      <c r="FFK6937" s="80"/>
      <c r="FFL6937" s="47"/>
      <c r="FFM6937" s="80"/>
      <c r="FFN6937" s="80"/>
      <c r="FFO6937" s="80"/>
      <c r="FFP6937" s="80"/>
      <c r="FFQ6937" s="80"/>
      <c r="FFR6937" s="47"/>
      <c r="FFS6937" s="80"/>
      <c r="FFT6937" s="29"/>
      <c r="FFU6937" s="29"/>
      <c r="FFV6937" s="29"/>
      <c r="FFW6937" s="47"/>
      <c r="FFX6937" s="80"/>
      <c r="FFY6937" s="28"/>
      <c r="FFZ6937" s="44"/>
      <c r="FGA6937" s="80"/>
      <c r="FGB6937" s="47"/>
      <c r="FGC6937" s="80"/>
      <c r="FGD6937" s="80"/>
      <c r="FGE6937" s="80"/>
      <c r="FGF6937" s="80"/>
      <c r="FGG6937" s="80"/>
      <c r="FGH6937" s="47"/>
      <c r="FGI6937" s="80"/>
      <c r="FGJ6937" s="29"/>
      <c r="FGK6937" s="29"/>
      <c r="FGL6937" s="29"/>
      <c r="FGM6937" s="47"/>
      <c r="FGN6937" s="80"/>
      <c r="FGO6937" s="28"/>
      <c r="FGP6937" s="44"/>
      <c r="FGQ6937" s="80"/>
      <c r="FGR6937" s="47"/>
      <c r="FGS6937" s="80"/>
      <c r="FGT6937" s="80"/>
      <c r="FGU6937" s="80"/>
      <c r="FGV6937" s="80"/>
      <c r="FGW6937" s="80"/>
      <c r="FGX6937" s="47"/>
      <c r="FGY6937" s="80"/>
      <c r="FGZ6937" s="29"/>
      <c r="FHA6937" s="29"/>
      <c r="FHB6937" s="29"/>
      <c r="FHC6937" s="47"/>
      <c r="FHD6937" s="80"/>
      <c r="FHE6937" s="28"/>
      <c r="FHF6937" s="44"/>
      <c r="FHG6937" s="80"/>
      <c r="FHH6937" s="47"/>
      <c r="FHI6937" s="80"/>
      <c r="FHJ6937" s="80"/>
      <c r="FHK6937" s="80"/>
      <c r="FHL6937" s="80"/>
      <c r="FHM6937" s="80"/>
      <c r="FHN6937" s="47"/>
      <c r="FHO6937" s="80"/>
      <c r="FHP6937" s="29"/>
      <c r="FHQ6937" s="29"/>
      <c r="FHR6937" s="29"/>
      <c r="FHS6937" s="47"/>
      <c r="FHT6937" s="80"/>
      <c r="FHU6937" s="28"/>
      <c r="FHV6937" s="44"/>
      <c r="FHW6937" s="80"/>
      <c r="FHX6937" s="47"/>
      <c r="FHY6937" s="80"/>
      <c r="FHZ6937" s="80"/>
      <c r="FIA6937" s="80"/>
      <c r="FIB6937" s="80"/>
      <c r="FIC6937" s="80"/>
      <c r="FID6937" s="47"/>
      <c r="FIE6937" s="80"/>
      <c r="FIF6937" s="29"/>
      <c r="FIG6937" s="29"/>
      <c r="FIH6937" s="29"/>
      <c r="FII6937" s="47"/>
      <c r="FIJ6937" s="80"/>
      <c r="FIK6937" s="28"/>
      <c r="FIL6937" s="44"/>
      <c r="FIM6937" s="80"/>
      <c r="FIN6937" s="47"/>
      <c r="FIO6937" s="80"/>
      <c r="FIP6937" s="80"/>
      <c r="FIQ6937" s="80"/>
      <c r="FIR6937" s="80"/>
      <c r="FIS6937" s="80"/>
      <c r="FIT6937" s="47"/>
      <c r="FIU6937" s="80"/>
      <c r="FIV6937" s="29"/>
      <c r="FIW6937" s="29"/>
      <c r="FIX6937" s="29"/>
      <c r="FIY6937" s="47"/>
      <c r="FIZ6937" s="80"/>
      <c r="FJA6937" s="28"/>
      <c r="FJB6937" s="44"/>
      <c r="FJC6937" s="80"/>
      <c r="FJD6937" s="47"/>
      <c r="FJE6937" s="80"/>
      <c r="FJF6937" s="80"/>
      <c r="FJG6937" s="80"/>
      <c r="FJH6937" s="80"/>
      <c r="FJI6937" s="80"/>
      <c r="FJJ6937" s="47"/>
      <c r="FJK6937" s="80"/>
      <c r="FJL6937" s="29"/>
      <c r="FJM6937" s="29"/>
      <c r="FJN6937" s="29"/>
      <c r="FJO6937" s="47"/>
      <c r="FJP6937" s="80"/>
      <c r="FJQ6937" s="28"/>
      <c r="FJR6937" s="44"/>
      <c r="FJS6937" s="80"/>
      <c r="FJT6937" s="47"/>
      <c r="FJU6937" s="80"/>
      <c r="FJV6937" s="80"/>
      <c r="FJW6937" s="80"/>
      <c r="FJX6937" s="80"/>
      <c r="FJY6937" s="80"/>
      <c r="FJZ6937" s="47"/>
      <c r="FKA6937" s="80"/>
      <c r="FKB6937" s="29"/>
      <c r="FKC6937" s="29"/>
      <c r="FKD6937" s="29"/>
      <c r="FKE6937" s="47"/>
      <c r="FKF6937" s="80"/>
      <c r="FKG6937" s="28"/>
      <c r="FKH6937" s="44"/>
      <c r="FKI6937" s="80"/>
      <c r="FKJ6937" s="47"/>
      <c r="FKK6937" s="80"/>
      <c r="FKL6937" s="80"/>
      <c r="FKM6937" s="80"/>
      <c r="FKN6937" s="80"/>
      <c r="FKO6937" s="80"/>
      <c r="FKP6937" s="47"/>
      <c r="FKQ6937" s="80"/>
      <c r="FKR6937" s="29"/>
      <c r="FKS6937" s="29"/>
      <c r="FKT6937" s="29"/>
      <c r="FKU6937" s="47"/>
      <c r="FKV6937" s="80"/>
      <c r="FKW6937" s="28"/>
      <c r="FKX6937" s="44"/>
      <c r="FKY6937" s="80"/>
      <c r="FKZ6937" s="47"/>
      <c r="FLA6937" s="80"/>
      <c r="FLB6937" s="80"/>
      <c r="FLC6937" s="80"/>
      <c r="FLD6937" s="80"/>
      <c r="FLE6937" s="80"/>
      <c r="FLF6937" s="47"/>
      <c r="FLG6937" s="80"/>
      <c r="FLH6937" s="29"/>
      <c r="FLI6937" s="29"/>
      <c r="FLJ6937" s="29"/>
      <c r="FLK6937" s="47"/>
      <c r="FLL6937" s="80"/>
      <c r="FLM6937" s="28"/>
      <c r="FLN6937" s="44"/>
      <c r="FLO6937" s="80"/>
      <c r="FLP6937" s="47"/>
      <c r="FLQ6937" s="80"/>
      <c r="FLR6937" s="80"/>
      <c r="FLS6937" s="80"/>
      <c r="FLT6937" s="80"/>
      <c r="FLU6937" s="80"/>
      <c r="FLV6937" s="47"/>
      <c r="FLW6937" s="80"/>
      <c r="FLX6937" s="29"/>
      <c r="FLY6937" s="29"/>
      <c r="FLZ6937" s="29"/>
      <c r="FMA6937" s="47"/>
      <c r="FMB6937" s="80"/>
      <c r="FMC6937" s="28"/>
      <c r="FMD6937" s="44"/>
      <c r="FME6937" s="80"/>
      <c r="FMF6937" s="47"/>
      <c r="FMG6937" s="80"/>
      <c r="FMH6937" s="80"/>
      <c r="FMI6937" s="80"/>
      <c r="FMJ6937" s="80"/>
      <c r="FMK6937" s="80"/>
      <c r="FML6937" s="47"/>
      <c r="FMM6937" s="80"/>
      <c r="FMN6937" s="29"/>
      <c r="FMO6937" s="29"/>
      <c r="FMP6937" s="29"/>
      <c r="FMQ6937" s="47"/>
      <c r="FMR6937" s="80"/>
      <c r="FMS6937" s="28"/>
      <c r="FMT6937" s="44"/>
      <c r="FMU6937" s="80"/>
      <c r="FMV6937" s="47"/>
      <c r="FMW6937" s="80"/>
      <c r="FMX6937" s="80"/>
      <c r="FMY6937" s="80"/>
      <c r="FMZ6937" s="80"/>
      <c r="FNA6937" s="80"/>
      <c r="FNB6937" s="47"/>
      <c r="FNC6937" s="80"/>
      <c r="FND6937" s="29"/>
      <c r="FNE6937" s="29"/>
      <c r="FNF6937" s="29"/>
      <c r="FNG6937" s="47"/>
      <c r="FNH6937" s="80"/>
      <c r="FNI6937" s="28"/>
      <c r="FNJ6937" s="44"/>
      <c r="FNK6937" s="80"/>
      <c r="FNL6937" s="47"/>
      <c r="FNM6937" s="80"/>
      <c r="FNN6937" s="80"/>
      <c r="FNO6937" s="80"/>
      <c r="FNP6937" s="80"/>
      <c r="FNQ6937" s="80"/>
      <c r="FNR6937" s="47"/>
      <c r="FNS6937" s="80"/>
      <c r="FNT6937" s="29"/>
      <c r="FNU6937" s="29"/>
      <c r="FNV6937" s="29"/>
      <c r="FNW6937" s="47"/>
      <c r="FNX6937" s="80"/>
      <c r="FNY6937" s="28"/>
      <c r="FNZ6937" s="44"/>
      <c r="FOA6937" s="80"/>
      <c r="FOB6937" s="47"/>
      <c r="FOC6937" s="80"/>
      <c r="FOD6937" s="80"/>
      <c r="FOE6937" s="80"/>
      <c r="FOF6937" s="80"/>
      <c r="FOG6937" s="80"/>
      <c r="FOH6937" s="47"/>
      <c r="FOI6937" s="80"/>
      <c r="FOJ6937" s="29"/>
      <c r="FOK6937" s="29"/>
      <c r="FOL6937" s="29"/>
      <c r="FOM6937" s="47"/>
      <c r="FON6937" s="80"/>
      <c r="FOO6937" s="28"/>
      <c r="FOP6937" s="44"/>
      <c r="FOQ6937" s="80"/>
      <c r="FOR6937" s="47"/>
      <c r="FOS6937" s="80"/>
      <c r="FOT6937" s="80"/>
      <c r="FOU6937" s="80"/>
      <c r="FOV6937" s="80"/>
      <c r="FOW6937" s="80"/>
      <c r="FOX6937" s="47"/>
      <c r="FOY6937" s="80"/>
      <c r="FOZ6937" s="29"/>
      <c r="FPA6937" s="29"/>
      <c r="FPB6937" s="29"/>
      <c r="FPC6937" s="47"/>
      <c r="FPD6937" s="80"/>
      <c r="FPE6937" s="28"/>
      <c r="FPF6937" s="44"/>
      <c r="FPG6937" s="80"/>
      <c r="FPH6937" s="47"/>
      <c r="FPI6937" s="80"/>
      <c r="FPJ6937" s="80"/>
      <c r="FPK6937" s="80"/>
      <c r="FPL6937" s="80"/>
      <c r="FPM6937" s="80"/>
      <c r="FPN6937" s="47"/>
      <c r="FPO6937" s="80"/>
      <c r="FPP6937" s="29"/>
      <c r="FPQ6937" s="29"/>
      <c r="FPR6937" s="29"/>
      <c r="FPS6937" s="47"/>
      <c r="FPT6937" s="80"/>
      <c r="FPU6937" s="28"/>
      <c r="FPV6937" s="44"/>
      <c r="FPW6937" s="80"/>
      <c r="FPX6937" s="47"/>
      <c r="FPY6937" s="80"/>
      <c r="FPZ6937" s="80"/>
      <c r="FQA6937" s="80"/>
      <c r="FQB6937" s="80"/>
      <c r="FQC6937" s="80"/>
      <c r="FQD6937" s="47"/>
      <c r="FQE6937" s="80"/>
      <c r="FQF6937" s="29"/>
      <c r="FQG6937" s="29"/>
      <c r="FQH6937" s="29"/>
      <c r="FQI6937" s="47"/>
      <c r="FQJ6937" s="80"/>
      <c r="FQK6937" s="28"/>
      <c r="FQL6937" s="44"/>
      <c r="FQM6937" s="80"/>
      <c r="FQN6937" s="47"/>
      <c r="FQO6937" s="80"/>
      <c r="FQP6937" s="80"/>
      <c r="FQQ6937" s="80"/>
      <c r="FQR6937" s="80"/>
      <c r="FQS6937" s="80"/>
      <c r="FQT6937" s="47"/>
      <c r="FQU6937" s="80"/>
      <c r="FQV6937" s="29"/>
      <c r="FQW6937" s="29"/>
      <c r="FQX6937" s="29"/>
      <c r="FQY6937" s="47"/>
      <c r="FQZ6937" s="80"/>
      <c r="FRA6937" s="28"/>
      <c r="FRB6937" s="44"/>
      <c r="FRC6937" s="80"/>
      <c r="FRD6937" s="47"/>
      <c r="FRE6937" s="80"/>
      <c r="FRF6937" s="80"/>
      <c r="FRG6937" s="80"/>
      <c r="FRH6937" s="80"/>
      <c r="FRI6937" s="80"/>
      <c r="FRJ6937" s="47"/>
      <c r="FRK6937" s="80"/>
      <c r="FRL6937" s="29"/>
      <c r="FRM6937" s="29"/>
      <c r="FRN6937" s="29"/>
      <c r="FRO6937" s="47"/>
      <c r="FRP6937" s="80"/>
      <c r="FRQ6937" s="28"/>
      <c r="FRR6937" s="44"/>
      <c r="FRS6937" s="80"/>
      <c r="FRT6937" s="47"/>
      <c r="FRU6937" s="80"/>
      <c r="FRV6937" s="80"/>
      <c r="FRW6937" s="80"/>
      <c r="FRX6937" s="80"/>
      <c r="FRY6937" s="80"/>
      <c r="FRZ6937" s="47"/>
      <c r="FSA6937" s="80"/>
      <c r="FSB6937" s="29"/>
      <c r="FSC6937" s="29"/>
      <c r="FSD6937" s="29"/>
      <c r="FSE6937" s="47"/>
      <c r="FSF6937" s="80"/>
      <c r="FSG6937" s="28"/>
      <c r="FSH6937" s="44"/>
      <c r="FSI6937" s="80"/>
      <c r="FSJ6937" s="47"/>
      <c r="FSK6937" s="80"/>
      <c r="FSL6937" s="80"/>
      <c r="FSM6937" s="80"/>
      <c r="FSN6937" s="80"/>
      <c r="FSO6937" s="80"/>
      <c r="FSP6937" s="47"/>
      <c r="FSQ6937" s="80"/>
      <c r="FSR6937" s="29"/>
      <c r="FSS6937" s="29"/>
      <c r="FST6937" s="29"/>
      <c r="FSU6937" s="47"/>
      <c r="FSV6937" s="80"/>
      <c r="FSW6937" s="28"/>
      <c r="FSX6937" s="44"/>
      <c r="FSY6937" s="80"/>
      <c r="FSZ6937" s="47"/>
      <c r="FTA6937" s="80"/>
      <c r="FTB6937" s="80"/>
      <c r="FTC6937" s="80"/>
      <c r="FTD6937" s="80"/>
      <c r="FTE6937" s="80"/>
      <c r="FTF6937" s="47"/>
      <c r="FTG6937" s="80"/>
      <c r="FTH6937" s="29"/>
      <c r="FTI6937" s="29"/>
      <c r="FTJ6937" s="29"/>
      <c r="FTK6937" s="47"/>
      <c r="FTL6937" s="80"/>
      <c r="FTM6937" s="28"/>
      <c r="FTN6937" s="44"/>
      <c r="FTO6937" s="80"/>
      <c r="FTP6937" s="47"/>
      <c r="FTQ6937" s="80"/>
      <c r="FTR6937" s="80"/>
      <c r="FTS6937" s="80"/>
      <c r="FTT6937" s="80"/>
      <c r="FTU6937" s="80"/>
      <c r="FTV6937" s="47"/>
      <c r="FTW6937" s="80"/>
      <c r="FTX6937" s="29"/>
      <c r="FTY6937" s="29"/>
      <c r="FTZ6937" s="29"/>
      <c r="FUA6937" s="47"/>
      <c r="FUB6937" s="80"/>
      <c r="FUC6937" s="28"/>
      <c r="FUD6937" s="44"/>
      <c r="FUE6937" s="80"/>
      <c r="FUF6937" s="47"/>
      <c r="FUG6937" s="80"/>
      <c r="FUH6937" s="80"/>
      <c r="FUI6937" s="80"/>
      <c r="FUJ6937" s="80"/>
      <c r="FUK6937" s="80"/>
      <c r="FUL6937" s="47"/>
      <c r="FUM6937" s="80"/>
      <c r="FUN6937" s="29"/>
      <c r="FUO6937" s="29"/>
      <c r="FUP6937" s="29"/>
      <c r="FUQ6937" s="47"/>
      <c r="FUR6937" s="80"/>
      <c r="FUS6937" s="28"/>
      <c r="FUT6937" s="44"/>
      <c r="FUU6937" s="80"/>
      <c r="FUV6937" s="47"/>
      <c r="FUW6937" s="80"/>
      <c r="FUX6937" s="80"/>
      <c r="FUY6937" s="80"/>
      <c r="FUZ6937" s="80"/>
      <c r="FVA6937" s="80"/>
      <c r="FVB6937" s="47"/>
      <c r="FVC6937" s="80"/>
      <c r="FVD6937" s="29"/>
      <c r="FVE6937" s="29"/>
      <c r="FVF6937" s="29"/>
      <c r="FVG6937" s="47"/>
      <c r="FVH6937" s="80"/>
      <c r="FVI6937" s="28"/>
      <c r="FVJ6937" s="44"/>
      <c r="FVK6937" s="80"/>
      <c r="FVL6937" s="47"/>
      <c r="FVM6937" s="80"/>
      <c r="FVN6937" s="80"/>
      <c r="FVO6937" s="80"/>
      <c r="FVP6937" s="80"/>
      <c r="FVQ6937" s="80"/>
      <c r="FVR6937" s="47"/>
      <c r="FVS6937" s="80"/>
      <c r="FVT6937" s="29"/>
      <c r="FVU6937" s="29"/>
      <c r="FVV6937" s="29"/>
      <c r="FVW6937" s="47"/>
      <c r="FVX6937" s="80"/>
      <c r="FVY6937" s="28"/>
      <c r="FVZ6937" s="44"/>
      <c r="FWA6937" s="80"/>
      <c r="FWB6937" s="47"/>
      <c r="FWC6937" s="80"/>
      <c r="FWD6937" s="80"/>
      <c r="FWE6937" s="80"/>
      <c r="FWF6937" s="80"/>
      <c r="FWG6937" s="80"/>
      <c r="FWH6937" s="47"/>
      <c r="FWI6937" s="80"/>
      <c r="FWJ6937" s="29"/>
      <c r="FWK6937" s="29"/>
      <c r="FWL6937" s="29"/>
      <c r="FWM6937" s="47"/>
      <c r="FWN6937" s="80"/>
      <c r="FWO6937" s="28"/>
      <c r="FWP6937" s="44"/>
      <c r="FWQ6937" s="80"/>
      <c r="FWR6937" s="47"/>
      <c r="FWS6937" s="80"/>
      <c r="FWT6937" s="80"/>
      <c r="FWU6937" s="80"/>
      <c r="FWV6937" s="80"/>
      <c r="FWW6937" s="80"/>
      <c r="FWX6937" s="47"/>
      <c r="FWY6937" s="80"/>
      <c r="FWZ6937" s="29"/>
      <c r="FXA6937" s="29"/>
      <c r="FXB6937" s="29"/>
      <c r="FXC6937" s="47"/>
      <c r="FXD6937" s="80"/>
      <c r="FXE6937" s="28"/>
      <c r="FXF6937" s="44"/>
      <c r="FXG6937" s="80"/>
      <c r="FXH6937" s="47"/>
      <c r="FXI6937" s="80"/>
      <c r="FXJ6937" s="80"/>
      <c r="FXK6937" s="80"/>
      <c r="FXL6937" s="80"/>
      <c r="FXM6937" s="80"/>
      <c r="FXN6937" s="47"/>
      <c r="FXO6937" s="80"/>
      <c r="FXP6937" s="29"/>
      <c r="FXQ6937" s="29"/>
      <c r="FXR6937" s="29"/>
      <c r="FXS6937" s="47"/>
      <c r="FXT6937" s="80"/>
      <c r="FXU6937" s="28"/>
      <c r="FXV6937" s="44"/>
      <c r="FXW6937" s="80"/>
      <c r="FXX6937" s="47"/>
      <c r="FXY6937" s="80"/>
      <c r="FXZ6937" s="80"/>
      <c r="FYA6937" s="80"/>
      <c r="FYB6937" s="80"/>
      <c r="FYC6937" s="80"/>
      <c r="FYD6937" s="47"/>
      <c r="FYE6937" s="80"/>
      <c r="FYF6937" s="29"/>
      <c r="FYG6937" s="29"/>
      <c r="FYH6937" s="29"/>
      <c r="FYI6937" s="47"/>
      <c r="FYJ6937" s="80"/>
      <c r="FYK6937" s="28"/>
      <c r="FYL6937" s="44"/>
      <c r="FYM6937" s="80"/>
      <c r="FYN6937" s="47"/>
      <c r="FYO6937" s="80"/>
      <c r="FYP6937" s="80"/>
      <c r="FYQ6937" s="80"/>
      <c r="FYR6937" s="80"/>
      <c r="FYS6937" s="80"/>
      <c r="FYT6937" s="47"/>
      <c r="FYU6937" s="80"/>
      <c r="FYV6937" s="29"/>
      <c r="FYW6937" s="29"/>
      <c r="FYX6937" s="29"/>
      <c r="FYY6937" s="47"/>
      <c r="FYZ6937" s="80"/>
      <c r="FZA6937" s="28"/>
      <c r="FZB6937" s="44"/>
      <c r="FZC6937" s="80"/>
      <c r="FZD6937" s="47"/>
      <c r="FZE6937" s="80"/>
      <c r="FZF6937" s="80"/>
      <c r="FZG6937" s="80"/>
      <c r="FZH6937" s="80"/>
      <c r="FZI6937" s="80"/>
      <c r="FZJ6937" s="47"/>
      <c r="FZK6937" s="80"/>
      <c r="FZL6937" s="29"/>
      <c r="FZM6937" s="29"/>
      <c r="FZN6937" s="29"/>
      <c r="FZO6937" s="47"/>
      <c r="FZP6937" s="80"/>
      <c r="FZQ6937" s="28"/>
      <c r="FZR6937" s="44"/>
      <c r="FZS6937" s="80"/>
      <c r="FZT6937" s="47"/>
      <c r="FZU6937" s="80"/>
      <c r="FZV6937" s="80"/>
      <c r="FZW6937" s="80"/>
      <c r="FZX6937" s="80"/>
      <c r="FZY6937" s="80"/>
      <c r="FZZ6937" s="47"/>
      <c r="GAA6937" s="80"/>
      <c r="GAB6937" s="29"/>
      <c r="GAC6937" s="29"/>
      <c r="GAD6937" s="29"/>
      <c r="GAE6937" s="47"/>
      <c r="GAF6937" s="80"/>
      <c r="GAG6937" s="28"/>
      <c r="GAH6937" s="44"/>
      <c r="GAI6937" s="80"/>
      <c r="GAJ6937" s="47"/>
      <c r="GAK6937" s="80"/>
      <c r="GAL6937" s="80"/>
      <c r="GAM6937" s="80"/>
      <c r="GAN6937" s="80"/>
      <c r="GAO6937" s="80"/>
      <c r="GAP6937" s="47"/>
      <c r="GAQ6937" s="80"/>
      <c r="GAR6937" s="29"/>
      <c r="GAS6937" s="29"/>
      <c r="GAT6937" s="29"/>
      <c r="GAU6937" s="47"/>
      <c r="GAV6937" s="80"/>
      <c r="GAW6937" s="28"/>
      <c r="GAX6937" s="44"/>
      <c r="GAY6937" s="80"/>
      <c r="GAZ6937" s="47"/>
      <c r="GBA6937" s="80"/>
      <c r="GBB6937" s="80"/>
      <c r="GBC6937" s="80"/>
      <c r="GBD6937" s="80"/>
      <c r="GBE6937" s="80"/>
      <c r="GBF6937" s="47"/>
      <c r="GBG6937" s="80"/>
      <c r="GBH6937" s="29"/>
      <c r="GBI6937" s="29"/>
      <c r="GBJ6937" s="29"/>
      <c r="GBK6937" s="47"/>
      <c r="GBL6937" s="80"/>
      <c r="GBM6937" s="28"/>
      <c r="GBN6937" s="44"/>
      <c r="GBO6937" s="80"/>
      <c r="GBP6937" s="47"/>
      <c r="GBQ6937" s="80"/>
      <c r="GBR6937" s="80"/>
      <c r="GBS6937" s="80"/>
      <c r="GBT6937" s="80"/>
      <c r="GBU6937" s="80"/>
      <c r="GBV6937" s="47"/>
      <c r="GBW6937" s="80"/>
      <c r="GBX6937" s="29"/>
      <c r="GBY6937" s="29"/>
      <c r="GBZ6937" s="29"/>
      <c r="GCA6937" s="47"/>
      <c r="GCB6937" s="80"/>
      <c r="GCC6937" s="28"/>
      <c r="GCD6937" s="44"/>
      <c r="GCE6937" s="80"/>
      <c r="GCF6937" s="47"/>
      <c r="GCG6937" s="80"/>
      <c r="GCH6937" s="80"/>
      <c r="GCI6937" s="80"/>
      <c r="GCJ6937" s="80"/>
      <c r="GCK6937" s="80"/>
      <c r="GCL6937" s="47"/>
      <c r="GCM6937" s="80"/>
      <c r="GCN6937" s="29"/>
      <c r="GCO6937" s="29"/>
      <c r="GCP6937" s="29"/>
      <c r="GCQ6937" s="47"/>
      <c r="GCR6937" s="80"/>
      <c r="GCS6937" s="28"/>
      <c r="GCT6937" s="44"/>
      <c r="GCU6937" s="80"/>
      <c r="GCV6937" s="47"/>
      <c r="GCW6937" s="80"/>
      <c r="GCX6937" s="80"/>
      <c r="GCY6937" s="80"/>
      <c r="GCZ6937" s="80"/>
      <c r="GDA6937" s="80"/>
      <c r="GDB6937" s="47"/>
      <c r="GDC6937" s="80"/>
      <c r="GDD6937" s="29"/>
      <c r="GDE6937" s="29"/>
      <c r="GDF6937" s="29"/>
      <c r="GDG6937" s="47"/>
      <c r="GDH6937" s="80"/>
      <c r="GDI6937" s="28"/>
      <c r="GDJ6937" s="44"/>
      <c r="GDK6937" s="80"/>
      <c r="GDL6937" s="47"/>
      <c r="GDM6937" s="80"/>
      <c r="GDN6937" s="80"/>
      <c r="GDO6937" s="80"/>
      <c r="GDP6937" s="80"/>
      <c r="GDQ6937" s="80"/>
      <c r="GDR6937" s="47"/>
      <c r="GDS6937" s="80"/>
      <c r="GDT6937" s="29"/>
      <c r="GDU6937" s="29"/>
      <c r="GDV6937" s="29"/>
      <c r="GDW6937" s="47"/>
      <c r="GDX6937" s="80"/>
      <c r="GDY6937" s="28"/>
      <c r="GDZ6937" s="44"/>
      <c r="GEA6937" s="80"/>
      <c r="GEB6937" s="47"/>
      <c r="GEC6937" s="80"/>
      <c r="GED6937" s="80"/>
      <c r="GEE6937" s="80"/>
      <c r="GEF6937" s="80"/>
      <c r="GEG6937" s="80"/>
      <c r="GEH6937" s="47"/>
      <c r="GEI6937" s="80"/>
      <c r="GEJ6937" s="29"/>
      <c r="GEK6937" s="29"/>
      <c r="GEL6937" s="29"/>
      <c r="GEM6937" s="47"/>
      <c r="GEN6937" s="80"/>
      <c r="GEO6937" s="28"/>
      <c r="GEP6937" s="44"/>
      <c r="GEQ6937" s="80"/>
      <c r="GER6937" s="47"/>
      <c r="GES6937" s="80"/>
      <c r="GET6937" s="80"/>
      <c r="GEU6937" s="80"/>
      <c r="GEV6937" s="80"/>
      <c r="GEW6937" s="80"/>
      <c r="GEX6937" s="47"/>
      <c r="GEY6937" s="80"/>
      <c r="GEZ6937" s="29"/>
      <c r="GFA6937" s="29"/>
      <c r="GFB6937" s="29"/>
      <c r="GFC6937" s="47"/>
      <c r="GFD6937" s="80"/>
      <c r="GFE6937" s="28"/>
      <c r="GFF6937" s="44"/>
      <c r="GFG6937" s="80"/>
      <c r="GFH6937" s="47"/>
      <c r="GFI6937" s="80"/>
      <c r="GFJ6937" s="80"/>
      <c r="GFK6937" s="80"/>
      <c r="GFL6937" s="80"/>
      <c r="GFM6937" s="80"/>
      <c r="GFN6937" s="47"/>
      <c r="GFO6937" s="80"/>
      <c r="GFP6937" s="29"/>
      <c r="GFQ6937" s="29"/>
      <c r="GFR6937" s="29"/>
      <c r="GFS6937" s="47"/>
      <c r="GFT6937" s="80"/>
      <c r="GFU6937" s="28"/>
      <c r="GFV6937" s="44"/>
      <c r="GFW6937" s="80"/>
      <c r="GFX6937" s="47"/>
      <c r="GFY6937" s="80"/>
      <c r="GFZ6937" s="80"/>
      <c r="GGA6937" s="80"/>
      <c r="GGB6937" s="80"/>
      <c r="GGC6937" s="80"/>
      <c r="GGD6937" s="47"/>
      <c r="GGE6937" s="80"/>
      <c r="GGF6937" s="29"/>
      <c r="GGG6937" s="29"/>
      <c r="GGH6937" s="29"/>
      <c r="GGI6937" s="47"/>
      <c r="GGJ6937" s="80"/>
      <c r="GGK6937" s="28"/>
      <c r="GGL6937" s="44"/>
      <c r="GGM6937" s="80"/>
      <c r="GGN6937" s="47"/>
      <c r="GGO6937" s="80"/>
      <c r="GGP6937" s="80"/>
      <c r="GGQ6937" s="80"/>
      <c r="GGR6937" s="80"/>
      <c r="GGS6937" s="80"/>
      <c r="GGT6937" s="47"/>
      <c r="GGU6937" s="80"/>
      <c r="GGV6937" s="29"/>
      <c r="GGW6937" s="29"/>
      <c r="GGX6937" s="29"/>
      <c r="GGY6937" s="47"/>
      <c r="GGZ6937" s="80"/>
      <c r="GHA6937" s="28"/>
      <c r="GHB6937" s="44"/>
      <c r="GHC6937" s="80"/>
      <c r="GHD6937" s="47"/>
      <c r="GHE6937" s="80"/>
      <c r="GHF6937" s="80"/>
      <c r="GHG6937" s="80"/>
      <c r="GHH6937" s="80"/>
      <c r="GHI6937" s="80"/>
      <c r="GHJ6937" s="47"/>
      <c r="GHK6937" s="80"/>
      <c r="GHL6937" s="29"/>
      <c r="GHM6937" s="29"/>
      <c r="GHN6937" s="29"/>
      <c r="GHO6937" s="47"/>
      <c r="GHP6937" s="80"/>
      <c r="GHQ6937" s="28"/>
      <c r="GHR6937" s="44"/>
      <c r="GHS6937" s="80"/>
      <c r="GHT6937" s="47"/>
      <c r="GHU6937" s="80"/>
      <c r="GHV6937" s="80"/>
      <c r="GHW6937" s="80"/>
      <c r="GHX6937" s="80"/>
      <c r="GHY6937" s="80"/>
      <c r="GHZ6937" s="47"/>
      <c r="GIA6937" s="80"/>
      <c r="GIB6937" s="29"/>
      <c r="GIC6937" s="29"/>
      <c r="GID6937" s="29"/>
      <c r="GIE6937" s="47"/>
      <c r="GIF6937" s="80"/>
      <c r="GIG6937" s="28"/>
      <c r="GIH6937" s="44"/>
      <c r="GII6937" s="80"/>
      <c r="GIJ6937" s="47"/>
      <c r="GIK6937" s="80"/>
      <c r="GIL6937" s="80"/>
      <c r="GIM6937" s="80"/>
      <c r="GIN6937" s="80"/>
      <c r="GIO6937" s="80"/>
      <c r="GIP6937" s="47"/>
      <c r="GIQ6937" s="80"/>
      <c r="GIR6937" s="29"/>
      <c r="GIS6937" s="29"/>
      <c r="GIT6937" s="29"/>
      <c r="GIU6937" s="47"/>
      <c r="GIV6937" s="80"/>
      <c r="GIW6937" s="28"/>
      <c r="GIX6937" s="44"/>
      <c r="GIY6937" s="80"/>
      <c r="GIZ6937" s="47"/>
      <c r="GJA6937" s="80"/>
      <c r="GJB6937" s="80"/>
      <c r="GJC6937" s="80"/>
      <c r="GJD6937" s="80"/>
      <c r="GJE6937" s="80"/>
      <c r="GJF6937" s="47"/>
      <c r="GJG6937" s="80"/>
      <c r="GJH6937" s="29"/>
      <c r="GJI6937" s="29"/>
      <c r="GJJ6937" s="29"/>
      <c r="GJK6937" s="47"/>
      <c r="GJL6937" s="80"/>
      <c r="GJM6937" s="28"/>
      <c r="GJN6937" s="44"/>
      <c r="GJO6937" s="80"/>
      <c r="GJP6937" s="47"/>
      <c r="GJQ6937" s="80"/>
      <c r="GJR6937" s="80"/>
      <c r="GJS6937" s="80"/>
      <c r="GJT6937" s="80"/>
      <c r="GJU6937" s="80"/>
      <c r="GJV6937" s="47"/>
      <c r="GJW6937" s="80"/>
      <c r="GJX6937" s="29"/>
      <c r="GJY6937" s="29"/>
      <c r="GJZ6937" s="29"/>
      <c r="GKA6937" s="47"/>
      <c r="GKB6937" s="80"/>
      <c r="GKC6937" s="28"/>
      <c r="GKD6937" s="44"/>
      <c r="GKE6937" s="80"/>
      <c r="GKF6937" s="47"/>
      <c r="GKG6937" s="80"/>
      <c r="GKH6937" s="80"/>
      <c r="GKI6937" s="80"/>
      <c r="GKJ6937" s="80"/>
      <c r="GKK6937" s="80"/>
      <c r="GKL6937" s="47"/>
      <c r="GKM6937" s="80"/>
      <c r="GKN6937" s="29"/>
      <c r="GKO6937" s="29"/>
      <c r="GKP6937" s="29"/>
      <c r="GKQ6937" s="47"/>
      <c r="GKR6937" s="80"/>
      <c r="GKS6937" s="28"/>
      <c r="GKT6937" s="44"/>
      <c r="GKU6937" s="80"/>
      <c r="GKV6937" s="47"/>
      <c r="GKW6937" s="80"/>
      <c r="GKX6937" s="80"/>
      <c r="GKY6937" s="80"/>
      <c r="GKZ6937" s="80"/>
      <c r="GLA6937" s="80"/>
      <c r="GLB6937" s="47"/>
      <c r="GLC6937" s="80"/>
      <c r="GLD6937" s="29"/>
      <c r="GLE6937" s="29"/>
      <c r="GLF6937" s="29"/>
      <c r="GLG6937" s="47"/>
      <c r="GLH6937" s="80"/>
      <c r="GLI6937" s="28"/>
      <c r="GLJ6937" s="44"/>
      <c r="GLK6937" s="80"/>
      <c r="GLL6937" s="47"/>
      <c r="GLM6937" s="80"/>
      <c r="GLN6937" s="80"/>
      <c r="GLO6937" s="80"/>
      <c r="GLP6937" s="80"/>
      <c r="GLQ6937" s="80"/>
      <c r="GLR6937" s="47"/>
      <c r="GLS6937" s="80"/>
      <c r="GLT6937" s="29"/>
      <c r="GLU6937" s="29"/>
      <c r="GLV6937" s="29"/>
      <c r="GLW6937" s="47"/>
      <c r="GLX6937" s="80"/>
      <c r="GLY6937" s="28"/>
      <c r="GLZ6937" s="44"/>
      <c r="GMA6937" s="80"/>
      <c r="GMB6937" s="47"/>
      <c r="GMC6937" s="80"/>
      <c r="GMD6937" s="80"/>
      <c r="GME6937" s="80"/>
      <c r="GMF6937" s="80"/>
      <c r="GMG6937" s="80"/>
      <c r="GMH6937" s="47"/>
      <c r="GMI6937" s="80"/>
      <c r="GMJ6937" s="29"/>
      <c r="GMK6937" s="29"/>
      <c r="GML6937" s="29"/>
      <c r="GMM6937" s="47"/>
      <c r="GMN6937" s="80"/>
      <c r="GMO6937" s="28"/>
      <c r="GMP6937" s="44"/>
      <c r="GMQ6937" s="80"/>
      <c r="GMR6937" s="47"/>
      <c r="GMS6937" s="80"/>
      <c r="GMT6937" s="80"/>
      <c r="GMU6937" s="80"/>
      <c r="GMV6937" s="80"/>
      <c r="GMW6937" s="80"/>
      <c r="GMX6937" s="47"/>
      <c r="GMY6937" s="80"/>
      <c r="GMZ6937" s="29"/>
      <c r="GNA6937" s="29"/>
      <c r="GNB6937" s="29"/>
      <c r="GNC6937" s="47"/>
      <c r="GND6937" s="80"/>
      <c r="GNE6937" s="28"/>
      <c r="GNF6937" s="44"/>
      <c r="GNG6937" s="80"/>
      <c r="GNH6937" s="47"/>
      <c r="GNI6937" s="80"/>
      <c r="GNJ6937" s="80"/>
      <c r="GNK6937" s="80"/>
      <c r="GNL6937" s="80"/>
      <c r="GNM6937" s="80"/>
      <c r="GNN6937" s="47"/>
      <c r="GNO6937" s="80"/>
      <c r="GNP6937" s="29"/>
      <c r="GNQ6937" s="29"/>
      <c r="GNR6937" s="29"/>
      <c r="GNS6937" s="47"/>
      <c r="GNT6937" s="80"/>
      <c r="GNU6937" s="28"/>
      <c r="GNV6937" s="44"/>
      <c r="GNW6937" s="80"/>
      <c r="GNX6937" s="47"/>
      <c r="GNY6937" s="80"/>
      <c r="GNZ6937" s="80"/>
      <c r="GOA6937" s="80"/>
      <c r="GOB6937" s="80"/>
      <c r="GOC6937" s="80"/>
      <c r="GOD6937" s="47"/>
      <c r="GOE6937" s="80"/>
      <c r="GOF6937" s="29"/>
      <c r="GOG6937" s="29"/>
      <c r="GOH6937" s="29"/>
      <c r="GOI6937" s="47"/>
      <c r="GOJ6937" s="80"/>
      <c r="GOK6937" s="28"/>
      <c r="GOL6937" s="44"/>
      <c r="GOM6937" s="80"/>
      <c r="GON6937" s="47"/>
      <c r="GOO6937" s="80"/>
      <c r="GOP6937" s="80"/>
      <c r="GOQ6937" s="80"/>
      <c r="GOR6937" s="80"/>
      <c r="GOS6937" s="80"/>
      <c r="GOT6937" s="47"/>
      <c r="GOU6937" s="80"/>
      <c r="GOV6937" s="29"/>
      <c r="GOW6937" s="29"/>
      <c r="GOX6937" s="29"/>
      <c r="GOY6937" s="47"/>
      <c r="GOZ6937" s="80"/>
      <c r="GPA6937" s="28"/>
      <c r="GPB6937" s="44"/>
      <c r="GPC6937" s="80"/>
      <c r="GPD6937" s="47"/>
      <c r="GPE6937" s="80"/>
      <c r="GPF6937" s="80"/>
      <c r="GPG6937" s="80"/>
      <c r="GPH6937" s="80"/>
      <c r="GPI6937" s="80"/>
      <c r="GPJ6937" s="47"/>
      <c r="GPK6937" s="80"/>
      <c r="GPL6937" s="29"/>
      <c r="GPM6937" s="29"/>
      <c r="GPN6937" s="29"/>
      <c r="GPO6937" s="47"/>
      <c r="GPP6937" s="80"/>
      <c r="GPQ6937" s="28"/>
      <c r="GPR6937" s="44"/>
      <c r="GPS6937" s="80"/>
      <c r="GPT6937" s="47"/>
      <c r="GPU6937" s="80"/>
      <c r="GPV6937" s="80"/>
      <c r="GPW6937" s="80"/>
      <c r="GPX6937" s="80"/>
      <c r="GPY6937" s="80"/>
      <c r="GPZ6937" s="47"/>
      <c r="GQA6937" s="80"/>
      <c r="GQB6937" s="29"/>
      <c r="GQC6937" s="29"/>
      <c r="GQD6937" s="29"/>
      <c r="GQE6937" s="47"/>
      <c r="GQF6937" s="80"/>
      <c r="GQG6937" s="28"/>
      <c r="GQH6937" s="44"/>
      <c r="GQI6937" s="80"/>
      <c r="GQJ6937" s="47"/>
      <c r="GQK6937" s="80"/>
      <c r="GQL6937" s="80"/>
      <c r="GQM6937" s="80"/>
      <c r="GQN6937" s="80"/>
      <c r="GQO6937" s="80"/>
      <c r="GQP6937" s="47"/>
      <c r="GQQ6937" s="80"/>
      <c r="GQR6937" s="29"/>
      <c r="GQS6937" s="29"/>
      <c r="GQT6937" s="29"/>
      <c r="GQU6937" s="47"/>
      <c r="GQV6937" s="80"/>
      <c r="GQW6937" s="28"/>
      <c r="GQX6937" s="44"/>
      <c r="GQY6937" s="80"/>
      <c r="GQZ6937" s="47"/>
      <c r="GRA6937" s="80"/>
      <c r="GRB6937" s="80"/>
      <c r="GRC6937" s="80"/>
      <c r="GRD6937" s="80"/>
      <c r="GRE6937" s="80"/>
      <c r="GRF6937" s="47"/>
      <c r="GRG6937" s="80"/>
      <c r="GRH6937" s="29"/>
      <c r="GRI6937" s="29"/>
      <c r="GRJ6937" s="29"/>
      <c r="GRK6937" s="47"/>
      <c r="GRL6937" s="80"/>
      <c r="GRM6937" s="28"/>
      <c r="GRN6937" s="44"/>
      <c r="GRO6937" s="80"/>
      <c r="GRP6937" s="47"/>
      <c r="GRQ6937" s="80"/>
      <c r="GRR6937" s="80"/>
      <c r="GRS6937" s="80"/>
      <c r="GRT6937" s="80"/>
      <c r="GRU6937" s="80"/>
      <c r="GRV6937" s="47"/>
      <c r="GRW6937" s="80"/>
      <c r="GRX6937" s="29"/>
      <c r="GRY6937" s="29"/>
      <c r="GRZ6937" s="29"/>
      <c r="GSA6937" s="47"/>
      <c r="GSB6937" s="80"/>
      <c r="GSC6937" s="28"/>
      <c r="GSD6937" s="44"/>
      <c r="GSE6937" s="80"/>
      <c r="GSF6937" s="47"/>
      <c r="GSG6937" s="80"/>
      <c r="GSH6937" s="80"/>
      <c r="GSI6937" s="80"/>
      <c r="GSJ6937" s="80"/>
      <c r="GSK6937" s="80"/>
      <c r="GSL6937" s="47"/>
      <c r="GSM6937" s="80"/>
      <c r="GSN6937" s="29"/>
      <c r="GSO6937" s="29"/>
      <c r="GSP6937" s="29"/>
      <c r="GSQ6937" s="47"/>
      <c r="GSR6937" s="80"/>
      <c r="GSS6937" s="28"/>
      <c r="GST6937" s="44"/>
      <c r="GSU6937" s="80"/>
      <c r="GSV6937" s="47"/>
      <c r="GSW6937" s="80"/>
      <c r="GSX6937" s="80"/>
      <c r="GSY6937" s="80"/>
      <c r="GSZ6937" s="80"/>
      <c r="GTA6937" s="80"/>
      <c r="GTB6937" s="47"/>
      <c r="GTC6937" s="80"/>
      <c r="GTD6937" s="29"/>
      <c r="GTE6937" s="29"/>
      <c r="GTF6937" s="29"/>
      <c r="GTG6937" s="47"/>
      <c r="GTH6937" s="80"/>
      <c r="GTI6937" s="28"/>
      <c r="GTJ6937" s="44"/>
      <c r="GTK6937" s="80"/>
      <c r="GTL6937" s="47"/>
      <c r="GTM6937" s="80"/>
      <c r="GTN6937" s="80"/>
      <c r="GTO6937" s="80"/>
      <c r="GTP6937" s="80"/>
      <c r="GTQ6937" s="80"/>
      <c r="GTR6937" s="47"/>
      <c r="GTS6937" s="80"/>
      <c r="GTT6937" s="29"/>
      <c r="GTU6937" s="29"/>
      <c r="GTV6937" s="29"/>
      <c r="GTW6937" s="47"/>
      <c r="GTX6937" s="80"/>
      <c r="GTY6937" s="28"/>
      <c r="GTZ6937" s="44"/>
      <c r="GUA6937" s="80"/>
      <c r="GUB6937" s="47"/>
      <c r="GUC6937" s="80"/>
      <c r="GUD6937" s="80"/>
      <c r="GUE6937" s="80"/>
      <c r="GUF6937" s="80"/>
      <c r="GUG6937" s="80"/>
      <c r="GUH6937" s="47"/>
      <c r="GUI6937" s="80"/>
      <c r="GUJ6937" s="29"/>
      <c r="GUK6937" s="29"/>
      <c r="GUL6937" s="29"/>
      <c r="GUM6937" s="47"/>
      <c r="GUN6937" s="80"/>
      <c r="GUO6937" s="28"/>
      <c r="GUP6937" s="44"/>
      <c r="GUQ6937" s="80"/>
      <c r="GUR6937" s="47"/>
      <c r="GUS6937" s="80"/>
      <c r="GUT6937" s="80"/>
      <c r="GUU6937" s="80"/>
      <c r="GUV6937" s="80"/>
      <c r="GUW6937" s="80"/>
      <c r="GUX6937" s="47"/>
      <c r="GUY6937" s="80"/>
      <c r="GUZ6937" s="29"/>
      <c r="GVA6937" s="29"/>
      <c r="GVB6937" s="29"/>
      <c r="GVC6937" s="47"/>
      <c r="GVD6937" s="80"/>
      <c r="GVE6937" s="28"/>
      <c r="GVF6937" s="44"/>
      <c r="GVG6937" s="80"/>
      <c r="GVH6937" s="47"/>
      <c r="GVI6937" s="80"/>
      <c r="GVJ6937" s="80"/>
      <c r="GVK6937" s="80"/>
      <c r="GVL6937" s="80"/>
      <c r="GVM6937" s="80"/>
      <c r="GVN6937" s="47"/>
      <c r="GVO6937" s="80"/>
      <c r="GVP6937" s="29"/>
      <c r="GVQ6937" s="29"/>
      <c r="GVR6937" s="29"/>
      <c r="GVS6937" s="47"/>
      <c r="GVT6937" s="80"/>
      <c r="GVU6937" s="28"/>
      <c r="GVV6937" s="44"/>
      <c r="GVW6937" s="80"/>
      <c r="GVX6937" s="47"/>
      <c r="GVY6937" s="80"/>
      <c r="GVZ6937" s="80"/>
      <c r="GWA6937" s="80"/>
      <c r="GWB6937" s="80"/>
      <c r="GWC6937" s="80"/>
      <c r="GWD6937" s="47"/>
      <c r="GWE6937" s="80"/>
      <c r="GWF6937" s="29"/>
      <c r="GWG6937" s="29"/>
      <c r="GWH6937" s="29"/>
      <c r="GWI6937" s="47"/>
      <c r="GWJ6937" s="80"/>
      <c r="GWK6937" s="28"/>
      <c r="GWL6937" s="44"/>
      <c r="GWM6937" s="80"/>
      <c r="GWN6937" s="47"/>
      <c r="GWO6937" s="80"/>
      <c r="GWP6937" s="80"/>
      <c r="GWQ6937" s="80"/>
      <c r="GWR6937" s="80"/>
      <c r="GWS6937" s="80"/>
      <c r="GWT6937" s="47"/>
      <c r="GWU6937" s="80"/>
      <c r="GWV6937" s="29"/>
      <c r="GWW6937" s="29"/>
      <c r="GWX6937" s="29"/>
      <c r="GWY6937" s="47"/>
      <c r="GWZ6937" s="80"/>
      <c r="GXA6937" s="28"/>
      <c r="GXB6937" s="44"/>
      <c r="GXC6937" s="80"/>
      <c r="GXD6937" s="47"/>
      <c r="GXE6937" s="80"/>
      <c r="GXF6937" s="80"/>
      <c r="GXG6937" s="80"/>
      <c r="GXH6937" s="80"/>
      <c r="GXI6937" s="80"/>
      <c r="GXJ6937" s="47"/>
      <c r="GXK6937" s="80"/>
      <c r="GXL6937" s="29"/>
      <c r="GXM6937" s="29"/>
      <c r="GXN6937" s="29"/>
      <c r="GXO6937" s="47"/>
      <c r="GXP6937" s="80"/>
      <c r="GXQ6937" s="28"/>
      <c r="GXR6937" s="44"/>
      <c r="GXS6937" s="80"/>
      <c r="GXT6937" s="47"/>
      <c r="GXU6937" s="80"/>
      <c r="GXV6937" s="80"/>
      <c r="GXW6937" s="80"/>
      <c r="GXX6937" s="80"/>
      <c r="GXY6937" s="80"/>
      <c r="GXZ6937" s="47"/>
      <c r="GYA6937" s="80"/>
      <c r="GYB6937" s="29"/>
      <c r="GYC6937" s="29"/>
      <c r="GYD6937" s="29"/>
      <c r="GYE6937" s="47"/>
      <c r="GYF6937" s="80"/>
      <c r="GYG6937" s="28"/>
      <c r="GYH6937" s="44"/>
      <c r="GYI6937" s="80"/>
      <c r="GYJ6937" s="47"/>
      <c r="GYK6937" s="80"/>
      <c r="GYL6937" s="80"/>
      <c r="GYM6937" s="80"/>
      <c r="GYN6937" s="80"/>
      <c r="GYO6937" s="80"/>
      <c r="GYP6937" s="47"/>
      <c r="GYQ6937" s="80"/>
      <c r="GYR6937" s="29"/>
      <c r="GYS6937" s="29"/>
      <c r="GYT6937" s="29"/>
      <c r="GYU6937" s="47"/>
      <c r="GYV6937" s="80"/>
      <c r="GYW6937" s="28"/>
      <c r="GYX6937" s="44"/>
      <c r="GYY6937" s="80"/>
      <c r="GYZ6937" s="47"/>
      <c r="GZA6937" s="80"/>
      <c r="GZB6937" s="80"/>
      <c r="GZC6937" s="80"/>
      <c r="GZD6937" s="80"/>
      <c r="GZE6937" s="80"/>
      <c r="GZF6937" s="47"/>
      <c r="GZG6937" s="80"/>
      <c r="GZH6937" s="29"/>
      <c r="GZI6937" s="29"/>
      <c r="GZJ6937" s="29"/>
      <c r="GZK6937" s="47"/>
      <c r="GZL6937" s="80"/>
      <c r="GZM6937" s="28"/>
      <c r="GZN6937" s="44"/>
      <c r="GZO6937" s="80"/>
      <c r="GZP6937" s="47"/>
      <c r="GZQ6937" s="80"/>
      <c r="GZR6937" s="80"/>
      <c r="GZS6937" s="80"/>
      <c r="GZT6937" s="80"/>
      <c r="GZU6937" s="80"/>
      <c r="GZV6937" s="47"/>
      <c r="GZW6937" s="80"/>
      <c r="GZX6937" s="29"/>
      <c r="GZY6937" s="29"/>
      <c r="GZZ6937" s="29"/>
      <c r="HAA6937" s="47"/>
      <c r="HAB6937" s="80"/>
      <c r="HAC6937" s="28"/>
      <c r="HAD6937" s="44"/>
      <c r="HAE6937" s="80"/>
      <c r="HAF6937" s="47"/>
      <c r="HAG6937" s="80"/>
      <c r="HAH6937" s="80"/>
      <c r="HAI6937" s="80"/>
      <c r="HAJ6937" s="80"/>
      <c r="HAK6937" s="80"/>
      <c r="HAL6937" s="47"/>
      <c r="HAM6937" s="80"/>
      <c r="HAN6937" s="29"/>
      <c r="HAO6937" s="29"/>
      <c r="HAP6937" s="29"/>
      <c r="HAQ6937" s="47"/>
      <c r="HAR6937" s="80"/>
      <c r="HAS6937" s="28"/>
      <c r="HAT6937" s="44"/>
      <c r="HAU6937" s="80"/>
      <c r="HAV6937" s="47"/>
      <c r="HAW6937" s="80"/>
      <c r="HAX6937" s="80"/>
      <c r="HAY6937" s="80"/>
      <c r="HAZ6937" s="80"/>
      <c r="HBA6937" s="80"/>
      <c r="HBB6937" s="47"/>
      <c r="HBC6937" s="80"/>
      <c r="HBD6937" s="29"/>
      <c r="HBE6937" s="29"/>
      <c r="HBF6937" s="29"/>
      <c r="HBG6937" s="47"/>
      <c r="HBH6937" s="80"/>
      <c r="HBI6937" s="28"/>
      <c r="HBJ6937" s="44"/>
      <c r="HBK6937" s="80"/>
      <c r="HBL6937" s="47"/>
      <c r="HBM6937" s="80"/>
      <c r="HBN6937" s="80"/>
      <c r="HBO6937" s="80"/>
      <c r="HBP6937" s="80"/>
      <c r="HBQ6937" s="80"/>
      <c r="HBR6937" s="47"/>
      <c r="HBS6937" s="80"/>
      <c r="HBT6937" s="29"/>
      <c r="HBU6937" s="29"/>
      <c r="HBV6937" s="29"/>
      <c r="HBW6937" s="47"/>
      <c r="HBX6937" s="80"/>
      <c r="HBY6937" s="28"/>
      <c r="HBZ6937" s="44"/>
      <c r="HCA6937" s="80"/>
      <c r="HCB6937" s="47"/>
      <c r="HCC6937" s="80"/>
      <c r="HCD6937" s="80"/>
      <c r="HCE6937" s="80"/>
      <c r="HCF6937" s="80"/>
      <c r="HCG6937" s="80"/>
      <c r="HCH6937" s="47"/>
      <c r="HCI6937" s="80"/>
      <c r="HCJ6937" s="29"/>
      <c r="HCK6937" s="29"/>
      <c r="HCL6937" s="29"/>
      <c r="HCM6937" s="47"/>
      <c r="HCN6937" s="80"/>
      <c r="HCO6937" s="28"/>
      <c r="HCP6937" s="44"/>
      <c r="HCQ6937" s="80"/>
      <c r="HCR6937" s="47"/>
      <c r="HCS6937" s="80"/>
      <c r="HCT6937" s="80"/>
      <c r="HCU6937" s="80"/>
      <c r="HCV6937" s="80"/>
      <c r="HCW6937" s="80"/>
      <c r="HCX6937" s="47"/>
      <c r="HCY6937" s="80"/>
      <c r="HCZ6937" s="29"/>
      <c r="HDA6937" s="29"/>
      <c r="HDB6937" s="29"/>
      <c r="HDC6937" s="47"/>
      <c r="HDD6937" s="80"/>
      <c r="HDE6937" s="28"/>
      <c r="HDF6937" s="44"/>
      <c r="HDG6937" s="80"/>
      <c r="HDH6937" s="47"/>
      <c r="HDI6937" s="80"/>
      <c r="HDJ6937" s="80"/>
      <c r="HDK6937" s="80"/>
      <c r="HDL6937" s="80"/>
      <c r="HDM6937" s="80"/>
      <c r="HDN6937" s="47"/>
      <c r="HDO6937" s="80"/>
      <c r="HDP6937" s="29"/>
      <c r="HDQ6937" s="29"/>
      <c r="HDR6937" s="29"/>
      <c r="HDS6937" s="47"/>
      <c r="HDT6937" s="80"/>
      <c r="HDU6937" s="28"/>
      <c r="HDV6937" s="44"/>
      <c r="HDW6937" s="80"/>
      <c r="HDX6937" s="47"/>
      <c r="HDY6937" s="80"/>
      <c r="HDZ6937" s="80"/>
      <c r="HEA6937" s="80"/>
      <c r="HEB6937" s="80"/>
      <c r="HEC6937" s="80"/>
      <c r="HED6937" s="47"/>
      <c r="HEE6937" s="80"/>
      <c r="HEF6937" s="29"/>
      <c r="HEG6937" s="29"/>
      <c r="HEH6937" s="29"/>
      <c r="HEI6937" s="47"/>
      <c r="HEJ6937" s="80"/>
      <c r="HEK6937" s="28"/>
      <c r="HEL6937" s="44"/>
      <c r="HEM6937" s="80"/>
      <c r="HEN6937" s="47"/>
      <c r="HEO6937" s="80"/>
      <c r="HEP6937" s="80"/>
      <c r="HEQ6937" s="80"/>
      <c r="HER6937" s="80"/>
      <c r="HES6937" s="80"/>
      <c r="HET6937" s="47"/>
      <c r="HEU6937" s="80"/>
      <c r="HEV6937" s="29"/>
      <c r="HEW6937" s="29"/>
      <c r="HEX6937" s="29"/>
      <c r="HEY6937" s="47"/>
      <c r="HEZ6937" s="80"/>
      <c r="HFA6937" s="28"/>
      <c r="HFB6937" s="44"/>
      <c r="HFC6937" s="80"/>
      <c r="HFD6937" s="47"/>
      <c r="HFE6937" s="80"/>
      <c r="HFF6937" s="80"/>
      <c r="HFG6937" s="80"/>
      <c r="HFH6937" s="80"/>
      <c r="HFI6937" s="80"/>
      <c r="HFJ6937" s="47"/>
      <c r="HFK6937" s="80"/>
      <c r="HFL6937" s="29"/>
      <c r="HFM6937" s="29"/>
      <c r="HFN6937" s="29"/>
      <c r="HFO6937" s="47"/>
      <c r="HFP6937" s="80"/>
      <c r="HFQ6937" s="28"/>
      <c r="HFR6937" s="44"/>
      <c r="HFS6937" s="80"/>
      <c r="HFT6937" s="47"/>
      <c r="HFU6937" s="80"/>
      <c r="HFV6937" s="80"/>
      <c r="HFW6937" s="80"/>
      <c r="HFX6937" s="80"/>
      <c r="HFY6937" s="80"/>
      <c r="HFZ6937" s="47"/>
      <c r="HGA6937" s="80"/>
      <c r="HGB6937" s="29"/>
      <c r="HGC6937" s="29"/>
      <c r="HGD6937" s="29"/>
      <c r="HGE6937" s="47"/>
      <c r="HGF6937" s="80"/>
      <c r="HGG6937" s="28"/>
      <c r="HGH6937" s="44"/>
      <c r="HGI6937" s="80"/>
      <c r="HGJ6937" s="47"/>
      <c r="HGK6937" s="80"/>
      <c r="HGL6937" s="80"/>
      <c r="HGM6937" s="80"/>
      <c r="HGN6937" s="80"/>
      <c r="HGO6937" s="80"/>
      <c r="HGP6937" s="47"/>
      <c r="HGQ6937" s="80"/>
      <c r="HGR6937" s="29"/>
      <c r="HGS6937" s="29"/>
      <c r="HGT6937" s="29"/>
      <c r="HGU6937" s="47"/>
      <c r="HGV6937" s="80"/>
      <c r="HGW6937" s="28"/>
      <c r="HGX6937" s="44"/>
      <c r="HGY6937" s="80"/>
      <c r="HGZ6937" s="47"/>
      <c r="HHA6937" s="80"/>
      <c r="HHB6937" s="80"/>
      <c r="HHC6937" s="80"/>
      <c r="HHD6937" s="80"/>
      <c r="HHE6937" s="80"/>
      <c r="HHF6937" s="47"/>
      <c r="HHG6937" s="80"/>
      <c r="HHH6937" s="29"/>
      <c r="HHI6937" s="29"/>
      <c r="HHJ6937" s="29"/>
      <c r="HHK6937" s="47"/>
      <c r="HHL6937" s="80"/>
      <c r="HHM6937" s="28"/>
      <c r="HHN6937" s="44"/>
      <c r="HHO6937" s="80"/>
      <c r="HHP6937" s="47"/>
      <c r="HHQ6937" s="80"/>
      <c r="HHR6937" s="80"/>
      <c r="HHS6937" s="80"/>
      <c r="HHT6937" s="80"/>
      <c r="HHU6937" s="80"/>
      <c r="HHV6937" s="47"/>
      <c r="HHW6937" s="80"/>
      <c r="HHX6937" s="29"/>
      <c r="HHY6937" s="29"/>
      <c r="HHZ6937" s="29"/>
      <c r="HIA6937" s="47"/>
      <c r="HIB6937" s="80"/>
      <c r="HIC6937" s="28"/>
      <c r="HID6937" s="44"/>
      <c r="HIE6937" s="80"/>
      <c r="HIF6937" s="47"/>
      <c r="HIG6937" s="80"/>
      <c r="HIH6937" s="80"/>
      <c r="HII6937" s="80"/>
      <c r="HIJ6937" s="80"/>
      <c r="HIK6937" s="80"/>
      <c r="HIL6937" s="47"/>
      <c r="HIM6937" s="80"/>
      <c r="HIN6937" s="29"/>
      <c r="HIO6937" s="29"/>
      <c r="HIP6937" s="29"/>
      <c r="HIQ6937" s="47"/>
      <c r="HIR6937" s="80"/>
      <c r="HIS6937" s="28"/>
      <c r="HIT6937" s="44"/>
      <c r="HIU6937" s="80"/>
      <c r="HIV6937" s="47"/>
      <c r="HIW6937" s="80"/>
      <c r="HIX6937" s="80"/>
      <c r="HIY6937" s="80"/>
      <c r="HIZ6937" s="80"/>
      <c r="HJA6937" s="80"/>
      <c r="HJB6937" s="47"/>
      <c r="HJC6937" s="80"/>
      <c r="HJD6937" s="29"/>
      <c r="HJE6937" s="29"/>
      <c r="HJF6937" s="29"/>
      <c r="HJG6937" s="47"/>
      <c r="HJH6937" s="80"/>
      <c r="HJI6937" s="28"/>
      <c r="HJJ6937" s="44"/>
      <c r="HJK6937" s="80"/>
      <c r="HJL6937" s="47"/>
      <c r="HJM6937" s="80"/>
      <c r="HJN6937" s="80"/>
      <c r="HJO6937" s="80"/>
      <c r="HJP6937" s="80"/>
      <c r="HJQ6937" s="80"/>
      <c r="HJR6937" s="47"/>
      <c r="HJS6937" s="80"/>
      <c r="HJT6937" s="29"/>
      <c r="HJU6937" s="29"/>
      <c r="HJV6937" s="29"/>
      <c r="HJW6937" s="47"/>
      <c r="HJX6937" s="80"/>
      <c r="HJY6937" s="28"/>
      <c r="HJZ6937" s="44"/>
      <c r="HKA6937" s="80"/>
      <c r="HKB6937" s="47"/>
      <c r="HKC6937" s="80"/>
      <c r="HKD6937" s="80"/>
      <c r="HKE6937" s="80"/>
      <c r="HKF6937" s="80"/>
      <c r="HKG6937" s="80"/>
      <c r="HKH6937" s="47"/>
      <c r="HKI6937" s="80"/>
      <c r="HKJ6937" s="29"/>
      <c r="HKK6937" s="29"/>
      <c r="HKL6937" s="29"/>
      <c r="HKM6937" s="47"/>
      <c r="HKN6937" s="80"/>
      <c r="HKO6937" s="28"/>
      <c r="HKP6937" s="44"/>
      <c r="HKQ6937" s="80"/>
      <c r="HKR6937" s="47"/>
      <c r="HKS6937" s="80"/>
      <c r="HKT6937" s="80"/>
      <c r="HKU6937" s="80"/>
      <c r="HKV6937" s="80"/>
      <c r="HKW6937" s="80"/>
      <c r="HKX6937" s="47"/>
      <c r="HKY6937" s="80"/>
      <c r="HKZ6937" s="29"/>
      <c r="HLA6937" s="29"/>
      <c r="HLB6937" s="29"/>
      <c r="HLC6937" s="47"/>
      <c r="HLD6937" s="80"/>
      <c r="HLE6937" s="28"/>
      <c r="HLF6937" s="44"/>
      <c r="HLG6937" s="80"/>
      <c r="HLH6937" s="47"/>
      <c r="HLI6937" s="80"/>
      <c r="HLJ6937" s="80"/>
      <c r="HLK6937" s="80"/>
      <c r="HLL6937" s="80"/>
      <c r="HLM6937" s="80"/>
      <c r="HLN6937" s="47"/>
      <c r="HLO6937" s="80"/>
      <c r="HLP6937" s="29"/>
      <c r="HLQ6937" s="29"/>
      <c r="HLR6937" s="29"/>
      <c r="HLS6937" s="47"/>
      <c r="HLT6937" s="80"/>
      <c r="HLU6937" s="28"/>
      <c r="HLV6937" s="44"/>
      <c r="HLW6937" s="80"/>
      <c r="HLX6937" s="47"/>
      <c r="HLY6937" s="80"/>
      <c r="HLZ6937" s="80"/>
      <c r="HMA6937" s="80"/>
      <c r="HMB6937" s="80"/>
      <c r="HMC6937" s="80"/>
      <c r="HMD6937" s="47"/>
      <c r="HME6937" s="80"/>
      <c r="HMF6937" s="29"/>
      <c r="HMG6937" s="29"/>
      <c r="HMH6937" s="29"/>
      <c r="HMI6937" s="47"/>
      <c r="HMJ6937" s="80"/>
      <c r="HMK6937" s="28"/>
      <c r="HML6937" s="44"/>
      <c r="HMM6937" s="80"/>
      <c r="HMN6937" s="47"/>
      <c r="HMO6937" s="80"/>
      <c r="HMP6937" s="80"/>
      <c r="HMQ6937" s="80"/>
      <c r="HMR6937" s="80"/>
      <c r="HMS6937" s="80"/>
      <c r="HMT6937" s="47"/>
      <c r="HMU6937" s="80"/>
      <c r="HMV6937" s="29"/>
      <c r="HMW6937" s="29"/>
      <c r="HMX6937" s="29"/>
      <c r="HMY6937" s="47"/>
      <c r="HMZ6937" s="80"/>
      <c r="HNA6937" s="28"/>
      <c r="HNB6937" s="44"/>
      <c r="HNC6937" s="80"/>
      <c r="HND6937" s="47"/>
      <c r="HNE6937" s="80"/>
      <c r="HNF6937" s="80"/>
      <c r="HNG6937" s="80"/>
      <c r="HNH6937" s="80"/>
      <c r="HNI6937" s="80"/>
      <c r="HNJ6937" s="47"/>
      <c r="HNK6937" s="80"/>
      <c r="HNL6937" s="29"/>
      <c r="HNM6937" s="29"/>
      <c r="HNN6937" s="29"/>
      <c r="HNO6937" s="47"/>
      <c r="HNP6937" s="80"/>
      <c r="HNQ6937" s="28"/>
      <c r="HNR6937" s="44"/>
      <c r="HNS6937" s="80"/>
      <c r="HNT6937" s="47"/>
      <c r="HNU6937" s="80"/>
      <c r="HNV6937" s="80"/>
      <c r="HNW6937" s="80"/>
      <c r="HNX6937" s="80"/>
      <c r="HNY6937" s="80"/>
      <c r="HNZ6937" s="47"/>
      <c r="HOA6937" s="80"/>
      <c r="HOB6937" s="29"/>
      <c r="HOC6937" s="29"/>
      <c r="HOD6937" s="29"/>
      <c r="HOE6937" s="47"/>
      <c r="HOF6937" s="80"/>
      <c r="HOG6937" s="28"/>
      <c r="HOH6937" s="44"/>
      <c r="HOI6937" s="80"/>
      <c r="HOJ6937" s="47"/>
      <c r="HOK6937" s="80"/>
      <c r="HOL6937" s="80"/>
      <c r="HOM6937" s="80"/>
      <c r="HON6937" s="80"/>
      <c r="HOO6937" s="80"/>
      <c r="HOP6937" s="47"/>
      <c r="HOQ6937" s="80"/>
      <c r="HOR6937" s="29"/>
      <c r="HOS6937" s="29"/>
      <c r="HOT6937" s="29"/>
      <c r="HOU6937" s="47"/>
      <c r="HOV6937" s="80"/>
      <c r="HOW6937" s="28"/>
      <c r="HOX6937" s="44"/>
      <c r="HOY6937" s="80"/>
      <c r="HOZ6937" s="47"/>
      <c r="HPA6937" s="80"/>
      <c r="HPB6937" s="80"/>
      <c r="HPC6937" s="80"/>
      <c r="HPD6937" s="80"/>
      <c r="HPE6937" s="80"/>
      <c r="HPF6937" s="47"/>
      <c r="HPG6937" s="80"/>
      <c r="HPH6937" s="29"/>
      <c r="HPI6937" s="29"/>
      <c r="HPJ6937" s="29"/>
      <c r="HPK6937" s="47"/>
      <c r="HPL6937" s="80"/>
      <c r="HPM6937" s="28"/>
      <c r="HPN6937" s="44"/>
      <c r="HPO6937" s="80"/>
      <c r="HPP6937" s="47"/>
      <c r="HPQ6937" s="80"/>
      <c r="HPR6937" s="80"/>
      <c r="HPS6937" s="80"/>
      <c r="HPT6937" s="80"/>
      <c r="HPU6937" s="80"/>
      <c r="HPV6937" s="47"/>
      <c r="HPW6937" s="80"/>
      <c r="HPX6937" s="29"/>
      <c r="HPY6937" s="29"/>
      <c r="HPZ6937" s="29"/>
      <c r="HQA6937" s="47"/>
      <c r="HQB6937" s="80"/>
      <c r="HQC6937" s="28"/>
      <c r="HQD6937" s="44"/>
      <c r="HQE6937" s="80"/>
      <c r="HQF6937" s="47"/>
      <c r="HQG6937" s="80"/>
      <c r="HQH6937" s="80"/>
      <c r="HQI6937" s="80"/>
      <c r="HQJ6937" s="80"/>
      <c r="HQK6937" s="80"/>
      <c r="HQL6937" s="47"/>
      <c r="HQM6937" s="80"/>
      <c r="HQN6937" s="29"/>
      <c r="HQO6937" s="29"/>
      <c r="HQP6937" s="29"/>
      <c r="HQQ6937" s="47"/>
      <c r="HQR6937" s="80"/>
      <c r="HQS6937" s="28"/>
      <c r="HQT6937" s="44"/>
      <c r="HQU6937" s="80"/>
      <c r="HQV6937" s="47"/>
      <c r="HQW6937" s="80"/>
      <c r="HQX6937" s="80"/>
      <c r="HQY6937" s="80"/>
      <c r="HQZ6937" s="80"/>
      <c r="HRA6937" s="80"/>
      <c r="HRB6937" s="47"/>
      <c r="HRC6937" s="80"/>
      <c r="HRD6937" s="29"/>
      <c r="HRE6937" s="29"/>
      <c r="HRF6937" s="29"/>
      <c r="HRG6937" s="47"/>
      <c r="HRH6937" s="80"/>
      <c r="HRI6937" s="28"/>
      <c r="HRJ6937" s="44"/>
      <c r="HRK6937" s="80"/>
      <c r="HRL6937" s="47"/>
      <c r="HRM6937" s="80"/>
      <c r="HRN6937" s="80"/>
      <c r="HRO6937" s="80"/>
      <c r="HRP6937" s="80"/>
      <c r="HRQ6937" s="80"/>
      <c r="HRR6937" s="47"/>
      <c r="HRS6937" s="80"/>
      <c r="HRT6937" s="29"/>
      <c r="HRU6937" s="29"/>
      <c r="HRV6937" s="29"/>
      <c r="HRW6937" s="47"/>
      <c r="HRX6937" s="80"/>
      <c r="HRY6937" s="28"/>
      <c r="HRZ6937" s="44"/>
      <c r="HSA6937" s="80"/>
      <c r="HSB6937" s="47"/>
      <c r="HSC6937" s="80"/>
      <c r="HSD6937" s="80"/>
      <c r="HSE6937" s="80"/>
      <c r="HSF6937" s="80"/>
      <c r="HSG6937" s="80"/>
      <c r="HSH6937" s="47"/>
      <c r="HSI6937" s="80"/>
      <c r="HSJ6937" s="29"/>
      <c r="HSK6937" s="29"/>
      <c r="HSL6937" s="29"/>
      <c r="HSM6937" s="47"/>
      <c r="HSN6937" s="80"/>
      <c r="HSO6937" s="28"/>
      <c r="HSP6937" s="44"/>
      <c r="HSQ6937" s="80"/>
      <c r="HSR6937" s="47"/>
      <c r="HSS6937" s="80"/>
      <c r="HST6937" s="80"/>
      <c r="HSU6937" s="80"/>
      <c r="HSV6937" s="80"/>
      <c r="HSW6937" s="80"/>
      <c r="HSX6937" s="47"/>
      <c r="HSY6937" s="80"/>
      <c r="HSZ6937" s="29"/>
      <c r="HTA6937" s="29"/>
      <c r="HTB6937" s="29"/>
      <c r="HTC6937" s="47"/>
      <c r="HTD6937" s="80"/>
      <c r="HTE6937" s="28"/>
      <c r="HTF6937" s="44"/>
      <c r="HTG6937" s="80"/>
      <c r="HTH6937" s="47"/>
      <c r="HTI6937" s="80"/>
      <c r="HTJ6937" s="80"/>
      <c r="HTK6937" s="80"/>
      <c r="HTL6937" s="80"/>
      <c r="HTM6937" s="80"/>
      <c r="HTN6937" s="47"/>
      <c r="HTO6937" s="80"/>
      <c r="HTP6937" s="29"/>
      <c r="HTQ6937" s="29"/>
      <c r="HTR6937" s="29"/>
      <c r="HTS6937" s="47"/>
      <c r="HTT6937" s="80"/>
      <c r="HTU6937" s="28"/>
      <c r="HTV6937" s="44"/>
      <c r="HTW6937" s="80"/>
      <c r="HTX6937" s="47"/>
      <c r="HTY6937" s="80"/>
      <c r="HTZ6937" s="80"/>
      <c r="HUA6937" s="80"/>
      <c r="HUB6937" s="80"/>
      <c r="HUC6937" s="80"/>
      <c r="HUD6937" s="47"/>
      <c r="HUE6937" s="80"/>
      <c r="HUF6937" s="29"/>
      <c r="HUG6937" s="29"/>
      <c r="HUH6937" s="29"/>
      <c r="HUI6937" s="47"/>
      <c r="HUJ6937" s="80"/>
      <c r="HUK6937" s="28"/>
      <c r="HUL6937" s="44"/>
      <c r="HUM6937" s="80"/>
      <c r="HUN6937" s="47"/>
      <c r="HUO6937" s="80"/>
      <c r="HUP6937" s="80"/>
      <c r="HUQ6937" s="80"/>
      <c r="HUR6937" s="80"/>
      <c r="HUS6937" s="80"/>
      <c r="HUT6937" s="47"/>
      <c r="HUU6937" s="80"/>
      <c r="HUV6937" s="29"/>
      <c r="HUW6937" s="29"/>
      <c r="HUX6937" s="29"/>
      <c r="HUY6937" s="47"/>
      <c r="HUZ6937" s="80"/>
      <c r="HVA6937" s="28"/>
      <c r="HVB6937" s="44"/>
      <c r="HVC6937" s="80"/>
      <c r="HVD6937" s="47"/>
      <c r="HVE6937" s="80"/>
      <c r="HVF6937" s="80"/>
      <c r="HVG6937" s="80"/>
      <c r="HVH6937" s="80"/>
      <c r="HVI6937" s="80"/>
      <c r="HVJ6937" s="47"/>
      <c r="HVK6937" s="80"/>
      <c r="HVL6937" s="29"/>
      <c r="HVM6937" s="29"/>
      <c r="HVN6937" s="29"/>
      <c r="HVO6937" s="47"/>
      <c r="HVP6937" s="80"/>
      <c r="HVQ6937" s="28"/>
      <c r="HVR6937" s="44"/>
      <c r="HVS6937" s="80"/>
      <c r="HVT6937" s="47"/>
      <c r="HVU6937" s="80"/>
      <c r="HVV6937" s="80"/>
      <c r="HVW6937" s="80"/>
      <c r="HVX6937" s="80"/>
      <c r="HVY6937" s="80"/>
      <c r="HVZ6937" s="47"/>
      <c r="HWA6937" s="80"/>
      <c r="HWB6937" s="29"/>
      <c r="HWC6937" s="29"/>
      <c r="HWD6937" s="29"/>
      <c r="HWE6937" s="47"/>
      <c r="HWF6937" s="80"/>
      <c r="HWG6937" s="28"/>
      <c r="HWH6937" s="44"/>
      <c r="HWI6937" s="80"/>
      <c r="HWJ6937" s="47"/>
      <c r="HWK6937" s="80"/>
      <c r="HWL6937" s="80"/>
      <c r="HWM6937" s="80"/>
      <c r="HWN6937" s="80"/>
      <c r="HWO6937" s="80"/>
      <c r="HWP6937" s="47"/>
      <c r="HWQ6937" s="80"/>
      <c r="HWR6937" s="29"/>
      <c r="HWS6937" s="29"/>
      <c r="HWT6937" s="29"/>
      <c r="HWU6937" s="47"/>
      <c r="HWV6937" s="80"/>
      <c r="HWW6937" s="28"/>
      <c r="HWX6937" s="44"/>
      <c r="HWY6937" s="80"/>
      <c r="HWZ6937" s="47"/>
      <c r="HXA6937" s="80"/>
      <c r="HXB6937" s="80"/>
      <c r="HXC6937" s="80"/>
      <c r="HXD6937" s="80"/>
      <c r="HXE6937" s="80"/>
      <c r="HXF6937" s="47"/>
      <c r="HXG6937" s="80"/>
      <c r="HXH6937" s="29"/>
      <c r="HXI6937" s="29"/>
      <c r="HXJ6937" s="29"/>
      <c r="HXK6937" s="47"/>
      <c r="HXL6937" s="80"/>
      <c r="HXM6937" s="28"/>
      <c r="HXN6937" s="44"/>
      <c r="HXO6937" s="80"/>
      <c r="HXP6937" s="47"/>
      <c r="HXQ6937" s="80"/>
      <c r="HXR6937" s="80"/>
      <c r="HXS6937" s="80"/>
      <c r="HXT6937" s="80"/>
      <c r="HXU6937" s="80"/>
      <c r="HXV6937" s="47"/>
      <c r="HXW6937" s="80"/>
      <c r="HXX6937" s="29"/>
      <c r="HXY6937" s="29"/>
      <c r="HXZ6937" s="29"/>
      <c r="HYA6937" s="47"/>
      <c r="HYB6937" s="80"/>
      <c r="HYC6937" s="28"/>
      <c r="HYD6937" s="44"/>
      <c r="HYE6937" s="80"/>
      <c r="HYF6937" s="47"/>
      <c r="HYG6937" s="80"/>
      <c r="HYH6937" s="80"/>
      <c r="HYI6937" s="80"/>
      <c r="HYJ6937" s="80"/>
      <c r="HYK6937" s="80"/>
      <c r="HYL6937" s="47"/>
      <c r="HYM6937" s="80"/>
      <c r="HYN6937" s="29"/>
      <c r="HYO6937" s="29"/>
      <c r="HYP6937" s="29"/>
      <c r="HYQ6937" s="47"/>
      <c r="HYR6937" s="80"/>
      <c r="HYS6937" s="28"/>
      <c r="HYT6937" s="44"/>
      <c r="HYU6937" s="80"/>
      <c r="HYV6937" s="47"/>
      <c r="HYW6937" s="80"/>
      <c r="HYX6937" s="80"/>
      <c r="HYY6937" s="80"/>
      <c r="HYZ6937" s="80"/>
      <c r="HZA6937" s="80"/>
      <c r="HZB6937" s="47"/>
      <c r="HZC6937" s="80"/>
      <c r="HZD6937" s="29"/>
      <c r="HZE6937" s="29"/>
      <c r="HZF6937" s="29"/>
      <c r="HZG6937" s="47"/>
      <c r="HZH6937" s="80"/>
      <c r="HZI6937" s="28"/>
      <c r="HZJ6937" s="44"/>
      <c r="HZK6937" s="80"/>
      <c r="HZL6937" s="47"/>
      <c r="HZM6937" s="80"/>
      <c r="HZN6937" s="80"/>
      <c r="HZO6937" s="80"/>
      <c r="HZP6937" s="80"/>
      <c r="HZQ6937" s="80"/>
      <c r="HZR6937" s="47"/>
      <c r="HZS6937" s="80"/>
      <c r="HZT6937" s="29"/>
      <c r="HZU6937" s="29"/>
      <c r="HZV6937" s="29"/>
      <c r="HZW6937" s="47"/>
      <c r="HZX6937" s="80"/>
      <c r="HZY6937" s="28"/>
      <c r="HZZ6937" s="44"/>
      <c r="IAA6937" s="80"/>
      <c r="IAB6937" s="47"/>
      <c r="IAC6937" s="80"/>
      <c r="IAD6937" s="80"/>
      <c r="IAE6937" s="80"/>
      <c r="IAF6937" s="80"/>
      <c r="IAG6937" s="80"/>
      <c r="IAH6937" s="47"/>
      <c r="IAI6937" s="80"/>
      <c r="IAJ6937" s="29"/>
      <c r="IAK6937" s="29"/>
      <c r="IAL6937" s="29"/>
      <c r="IAM6937" s="47"/>
      <c r="IAN6937" s="80"/>
      <c r="IAO6937" s="28"/>
      <c r="IAP6937" s="44"/>
      <c r="IAQ6937" s="80"/>
      <c r="IAR6937" s="47"/>
      <c r="IAS6937" s="80"/>
      <c r="IAT6937" s="80"/>
      <c r="IAU6937" s="80"/>
      <c r="IAV6937" s="80"/>
      <c r="IAW6937" s="80"/>
      <c r="IAX6937" s="47"/>
      <c r="IAY6937" s="80"/>
      <c r="IAZ6937" s="29"/>
      <c r="IBA6937" s="29"/>
      <c r="IBB6937" s="29"/>
      <c r="IBC6937" s="47"/>
      <c r="IBD6937" s="80"/>
      <c r="IBE6937" s="28"/>
      <c r="IBF6937" s="44"/>
      <c r="IBG6937" s="80"/>
      <c r="IBH6937" s="47"/>
      <c r="IBI6937" s="80"/>
      <c r="IBJ6937" s="80"/>
      <c r="IBK6937" s="80"/>
      <c r="IBL6937" s="80"/>
      <c r="IBM6937" s="80"/>
      <c r="IBN6937" s="47"/>
      <c r="IBO6937" s="80"/>
      <c r="IBP6937" s="29"/>
      <c r="IBQ6937" s="29"/>
      <c r="IBR6937" s="29"/>
      <c r="IBS6937" s="47"/>
      <c r="IBT6937" s="80"/>
      <c r="IBU6937" s="28"/>
      <c r="IBV6937" s="44"/>
      <c r="IBW6937" s="80"/>
      <c r="IBX6937" s="47"/>
      <c r="IBY6937" s="80"/>
      <c r="IBZ6937" s="80"/>
      <c r="ICA6937" s="80"/>
      <c r="ICB6937" s="80"/>
      <c r="ICC6937" s="80"/>
      <c r="ICD6937" s="47"/>
      <c r="ICE6937" s="80"/>
      <c r="ICF6937" s="29"/>
      <c r="ICG6937" s="29"/>
      <c r="ICH6937" s="29"/>
      <c r="ICI6937" s="47"/>
      <c r="ICJ6937" s="80"/>
      <c r="ICK6937" s="28"/>
      <c r="ICL6937" s="44"/>
      <c r="ICM6937" s="80"/>
      <c r="ICN6937" s="47"/>
      <c r="ICO6937" s="80"/>
      <c r="ICP6937" s="80"/>
      <c r="ICQ6937" s="80"/>
      <c r="ICR6937" s="80"/>
      <c r="ICS6937" s="80"/>
      <c r="ICT6937" s="47"/>
      <c r="ICU6937" s="80"/>
      <c r="ICV6937" s="29"/>
      <c r="ICW6937" s="29"/>
      <c r="ICX6937" s="29"/>
      <c r="ICY6937" s="47"/>
      <c r="ICZ6937" s="80"/>
      <c r="IDA6937" s="28"/>
      <c r="IDB6937" s="44"/>
      <c r="IDC6937" s="80"/>
      <c r="IDD6937" s="47"/>
      <c r="IDE6937" s="80"/>
      <c r="IDF6937" s="80"/>
      <c r="IDG6937" s="80"/>
      <c r="IDH6937" s="80"/>
      <c r="IDI6937" s="80"/>
      <c r="IDJ6937" s="47"/>
      <c r="IDK6937" s="80"/>
      <c r="IDL6937" s="29"/>
      <c r="IDM6937" s="29"/>
      <c r="IDN6937" s="29"/>
      <c r="IDO6937" s="47"/>
      <c r="IDP6937" s="80"/>
      <c r="IDQ6937" s="28"/>
      <c r="IDR6937" s="44"/>
      <c r="IDS6937" s="80"/>
      <c r="IDT6937" s="47"/>
      <c r="IDU6937" s="80"/>
      <c r="IDV6937" s="80"/>
      <c r="IDW6937" s="80"/>
      <c r="IDX6937" s="80"/>
      <c r="IDY6937" s="80"/>
      <c r="IDZ6937" s="47"/>
      <c r="IEA6937" s="80"/>
      <c r="IEB6937" s="29"/>
      <c r="IEC6937" s="29"/>
      <c r="IED6937" s="29"/>
      <c r="IEE6937" s="47"/>
      <c r="IEF6937" s="80"/>
      <c r="IEG6937" s="28"/>
      <c r="IEH6937" s="44"/>
      <c r="IEI6937" s="80"/>
      <c r="IEJ6937" s="47"/>
      <c r="IEK6937" s="80"/>
      <c r="IEL6937" s="80"/>
      <c r="IEM6937" s="80"/>
      <c r="IEN6937" s="80"/>
      <c r="IEO6937" s="80"/>
      <c r="IEP6937" s="47"/>
      <c r="IEQ6937" s="80"/>
      <c r="IER6937" s="29"/>
      <c r="IES6937" s="29"/>
      <c r="IET6937" s="29"/>
      <c r="IEU6937" s="47"/>
      <c r="IEV6937" s="80"/>
      <c r="IEW6937" s="28"/>
      <c r="IEX6937" s="44"/>
      <c r="IEY6937" s="80"/>
      <c r="IEZ6937" s="47"/>
      <c r="IFA6937" s="80"/>
      <c r="IFB6937" s="80"/>
      <c r="IFC6937" s="80"/>
      <c r="IFD6937" s="80"/>
      <c r="IFE6937" s="80"/>
      <c r="IFF6937" s="47"/>
      <c r="IFG6937" s="80"/>
      <c r="IFH6937" s="29"/>
      <c r="IFI6937" s="29"/>
      <c r="IFJ6937" s="29"/>
      <c r="IFK6937" s="47"/>
      <c r="IFL6937" s="80"/>
      <c r="IFM6937" s="28"/>
      <c r="IFN6937" s="44"/>
      <c r="IFO6937" s="80"/>
      <c r="IFP6937" s="47"/>
      <c r="IFQ6937" s="80"/>
      <c r="IFR6937" s="80"/>
      <c r="IFS6937" s="80"/>
      <c r="IFT6937" s="80"/>
      <c r="IFU6937" s="80"/>
      <c r="IFV6937" s="47"/>
      <c r="IFW6937" s="80"/>
      <c r="IFX6937" s="29"/>
      <c r="IFY6937" s="29"/>
      <c r="IFZ6937" s="29"/>
      <c r="IGA6937" s="47"/>
      <c r="IGB6937" s="80"/>
      <c r="IGC6937" s="28"/>
      <c r="IGD6937" s="44"/>
      <c r="IGE6937" s="80"/>
      <c r="IGF6937" s="47"/>
      <c r="IGG6937" s="80"/>
      <c r="IGH6937" s="80"/>
      <c r="IGI6937" s="80"/>
      <c r="IGJ6937" s="80"/>
      <c r="IGK6937" s="80"/>
      <c r="IGL6937" s="47"/>
      <c r="IGM6937" s="80"/>
      <c r="IGN6937" s="29"/>
      <c r="IGO6937" s="29"/>
      <c r="IGP6937" s="29"/>
      <c r="IGQ6937" s="47"/>
      <c r="IGR6937" s="80"/>
      <c r="IGS6937" s="28"/>
      <c r="IGT6937" s="44"/>
      <c r="IGU6937" s="80"/>
      <c r="IGV6937" s="47"/>
      <c r="IGW6937" s="80"/>
      <c r="IGX6937" s="80"/>
      <c r="IGY6937" s="80"/>
      <c r="IGZ6937" s="80"/>
      <c r="IHA6937" s="80"/>
      <c r="IHB6937" s="47"/>
      <c r="IHC6937" s="80"/>
      <c r="IHD6937" s="29"/>
      <c r="IHE6937" s="29"/>
      <c r="IHF6937" s="29"/>
      <c r="IHG6937" s="47"/>
      <c r="IHH6937" s="80"/>
      <c r="IHI6937" s="28"/>
      <c r="IHJ6937" s="44"/>
      <c r="IHK6937" s="80"/>
      <c r="IHL6937" s="47"/>
      <c r="IHM6937" s="80"/>
      <c r="IHN6937" s="80"/>
      <c r="IHO6937" s="80"/>
      <c r="IHP6937" s="80"/>
      <c r="IHQ6937" s="80"/>
      <c r="IHR6937" s="47"/>
      <c r="IHS6937" s="80"/>
      <c r="IHT6937" s="29"/>
      <c r="IHU6937" s="29"/>
      <c r="IHV6937" s="29"/>
      <c r="IHW6937" s="47"/>
      <c r="IHX6937" s="80"/>
      <c r="IHY6937" s="28"/>
      <c r="IHZ6937" s="44"/>
      <c r="IIA6937" s="80"/>
      <c r="IIB6937" s="47"/>
      <c r="IIC6937" s="80"/>
      <c r="IID6937" s="80"/>
      <c r="IIE6937" s="80"/>
      <c r="IIF6937" s="80"/>
      <c r="IIG6937" s="80"/>
      <c r="IIH6937" s="47"/>
      <c r="III6937" s="80"/>
      <c r="IIJ6937" s="29"/>
      <c r="IIK6937" s="29"/>
      <c r="IIL6937" s="29"/>
      <c r="IIM6937" s="47"/>
      <c r="IIN6937" s="80"/>
      <c r="IIO6937" s="28"/>
      <c r="IIP6937" s="44"/>
      <c r="IIQ6937" s="80"/>
      <c r="IIR6937" s="47"/>
      <c r="IIS6937" s="80"/>
      <c r="IIT6937" s="80"/>
      <c r="IIU6937" s="80"/>
      <c r="IIV6937" s="80"/>
      <c r="IIW6937" s="80"/>
      <c r="IIX6937" s="47"/>
      <c r="IIY6937" s="80"/>
      <c r="IIZ6937" s="29"/>
      <c r="IJA6937" s="29"/>
      <c r="IJB6937" s="29"/>
      <c r="IJC6937" s="47"/>
      <c r="IJD6937" s="80"/>
      <c r="IJE6937" s="28"/>
      <c r="IJF6937" s="44"/>
      <c r="IJG6937" s="80"/>
      <c r="IJH6937" s="47"/>
      <c r="IJI6937" s="80"/>
      <c r="IJJ6937" s="80"/>
      <c r="IJK6937" s="80"/>
      <c r="IJL6937" s="80"/>
      <c r="IJM6937" s="80"/>
      <c r="IJN6937" s="47"/>
      <c r="IJO6937" s="80"/>
      <c r="IJP6937" s="29"/>
      <c r="IJQ6937" s="29"/>
      <c r="IJR6937" s="29"/>
      <c r="IJS6937" s="47"/>
      <c r="IJT6937" s="80"/>
      <c r="IJU6937" s="28"/>
      <c r="IJV6937" s="44"/>
      <c r="IJW6937" s="80"/>
      <c r="IJX6937" s="47"/>
      <c r="IJY6937" s="80"/>
      <c r="IJZ6937" s="80"/>
      <c r="IKA6937" s="80"/>
      <c r="IKB6937" s="80"/>
      <c r="IKC6937" s="80"/>
      <c r="IKD6937" s="47"/>
      <c r="IKE6937" s="80"/>
      <c r="IKF6937" s="29"/>
      <c r="IKG6937" s="29"/>
      <c r="IKH6937" s="29"/>
      <c r="IKI6937" s="47"/>
      <c r="IKJ6937" s="80"/>
      <c r="IKK6937" s="28"/>
      <c r="IKL6937" s="44"/>
      <c r="IKM6937" s="80"/>
      <c r="IKN6937" s="47"/>
      <c r="IKO6937" s="80"/>
      <c r="IKP6937" s="80"/>
      <c r="IKQ6937" s="80"/>
      <c r="IKR6937" s="80"/>
      <c r="IKS6937" s="80"/>
      <c r="IKT6937" s="47"/>
      <c r="IKU6937" s="80"/>
      <c r="IKV6937" s="29"/>
      <c r="IKW6937" s="29"/>
      <c r="IKX6937" s="29"/>
      <c r="IKY6937" s="47"/>
      <c r="IKZ6937" s="80"/>
      <c r="ILA6937" s="28"/>
      <c r="ILB6937" s="44"/>
      <c r="ILC6937" s="80"/>
      <c r="ILD6937" s="47"/>
      <c r="ILE6937" s="80"/>
      <c r="ILF6937" s="80"/>
      <c r="ILG6937" s="80"/>
      <c r="ILH6937" s="80"/>
      <c r="ILI6937" s="80"/>
      <c r="ILJ6937" s="47"/>
      <c r="ILK6937" s="80"/>
      <c r="ILL6937" s="29"/>
      <c r="ILM6937" s="29"/>
      <c r="ILN6937" s="29"/>
      <c r="ILO6937" s="47"/>
      <c r="ILP6937" s="80"/>
      <c r="ILQ6937" s="28"/>
      <c r="ILR6937" s="44"/>
      <c r="ILS6937" s="80"/>
      <c r="ILT6937" s="47"/>
      <c r="ILU6937" s="80"/>
      <c r="ILV6937" s="80"/>
      <c r="ILW6937" s="80"/>
      <c r="ILX6937" s="80"/>
      <c r="ILY6937" s="80"/>
      <c r="ILZ6937" s="47"/>
      <c r="IMA6937" s="80"/>
      <c r="IMB6937" s="29"/>
      <c r="IMC6937" s="29"/>
      <c r="IMD6937" s="29"/>
      <c r="IME6937" s="47"/>
      <c r="IMF6937" s="80"/>
      <c r="IMG6937" s="28"/>
      <c r="IMH6937" s="44"/>
      <c r="IMI6937" s="80"/>
      <c r="IMJ6937" s="47"/>
      <c r="IMK6937" s="80"/>
      <c r="IML6937" s="80"/>
      <c r="IMM6937" s="80"/>
      <c r="IMN6937" s="80"/>
      <c r="IMO6937" s="80"/>
      <c r="IMP6937" s="47"/>
      <c r="IMQ6937" s="80"/>
      <c r="IMR6937" s="29"/>
      <c r="IMS6937" s="29"/>
      <c r="IMT6937" s="29"/>
      <c r="IMU6937" s="47"/>
      <c r="IMV6937" s="80"/>
      <c r="IMW6937" s="28"/>
      <c r="IMX6937" s="44"/>
      <c r="IMY6937" s="80"/>
      <c r="IMZ6937" s="47"/>
      <c r="INA6937" s="80"/>
      <c r="INB6937" s="80"/>
      <c r="INC6937" s="80"/>
      <c r="IND6937" s="80"/>
      <c r="INE6937" s="80"/>
      <c r="INF6937" s="47"/>
      <c r="ING6937" s="80"/>
      <c r="INH6937" s="29"/>
      <c r="INI6937" s="29"/>
      <c r="INJ6937" s="29"/>
      <c r="INK6937" s="47"/>
      <c r="INL6937" s="80"/>
      <c r="INM6937" s="28"/>
      <c r="INN6937" s="44"/>
      <c r="INO6937" s="80"/>
      <c r="INP6937" s="47"/>
      <c r="INQ6937" s="80"/>
      <c r="INR6937" s="80"/>
      <c r="INS6937" s="80"/>
      <c r="INT6937" s="80"/>
      <c r="INU6937" s="80"/>
      <c r="INV6937" s="47"/>
      <c r="INW6937" s="80"/>
      <c r="INX6937" s="29"/>
      <c r="INY6937" s="29"/>
      <c r="INZ6937" s="29"/>
      <c r="IOA6937" s="47"/>
      <c r="IOB6937" s="80"/>
      <c r="IOC6937" s="28"/>
      <c r="IOD6937" s="44"/>
      <c r="IOE6937" s="80"/>
      <c r="IOF6937" s="47"/>
      <c r="IOG6937" s="80"/>
      <c r="IOH6937" s="80"/>
      <c r="IOI6937" s="80"/>
      <c r="IOJ6937" s="80"/>
      <c r="IOK6937" s="80"/>
      <c r="IOL6937" s="47"/>
      <c r="IOM6937" s="80"/>
      <c r="ION6937" s="29"/>
      <c r="IOO6937" s="29"/>
      <c r="IOP6937" s="29"/>
      <c r="IOQ6937" s="47"/>
      <c r="IOR6937" s="80"/>
      <c r="IOS6937" s="28"/>
      <c r="IOT6937" s="44"/>
      <c r="IOU6937" s="80"/>
      <c r="IOV6937" s="47"/>
      <c r="IOW6937" s="80"/>
      <c r="IOX6937" s="80"/>
      <c r="IOY6937" s="80"/>
      <c r="IOZ6937" s="80"/>
      <c r="IPA6937" s="80"/>
      <c r="IPB6937" s="47"/>
      <c r="IPC6937" s="80"/>
      <c r="IPD6937" s="29"/>
      <c r="IPE6937" s="29"/>
      <c r="IPF6937" s="29"/>
      <c r="IPG6937" s="47"/>
      <c r="IPH6937" s="80"/>
      <c r="IPI6937" s="28"/>
      <c r="IPJ6937" s="44"/>
      <c r="IPK6937" s="80"/>
      <c r="IPL6937" s="47"/>
      <c r="IPM6937" s="80"/>
      <c r="IPN6937" s="80"/>
      <c r="IPO6937" s="80"/>
      <c r="IPP6937" s="80"/>
      <c r="IPQ6937" s="80"/>
      <c r="IPR6937" s="47"/>
      <c r="IPS6937" s="80"/>
      <c r="IPT6937" s="29"/>
      <c r="IPU6937" s="29"/>
      <c r="IPV6937" s="29"/>
      <c r="IPW6937" s="47"/>
      <c r="IPX6937" s="80"/>
      <c r="IPY6937" s="28"/>
      <c r="IPZ6937" s="44"/>
      <c r="IQA6937" s="80"/>
      <c r="IQB6937" s="47"/>
      <c r="IQC6937" s="80"/>
      <c r="IQD6937" s="80"/>
      <c r="IQE6937" s="80"/>
      <c r="IQF6937" s="80"/>
      <c r="IQG6937" s="80"/>
      <c r="IQH6937" s="47"/>
      <c r="IQI6937" s="80"/>
      <c r="IQJ6937" s="29"/>
      <c r="IQK6937" s="29"/>
      <c r="IQL6937" s="29"/>
      <c r="IQM6937" s="47"/>
      <c r="IQN6937" s="80"/>
      <c r="IQO6937" s="28"/>
      <c r="IQP6937" s="44"/>
      <c r="IQQ6937" s="80"/>
      <c r="IQR6937" s="47"/>
      <c r="IQS6937" s="80"/>
      <c r="IQT6937" s="80"/>
      <c r="IQU6937" s="80"/>
      <c r="IQV6937" s="80"/>
      <c r="IQW6937" s="80"/>
      <c r="IQX6937" s="47"/>
      <c r="IQY6937" s="80"/>
      <c r="IQZ6937" s="29"/>
      <c r="IRA6937" s="29"/>
      <c r="IRB6937" s="29"/>
      <c r="IRC6937" s="47"/>
      <c r="IRD6937" s="80"/>
      <c r="IRE6937" s="28"/>
      <c r="IRF6937" s="44"/>
      <c r="IRG6937" s="80"/>
      <c r="IRH6937" s="47"/>
      <c r="IRI6937" s="80"/>
      <c r="IRJ6937" s="80"/>
      <c r="IRK6937" s="80"/>
      <c r="IRL6937" s="80"/>
      <c r="IRM6937" s="80"/>
      <c r="IRN6937" s="47"/>
      <c r="IRO6937" s="80"/>
      <c r="IRP6937" s="29"/>
      <c r="IRQ6937" s="29"/>
      <c r="IRR6937" s="29"/>
      <c r="IRS6937" s="47"/>
      <c r="IRT6937" s="80"/>
      <c r="IRU6937" s="28"/>
      <c r="IRV6937" s="44"/>
      <c r="IRW6937" s="80"/>
      <c r="IRX6937" s="47"/>
      <c r="IRY6937" s="80"/>
      <c r="IRZ6937" s="80"/>
      <c r="ISA6937" s="80"/>
      <c r="ISB6937" s="80"/>
      <c r="ISC6937" s="80"/>
      <c r="ISD6937" s="47"/>
      <c r="ISE6937" s="80"/>
      <c r="ISF6937" s="29"/>
      <c r="ISG6937" s="29"/>
      <c r="ISH6937" s="29"/>
      <c r="ISI6937" s="47"/>
      <c r="ISJ6937" s="80"/>
      <c r="ISK6937" s="28"/>
      <c r="ISL6937" s="44"/>
      <c r="ISM6937" s="80"/>
      <c r="ISN6937" s="47"/>
      <c r="ISO6937" s="80"/>
      <c r="ISP6937" s="80"/>
      <c r="ISQ6937" s="80"/>
      <c r="ISR6937" s="80"/>
      <c r="ISS6937" s="80"/>
      <c r="IST6937" s="47"/>
      <c r="ISU6937" s="80"/>
      <c r="ISV6937" s="29"/>
      <c r="ISW6937" s="29"/>
      <c r="ISX6937" s="29"/>
      <c r="ISY6937" s="47"/>
      <c r="ISZ6937" s="80"/>
      <c r="ITA6937" s="28"/>
      <c r="ITB6937" s="44"/>
      <c r="ITC6937" s="80"/>
      <c r="ITD6937" s="47"/>
      <c r="ITE6937" s="80"/>
      <c r="ITF6937" s="80"/>
      <c r="ITG6937" s="80"/>
      <c r="ITH6937" s="80"/>
      <c r="ITI6937" s="80"/>
      <c r="ITJ6937" s="47"/>
      <c r="ITK6937" s="80"/>
      <c r="ITL6937" s="29"/>
      <c r="ITM6937" s="29"/>
      <c r="ITN6937" s="29"/>
      <c r="ITO6937" s="47"/>
      <c r="ITP6937" s="80"/>
      <c r="ITQ6937" s="28"/>
      <c r="ITR6937" s="44"/>
      <c r="ITS6937" s="80"/>
      <c r="ITT6937" s="47"/>
      <c r="ITU6937" s="80"/>
      <c r="ITV6937" s="80"/>
      <c r="ITW6937" s="80"/>
      <c r="ITX6937" s="80"/>
      <c r="ITY6937" s="80"/>
      <c r="ITZ6937" s="47"/>
      <c r="IUA6937" s="80"/>
      <c r="IUB6937" s="29"/>
      <c r="IUC6937" s="29"/>
      <c r="IUD6937" s="29"/>
      <c r="IUE6937" s="47"/>
      <c r="IUF6937" s="80"/>
      <c r="IUG6937" s="28"/>
      <c r="IUH6937" s="44"/>
      <c r="IUI6937" s="80"/>
      <c r="IUJ6937" s="47"/>
      <c r="IUK6937" s="80"/>
      <c r="IUL6937" s="80"/>
      <c r="IUM6937" s="80"/>
      <c r="IUN6937" s="80"/>
      <c r="IUO6937" s="80"/>
      <c r="IUP6937" s="47"/>
      <c r="IUQ6937" s="80"/>
      <c r="IUR6937" s="29"/>
      <c r="IUS6937" s="29"/>
      <c r="IUT6937" s="29"/>
      <c r="IUU6937" s="47"/>
      <c r="IUV6937" s="80"/>
      <c r="IUW6937" s="28"/>
      <c r="IUX6937" s="44"/>
      <c r="IUY6937" s="80"/>
      <c r="IUZ6937" s="47"/>
      <c r="IVA6937" s="80"/>
      <c r="IVB6937" s="80"/>
      <c r="IVC6937" s="80"/>
      <c r="IVD6937" s="80"/>
      <c r="IVE6937" s="80"/>
      <c r="IVF6937" s="47"/>
      <c r="IVG6937" s="80"/>
      <c r="IVH6937" s="29"/>
      <c r="IVI6937" s="29"/>
      <c r="IVJ6937" s="29"/>
      <c r="IVK6937" s="47"/>
      <c r="IVL6937" s="80"/>
      <c r="IVM6937" s="28"/>
      <c r="IVN6937" s="44"/>
      <c r="IVO6937" s="80"/>
      <c r="IVP6937" s="47"/>
      <c r="IVQ6937" s="80"/>
      <c r="IVR6937" s="80"/>
      <c r="IVS6937" s="80"/>
      <c r="IVT6937" s="80"/>
      <c r="IVU6937" s="80"/>
      <c r="IVV6937" s="47"/>
      <c r="IVW6937" s="80"/>
      <c r="IVX6937" s="29"/>
      <c r="IVY6937" s="29"/>
      <c r="IVZ6937" s="29"/>
      <c r="IWA6937" s="47"/>
      <c r="IWB6937" s="80"/>
      <c r="IWC6937" s="28"/>
      <c r="IWD6937" s="44"/>
      <c r="IWE6937" s="80"/>
      <c r="IWF6937" s="47"/>
      <c r="IWG6937" s="80"/>
      <c r="IWH6937" s="80"/>
      <c r="IWI6937" s="80"/>
      <c r="IWJ6937" s="80"/>
      <c r="IWK6937" s="80"/>
      <c r="IWL6937" s="47"/>
      <c r="IWM6937" s="80"/>
      <c r="IWN6937" s="29"/>
      <c r="IWO6937" s="29"/>
      <c r="IWP6937" s="29"/>
      <c r="IWQ6937" s="47"/>
      <c r="IWR6937" s="80"/>
      <c r="IWS6937" s="28"/>
      <c r="IWT6937" s="44"/>
      <c r="IWU6937" s="80"/>
      <c r="IWV6937" s="47"/>
      <c r="IWW6937" s="80"/>
      <c r="IWX6937" s="80"/>
      <c r="IWY6937" s="80"/>
      <c r="IWZ6937" s="80"/>
      <c r="IXA6937" s="80"/>
      <c r="IXB6937" s="47"/>
      <c r="IXC6937" s="80"/>
      <c r="IXD6937" s="29"/>
      <c r="IXE6937" s="29"/>
      <c r="IXF6937" s="29"/>
      <c r="IXG6937" s="47"/>
      <c r="IXH6937" s="80"/>
      <c r="IXI6937" s="28"/>
      <c r="IXJ6937" s="44"/>
      <c r="IXK6937" s="80"/>
      <c r="IXL6937" s="47"/>
      <c r="IXM6937" s="80"/>
      <c r="IXN6937" s="80"/>
      <c r="IXO6937" s="80"/>
      <c r="IXP6937" s="80"/>
      <c r="IXQ6937" s="80"/>
      <c r="IXR6937" s="47"/>
      <c r="IXS6937" s="80"/>
      <c r="IXT6937" s="29"/>
      <c r="IXU6937" s="29"/>
      <c r="IXV6937" s="29"/>
      <c r="IXW6937" s="47"/>
      <c r="IXX6937" s="80"/>
      <c r="IXY6937" s="28"/>
      <c r="IXZ6937" s="44"/>
      <c r="IYA6937" s="80"/>
      <c r="IYB6937" s="47"/>
      <c r="IYC6937" s="80"/>
      <c r="IYD6937" s="80"/>
      <c r="IYE6937" s="80"/>
      <c r="IYF6937" s="80"/>
      <c r="IYG6937" s="80"/>
      <c r="IYH6937" s="47"/>
      <c r="IYI6937" s="80"/>
      <c r="IYJ6937" s="29"/>
      <c r="IYK6937" s="29"/>
      <c r="IYL6937" s="29"/>
      <c r="IYM6937" s="47"/>
      <c r="IYN6937" s="80"/>
      <c r="IYO6937" s="28"/>
      <c r="IYP6937" s="44"/>
      <c r="IYQ6937" s="80"/>
      <c r="IYR6937" s="47"/>
      <c r="IYS6937" s="80"/>
      <c r="IYT6937" s="80"/>
      <c r="IYU6937" s="80"/>
      <c r="IYV6937" s="80"/>
      <c r="IYW6937" s="80"/>
      <c r="IYX6937" s="47"/>
      <c r="IYY6937" s="80"/>
      <c r="IYZ6937" s="29"/>
      <c r="IZA6937" s="29"/>
      <c r="IZB6937" s="29"/>
      <c r="IZC6937" s="47"/>
      <c r="IZD6937" s="80"/>
      <c r="IZE6937" s="28"/>
      <c r="IZF6937" s="44"/>
      <c r="IZG6937" s="80"/>
      <c r="IZH6937" s="47"/>
      <c r="IZI6937" s="80"/>
      <c r="IZJ6937" s="80"/>
      <c r="IZK6937" s="80"/>
      <c r="IZL6937" s="80"/>
      <c r="IZM6937" s="80"/>
      <c r="IZN6937" s="47"/>
      <c r="IZO6937" s="80"/>
      <c r="IZP6937" s="29"/>
      <c r="IZQ6937" s="29"/>
      <c r="IZR6937" s="29"/>
      <c r="IZS6937" s="47"/>
      <c r="IZT6937" s="80"/>
      <c r="IZU6937" s="28"/>
      <c r="IZV6937" s="44"/>
      <c r="IZW6937" s="80"/>
      <c r="IZX6937" s="47"/>
      <c r="IZY6937" s="80"/>
      <c r="IZZ6937" s="80"/>
      <c r="JAA6937" s="80"/>
      <c r="JAB6937" s="80"/>
      <c r="JAC6937" s="80"/>
      <c r="JAD6937" s="47"/>
      <c r="JAE6937" s="80"/>
      <c r="JAF6937" s="29"/>
      <c r="JAG6937" s="29"/>
      <c r="JAH6937" s="29"/>
      <c r="JAI6937" s="47"/>
      <c r="JAJ6937" s="80"/>
      <c r="JAK6937" s="28"/>
      <c r="JAL6937" s="44"/>
      <c r="JAM6937" s="80"/>
      <c r="JAN6937" s="47"/>
      <c r="JAO6937" s="80"/>
      <c r="JAP6937" s="80"/>
      <c r="JAQ6937" s="80"/>
      <c r="JAR6937" s="80"/>
      <c r="JAS6937" s="80"/>
      <c r="JAT6937" s="47"/>
      <c r="JAU6937" s="80"/>
      <c r="JAV6937" s="29"/>
      <c r="JAW6937" s="29"/>
      <c r="JAX6937" s="29"/>
      <c r="JAY6937" s="47"/>
      <c r="JAZ6937" s="80"/>
      <c r="JBA6937" s="28"/>
      <c r="JBB6937" s="44"/>
      <c r="JBC6937" s="80"/>
      <c r="JBD6937" s="47"/>
      <c r="JBE6937" s="80"/>
      <c r="JBF6937" s="80"/>
      <c r="JBG6937" s="80"/>
      <c r="JBH6937" s="80"/>
      <c r="JBI6937" s="80"/>
      <c r="JBJ6937" s="47"/>
      <c r="JBK6937" s="80"/>
      <c r="JBL6937" s="29"/>
      <c r="JBM6937" s="29"/>
      <c r="JBN6937" s="29"/>
      <c r="JBO6937" s="47"/>
      <c r="JBP6937" s="80"/>
      <c r="JBQ6937" s="28"/>
      <c r="JBR6937" s="44"/>
      <c r="JBS6937" s="80"/>
      <c r="JBT6937" s="47"/>
      <c r="JBU6937" s="80"/>
      <c r="JBV6937" s="80"/>
      <c r="JBW6937" s="80"/>
      <c r="JBX6937" s="80"/>
      <c r="JBY6937" s="80"/>
      <c r="JBZ6937" s="47"/>
      <c r="JCA6937" s="80"/>
      <c r="JCB6937" s="29"/>
      <c r="JCC6937" s="29"/>
      <c r="JCD6937" s="29"/>
      <c r="JCE6937" s="47"/>
      <c r="JCF6937" s="80"/>
      <c r="JCG6937" s="28"/>
      <c r="JCH6937" s="44"/>
      <c r="JCI6937" s="80"/>
      <c r="JCJ6937" s="47"/>
      <c r="JCK6937" s="80"/>
      <c r="JCL6937" s="80"/>
      <c r="JCM6937" s="80"/>
      <c r="JCN6937" s="80"/>
      <c r="JCO6937" s="80"/>
      <c r="JCP6937" s="47"/>
      <c r="JCQ6937" s="80"/>
      <c r="JCR6937" s="29"/>
      <c r="JCS6937" s="29"/>
      <c r="JCT6937" s="29"/>
      <c r="JCU6937" s="47"/>
      <c r="JCV6937" s="80"/>
      <c r="JCW6937" s="28"/>
      <c r="JCX6937" s="44"/>
      <c r="JCY6937" s="80"/>
      <c r="JCZ6937" s="47"/>
      <c r="JDA6937" s="80"/>
      <c r="JDB6937" s="80"/>
      <c r="JDC6937" s="80"/>
      <c r="JDD6937" s="80"/>
      <c r="JDE6937" s="80"/>
      <c r="JDF6937" s="47"/>
      <c r="JDG6937" s="80"/>
      <c r="JDH6937" s="29"/>
      <c r="JDI6937" s="29"/>
      <c r="JDJ6937" s="29"/>
      <c r="JDK6937" s="47"/>
      <c r="JDL6937" s="80"/>
      <c r="JDM6937" s="28"/>
      <c r="JDN6937" s="44"/>
      <c r="JDO6937" s="80"/>
      <c r="JDP6937" s="47"/>
      <c r="JDQ6937" s="80"/>
      <c r="JDR6937" s="80"/>
      <c r="JDS6937" s="80"/>
      <c r="JDT6937" s="80"/>
      <c r="JDU6937" s="80"/>
      <c r="JDV6937" s="47"/>
      <c r="JDW6937" s="80"/>
      <c r="JDX6937" s="29"/>
      <c r="JDY6937" s="29"/>
      <c r="JDZ6937" s="29"/>
      <c r="JEA6937" s="47"/>
      <c r="JEB6937" s="80"/>
      <c r="JEC6937" s="28"/>
      <c r="JED6937" s="44"/>
      <c r="JEE6937" s="80"/>
      <c r="JEF6937" s="47"/>
      <c r="JEG6937" s="80"/>
      <c r="JEH6937" s="80"/>
      <c r="JEI6937" s="80"/>
      <c r="JEJ6937" s="80"/>
      <c r="JEK6937" s="80"/>
      <c r="JEL6937" s="47"/>
      <c r="JEM6937" s="80"/>
      <c r="JEN6937" s="29"/>
      <c r="JEO6937" s="29"/>
      <c r="JEP6937" s="29"/>
      <c r="JEQ6937" s="47"/>
      <c r="JER6937" s="80"/>
      <c r="JES6937" s="28"/>
      <c r="JET6937" s="44"/>
      <c r="JEU6937" s="80"/>
      <c r="JEV6937" s="47"/>
      <c r="JEW6937" s="80"/>
      <c r="JEX6937" s="80"/>
      <c r="JEY6937" s="80"/>
      <c r="JEZ6937" s="80"/>
      <c r="JFA6937" s="80"/>
      <c r="JFB6937" s="47"/>
      <c r="JFC6937" s="80"/>
      <c r="JFD6937" s="29"/>
      <c r="JFE6937" s="29"/>
      <c r="JFF6937" s="29"/>
      <c r="JFG6937" s="47"/>
      <c r="JFH6937" s="80"/>
      <c r="JFI6937" s="28"/>
      <c r="JFJ6937" s="44"/>
      <c r="JFK6937" s="80"/>
      <c r="JFL6937" s="47"/>
      <c r="JFM6937" s="80"/>
      <c r="JFN6937" s="80"/>
      <c r="JFO6937" s="80"/>
      <c r="JFP6937" s="80"/>
      <c r="JFQ6937" s="80"/>
      <c r="JFR6937" s="47"/>
      <c r="JFS6937" s="80"/>
      <c r="JFT6937" s="29"/>
      <c r="JFU6937" s="29"/>
      <c r="JFV6937" s="29"/>
      <c r="JFW6937" s="47"/>
      <c r="JFX6937" s="80"/>
      <c r="JFY6937" s="28"/>
      <c r="JFZ6937" s="44"/>
      <c r="JGA6937" s="80"/>
      <c r="JGB6937" s="47"/>
      <c r="JGC6937" s="80"/>
      <c r="JGD6937" s="80"/>
      <c r="JGE6937" s="80"/>
      <c r="JGF6937" s="80"/>
      <c r="JGG6937" s="80"/>
      <c r="JGH6937" s="47"/>
      <c r="JGI6937" s="80"/>
      <c r="JGJ6937" s="29"/>
      <c r="JGK6937" s="29"/>
      <c r="JGL6937" s="29"/>
      <c r="JGM6937" s="47"/>
      <c r="JGN6937" s="80"/>
      <c r="JGO6937" s="28"/>
      <c r="JGP6937" s="44"/>
      <c r="JGQ6937" s="80"/>
      <c r="JGR6937" s="47"/>
      <c r="JGS6937" s="80"/>
      <c r="JGT6937" s="80"/>
      <c r="JGU6937" s="80"/>
      <c r="JGV6937" s="80"/>
      <c r="JGW6937" s="80"/>
      <c r="JGX6937" s="47"/>
      <c r="JGY6937" s="80"/>
      <c r="JGZ6937" s="29"/>
      <c r="JHA6937" s="29"/>
      <c r="JHB6937" s="29"/>
      <c r="JHC6937" s="47"/>
      <c r="JHD6937" s="80"/>
      <c r="JHE6937" s="28"/>
      <c r="JHF6937" s="44"/>
      <c r="JHG6937" s="80"/>
      <c r="JHH6937" s="47"/>
      <c r="JHI6937" s="80"/>
      <c r="JHJ6937" s="80"/>
      <c r="JHK6937" s="80"/>
      <c r="JHL6937" s="80"/>
      <c r="JHM6937" s="80"/>
      <c r="JHN6937" s="47"/>
      <c r="JHO6937" s="80"/>
      <c r="JHP6937" s="29"/>
      <c r="JHQ6937" s="29"/>
      <c r="JHR6937" s="29"/>
      <c r="JHS6937" s="47"/>
      <c r="JHT6937" s="80"/>
      <c r="JHU6937" s="28"/>
      <c r="JHV6937" s="44"/>
      <c r="JHW6937" s="80"/>
      <c r="JHX6937" s="47"/>
      <c r="JHY6937" s="80"/>
      <c r="JHZ6937" s="80"/>
      <c r="JIA6937" s="80"/>
      <c r="JIB6937" s="80"/>
      <c r="JIC6937" s="80"/>
      <c r="JID6937" s="47"/>
      <c r="JIE6937" s="80"/>
      <c r="JIF6937" s="29"/>
      <c r="JIG6937" s="29"/>
      <c r="JIH6937" s="29"/>
      <c r="JII6937" s="47"/>
      <c r="JIJ6937" s="80"/>
      <c r="JIK6937" s="28"/>
      <c r="JIL6937" s="44"/>
      <c r="JIM6937" s="80"/>
      <c r="JIN6937" s="47"/>
      <c r="JIO6937" s="80"/>
      <c r="JIP6937" s="80"/>
      <c r="JIQ6937" s="80"/>
      <c r="JIR6937" s="80"/>
      <c r="JIS6937" s="80"/>
      <c r="JIT6937" s="47"/>
      <c r="JIU6937" s="80"/>
      <c r="JIV6937" s="29"/>
      <c r="JIW6937" s="29"/>
      <c r="JIX6937" s="29"/>
      <c r="JIY6937" s="47"/>
      <c r="JIZ6937" s="80"/>
      <c r="JJA6937" s="28"/>
      <c r="JJB6937" s="44"/>
      <c r="JJC6937" s="80"/>
      <c r="JJD6937" s="47"/>
      <c r="JJE6937" s="80"/>
      <c r="JJF6937" s="80"/>
      <c r="JJG6937" s="80"/>
      <c r="JJH6937" s="80"/>
      <c r="JJI6937" s="80"/>
      <c r="JJJ6937" s="47"/>
      <c r="JJK6937" s="80"/>
      <c r="JJL6937" s="29"/>
      <c r="JJM6937" s="29"/>
      <c r="JJN6937" s="29"/>
      <c r="JJO6937" s="47"/>
      <c r="JJP6937" s="80"/>
      <c r="JJQ6937" s="28"/>
      <c r="JJR6937" s="44"/>
      <c r="JJS6937" s="80"/>
      <c r="JJT6937" s="47"/>
      <c r="JJU6937" s="80"/>
      <c r="JJV6937" s="80"/>
      <c r="JJW6937" s="80"/>
      <c r="JJX6937" s="80"/>
      <c r="JJY6937" s="80"/>
      <c r="JJZ6937" s="47"/>
      <c r="JKA6937" s="80"/>
      <c r="JKB6937" s="29"/>
      <c r="JKC6937" s="29"/>
      <c r="JKD6937" s="29"/>
      <c r="JKE6937" s="47"/>
      <c r="JKF6937" s="80"/>
      <c r="JKG6937" s="28"/>
      <c r="JKH6937" s="44"/>
      <c r="JKI6937" s="80"/>
      <c r="JKJ6937" s="47"/>
      <c r="JKK6937" s="80"/>
      <c r="JKL6937" s="80"/>
      <c r="JKM6937" s="80"/>
      <c r="JKN6937" s="80"/>
      <c r="JKO6937" s="80"/>
      <c r="JKP6937" s="47"/>
      <c r="JKQ6937" s="80"/>
      <c r="JKR6937" s="29"/>
      <c r="JKS6937" s="29"/>
      <c r="JKT6937" s="29"/>
      <c r="JKU6937" s="47"/>
      <c r="JKV6937" s="80"/>
      <c r="JKW6937" s="28"/>
      <c r="JKX6937" s="44"/>
      <c r="JKY6937" s="80"/>
      <c r="JKZ6937" s="47"/>
      <c r="JLA6937" s="80"/>
      <c r="JLB6937" s="80"/>
      <c r="JLC6937" s="80"/>
      <c r="JLD6937" s="80"/>
      <c r="JLE6937" s="80"/>
      <c r="JLF6937" s="47"/>
      <c r="JLG6937" s="80"/>
      <c r="JLH6937" s="29"/>
      <c r="JLI6937" s="29"/>
      <c r="JLJ6937" s="29"/>
      <c r="JLK6937" s="47"/>
      <c r="JLL6937" s="80"/>
      <c r="JLM6937" s="28"/>
      <c r="JLN6937" s="44"/>
      <c r="JLO6937" s="80"/>
      <c r="JLP6937" s="47"/>
      <c r="JLQ6937" s="80"/>
      <c r="JLR6937" s="80"/>
      <c r="JLS6937" s="80"/>
      <c r="JLT6937" s="80"/>
      <c r="JLU6937" s="80"/>
      <c r="JLV6937" s="47"/>
      <c r="JLW6937" s="80"/>
      <c r="JLX6937" s="29"/>
      <c r="JLY6937" s="29"/>
      <c r="JLZ6937" s="29"/>
      <c r="JMA6937" s="47"/>
      <c r="JMB6937" s="80"/>
      <c r="JMC6937" s="28"/>
      <c r="JMD6937" s="44"/>
      <c r="JME6937" s="80"/>
      <c r="JMF6937" s="47"/>
      <c r="JMG6937" s="80"/>
      <c r="JMH6937" s="80"/>
      <c r="JMI6937" s="80"/>
      <c r="JMJ6937" s="80"/>
      <c r="JMK6937" s="80"/>
      <c r="JML6937" s="47"/>
      <c r="JMM6937" s="80"/>
      <c r="JMN6937" s="29"/>
      <c r="JMO6937" s="29"/>
      <c r="JMP6937" s="29"/>
      <c r="JMQ6937" s="47"/>
      <c r="JMR6937" s="80"/>
      <c r="JMS6937" s="28"/>
      <c r="JMT6937" s="44"/>
      <c r="JMU6937" s="80"/>
      <c r="JMV6937" s="47"/>
      <c r="JMW6937" s="80"/>
      <c r="JMX6937" s="80"/>
      <c r="JMY6937" s="80"/>
      <c r="JMZ6937" s="80"/>
      <c r="JNA6937" s="80"/>
      <c r="JNB6937" s="47"/>
      <c r="JNC6937" s="80"/>
      <c r="JND6937" s="29"/>
      <c r="JNE6937" s="29"/>
      <c r="JNF6937" s="29"/>
      <c r="JNG6937" s="47"/>
      <c r="JNH6937" s="80"/>
      <c r="JNI6937" s="28"/>
      <c r="JNJ6937" s="44"/>
      <c r="JNK6937" s="80"/>
      <c r="JNL6937" s="47"/>
      <c r="JNM6937" s="80"/>
      <c r="JNN6937" s="80"/>
      <c r="JNO6937" s="80"/>
      <c r="JNP6937" s="80"/>
      <c r="JNQ6937" s="80"/>
      <c r="JNR6937" s="47"/>
      <c r="JNS6937" s="80"/>
      <c r="JNT6937" s="29"/>
      <c r="JNU6937" s="29"/>
      <c r="JNV6937" s="29"/>
      <c r="JNW6937" s="47"/>
      <c r="JNX6937" s="80"/>
      <c r="JNY6937" s="28"/>
      <c r="JNZ6937" s="44"/>
      <c r="JOA6937" s="80"/>
      <c r="JOB6937" s="47"/>
      <c r="JOC6937" s="80"/>
      <c r="JOD6937" s="80"/>
      <c r="JOE6937" s="80"/>
      <c r="JOF6937" s="80"/>
      <c r="JOG6937" s="80"/>
      <c r="JOH6937" s="47"/>
      <c r="JOI6937" s="80"/>
      <c r="JOJ6937" s="29"/>
      <c r="JOK6937" s="29"/>
      <c r="JOL6937" s="29"/>
      <c r="JOM6937" s="47"/>
      <c r="JON6937" s="80"/>
      <c r="JOO6937" s="28"/>
      <c r="JOP6937" s="44"/>
      <c r="JOQ6937" s="80"/>
      <c r="JOR6937" s="47"/>
      <c r="JOS6937" s="80"/>
      <c r="JOT6937" s="80"/>
      <c r="JOU6937" s="80"/>
      <c r="JOV6937" s="80"/>
      <c r="JOW6937" s="80"/>
      <c r="JOX6937" s="47"/>
      <c r="JOY6937" s="80"/>
      <c r="JOZ6937" s="29"/>
      <c r="JPA6937" s="29"/>
      <c r="JPB6937" s="29"/>
      <c r="JPC6937" s="47"/>
      <c r="JPD6937" s="80"/>
      <c r="JPE6937" s="28"/>
      <c r="JPF6937" s="44"/>
      <c r="JPG6937" s="80"/>
      <c r="JPH6937" s="47"/>
      <c r="JPI6937" s="80"/>
      <c r="JPJ6937" s="80"/>
      <c r="JPK6937" s="80"/>
      <c r="JPL6937" s="80"/>
      <c r="JPM6937" s="80"/>
      <c r="JPN6937" s="47"/>
      <c r="JPO6937" s="80"/>
      <c r="JPP6937" s="29"/>
      <c r="JPQ6937" s="29"/>
      <c r="JPR6937" s="29"/>
      <c r="JPS6937" s="47"/>
      <c r="JPT6937" s="80"/>
      <c r="JPU6937" s="28"/>
      <c r="JPV6937" s="44"/>
      <c r="JPW6937" s="80"/>
      <c r="JPX6937" s="47"/>
      <c r="JPY6937" s="80"/>
      <c r="JPZ6937" s="80"/>
      <c r="JQA6937" s="80"/>
      <c r="JQB6937" s="80"/>
      <c r="JQC6937" s="80"/>
      <c r="JQD6937" s="47"/>
      <c r="JQE6937" s="80"/>
      <c r="JQF6937" s="29"/>
      <c r="JQG6937" s="29"/>
      <c r="JQH6937" s="29"/>
      <c r="JQI6937" s="47"/>
      <c r="JQJ6937" s="80"/>
      <c r="JQK6937" s="28"/>
      <c r="JQL6937" s="44"/>
      <c r="JQM6937" s="80"/>
      <c r="JQN6937" s="47"/>
      <c r="JQO6937" s="80"/>
      <c r="JQP6937" s="80"/>
      <c r="JQQ6937" s="80"/>
      <c r="JQR6937" s="80"/>
      <c r="JQS6937" s="80"/>
      <c r="JQT6937" s="47"/>
      <c r="JQU6937" s="80"/>
      <c r="JQV6937" s="29"/>
      <c r="JQW6937" s="29"/>
      <c r="JQX6937" s="29"/>
      <c r="JQY6937" s="47"/>
      <c r="JQZ6937" s="80"/>
      <c r="JRA6937" s="28"/>
      <c r="JRB6937" s="44"/>
      <c r="JRC6937" s="80"/>
      <c r="JRD6937" s="47"/>
      <c r="JRE6937" s="80"/>
      <c r="JRF6937" s="80"/>
      <c r="JRG6937" s="80"/>
      <c r="JRH6937" s="80"/>
      <c r="JRI6937" s="80"/>
      <c r="JRJ6937" s="47"/>
      <c r="JRK6937" s="80"/>
      <c r="JRL6937" s="29"/>
      <c r="JRM6937" s="29"/>
      <c r="JRN6937" s="29"/>
      <c r="JRO6937" s="47"/>
      <c r="JRP6937" s="80"/>
      <c r="JRQ6937" s="28"/>
      <c r="JRR6937" s="44"/>
      <c r="JRS6937" s="80"/>
      <c r="JRT6937" s="47"/>
      <c r="JRU6937" s="80"/>
      <c r="JRV6937" s="80"/>
      <c r="JRW6937" s="80"/>
      <c r="JRX6937" s="80"/>
      <c r="JRY6937" s="80"/>
      <c r="JRZ6937" s="47"/>
      <c r="JSA6937" s="80"/>
      <c r="JSB6937" s="29"/>
      <c r="JSC6937" s="29"/>
      <c r="JSD6937" s="29"/>
      <c r="JSE6937" s="47"/>
      <c r="JSF6937" s="80"/>
      <c r="JSG6937" s="28"/>
      <c r="JSH6937" s="44"/>
      <c r="JSI6937" s="80"/>
      <c r="JSJ6937" s="47"/>
      <c r="JSK6937" s="80"/>
      <c r="JSL6937" s="80"/>
      <c r="JSM6937" s="80"/>
      <c r="JSN6937" s="80"/>
      <c r="JSO6937" s="80"/>
      <c r="JSP6937" s="47"/>
      <c r="JSQ6937" s="80"/>
      <c r="JSR6937" s="29"/>
      <c r="JSS6937" s="29"/>
      <c r="JST6937" s="29"/>
      <c r="JSU6937" s="47"/>
      <c r="JSV6937" s="80"/>
      <c r="JSW6937" s="28"/>
      <c r="JSX6937" s="44"/>
      <c r="JSY6937" s="80"/>
      <c r="JSZ6937" s="47"/>
      <c r="JTA6937" s="80"/>
      <c r="JTB6937" s="80"/>
      <c r="JTC6937" s="80"/>
      <c r="JTD6937" s="80"/>
      <c r="JTE6937" s="80"/>
      <c r="JTF6937" s="47"/>
      <c r="JTG6937" s="80"/>
      <c r="JTH6937" s="29"/>
      <c r="JTI6937" s="29"/>
      <c r="JTJ6937" s="29"/>
      <c r="JTK6937" s="47"/>
      <c r="JTL6937" s="80"/>
      <c r="JTM6937" s="28"/>
      <c r="JTN6937" s="44"/>
      <c r="JTO6937" s="80"/>
      <c r="JTP6937" s="47"/>
      <c r="JTQ6937" s="80"/>
      <c r="JTR6937" s="80"/>
      <c r="JTS6937" s="80"/>
      <c r="JTT6937" s="80"/>
      <c r="JTU6937" s="80"/>
      <c r="JTV6937" s="47"/>
      <c r="JTW6937" s="80"/>
      <c r="JTX6937" s="29"/>
      <c r="JTY6937" s="29"/>
      <c r="JTZ6937" s="29"/>
      <c r="JUA6937" s="47"/>
      <c r="JUB6937" s="80"/>
      <c r="JUC6937" s="28"/>
      <c r="JUD6937" s="44"/>
      <c r="JUE6937" s="80"/>
      <c r="JUF6937" s="47"/>
      <c r="JUG6937" s="80"/>
      <c r="JUH6937" s="80"/>
      <c r="JUI6937" s="80"/>
      <c r="JUJ6937" s="80"/>
      <c r="JUK6937" s="80"/>
      <c r="JUL6937" s="47"/>
      <c r="JUM6937" s="80"/>
      <c r="JUN6937" s="29"/>
      <c r="JUO6937" s="29"/>
      <c r="JUP6937" s="29"/>
      <c r="JUQ6937" s="47"/>
      <c r="JUR6937" s="80"/>
      <c r="JUS6937" s="28"/>
      <c r="JUT6937" s="44"/>
      <c r="JUU6937" s="80"/>
      <c r="JUV6937" s="47"/>
      <c r="JUW6937" s="80"/>
      <c r="JUX6937" s="80"/>
      <c r="JUY6937" s="80"/>
      <c r="JUZ6937" s="80"/>
      <c r="JVA6937" s="80"/>
      <c r="JVB6937" s="47"/>
      <c r="JVC6937" s="80"/>
      <c r="JVD6937" s="29"/>
      <c r="JVE6937" s="29"/>
      <c r="JVF6937" s="29"/>
      <c r="JVG6937" s="47"/>
      <c r="JVH6937" s="80"/>
      <c r="JVI6937" s="28"/>
      <c r="JVJ6937" s="44"/>
      <c r="JVK6937" s="80"/>
      <c r="JVL6937" s="47"/>
      <c r="JVM6937" s="80"/>
      <c r="JVN6937" s="80"/>
      <c r="JVO6937" s="80"/>
      <c r="JVP6937" s="80"/>
      <c r="JVQ6937" s="80"/>
      <c r="JVR6937" s="47"/>
      <c r="JVS6937" s="80"/>
      <c r="JVT6937" s="29"/>
      <c r="JVU6937" s="29"/>
      <c r="JVV6937" s="29"/>
      <c r="JVW6937" s="47"/>
      <c r="JVX6937" s="80"/>
      <c r="JVY6937" s="28"/>
      <c r="JVZ6937" s="44"/>
      <c r="JWA6937" s="80"/>
      <c r="JWB6937" s="47"/>
      <c r="JWC6937" s="80"/>
      <c r="JWD6937" s="80"/>
      <c r="JWE6937" s="80"/>
      <c r="JWF6937" s="80"/>
      <c r="JWG6937" s="80"/>
      <c r="JWH6937" s="47"/>
      <c r="JWI6937" s="80"/>
      <c r="JWJ6937" s="29"/>
      <c r="JWK6937" s="29"/>
      <c r="JWL6937" s="29"/>
      <c r="JWM6937" s="47"/>
      <c r="JWN6937" s="80"/>
      <c r="JWO6937" s="28"/>
      <c r="JWP6937" s="44"/>
      <c r="JWQ6937" s="80"/>
      <c r="JWR6937" s="47"/>
      <c r="JWS6937" s="80"/>
      <c r="JWT6937" s="80"/>
      <c r="JWU6937" s="80"/>
      <c r="JWV6937" s="80"/>
      <c r="JWW6937" s="80"/>
      <c r="JWX6937" s="47"/>
      <c r="JWY6937" s="80"/>
      <c r="JWZ6937" s="29"/>
      <c r="JXA6937" s="29"/>
      <c r="JXB6937" s="29"/>
      <c r="JXC6937" s="47"/>
      <c r="JXD6937" s="80"/>
      <c r="JXE6937" s="28"/>
      <c r="JXF6937" s="44"/>
      <c r="JXG6937" s="80"/>
      <c r="JXH6937" s="47"/>
      <c r="JXI6937" s="80"/>
      <c r="JXJ6937" s="80"/>
      <c r="JXK6937" s="80"/>
      <c r="JXL6937" s="80"/>
      <c r="JXM6937" s="80"/>
      <c r="JXN6937" s="47"/>
      <c r="JXO6937" s="80"/>
      <c r="JXP6937" s="29"/>
      <c r="JXQ6937" s="29"/>
      <c r="JXR6937" s="29"/>
      <c r="JXS6937" s="47"/>
      <c r="JXT6937" s="80"/>
      <c r="JXU6937" s="28"/>
      <c r="JXV6937" s="44"/>
      <c r="JXW6937" s="80"/>
      <c r="JXX6937" s="47"/>
      <c r="JXY6937" s="80"/>
      <c r="JXZ6937" s="80"/>
      <c r="JYA6937" s="80"/>
      <c r="JYB6937" s="80"/>
      <c r="JYC6937" s="80"/>
      <c r="JYD6937" s="47"/>
      <c r="JYE6937" s="80"/>
      <c r="JYF6937" s="29"/>
      <c r="JYG6937" s="29"/>
      <c r="JYH6937" s="29"/>
      <c r="JYI6937" s="47"/>
      <c r="JYJ6937" s="80"/>
      <c r="JYK6937" s="28"/>
      <c r="JYL6937" s="44"/>
      <c r="JYM6937" s="80"/>
      <c r="JYN6937" s="47"/>
      <c r="JYO6937" s="80"/>
      <c r="JYP6937" s="80"/>
      <c r="JYQ6937" s="80"/>
      <c r="JYR6937" s="80"/>
      <c r="JYS6937" s="80"/>
      <c r="JYT6937" s="47"/>
      <c r="JYU6937" s="80"/>
      <c r="JYV6937" s="29"/>
      <c r="JYW6937" s="29"/>
      <c r="JYX6937" s="29"/>
      <c r="JYY6937" s="47"/>
      <c r="JYZ6937" s="80"/>
      <c r="JZA6937" s="28"/>
      <c r="JZB6937" s="44"/>
      <c r="JZC6937" s="80"/>
      <c r="JZD6937" s="47"/>
      <c r="JZE6937" s="80"/>
      <c r="JZF6937" s="80"/>
      <c r="JZG6937" s="80"/>
      <c r="JZH6937" s="80"/>
      <c r="JZI6937" s="80"/>
      <c r="JZJ6937" s="47"/>
      <c r="JZK6937" s="80"/>
      <c r="JZL6937" s="29"/>
      <c r="JZM6937" s="29"/>
      <c r="JZN6937" s="29"/>
      <c r="JZO6937" s="47"/>
      <c r="JZP6937" s="80"/>
      <c r="JZQ6937" s="28"/>
      <c r="JZR6937" s="44"/>
      <c r="JZS6937" s="80"/>
      <c r="JZT6937" s="47"/>
      <c r="JZU6937" s="80"/>
      <c r="JZV6937" s="80"/>
      <c r="JZW6937" s="80"/>
      <c r="JZX6937" s="80"/>
      <c r="JZY6937" s="80"/>
      <c r="JZZ6937" s="47"/>
      <c r="KAA6937" s="80"/>
      <c r="KAB6937" s="29"/>
      <c r="KAC6937" s="29"/>
      <c r="KAD6937" s="29"/>
      <c r="KAE6937" s="47"/>
      <c r="KAF6937" s="80"/>
      <c r="KAG6937" s="28"/>
      <c r="KAH6937" s="44"/>
      <c r="KAI6937" s="80"/>
      <c r="KAJ6937" s="47"/>
      <c r="KAK6937" s="80"/>
      <c r="KAL6937" s="80"/>
      <c r="KAM6937" s="80"/>
      <c r="KAN6937" s="80"/>
      <c r="KAO6937" s="80"/>
      <c r="KAP6937" s="47"/>
      <c r="KAQ6937" s="80"/>
      <c r="KAR6937" s="29"/>
      <c r="KAS6937" s="29"/>
      <c r="KAT6937" s="29"/>
      <c r="KAU6937" s="47"/>
      <c r="KAV6937" s="80"/>
      <c r="KAW6937" s="28"/>
      <c r="KAX6937" s="44"/>
      <c r="KAY6937" s="80"/>
      <c r="KAZ6937" s="47"/>
      <c r="KBA6937" s="80"/>
      <c r="KBB6937" s="80"/>
      <c r="KBC6937" s="80"/>
      <c r="KBD6937" s="80"/>
      <c r="KBE6937" s="80"/>
      <c r="KBF6937" s="47"/>
      <c r="KBG6937" s="80"/>
      <c r="KBH6937" s="29"/>
      <c r="KBI6937" s="29"/>
      <c r="KBJ6937" s="29"/>
      <c r="KBK6937" s="47"/>
      <c r="KBL6937" s="80"/>
      <c r="KBM6937" s="28"/>
      <c r="KBN6937" s="44"/>
      <c r="KBO6937" s="80"/>
      <c r="KBP6937" s="47"/>
      <c r="KBQ6937" s="80"/>
      <c r="KBR6937" s="80"/>
      <c r="KBS6937" s="80"/>
      <c r="KBT6937" s="80"/>
      <c r="KBU6937" s="80"/>
      <c r="KBV6937" s="47"/>
      <c r="KBW6937" s="80"/>
      <c r="KBX6937" s="29"/>
      <c r="KBY6937" s="29"/>
      <c r="KBZ6937" s="29"/>
      <c r="KCA6937" s="47"/>
      <c r="KCB6937" s="80"/>
      <c r="KCC6937" s="28"/>
      <c r="KCD6937" s="44"/>
      <c r="KCE6937" s="80"/>
      <c r="KCF6937" s="47"/>
      <c r="KCG6937" s="80"/>
      <c r="KCH6937" s="80"/>
      <c r="KCI6937" s="80"/>
      <c r="KCJ6937" s="80"/>
      <c r="KCK6937" s="80"/>
      <c r="KCL6937" s="47"/>
      <c r="KCM6937" s="80"/>
      <c r="KCN6937" s="29"/>
      <c r="KCO6937" s="29"/>
      <c r="KCP6937" s="29"/>
      <c r="KCQ6937" s="47"/>
      <c r="KCR6937" s="80"/>
      <c r="KCS6937" s="28"/>
      <c r="KCT6937" s="44"/>
      <c r="KCU6937" s="80"/>
      <c r="KCV6937" s="47"/>
      <c r="KCW6937" s="80"/>
      <c r="KCX6937" s="80"/>
      <c r="KCY6937" s="80"/>
      <c r="KCZ6937" s="80"/>
      <c r="KDA6937" s="80"/>
      <c r="KDB6937" s="47"/>
      <c r="KDC6937" s="80"/>
      <c r="KDD6937" s="29"/>
      <c r="KDE6937" s="29"/>
      <c r="KDF6937" s="29"/>
      <c r="KDG6937" s="47"/>
      <c r="KDH6937" s="80"/>
      <c r="KDI6937" s="28"/>
      <c r="KDJ6937" s="44"/>
      <c r="KDK6937" s="80"/>
      <c r="KDL6937" s="47"/>
      <c r="KDM6937" s="80"/>
      <c r="KDN6937" s="80"/>
      <c r="KDO6937" s="80"/>
      <c r="KDP6937" s="80"/>
      <c r="KDQ6937" s="80"/>
      <c r="KDR6937" s="47"/>
      <c r="KDS6937" s="80"/>
      <c r="KDT6937" s="29"/>
      <c r="KDU6937" s="29"/>
      <c r="KDV6937" s="29"/>
      <c r="KDW6937" s="47"/>
      <c r="KDX6937" s="80"/>
      <c r="KDY6937" s="28"/>
      <c r="KDZ6937" s="44"/>
      <c r="KEA6937" s="80"/>
      <c r="KEB6937" s="47"/>
      <c r="KEC6937" s="80"/>
      <c r="KED6937" s="80"/>
      <c r="KEE6937" s="80"/>
      <c r="KEF6937" s="80"/>
      <c r="KEG6937" s="80"/>
      <c r="KEH6937" s="47"/>
      <c r="KEI6937" s="80"/>
      <c r="KEJ6937" s="29"/>
      <c r="KEK6937" s="29"/>
      <c r="KEL6937" s="29"/>
      <c r="KEM6937" s="47"/>
      <c r="KEN6937" s="80"/>
      <c r="KEO6937" s="28"/>
      <c r="KEP6937" s="44"/>
      <c r="KEQ6937" s="80"/>
      <c r="KER6937" s="47"/>
      <c r="KES6937" s="80"/>
      <c r="KET6937" s="80"/>
      <c r="KEU6937" s="80"/>
      <c r="KEV6937" s="80"/>
      <c r="KEW6937" s="80"/>
      <c r="KEX6937" s="47"/>
      <c r="KEY6937" s="80"/>
      <c r="KEZ6937" s="29"/>
      <c r="KFA6937" s="29"/>
      <c r="KFB6937" s="29"/>
      <c r="KFC6937" s="47"/>
      <c r="KFD6937" s="80"/>
      <c r="KFE6937" s="28"/>
      <c r="KFF6937" s="44"/>
      <c r="KFG6937" s="80"/>
      <c r="KFH6937" s="47"/>
      <c r="KFI6937" s="80"/>
      <c r="KFJ6937" s="80"/>
      <c r="KFK6937" s="80"/>
      <c r="KFL6937" s="80"/>
      <c r="KFM6937" s="80"/>
      <c r="KFN6937" s="47"/>
      <c r="KFO6937" s="80"/>
      <c r="KFP6937" s="29"/>
      <c r="KFQ6937" s="29"/>
      <c r="KFR6937" s="29"/>
      <c r="KFS6937" s="47"/>
      <c r="KFT6937" s="80"/>
      <c r="KFU6937" s="28"/>
      <c r="KFV6937" s="44"/>
      <c r="KFW6937" s="80"/>
      <c r="KFX6937" s="47"/>
      <c r="KFY6937" s="80"/>
      <c r="KFZ6937" s="80"/>
      <c r="KGA6937" s="80"/>
      <c r="KGB6937" s="80"/>
      <c r="KGC6937" s="80"/>
      <c r="KGD6937" s="47"/>
      <c r="KGE6937" s="80"/>
      <c r="KGF6937" s="29"/>
      <c r="KGG6937" s="29"/>
      <c r="KGH6937" s="29"/>
      <c r="KGI6937" s="47"/>
      <c r="KGJ6937" s="80"/>
      <c r="KGK6937" s="28"/>
      <c r="KGL6937" s="44"/>
      <c r="KGM6937" s="80"/>
      <c r="KGN6937" s="47"/>
      <c r="KGO6937" s="80"/>
      <c r="KGP6937" s="80"/>
      <c r="KGQ6937" s="80"/>
      <c r="KGR6937" s="80"/>
      <c r="KGS6937" s="80"/>
      <c r="KGT6937" s="47"/>
      <c r="KGU6937" s="80"/>
      <c r="KGV6937" s="29"/>
      <c r="KGW6937" s="29"/>
      <c r="KGX6937" s="29"/>
      <c r="KGY6937" s="47"/>
      <c r="KGZ6937" s="80"/>
      <c r="KHA6937" s="28"/>
      <c r="KHB6937" s="44"/>
      <c r="KHC6937" s="80"/>
      <c r="KHD6937" s="47"/>
      <c r="KHE6937" s="80"/>
      <c r="KHF6937" s="80"/>
      <c r="KHG6937" s="80"/>
      <c r="KHH6937" s="80"/>
      <c r="KHI6937" s="80"/>
      <c r="KHJ6937" s="47"/>
      <c r="KHK6937" s="80"/>
      <c r="KHL6937" s="29"/>
      <c r="KHM6937" s="29"/>
      <c r="KHN6937" s="29"/>
      <c r="KHO6937" s="47"/>
      <c r="KHP6937" s="80"/>
      <c r="KHQ6937" s="28"/>
      <c r="KHR6937" s="44"/>
      <c r="KHS6937" s="80"/>
      <c r="KHT6937" s="47"/>
      <c r="KHU6937" s="80"/>
      <c r="KHV6937" s="80"/>
      <c r="KHW6937" s="80"/>
      <c r="KHX6937" s="80"/>
      <c r="KHY6937" s="80"/>
      <c r="KHZ6937" s="47"/>
      <c r="KIA6937" s="80"/>
      <c r="KIB6937" s="29"/>
      <c r="KIC6937" s="29"/>
      <c r="KID6937" s="29"/>
      <c r="KIE6937" s="47"/>
      <c r="KIF6937" s="80"/>
      <c r="KIG6937" s="28"/>
      <c r="KIH6937" s="44"/>
      <c r="KII6937" s="80"/>
      <c r="KIJ6937" s="47"/>
      <c r="KIK6937" s="80"/>
      <c r="KIL6937" s="80"/>
      <c r="KIM6937" s="80"/>
      <c r="KIN6937" s="80"/>
      <c r="KIO6937" s="80"/>
      <c r="KIP6937" s="47"/>
      <c r="KIQ6937" s="80"/>
      <c r="KIR6937" s="29"/>
      <c r="KIS6937" s="29"/>
      <c r="KIT6937" s="29"/>
      <c r="KIU6937" s="47"/>
      <c r="KIV6937" s="80"/>
      <c r="KIW6937" s="28"/>
      <c r="KIX6937" s="44"/>
      <c r="KIY6937" s="80"/>
      <c r="KIZ6937" s="47"/>
      <c r="KJA6937" s="80"/>
      <c r="KJB6937" s="80"/>
      <c r="KJC6937" s="80"/>
      <c r="KJD6937" s="80"/>
      <c r="KJE6937" s="80"/>
      <c r="KJF6937" s="47"/>
      <c r="KJG6937" s="80"/>
      <c r="KJH6937" s="29"/>
      <c r="KJI6937" s="29"/>
      <c r="KJJ6937" s="29"/>
      <c r="KJK6937" s="47"/>
      <c r="KJL6937" s="80"/>
      <c r="KJM6937" s="28"/>
      <c r="KJN6937" s="44"/>
      <c r="KJO6937" s="80"/>
      <c r="KJP6937" s="47"/>
      <c r="KJQ6937" s="80"/>
      <c r="KJR6937" s="80"/>
      <c r="KJS6937" s="80"/>
      <c r="KJT6937" s="80"/>
      <c r="KJU6937" s="80"/>
      <c r="KJV6937" s="47"/>
      <c r="KJW6937" s="80"/>
      <c r="KJX6937" s="29"/>
      <c r="KJY6937" s="29"/>
      <c r="KJZ6937" s="29"/>
      <c r="KKA6937" s="47"/>
      <c r="KKB6937" s="80"/>
      <c r="KKC6937" s="28"/>
      <c r="KKD6937" s="44"/>
      <c r="KKE6937" s="80"/>
      <c r="KKF6937" s="47"/>
      <c r="KKG6937" s="80"/>
      <c r="KKH6937" s="80"/>
      <c r="KKI6937" s="80"/>
      <c r="KKJ6937" s="80"/>
      <c r="KKK6937" s="80"/>
      <c r="KKL6937" s="47"/>
      <c r="KKM6937" s="80"/>
      <c r="KKN6937" s="29"/>
      <c r="KKO6937" s="29"/>
      <c r="KKP6937" s="29"/>
      <c r="KKQ6937" s="47"/>
      <c r="KKR6937" s="80"/>
      <c r="KKS6937" s="28"/>
      <c r="KKT6937" s="44"/>
      <c r="KKU6937" s="80"/>
      <c r="KKV6937" s="47"/>
      <c r="KKW6937" s="80"/>
      <c r="KKX6937" s="80"/>
      <c r="KKY6937" s="80"/>
      <c r="KKZ6937" s="80"/>
      <c r="KLA6937" s="80"/>
      <c r="KLB6937" s="47"/>
      <c r="KLC6937" s="80"/>
      <c r="KLD6937" s="29"/>
      <c r="KLE6937" s="29"/>
      <c r="KLF6937" s="29"/>
      <c r="KLG6937" s="47"/>
      <c r="KLH6937" s="80"/>
      <c r="KLI6937" s="28"/>
      <c r="KLJ6937" s="44"/>
      <c r="KLK6937" s="80"/>
      <c r="KLL6937" s="47"/>
      <c r="KLM6937" s="80"/>
      <c r="KLN6937" s="80"/>
      <c r="KLO6937" s="80"/>
      <c r="KLP6937" s="80"/>
      <c r="KLQ6937" s="80"/>
      <c r="KLR6937" s="47"/>
      <c r="KLS6937" s="80"/>
      <c r="KLT6937" s="29"/>
      <c r="KLU6937" s="29"/>
      <c r="KLV6937" s="29"/>
      <c r="KLW6937" s="47"/>
      <c r="KLX6937" s="80"/>
      <c r="KLY6937" s="28"/>
      <c r="KLZ6937" s="44"/>
      <c r="KMA6937" s="80"/>
      <c r="KMB6937" s="47"/>
      <c r="KMC6937" s="80"/>
      <c r="KMD6937" s="80"/>
      <c r="KME6937" s="80"/>
      <c r="KMF6937" s="80"/>
      <c r="KMG6937" s="80"/>
      <c r="KMH6937" s="47"/>
      <c r="KMI6937" s="80"/>
      <c r="KMJ6937" s="29"/>
      <c r="KMK6937" s="29"/>
      <c r="KML6937" s="29"/>
      <c r="KMM6937" s="47"/>
      <c r="KMN6937" s="80"/>
      <c r="KMO6937" s="28"/>
      <c r="KMP6937" s="44"/>
      <c r="KMQ6937" s="80"/>
      <c r="KMR6937" s="47"/>
      <c r="KMS6937" s="80"/>
      <c r="KMT6937" s="80"/>
      <c r="KMU6937" s="80"/>
      <c r="KMV6937" s="80"/>
      <c r="KMW6937" s="80"/>
      <c r="KMX6937" s="47"/>
      <c r="KMY6937" s="80"/>
      <c r="KMZ6937" s="29"/>
      <c r="KNA6937" s="29"/>
      <c r="KNB6937" s="29"/>
      <c r="KNC6937" s="47"/>
      <c r="KND6937" s="80"/>
      <c r="KNE6937" s="28"/>
      <c r="KNF6937" s="44"/>
      <c r="KNG6937" s="80"/>
      <c r="KNH6937" s="47"/>
      <c r="KNI6937" s="80"/>
      <c r="KNJ6937" s="80"/>
      <c r="KNK6937" s="80"/>
      <c r="KNL6937" s="80"/>
      <c r="KNM6937" s="80"/>
      <c r="KNN6937" s="47"/>
      <c r="KNO6937" s="80"/>
      <c r="KNP6937" s="29"/>
      <c r="KNQ6937" s="29"/>
      <c r="KNR6937" s="29"/>
      <c r="KNS6937" s="47"/>
      <c r="KNT6937" s="80"/>
      <c r="KNU6937" s="28"/>
      <c r="KNV6937" s="44"/>
      <c r="KNW6937" s="80"/>
      <c r="KNX6937" s="47"/>
      <c r="KNY6937" s="80"/>
      <c r="KNZ6937" s="80"/>
      <c r="KOA6937" s="80"/>
      <c r="KOB6937" s="80"/>
      <c r="KOC6937" s="80"/>
      <c r="KOD6937" s="47"/>
      <c r="KOE6937" s="80"/>
      <c r="KOF6937" s="29"/>
      <c r="KOG6937" s="29"/>
      <c r="KOH6937" s="29"/>
      <c r="KOI6937" s="47"/>
      <c r="KOJ6937" s="80"/>
      <c r="KOK6937" s="28"/>
      <c r="KOL6937" s="44"/>
      <c r="KOM6937" s="80"/>
      <c r="KON6937" s="47"/>
      <c r="KOO6937" s="80"/>
      <c r="KOP6937" s="80"/>
      <c r="KOQ6937" s="80"/>
      <c r="KOR6937" s="80"/>
      <c r="KOS6937" s="80"/>
      <c r="KOT6937" s="47"/>
      <c r="KOU6937" s="80"/>
      <c r="KOV6937" s="29"/>
      <c r="KOW6937" s="29"/>
      <c r="KOX6937" s="29"/>
      <c r="KOY6937" s="47"/>
      <c r="KOZ6937" s="80"/>
      <c r="KPA6937" s="28"/>
      <c r="KPB6937" s="44"/>
      <c r="KPC6937" s="80"/>
      <c r="KPD6937" s="47"/>
      <c r="KPE6937" s="80"/>
      <c r="KPF6937" s="80"/>
      <c r="KPG6937" s="80"/>
      <c r="KPH6937" s="80"/>
      <c r="KPI6937" s="80"/>
      <c r="KPJ6937" s="47"/>
      <c r="KPK6937" s="80"/>
      <c r="KPL6937" s="29"/>
      <c r="KPM6937" s="29"/>
      <c r="KPN6937" s="29"/>
      <c r="KPO6937" s="47"/>
      <c r="KPP6937" s="80"/>
      <c r="KPQ6937" s="28"/>
      <c r="KPR6937" s="44"/>
      <c r="KPS6937" s="80"/>
      <c r="KPT6937" s="47"/>
      <c r="KPU6937" s="80"/>
      <c r="KPV6937" s="80"/>
      <c r="KPW6937" s="80"/>
      <c r="KPX6937" s="80"/>
      <c r="KPY6937" s="80"/>
      <c r="KPZ6937" s="47"/>
      <c r="KQA6937" s="80"/>
      <c r="KQB6937" s="29"/>
      <c r="KQC6937" s="29"/>
      <c r="KQD6937" s="29"/>
      <c r="KQE6937" s="47"/>
      <c r="KQF6937" s="80"/>
      <c r="KQG6937" s="28"/>
      <c r="KQH6937" s="44"/>
      <c r="KQI6937" s="80"/>
      <c r="KQJ6937" s="47"/>
      <c r="KQK6937" s="80"/>
      <c r="KQL6937" s="80"/>
      <c r="KQM6937" s="80"/>
      <c r="KQN6937" s="80"/>
      <c r="KQO6937" s="80"/>
      <c r="KQP6937" s="47"/>
      <c r="KQQ6937" s="80"/>
      <c r="KQR6937" s="29"/>
      <c r="KQS6937" s="29"/>
      <c r="KQT6937" s="29"/>
      <c r="KQU6937" s="47"/>
      <c r="KQV6937" s="80"/>
      <c r="KQW6937" s="28"/>
      <c r="KQX6937" s="44"/>
      <c r="KQY6937" s="80"/>
      <c r="KQZ6937" s="47"/>
      <c r="KRA6937" s="80"/>
      <c r="KRB6937" s="80"/>
      <c r="KRC6937" s="80"/>
      <c r="KRD6937" s="80"/>
      <c r="KRE6937" s="80"/>
      <c r="KRF6937" s="47"/>
      <c r="KRG6937" s="80"/>
      <c r="KRH6937" s="29"/>
      <c r="KRI6937" s="29"/>
      <c r="KRJ6937" s="29"/>
      <c r="KRK6937" s="47"/>
      <c r="KRL6937" s="80"/>
      <c r="KRM6937" s="28"/>
      <c r="KRN6937" s="44"/>
      <c r="KRO6937" s="80"/>
      <c r="KRP6937" s="47"/>
      <c r="KRQ6937" s="80"/>
      <c r="KRR6937" s="80"/>
      <c r="KRS6937" s="80"/>
      <c r="KRT6937" s="80"/>
      <c r="KRU6937" s="80"/>
      <c r="KRV6937" s="47"/>
      <c r="KRW6937" s="80"/>
      <c r="KRX6937" s="29"/>
      <c r="KRY6937" s="29"/>
      <c r="KRZ6937" s="29"/>
      <c r="KSA6937" s="47"/>
      <c r="KSB6937" s="80"/>
      <c r="KSC6937" s="28"/>
      <c r="KSD6937" s="44"/>
      <c r="KSE6937" s="80"/>
      <c r="KSF6937" s="47"/>
      <c r="KSG6937" s="80"/>
      <c r="KSH6937" s="80"/>
      <c r="KSI6937" s="80"/>
      <c r="KSJ6937" s="80"/>
      <c r="KSK6937" s="80"/>
      <c r="KSL6937" s="47"/>
      <c r="KSM6937" s="80"/>
      <c r="KSN6937" s="29"/>
      <c r="KSO6937" s="29"/>
      <c r="KSP6937" s="29"/>
      <c r="KSQ6937" s="47"/>
      <c r="KSR6937" s="80"/>
      <c r="KSS6937" s="28"/>
      <c r="KST6937" s="44"/>
      <c r="KSU6937" s="80"/>
      <c r="KSV6937" s="47"/>
      <c r="KSW6937" s="80"/>
      <c r="KSX6937" s="80"/>
      <c r="KSY6937" s="80"/>
      <c r="KSZ6937" s="80"/>
      <c r="KTA6937" s="80"/>
      <c r="KTB6937" s="47"/>
      <c r="KTC6937" s="80"/>
      <c r="KTD6937" s="29"/>
      <c r="KTE6937" s="29"/>
      <c r="KTF6937" s="29"/>
      <c r="KTG6937" s="47"/>
      <c r="KTH6937" s="80"/>
      <c r="KTI6937" s="28"/>
      <c r="KTJ6937" s="44"/>
      <c r="KTK6937" s="80"/>
      <c r="KTL6937" s="47"/>
      <c r="KTM6937" s="80"/>
      <c r="KTN6937" s="80"/>
      <c r="KTO6937" s="80"/>
      <c r="KTP6937" s="80"/>
      <c r="KTQ6937" s="80"/>
      <c r="KTR6937" s="47"/>
      <c r="KTS6937" s="80"/>
      <c r="KTT6937" s="29"/>
      <c r="KTU6937" s="29"/>
      <c r="KTV6937" s="29"/>
      <c r="KTW6937" s="47"/>
      <c r="KTX6937" s="80"/>
      <c r="KTY6937" s="28"/>
      <c r="KTZ6937" s="44"/>
      <c r="KUA6937" s="80"/>
      <c r="KUB6937" s="47"/>
      <c r="KUC6937" s="80"/>
      <c r="KUD6937" s="80"/>
      <c r="KUE6937" s="80"/>
      <c r="KUF6937" s="80"/>
      <c r="KUG6937" s="80"/>
      <c r="KUH6937" s="47"/>
      <c r="KUI6937" s="80"/>
      <c r="KUJ6937" s="29"/>
      <c r="KUK6937" s="29"/>
      <c r="KUL6937" s="29"/>
      <c r="KUM6937" s="47"/>
      <c r="KUN6937" s="80"/>
      <c r="KUO6937" s="28"/>
      <c r="KUP6937" s="44"/>
      <c r="KUQ6937" s="80"/>
      <c r="KUR6937" s="47"/>
      <c r="KUS6937" s="80"/>
      <c r="KUT6937" s="80"/>
      <c r="KUU6937" s="80"/>
      <c r="KUV6937" s="80"/>
      <c r="KUW6937" s="80"/>
      <c r="KUX6937" s="47"/>
      <c r="KUY6937" s="80"/>
      <c r="KUZ6937" s="29"/>
      <c r="KVA6937" s="29"/>
      <c r="KVB6937" s="29"/>
      <c r="KVC6937" s="47"/>
      <c r="KVD6937" s="80"/>
      <c r="KVE6937" s="28"/>
      <c r="KVF6937" s="44"/>
      <c r="KVG6937" s="80"/>
      <c r="KVH6937" s="47"/>
      <c r="KVI6937" s="80"/>
      <c r="KVJ6937" s="80"/>
      <c r="KVK6937" s="80"/>
      <c r="KVL6937" s="80"/>
      <c r="KVM6937" s="80"/>
      <c r="KVN6937" s="47"/>
      <c r="KVO6937" s="80"/>
      <c r="KVP6937" s="29"/>
      <c r="KVQ6937" s="29"/>
      <c r="KVR6937" s="29"/>
      <c r="KVS6937" s="47"/>
      <c r="KVT6937" s="80"/>
      <c r="KVU6937" s="28"/>
      <c r="KVV6937" s="44"/>
      <c r="KVW6937" s="80"/>
      <c r="KVX6937" s="47"/>
      <c r="KVY6937" s="80"/>
      <c r="KVZ6937" s="80"/>
      <c r="KWA6937" s="80"/>
      <c r="KWB6937" s="80"/>
      <c r="KWC6937" s="80"/>
      <c r="KWD6937" s="47"/>
      <c r="KWE6937" s="80"/>
      <c r="KWF6937" s="29"/>
      <c r="KWG6937" s="29"/>
      <c r="KWH6937" s="29"/>
      <c r="KWI6937" s="47"/>
      <c r="KWJ6937" s="80"/>
      <c r="KWK6937" s="28"/>
      <c r="KWL6937" s="44"/>
      <c r="KWM6937" s="80"/>
      <c r="KWN6937" s="47"/>
      <c r="KWO6937" s="80"/>
      <c r="KWP6937" s="80"/>
      <c r="KWQ6937" s="80"/>
      <c r="KWR6937" s="80"/>
      <c r="KWS6937" s="80"/>
      <c r="KWT6937" s="47"/>
      <c r="KWU6937" s="80"/>
      <c r="KWV6937" s="29"/>
      <c r="KWW6937" s="29"/>
      <c r="KWX6937" s="29"/>
      <c r="KWY6937" s="47"/>
      <c r="KWZ6937" s="80"/>
      <c r="KXA6937" s="28"/>
      <c r="KXB6937" s="44"/>
      <c r="KXC6937" s="80"/>
      <c r="KXD6937" s="47"/>
      <c r="KXE6937" s="80"/>
      <c r="KXF6937" s="80"/>
      <c r="KXG6937" s="80"/>
      <c r="KXH6937" s="80"/>
      <c r="KXI6937" s="80"/>
      <c r="KXJ6937" s="47"/>
      <c r="KXK6937" s="80"/>
      <c r="KXL6937" s="29"/>
      <c r="KXM6937" s="29"/>
      <c r="KXN6937" s="29"/>
      <c r="KXO6937" s="47"/>
      <c r="KXP6937" s="80"/>
      <c r="KXQ6937" s="28"/>
      <c r="KXR6937" s="44"/>
      <c r="KXS6937" s="80"/>
      <c r="KXT6937" s="47"/>
      <c r="KXU6937" s="80"/>
      <c r="KXV6937" s="80"/>
      <c r="KXW6937" s="80"/>
      <c r="KXX6937" s="80"/>
      <c r="KXY6937" s="80"/>
      <c r="KXZ6937" s="47"/>
      <c r="KYA6937" s="80"/>
      <c r="KYB6937" s="29"/>
      <c r="KYC6937" s="29"/>
      <c r="KYD6937" s="29"/>
      <c r="KYE6937" s="47"/>
      <c r="KYF6937" s="80"/>
      <c r="KYG6937" s="28"/>
      <c r="KYH6937" s="44"/>
      <c r="KYI6937" s="80"/>
      <c r="KYJ6937" s="47"/>
      <c r="KYK6937" s="80"/>
      <c r="KYL6937" s="80"/>
      <c r="KYM6937" s="80"/>
      <c r="KYN6937" s="80"/>
      <c r="KYO6937" s="80"/>
      <c r="KYP6937" s="47"/>
      <c r="KYQ6937" s="80"/>
      <c r="KYR6937" s="29"/>
      <c r="KYS6937" s="29"/>
      <c r="KYT6937" s="29"/>
      <c r="KYU6937" s="47"/>
      <c r="KYV6937" s="80"/>
      <c r="KYW6937" s="28"/>
      <c r="KYX6937" s="44"/>
      <c r="KYY6937" s="80"/>
      <c r="KYZ6937" s="47"/>
      <c r="KZA6937" s="80"/>
      <c r="KZB6937" s="80"/>
      <c r="KZC6937" s="80"/>
      <c r="KZD6937" s="80"/>
      <c r="KZE6937" s="80"/>
      <c r="KZF6937" s="47"/>
      <c r="KZG6937" s="80"/>
      <c r="KZH6937" s="29"/>
      <c r="KZI6937" s="29"/>
      <c r="KZJ6937" s="29"/>
      <c r="KZK6937" s="47"/>
      <c r="KZL6937" s="80"/>
      <c r="KZM6937" s="28"/>
      <c r="KZN6937" s="44"/>
      <c r="KZO6937" s="80"/>
      <c r="KZP6937" s="47"/>
      <c r="KZQ6937" s="80"/>
      <c r="KZR6937" s="80"/>
      <c r="KZS6937" s="80"/>
      <c r="KZT6937" s="80"/>
      <c r="KZU6937" s="80"/>
      <c r="KZV6937" s="47"/>
      <c r="KZW6937" s="80"/>
      <c r="KZX6937" s="29"/>
      <c r="KZY6937" s="29"/>
      <c r="KZZ6937" s="29"/>
      <c r="LAA6937" s="47"/>
      <c r="LAB6937" s="80"/>
      <c r="LAC6937" s="28"/>
      <c r="LAD6937" s="44"/>
      <c r="LAE6937" s="80"/>
      <c r="LAF6937" s="47"/>
      <c r="LAG6937" s="80"/>
      <c r="LAH6937" s="80"/>
      <c r="LAI6937" s="80"/>
      <c r="LAJ6937" s="80"/>
      <c r="LAK6937" s="80"/>
      <c r="LAL6937" s="47"/>
      <c r="LAM6937" s="80"/>
      <c r="LAN6937" s="29"/>
      <c r="LAO6937" s="29"/>
      <c r="LAP6937" s="29"/>
      <c r="LAQ6937" s="47"/>
      <c r="LAR6937" s="80"/>
      <c r="LAS6937" s="28"/>
      <c r="LAT6937" s="44"/>
      <c r="LAU6937" s="80"/>
      <c r="LAV6937" s="47"/>
      <c r="LAW6937" s="80"/>
      <c r="LAX6937" s="80"/>
      <c r="LAY6937" s="80"/>
      <c r="LAZ6937" s="80"/>
      <c r="LBA6937" s="80"/>
      <c r="LBB6937" s="47"/>
      <c r="LBC6937" s="80"/>
      <c r="LBD6937" s="29"/>
      <c r="LBE6937" s="29"/>
      <c r="LBF6937" s="29"/>
      <c r="LBG6937" s="47"/>
      <c r="LBH6937" s="80"/>
      <c r="LBI6937" s="28"/>
      <c r="LBJ6937" s="44"/>
      <c r="LBK6937" s="80"/>
      <c r="LBL6937" s="47"/>
      <c r="LBM6937" s="80"/>
      <c r="LBN6937" s="80"/>
      <c r="LBO6937" s="80"/>
      <c r="LBP6937" s="80"/>
      <c r="LBQ6937" s="80"/>
      <c r="LBR6937" s="47"/>
      <c r="LBS6937" s="80"/>
      <c r="LBT6937" s="29"/>
      <c r="LBU6937" s="29"/>
      <c r="LBV6937" s="29"/>
      <c r="LBW6937" s="47"/>
      <c r="LBX6937" s="80"/>
      <c r="LBY6937" s="28"/>
      <c r="LBZ6937" s="44"/>
      <c r="LCA6937" s="80"/>
      <c r="LCB6937" s="47"/>
      <c r="LCC6937" s="80"/>
      <c r="LCD6937" s="80"/>
      <c r="LCE6937" s="80"/>
      <c r="LCF6937" s="80"/>
      <c r="LCG6937" s="80"/>
      <c r="LCH6937" s="47"/>
      <c r="LCI6937" s="80"/>
      <c r="LCJ6937" s="29"/>
      <c r="LCK6937" s="29"/>
      <c r="LCL6937" s="29"/>
      <c r="LCM6937" s="47"/>
      <c r="LCN6937" s="80"/>
      <c r="LCO6937" s="28"/>
      <c r="LCP6937" s="44"/>
      <c r="LCQ6937" s="80"/>
      <c r="LCR6937" s="47"/>
      <c r="LCS6937" s="80"/>
      <c r="LCT6937" s="80"/>
      <c r="LCU6937" s="80"/>
      <c r="LCV6937" s="80"/>
      <c r="LCW6937" s="80"/>
      <c r="LCX6937" s="47"/>
      <c r="LCY6937" s="80"/>
      <c r="LCZ6937" s="29"/>
      <c r="LDA6937" s="29"/>
      <c r="LDB6937" s="29"/>
      <c r="LDC6937" s="47"/>
      <c r="LDD6937" s="80"/>
      <c r="LDE6937" s="28"/>
      <c r="LDF6937" s="44"/>
      <c r="LDG6937" s="80"/>
      <c r="LDH6937" s="47"/>
      <c r="LDI6937" s="80"/>
      <c r="LDJ6937" s="80"/>
      <c r="LDK6937" s="80"/>
      <c r="LDL6937" s="80"/>
      <c r="LDM6937" s="80"/>
      <c r="LDN6937" s="47"/>
      <c r="LDO6937" s="80"/>
      <c r="LDP6937" s="29"/>
      <c r="LDQ6937" s="29"/>
      <c r="LDR6937" s="29"/>
      <c r="LDS6937" s="47"/>
      <c r="LDT6937" s="80"/>
      <c r="LDU6937" s="28"/>
      <c r="LDV6937" s="44"/>
      <c r="LDW6937" s="80"/>
      <c r="LDX6937" s="47"/>
      <c r="LDY6937" s="80"/>
      <c r="LDZ6937" s="80"/>
      <c r="LEA6937" s="80"/>
      <c r="LEB6937" s="80"/>
      <c r="LEC6937" s="80"/>
      <c r="LED6937" s="47"/>
      <c r="LEE6937" s="80"/>
      <c r="LEF6937" s="29"/>
      <c r="LEG6937" s="29"/>
      <c r="LEH6937" s="29"/>
      <c r="LEI6937" s="47"/>
      <c r="LEJ6937" s="80"/>
      <c r="LEK6937" s="28"/>
      <c r="LEL6937" s="44"/>
      <c r="LEM6937" s="80"/>
      <c r="LEN6937" s="47"/>
      <c r="LEO6937" s="80"/>
      <c r="LEP6937" s="80"/>
      <c r="LEQ6937" s="80"/>
      <c r="LER6937" s="80"/>
      <c r="LES6937" s="80"/>
      <c r="LET6937" s="47"/>
      <c r="LEU6937" s="80"/>
      <c r="LEV6937" s="29"/>
      <c r="LEW6937" s="29"/>
      <c r="LEX6937" s="29"/>
      <c r="LEY6937" s="47"/>
      <c r="LEZ6937" s="80"/>
      <c r="LFA6937" s="28"/>
      <c r="LFB6937" s="44"/>
      <c r="LFC6937" s="80"/>
      <c r="LFD6937" s="47"/>
      <c r="LFE6937" s="80"/>
      <c r="LFF6937" s="80"/>
      <c r="LFG6937" s="80"/>
      <c r="LFH6937" s="80"/>
      <c r="LFI6937" s="80"/>
      <c r="LFJ6937" s="47"/>
      <c r="LFK6937" s="80"/>
      <c r="LFL6937" s="29"/>
      <c r="LFM6937" s="29"/>
      <c r="LFN6937" s="29"/>
      <c r="LFO6937" s="47"/>
      <c r="LFP6937" s="80"/>
      <c r="LFQ6937" s="28"/>
      <c r="LFR6937" s="44"/>
      <c r="LFS6937" s="80"/>
      <c r="LFT6937" s="47"/>
      <c r="LFU6937" s="80"/>
      <c r="LFV6937" s="80"/>
      <c r="LFW6937" s="80"/>
      <c r="LFX6937" s="80"/>
      <c r="LFY6937" s="80"/>
      <c r="LFZ6937" s="47"/>
      <c r="LGA6937" s="80"/>
      <c r="LGB6937" s="29"/>
      <c r="LGC6937" s="29"/>
      <c r="LGD6937" s="29"/>
      <c r="LGE6937" s="47"/>
      <c r="LGF6937" s="80"/>
      <c r="LGG6937" s="28"/>
      <c r="LGH6937" s="44"/>
      <c r="LGI6937" s="80"/>
      <c r="LGJ6937" s="47"/>
      <c r="LGK6937" s="80"/>
      <c r="LGL6937" s="80"/>
      <c r="LGM6937" s="80"/>
      <c r="LGN6937" s="80"/>
      <c r="LGO6937" s="80"/>
      <c r="LGP6937" s="47"/>
      <c r="LGQ6937" s="80"/>
      <c r="LGR6937" s="29"/>
      <c r="LGS6937" s="29"/>
      <c r="LGT6937" s="29"/>
      <c r="LGU6937" s="47"/>
      <c r="LGV6937" s="80"/>
      <c r="LGW6937" s="28"/>
      <c r="LGX6937" s="44"/>
      <c r="LGY6937" s="80"/>
      <c r="LGZ6937" s="47"/>
      <c r="LHA6937" s="80"/>
      <c r="LHB6937" s="80"/>
      <c r="LHC6937" s="80"/>
      <c r="LHD6937" s="80"/>
      <c r="LHE6937" s="80"/>
      <c r="LHF6937" s="47"/>
      <c r="LHG6937" s="80"/>
      <c r="LHH6937" s="29"/>
      <c r="LHI6937" s="29"/>
      <c r="LHJ6937" s="29"/>
      <c r="LHK6937" s="47"/>
      <c r="LHL6937" s="80"/>
      <c r="LHM6937" s="28"/>
      <c r="LHN6937" s="44"/>
      <c r="LHO6937" s="80"/>
      <c r="LHP6937" s="47"/>
      <c r="LHQ6937" s="80"/>
      <c r="LHR6937" s="80"/>
      <c r="LHS6937" s="80"/>
      <c r="LHT6937" s="80"/>
      <c r="LHU6937" s="80"/>
      <c r="LHV6937" s="47"/>
      <c r="LHW6937" s="80"/>
      <c r="LHX6937" s="29"/>
      <c r="LHY6937" s="29"/>
      <c r="LHZ6937" s="29"/>
      <c r="LIA6937" s="47"/>
      <c r="LIB6937" s="80"/>
      <c r="LIC6937" s="28"/>
      <c r="LID6937" s="44"/>
      <c r="LIE6937" s="80"/>
      <c r="LIF6937" s="47"/>
      <c r="LIG6937" s="80"/>
      <c r="LIH6937" s="80"/>
      <c r="LII6937" s="80"/>
      <c r="LIJ6937" s="80"/>
      <c r="LIK6937" s="80"/>
      <c r="LIL6937" s="47"/>
      <c r="LIM6937" s="80"/>
      <c r="LIN6937" s="29"/>
      <c r="LIO6937" s="29"/>
      <c r="LIP6937" s="29"/>
      <c r="LIQ6937" s="47"/>
      <c r="LIR6937" s="80"/>
      <c r="LIS6937" s="28"/>
      <c r="LIT6937" s="44"/>
      <c r="LIU6937" s="80"/>
      <c r="LIV6937" s="47"/>
      <c r="LIW6937" s="80"/>
      <c r="LIX6937" s="80"/>
      <c r="LIY6937" s="80"/>
      <c r="LIZ6937" s="80"/>
      <c r="LJA6937" s="80"/>
      <c r="LJB6937" s="47"/>
      <c r="LJC6937" s="80"/>
      <c r="LJD6937" s="29"/>
      <c r="LJE6937" s="29"/>
      <c r="LJF6937" s="29"/>
      <c r="LJG6937" s="47"/>
      <c r="LJH6937" s="80"/>
      <c r="LJI6937" s="28"/>
      <c r="LJJ6937" s="44"/>
      <c r="LJK6937" s="80"/>
      <c r="LJL6937" s="47"/>
      <c r="LJM6937" s="80"/>
      <c r="LJN6937" s="80"/>
      <c r="LJO6937" s="80"/>
      <c r="LJP6937" s="80"/>
      <c r="LJQ6937" s="80"/>
      <c r="LJR6937" s="47"/>
      <c r="LJS6937" s="80"/>
      <c r="LJT6937" s="29"/>
      <c r="LJU6937" s="29"/>
      <c r="LJV6937" s="29"/>
      <c r="LJW6937" s="47"/>
      <c r="LJX6937" s="80"/>
      <c r="LJY6937" s="28"/>
      <c r="LJZ6937" s="44"/>
      <c r="LKA6937" s="80"/>
      <c r="LKB6937" s="47"/>
      <c r="LKC6937" s="80"/>
      <c r="LKD6937" s="80"/>
      <c r="LKE6937" s="80"/>
      <c r="LKF6937" s="80"/>
      <c r="LKG6937" s="80"/>
      <c r="LKH6937" s="47"/>
      <c r="LKI6937" s="80"/>
      <c r="LKJ6937" s="29"/>
      <c r="LKK6937" s="29"/>
      <c r="LKL6937" s="29"/>
      <c r="LKM6937" s="47"/>
      <c r="LKN6937" s="80"/>
      <c r="LKO6937" s="28"/>
      <c r="LKP6937" s="44"/>
      <c r="LKQ6937" s="80"/>
      <c r="LKR6937" s="47"/>
      <c r="LKS6937" s="80"/>
      <c r="LKT6937" s="80"/>
      <c r="LKU6937" s="80"/>
      <c r="LKV6937" s="80"/>
      <c r="LKW6937" s="80"/>
      <c r="LKX6937" s="47"/>
      <c r="LKY6937" s="80"/>
      <c r="LKZ6937" s="29"/>
      <c r="LLA6937" s="29"/>
      <c r="LLB6937" s="29"/>
      <c r="LLC6937" s="47"/>
      <c r="LLD6937" s="80"/>
      <c r="LLE6937" s="28"/>
      <c r="LLF6937" s="44"/>
      <c r="LLG6937" s="80"/>
      <c r="LLH6937" s="47"/>
      <c r="LLI6937" s="80"/>
      <c r="LLJ6937" s="80"/>
      <c r="LLK6937" s="80"/>
      <c r="LLL6937" s="80"/>
      <c r="LLM6937" s="80"/>
      <c r="LLN6937" s="47"/>
      <c r="LLO6937" s="80"/>
      <c r="LLP6937" s="29"/>
      <c r="LLQ6937" s="29"/>
      <c r="LLR6937" s="29"/>
      <c r="LLS6937" s="47"/>
      <c r="LLT6937" s="80"/>
      <c r="LLU6937" s="28"/>
      <c r="LLV6937" s="44"/>
      <c r="LLW6937" s="80"/>
      <c r="LLX6937" s="47"/>
      <c r="LLY6937" s="80"/>
      <c r="LLZ6937" s="80"/>
      <c r="LMA6937" s="80"/>
      <c r="LMB6937" s="80"/>
      <c r="LMC6937" s="80"/>
      <c r="LMD6937" s="47"/>
      <c r="LME6937" s="80"/>
      <c r="LMF6937" s="29"/>
      <c r="LMG6937" s="29"/>
      <c r="LMH6937" s="29"/>
      <c r="LMI6937" s="47"/>
      <c r="LMJ6937" s="80"/>
      <c r="LMK6937" s="28"/>
      <c r="LML6937" s="44"/>
      <c r="LMM6937" s="80"/>
      <c r="LMN6937" s="47"/>
      <c r="LMO6937" s="80"/>
      <c r="LMP6937" s="80"/>
      <c r="LMQ6937" s="80"/>
      <c r="LMR6937" s="80"/>
      <c r="LMS6937" s="80"/>
      <c r="LMT6937" s="47"/>
      <c r="LMU6937" s="80"/>
      <c r="LMV6937" s="29"/>
      <c r="LMW6937" s="29"/>
      <c r="LMX6937" s="29"/>
      <c r="LMY6937" s="47"/>
      <c r="LMZ6937" s="80"/>
      <c r="LNA6937" s="28"/>
      <c r="LNB6937" s="44"/>
      <c r="LNC6937" s="80"/>
      <c r="LND6937" s="47"/>
      <c r="LNE6937" s="80"/>
      <c r="LNF6937" s="80"/>
      <c r="LNG6937" s="80"/>
      <c r="LNH6937" s="80"/>
      <c r="LNI6937" s="80"/>
      <c r="LNJ6937" s="47"/>
      <c r="LNK6937" s="80"/>
      <c r="LNL6937" s="29"/>
      <c r="LNM6937" s="29"/>
      <c r="LNN6937" s="29"/>
      <c r="LNO6937" s="47"/>
      <c r="LNP6937" s="80"/>
      <c r="LNQ6937" s="28"/>
      <c r="LNR6937" s="44"/>
      <c r="LNS6937" s="80"/>
      <c r="LNT6937" s="47"/>
      <c r="LNU6937" s="80"/>
      <c r="LNV6937" s="80"/>
      <c r="LNW6937" s="80"/>
      <c r="LNX6937" s="80"/>
      <c r="LNY6937" s="80"/>
      <c r="LNZ6937" s="47"/>
      <c r="LOA6937" s="80"/>
      <c r="LOB6937" s="29"/>
      <c r="LOC6937" s="29"/>
      <c r="LOD6937" s="29"/>
      <c r="LOE6937" s="47"/>
      <c r="LOF6937" s="80"/>
      <c r="LOG6937" s="28"/>
      <c r="LOH6937" s="44"/>
      <c r="LOI6937" s="80"/>
      <c r="LOJ6937" s="47"/>
      <c r="LOK6937" s="80"/>
      <c r="LOL6937" s="80"/>
      <c r="LOM6937" s="80"/>
      <c r="LON6937" s="80"/>
      <c r="LOO6937" s="80"/>
      <c r="LOP6937" s="47"/>
      <c r="LOQ6937" s="80"/>
      <c r="LOR6937" s="29"/>
      <c r="LOS6937" s="29"/>
      <c r="LOT6937" s="29"/>
      <c r="LOU6937" s="47"/>
      <c r="LOV6937" s="80"/>
      <c r="LOW6937" s="28"/>
      <c r="LOX6937" s="44"/>
      <c r="LOY6937" s="80"/>
      <c r="LOZ6937" s="47"/>
      <c r="LPA6937" s="80"/>
      <c r="LPB6937" s="80"/>
      <c r="LPC6937" s="80"/>
      <c r="LPD6937" s="80"/>
      <c r="LPE6937" s="80"/>
      <c r="LPF6937" s="47"/>
      <c r="LPG6937" s="80"/>
      <c r="LPH6937" s="29"/>
      <c r="LPI6937" s="29"/>
      <c r="LPJ6937" s="29"/>
      <c r="LPK6937" s="47"/>
      <c r="LPL6937" s="80"/>
      <c r="LPM6937" s="28"/>
      <c r="LPN6937" s="44"/>
      <c r="LPO6937" s="80"/>
      <c r="LPP6937" s="47"/>
      <c r="LPQ6937" s="80"/>
      <c r="LPR6937" s="80"/>
      <c r="LPS6937" s="80"/>
      <c r="LPT6937" s="80"/>
      <c r="LPU6937" s="80"/>
      <c r="LPV6937" s="47"/>
      <c r="LPW6937" s="80"/>
      <c r="LPX6937" s="29"/>
      <c r="LPY6937" s="29"/>
      <c r="LPZ6937" s="29"/>
      <c r="LQA6937" s="47"/>
      <c r="LQB6937" s="80"/>
      <c r="LQC6937" s="28"/>
      <c r="LQD6937" s="44"/>
      <c r="LQE6937" s="80"/>
      <c r="LQF6937" s="47"/>
      <c r="LQG6937" s="80"/>
      <c r="LQH6937" s="80"/>
      <c r="LQI6937" s="80"/>
      <c r="LQJ6937" s="80"/>
      <c r="LQK6937" s="80"/>
      <c r="LQL6937" s="47"/>
      <c r="LQM6937" s="80"/>
      <c r="LQN6937" s="29"/>
      <c r="LQO6937" s="29"/>
      <c r="LQP6937" s="29"/>
      <c r="LQQ6937" s="47"/>
      <c r="LQR6937" s="80"/>
      <c r="LQS6937" s="28"/>
      <c r="LQT6937" s="44"/>
      <c r="LQU6937" s="80"/>
      <c r="LQV6937" s="47"/>
      <c r="LQW6937" s="80"/>
      <c r="LQX6937" s="80"/>
      <c r="LQY6937" s="80"/>
      <c r="LQZ6937" s="80"/>
      <c r="LRA6937" s="80"/>
      <c r="LRB6937" s="47"/>
      <c r="LRC6937" s="80"/>
      <c r="LRD6937" s="29"/>
      <c r="LRE6937" s="29"/>
      <c r="LRF6937" s="29"/>
      <c r="LRG6937" s="47"/>
      <c r="LRH6937" s="80"/>
      <c r="LRI6937" s="28"/>
      <c r="LRJ6937" s="44"/>
      <c r="LRK6937" s="80"/>
      <c r="LRL6937" s="47"/>
      <c r="LRM6937" s="80"/>
      <c r="LRN6937" s="80"/>
      <c r="LRO6937" s="80"/>
      <c r="LRP6937" s="80"/>
      <c r="LRQ6937" s="80"/>
      <c r="LRR6937" s="47"/>
      <c r="LRS6937" s="80"/>
      <c r="LRT6937" s="29"/>
      <c r="LRU6937" s="29"/>
      <c r="LRV6937" s="29"/>
      <c r="LRW6937" s="47"/>
      <c r="LRX6937" s="80"/>
      <c r="LRY6937" s="28"/>
      <c r="LRZ6937" s="44"/>
      <c r="LSA6937" s="80"/>
      <c r="LSB6937" s="47"/>
      <c r="LSC6937" s="80"/>
      <c r="LSD6937" s="80"/>
      <c r="LSE6937" s="80"/>
      <c r="LSF6937" s="80"/>
      <c r="LSG6937" s="80"/>
      <c r="LSH6937" s="47"/>
      <c r="LSI6937" s="80"/>
      <c r="LSJ6937" s="29"/>
      <c r="LSK6937" s="29"/>
      <c r="LSL6937" s="29"/>
      <c r="LSM6937" s="47"/>
      <c r="LSN6937" s="80"/>
      <c r="LSO6937" s="28"/>
      <c r="LSP6937" s="44"/>
      <c r="LSQ6937" s="80"/>
      <c r="LSR6937" s="47"/>
      <c r="LSS6937" s="80"/>
      <c r="LST6937" s="80"/>
      <c r="LSU6937" s="80"/>
      <c r="LSV6937" s="80"/>
      <c r="LSW6937" s="80"/>
      <c r="LSX6937" s="47"/>
      <c r="LSY6937" s="80"/>
      <c r="LSZ6937" s="29"/>
      <c r="LTA6937" s="29"/>
      <c r="LTB6937" s="29"/>
      <c r="LTC6937" s="47"/>
      <c r="LTD6937" s="80"/>
      <c r="LTE6937" s="28"/>
      <c r="LTF6937" s="44"/>
      <c r="LTG6937" s="80"/>
      <c r="LTH6937" s="47"/>
      <c r="LTI6937" s="80"/>
      <c r="LTJ6937" s="80"/>
      <c r="LTK6937" s="80"/>
      <c r="LTL6937" s="80"/>
      <c r="LTM6937" s="80"/>
      <c r="LTN6937" s="47"/>
      <c r="LTO6937" s="80"/>
      <c r="LTP6937" s="29"/>
      <c r="LTQ6937" s="29"/>
      <c r="LTR6937" s="29"/>
      <c r="LTS6937" s="47"/>
      <c r="LTT6937" s="80"/>
      <c r="LTU6937" s="28"/>
      <c r="LTV6937" s="44"/>
      <c r="LTW6937" s="80"/>
      <c r="LTX6937" s="47"/>
      <c r="LTY6937" s="80"/>
      <c r="LTZ6937" s="80"/>
      <c r="LUA6937" s="80"/>
      <c r="LUB6937" s="80"/>
      <c r="LUC6937" s="80"/>
      <c r="LUD6937" s="47"/>
      <c r="LUE6937" s="80"/>
      <c r="LUF6937" s="29"/>
      <c r="LUG6937" s="29"/>
      <c r="LUH6937" s="29"/>
      <c r="LUI6937" s="47"/>
      <c r="LUJ6937" s="80"/>
      <c r="LUK6937" s="28"/>
      <c r="LUL6937" s="44"/>
      <c r="LUM6937" s="80"/>
      <c r="LUN6937" s="47"/>
      <c r="LUO6937" s="80"/>
      <c r="LUP6937" s="80"/>
      <c r="LUQ6937" s="80"/>
      <c r="LUR6937" s="80"/>
      <c r="LUS6937" s="80"/>
      <c r="LUT6937" s="47"/>
      <c r="LUU6937" s="80"/>
      <c r="LUV6937" s="29"/>
      <c r="LUW6937" s="29"/>
      <c r="LUX6937" s="29"/>
      <c r="LUY6937" s="47"/>
      <c r="LUZ6937" s="80"/>
      <c r="LVA6937" s="28"/>
      <c r="LVB6937" s="44"/>
      <c r="LVC6937" s="80"/>
      <c r="LVD6937" s="47"/>
      <c r="LVE6937" s="80"/>
      <c r="LVF6937" s="80"/>
      <c r="LVG6937" s="80"/>
      <c r="LVH6937" s="80"/>
      <c r="LVI6937" s="80"/>
      <c r="LVJ6937" s="47"/>
      <c r="LVK6937" s="80"/>
      <c r="LVL6937" s="29"/>
      <c r="LVM6937" s="29"/>
      <c r="LVN6937" s="29"/>
      <c r="LVO6937" s="47"/>
      <c r="LVP6937" s="80"/>
      <c r="LVQ6937" s="28"/>
      <c r="LVR6937" s="44"/>
      <c r="LVS6937" s="80"/>
      <c r="LVT6937" s="47"/>
      <c r="LVU6937" s="80"/>
      <c r="LVV6937" s="80"/>
      <c r="LVW6937" s="80"/>
      <c r="LVX6937" s="80"/>
      <c r="LVY6937" s="80"/>
      <c r="LVZ6937" s="47"/>
      <c r="LWA6937" s="80"/>
      <c r="LWB6937" s="29"/>
      <c r="LWC6937" s="29"/>
      <c r="LWD6937" s="29"/>
      <c r="LWE6937" s="47"/>
      <c r="LWF6937" s="80"/>
      <c r="LWG6937" s="28"/>
      <c r="LWH6937" s="44"/>
      <c r="LWI6937" s="80"/>
      <c r="LWJ6937" s="47"/>
      <c r="LWK6937" s="80"/>
      <c r="LWL6937" s="80"/>
      <c r="LWM6937" s="80"/>
      <c r="LWN6937" s="80"/>
      <c r="LWO6937" s="80"/>
      <c r="LWP6937" s="47"/>
      <c r="LWQ6937" s="80"/>
      <c r="LWR6937" s="29"/>
      <c r="LWS6937" s="29"/>
      <c r="LWT6937" s="29"/>
      <c r="LWU6937" s="47"/>
      <c r="LWV6937" s="80"/>
      <c r="LWW6937" s="28"/>
      <c r="LWX6937" s="44"/>
      <c r="LWY6937" s="80"/>
      <c r="LWZ6937" s="47"/>
      <c r="LXA6937" s="80"/>
      <c r="LXB6937" s="80"/>
      <c r="LXC6937" s="80"/>
      <c r="LXD6937" s="80"/>
      <c r="LXE6937" s="80"/>
      <c r="LXF6937" s="47"/>
      <c r="LXG6937" s="80"/>
      <c r="LXH6937" s="29"/>
      <c r="LXI6937" s="29"/>
      <c r="LXJ6937" s="29"/>
      <c r="LXK6937" s="47"/>
      <c r="LXL6937" s="80"/>
      <c r="LXM6937" s="28"/>
      <c r="LXN6937" s="44"/>
      <c r="LXO6937" s="80"/>
      <c r="LXP6937" s="47"/>
      <c r="LXQ6937" s="80"/>
      <c r="LXR6937" s="80"/>
      <c r="LXS6937" s="80"/>
      <c r="LXT6937" s="80"/>
      <c r="LXU6937" s="80"/>
      <c r="LXV6937" s="47"/>
      <c r="LXW6937" s="80"/>
      <c r="LXX6937" s="29"/>
      <c r="LXY6937" s="29"/>
      <c r="LXZ6937" s="29"/>
      <c r="LYA6937" s="47"/>
      <c r="LYB6937" s="80"/>
      <c r="LYC6937" s="28"/>
      <c r="LYD6937" s="44"/>
      <c r="LYE6937" s="80"/>
      <c r="LYF6937" s="47"/>
      <c r="LYG6937" s="80"/>
      <c r="LYH6937" s="80"/>
      <c r="LYI6937" s="80"/>
      <c r="LYJ6937" s="80"/>
      <c r="LYK6937" s="80"/>
      <c r="LYL6937" s="47"/>
      <c r="LYM6937" s="80"/>
      <c r="LYN6937" s="29"/>
      <c r="LYO6937" s="29"/>
      <c r="LYP6937" s="29"/>
      <c r="LYQ6937" s="47"/>
      <c r="LYR6937" s="80"/>
      <c r="LYS6937" s="28"/>
      <c r="LYT6937" s="44"/>
      <c r="LYU6937" s="80"/>
      <c r="LYV6937" s="47"/>
      <c r="LYW6937" s="80"/>
      <c r="LYX6937" s="80"/>
      <c r="LYY6937" s="80"/>
      <c r="LYZ6937" s="80"/>
      <c r="LZA6937" s="80"/>
      <c r="LZB6937" s="47"/>
      <c r="LZC6937" s="80"/>
      <c r="LZD6937" s="29"/>
      <c r="LZE6937" s="29"/>
      <c r="LZF6937" s="29"/>
      <c r="LZG6937" s="47"/>
      <c r="LZH6937" s="80"/>
      <c r="LZI6937" s="28"/>
      <c r="LZJ6937" s="44"/>
      <c r="LZK6937" s="80"/>
      <c r="LZL6937" s="47"/>
      <c r="LZM6937" s="80"/>
      <c r="LZN6937" s="80"/>
      <c r="LZO6937" s="80"/>
      <c r="LZP6937" s="80"/>
      <c r="LZQ6937" s="80"/>
      <c r="LZR6937" s="47"/>
      <c r="LZS6937" s="80"/>
      <c r="LZT6937" s="29"/>
      <c r="LZU6937" s="29"/>
      <c r="LZV6937" s="29"/>
      <c r="LZW6937" s="47"/>
      <c r="LZX6937" s="80"/>
      <c r="LZY6937" s="28"/>
      <c r="LZZ6937" s="44"/>
      <c r="MAA6937" s="80"/>
      <c r="MAB6937" s="47"/>
      <c r="MAC6937" s="80"/>
      <c r="MAD6937" s="80"/>
      <c r="MAE6937" s="80"/>
      <c r="MAF6937" s="80"/>
      <c r="MAG6937" s="80"/>
      <c r="MAH6937" s="47"/>
      <c r="MAI6937" s="80"/>
      <c r="MAJ6937" s="29"/>
      <c r="MAK6937" s="29"/>
      <c r="MAL6937" s="29"/>
      <c r="MAM6937" s="47"/>
      <c r="MAN6937" s="80"/>
      <c r="MAO6937" s="28"/>
      <c r="MAP6937" s="44"/>
      <c r="MAQ6937" s="80"/>
      <c r="MAR6937" s="47"/>
      <c r="MAS6937" s="80"/>
      <c r="MAT6937" s="80"/>
      <c r="MAU6937" s="80"/>
      <c r="MAV6937" s="80"/>
      <c r="MAW6937" s="80"/>
      <c r="MAX6937" s="47"/>
      <c r="MAY6937" s="80"/>
      <c r="MAZ6937" s="29"/>
      <c r="MBA6937" s="29"/>
      <c r="MBB6937" s="29"/>
      <c r="MBC6937" s="47"/>
      <c r="MBD6937" s="80"/>
      <c r="MBE6937" s="28"/>
      <c r="MBF6937" s="44"/>
      <c r="MBG6937" s="80"/>
      <c r="MBH6937" s="47"/>
      <c r="MBI6937" s="80"/>
      <c r="MBJ6937" s="80"/>
      <c r="MBK6937" s="80"/>
      <c r="MBL6937" s="80"/>
      <c r="MBM6937" s="80"/>
      <c r="MBN6937" s="47"/>
      <c r="MBO6937" s="80"/>
      <c r="MBP6937" s="29"/>
      <c r="MBQ6937" s="29"/>
      <c r="MBR6937" s="29"/>
      <c r="MBS6937" s="47"/>
      <c r="MBT6937" s="80"/>
      <c r="MBU6937" s="28"/>
      <c r="MBV6937" s="44"/>
      <c r="MBW6937" s="80"/>
      <c r="MBX6937" s="47"/>
      <c r="MBY6937" s="80"/>
      <c r="MBZ6937" s="80"/>
      <c r="MCA6937" s="80"/>
      <c r="MCB6937" s="80"/>
      <c r="MCC6937" s="80"/>
      <c r="MCD6937" s="47"/>
      <c r="MCE6937" s="80"/>
      <c r="MCF6937" s="29"/>
      <c r="MCG6937" s="29"/>
      <c r="MCH6937" s="29"/>
      <c r="MCI6937" s="47"/>
      <c r="MCJ6937" s="80"/>
      <c r="MCK6937" s="28"/>
      <c r="MCL6937" s="44"/>
      <c r="MCM6937" s="80"/>
      <c r="MCN6937" s="47"/>
      <c r="MCO6937" s="80"/>
      <c r="MCP6937" s="80"/>
      <c r="MCQ6937" s="80"/>
      <c r="MCR6937" s="80"/>
      <c r="MCS6937" s="80"/>
      <c r="MCT6937" s="47"/>
      <c r="MCU6937" s="80"/>
      <c r="MCV6937" s="29"/>
      <c r="MCW6937" s="29"/>
      <c r="MCX6937" s="29"/>
      <c r="MCY6937" s="47"/>
      <c r="MCZ6937" s="80"/>
      <c r="MDA6937" s="28"/>
      <c r="MDB6937" s="44"/>
      <c r="MDC6937" s="80"/>
      <c r="MDD6937" s="47"/>
      <c r="MDE6937" s="80"/>
      <c r="MDF6937" s="80"/>
      <c r="MDG6937" s="80"/>
      <c r="MDH6937" s="80"/>
      <c r="MDI6937" s="80"/>
      <c r="MDJ6937" s="47"/>
      <c r="MDK6937" s="80"/>
      <c r="MDL6937" s="29"/>
      <c r="MDM6937" s="29"/>
      <c r="MDN6937" s="29"/>
      <c r="MDO6937" s="47"/>
      <c r="MDP6937" s="80"/>
      <c r="MDQ6937" s="28"/>
      <c r="MDR6937" s="44"/>
      <c r="MDS6937" s="80"/>
      <c r="MDT6937" s="47"/>
      <c r="MDU6937" s="80"/>
      <c r="MDV6937" s="80"/>
      <c r="MDW6937" s="80"/>
      <c r="MDX6937" s="80"/>
      <c r="MDY6937" s="80"/>
      <c r="MDZ6937" s="47"/>
      <c r="MEA6937" s="80"/>
      <c r="MEB6937" s="29"/>
      <c r="MEC6937" s="29"/>
      <c r="MED6937" s="29"/>
      <c r="MEE6937" s="47"/>
      <c r="MEF6937" s="80"/>
      <c r="MEG6937" s="28"/>
      <c r="MEH6937" s="44"/>
      <c r="MEI6937" s="80"/>
      <c r="MEJ6937" s="47"/>
      <c r="MEK6937" s="80"/>
      <c r="MEL6937" s="80"/>
      <c r="MEM6937" s="80"/>
      <c r="MEN6937" s="80"/>
      <c r="MEO6937" s="80"/>
      <c r="MEP6937" s="47"/>
      <c r="MEQ6937" s="80"/>
      <c r="MER6937" s="29"/>
      <c r="MES6937" s="29"/>
      <c r="MET6937" s="29"/>
      <c r="MEU6937" s="47"/>
      <c r="MEV6937" s="80"/>
      <c r="MEW6937" s="28"/>
      <c r="MEX6937" s="44"/>
      <c r="MEY6937" s="80"/>
      <c r="MEZ6937" s="47"/>
      <c r="MFA6937" s="80"/>
      <c r="MFB6937" s="80"/>
      <c r="MFC6937" s="80"/>
      <c r="MFD6937" s="80"/>
      <c r="MFE6937" s="80"/>
      <c r="MFF6937" s="47"/>
      <c r="MFG6937" s="80"/>
      <c r="MFH6937" s="29"/>
      <c r="MFI6937" s="29"/>
      <c r="MFJ6937" s="29"/>
      <c r="MFK6937" s="47"/>
      <c r="MFL6937" s="80"/>
      <c r="MFM6937" s="28"/>
      <c r="MFN6937" s="44"/>
      <c r="MFO6937" s="80"/>
      <c r="MFP6937" s="47"/>
      <c r="MFQ6937" s="80"/>
      <c r="MFR6937" s="80"/>
      <c r="MFS6937" s="80"/>
      <c r="MFT6937" s="80"/>
      <c r="MFU6937" s="80"/>
      <c r="MFV6937" s="47"/>
      <c r="MFW6937" s="80"/>
      <c r="MFX6937" s="29"/>
      <c r="MFY6937" s="29"/>
      <c r="MFZ6937" s="29"/>
      <c r="MGA6937" s="47"/>
      <c r="MGB6937" s="80"/>
      <c r="MGC6937" s="28"/>
      <c r="MGD6937" s="44"/>
      <c r="MGE6937" s="80"/>
      <c r="MGF6937" s="47"/>
      <c r="MGG6937" s="80"/>
      <c r="MGH6937" s="80"/>
      <c r="MGI6937" s="80"/>
      <c r="MGJ6937" s="80"/>
      <c r="MGK6937" s="80"/>
      <c r="MGL6937" s="47"/>
      <c r="MGM6937" s="80"/>
      <c r="MGN6937" s="29"/>
      <c r="MGO6937" s="29"/>
      <c r="MGP6937" s="29"/>
      <c r="MGQ6937" s="47"/>
      <c r="MGR6937" s="80"/>
      <c r="MGS6937" s="28"/>
      <c r="MGT6937" s="44"/>
      <c r="MGU6937" s="80"/>
      <c r="MGV6937" s="47"/>
      <c r="MGW6937" s="80"/>
      <c r="MGX6937" s="80"/>
      <c r="MGY6937" s="80"/>
      <c r="MGZ6937" s="80"/>
      <c r="MHA6937" s="80"/>
      <c r="MHB6937" s="47"/>
      <c r="MHC6937" s="80"/>
      <c r="MHD6937" s="29"/>
      <c r="MHE6937" s="29"/>
      <c r="MHF6937" s="29"/>
      <c r="MHG6937" s="47"/>
      <c r="MHH6937" s="80"/>
      <c r="MHI6937" s="28"/>
      <c r="MHJ6937" s="44"/>
      <c r="MHK6937" s="80"/>
      <c r="MHL6937" s="47"/>
      <c r="MHM6937" s="80"/>
      <c r="MHN6937" s="80"/>
      <c r="MHO6937" s="80"/>
      <c r="MHP6937" s="80"/>
      <c r="MHQ6937" s="80"/>
      <c r="MHR6937" s="47"/>
      <c r="MHS6937" s="80"/>
      <c r="MHT6937" s="29"/>
      <c r="MHU6937" s="29"/>
      <c r="MHV6937" s="29"/>
      <c r="MHW6937" s="47"/>
      <c r="MHX6937" s="80"/>
      <c r="MHY6937" s="28"/>
      <c r="MHZ6937" s="44"/>
      <c r="MIA6937" s="80"/>
      <c r="MIB6937" s="47"/>
      <c r="MIC6937" s="80"/>
      <c r="MID6937" s="80"/>
      <c r="MIE6937" s="80"/>
      <c r="MIF6937" s="80"/>
      <c r="MIG6937" s="80"/>
      <c r="MIH6937" s="47"/>
      <c r="MII6937" s="80"/>
      <c r="MIJ6937" s="29"/>
      <c r="MIK6937" s="29"/>
      <c r="MIL6937" s="29"/>
      <c r="MIM6937" s="47"/>
      <c r="MIN6937" s="80"/>
      <c r="MIO6937" s="28"/>
      <c r="MIP6937" s="44"/>
      <c r="MIQ6937" s="80"/>
      <c r="MIR6937" s="47"/>
      <c r="MIS6937" s="80"/>
      <c r="MIT6937" s="80"/>
      <c r="MIU6937" s="80"/>
      <c r="MIV6937" s="80"/>
      <c r="MIW6937" s="80"/>
      <c r="MIX6937" s="47"/>
      <c r="MIY6937" s="80"/>
      <c r="MIZ6937" s="29"/>
      <c r="MJA6937" s="29"/>
      <c r="MJB6937" s="29"/>
      <c r="MJC6937" s="47"/>
      <c r="MJD6937" s="80"/>
      <c r="MJE6937" s="28"/>
      <c r="MJF6937" s="44"/>
      <c r="MJG6937" s="80"/>
      <c r="MJH6937" s="47"/>
      <c r="MJI6937" s="80"/>
      <c r="MJJ6937" s="80"/>
      <c r="MJK6937" s="80"/>
      <c r="MJL6937" s="80"/>
      <c r="MJM6937" s="80"/>
      <c r="MJN6937" s="47"/>
      <c r="MJO6937" s="80"/>
      <c r="MJP6937" s="29"/>
      <c r="MJQ6937" s="29"/>
      <c r="MJR6937" s="29"/>
      <c r="MJS6937" s="47"/>
      <c r="MJT6937" s="80"/>
      <c r="MJU6937" s="28"/>
      <c r="MJV6937" s="44"/>
      <c r="MJW6937" s="80"/>
      <c r="MJX6937" s="47"/>
      <c r="MJY6937" s="80"/>
      <c r="MJZ6937" s="80"/>
      <c r="MKA6937" s="80"/>
      <c r="MKB6937" s="80"/>
      <c r="MKC6937" s="80"/>
      <c r="MKD6937" s="47"/>
      <c r="MKE6937" s="80"/>
      <c r="MKF6937" s="29"/>
      <c r="MKG6937" s="29"/>
      <c r="MKH6937" s="29"/>
      <c r="MKI6937" s="47"/>
      <c r="MKJ6937" s="80"/>
      <c r="MKK6937" s="28"/>
      <c r="MKL6937" s="44"/>
      <c r="MKM6937" s="80"/>
      <c r="MKN6937" s="47"/>
      <c r="MKO6937" s="80"/>
      <c r="MKP6937" s="80"/>
      <c r="MKQ6937" s="80"/>
      <c r="MKR6937" s="80"/>
      <c r="MKS6937" s="80"/>
      <c r="MKT6937" s="47"/>
      <c r="MKU6937" s="80"/>
      <c r="MKV6937" s="29"/>
      <c r="MKW6937" s="29"/>
      <c r="MKX6937" s="29"/>
      <c r="MKY6937" s="47"/>
      <c r="MKZ6937" s="80"/>
      <c r="MLA6937" s="28"/>
      <c r="MLB6937" s="44"/>
      <c r="MLC6937" s="80"/>
      <c r="MLD6937" s="47"/>
      <c r="MLE6937" s="80"/>
      <c r="MLF6937" s="80"/>
      <c r="MLG6937" s="80"/>
      <c r="MLH6937" s="80"/>
      <c r="MLI6937" s="80"/>
      <c r="MLJ6937" s="47"/>
      <c r="MLK6937" s="80"/>
      <c r="MLL6937" s="29"/>
      <c r="MLM6937" s="29"/>
      <c r="MLN6937" s="29"/>
      <c r="MLO6937" s="47"/>
      <c r="MLP6937" s="80"/>
      <c r="MLQ6937" s="28"/>
      <c r="MLR6937" s="44"/>
      <c r="MLS6937" s="80"/>
      <c r="MLT6937" s="47"/>
      <c r="MLU6937" s="80"/>
      <c r="MLV6937" s="80"/>
      <c r="MLW6937" s="80"/>
      <c r="MLX6937" s="80"/>
      <c r="MLY6937" s="80"/>
      <c r="MLZ6937" s="47"/>
      <c r="MMA6937" s="80"/>
      <c r="MMB6937" s="29"/>
      <c r="MMC6937" s="29"/>
      <c r="MMD6937" s="29"/>
      <c r="MME6937" s="47"/>
      <c r="MMF6937" s="80"/>
      <c r="MMG6937" s="28"/>
      <c r="MMH6937" s="44"/>
      <c r="MMI6937" s="80"/>
      <c r="MMJ6937" s="47"/>
      <c r="MMK6937" s="80"/>
      <c r="MML6937" s="80"/>
      <c r="MMM6937" s="80"/>
      <c r="MMN6937" s="80"/>
      <c r="MMO6937" s="80"/>
      <c r="MMP6937" s="47"/>
      <c r="MMQ6937" s="80"/>
      <c r="MMR6937" s="29"/>
      <c r="MMS6937" s="29"/>
      <c r="MMT6937" s="29"/>
      <c r="MMU6937" s="47"/>
      <c r="MMV6937" s="80"/>
      <c r="MMW6937" s="28"/>
      <c r="MMX6937" s="44"/>
      <c r="MMY6937" s="80"/>
      <c r="MMZ6937" s="47"/>
      <c r="MNA6937" s="80"/>
      <c r="MNB6937" s="80"/>
      <c r="MNC6937" s="80"/>
      <c r="MND6937" s="80"/>
      <c r="MNE6937" s="80"/>
      <c r="MNF6937" s="47"/>
      <c r="MNG6937" s="80"/>
      <c r="MNH6937" s="29"/>
      <c r="MNI6937" s="29"/>
      <c r="MNJ6937" s="29"/>
      <c r="MNK6937" s="47"/>
      <c r="MNL6937" s="80"/>
      <c r="MNM6937" s="28"/>
      <c r="MNN6937" s="44"/>
      <c r="MNO6937" s="80"/>
      <c r="MNP6937" s="47"/>
      <c r="MNQ6937" s="80"/>
      <c r="MNR6937" s="80"/>
      <c r="MNS6937" s="80"/>
      <c r="MNT6937" s="80"/>
      <c r="MNU6937" s="80"/>
      <c r="MNV6937" s="47"/>
      <c r="MNW6937" s="80"/>
      <c r="MNX6937" s="29"/>
      <c r="MNY6937" s="29"/>
      <c r="MNZ6937" s="29"/>
      <c r="MOA6937" s="47"/>
      <c r="MOB6937" s="80"/>
      <c r="MOC6937" s="28"/>
      <c r="MOD6937" s="44"/>
      <c r="MOE6937" s="80"/>
      <c r="MOF6937" s="47"/>
      <c r="MOG6937" s="80"/>
      <c r="MOH6937" s="80"/>
      <c r="MOI6937" s="80"/>
      <c r="MOJ6937" s="80"/>
      <c r="MOK6937" s="80"/>
      <c r="MOL6937" s="47"/>
      <c r="MOM6937" s="80"/>
      <c r="MON6937" s="29"/>
      <c r="MOO6937" s="29"/>
      <c r="MOP6937" s="29"/>
      <c r="MOQ6937" s="47"/>
      <c r="MOR6937" s="80"/>
      <c r="MOS6937" s="28"/>
      <c r="MOT6937" s="44"/>
      <c r="MOU6937" s="80"/>
      <c r="MOV6937" s="47"/>
      <c r="MOW6937" s="80"/>
      <c r="MOX6937" s="80"/>
      <c r="MOY6937" s="80"/>
      <c r="MOZ6937" s="80"/>
      <c r="MPA6937" s="80"/>
      <c r="MPB6937" s="47"/>
      <c r="MPC6937" s="80"/>
      <c r="MPD6937" s="29"/>
      <c r="MPE6937" s="29"/>
      <c r="MPF6937" s="29"/>
      <c r="MPG6937" s="47"/>
      <c r="MPH6937" s="80"/>
      <c r="MPI6937" s="28"/>
      <c r="MPJ6937" s="44"/>
      <c r="MPK6937" s="80"/>
      <c r="MPL6937" s="47"/>
      <c r="MPM6937" s="80"/>
      <c r="MPN6937" s="80"/>
      <c r="MPO6937" s="80"/>
      <c r="MPP6937" s="80"/>
      <c r="MPQ6937" s="80"/>
      <c r="MPR6937" s="47"/>
      <c r="MPS6937" s="80"/>
      <c r="MPT6937" s="29"/>
      <c r="MPU6937" s="29"/>
      <c r="MPV6937" s="29"/>
      <c r="MPW6937" s="47"/>
      <c r="MPX6937" s="80"/>
      <c r="MPY6937" s="28"/>
      <c r="MPZ6937" s="44"/>
      <c r="MQA6937" s="80"/>
      <c r="MQB6937" s="47"/>
      <c r="MQC6937" s="80"/>
      <c r="MQD6937" s="80"/>
      <c r="MQE6937" s="80"/>
      <c r="MQF6937" s="80"/>
      <c r="MQG6937" s="80"/>
      <c r="MQH6937" s="47"/>
      <c r="MQI6937" s="80"/>
      <c r="MQJ6937" s="29"/>
      <c r="MQK6937" s="29"/>
      <c r="MQL6937" s="29"/>
      <c r="MQM6937" s="47"/>
      <c r="MQN6937" s="80"/>
      <c r="MQO6937" s="28"/>
      <c r="MQP6937" s="44"/>
      <c r="MQQ6937" s="80"/>
      <c r="MQR6937" s="47"/>
      <c r="MQS6937" s="80"/>
      <c r="MQT6937" s="80"/>
      <c r="MQU6937" s="80"/>
      <c r="MQV6937" s="80"/>
      <c r="MQW6937" s="80"/>
      <c r="MQX6937" s="47"/>
      <c r="MQY6937" s="80"/>
      <c r="MQZ6937" s="29"/>
      <c r="MRA6937" s="29"/>
      <c r="MRB6937" s="29"/>
      <c r="MRC6937" s="47"/>
      <c r="MRD6937" s="80"/>
      <c r="MRE6937" s="28"/>
      <c r="MRF6937" s="44"/>
      <c r="MRG6937" s="80"/>
      <c r="MRH6937" s="47"/>
      <c r="MRI6937" s="80"/>
      <c r="MRJ6937" s="80"/>
      <c r="MRK6937" s="80"/>
      <c r="MRL6937" s="80"/>
      <c r="MRM6937" s="80"/>
      <c r="MRN6937" s="47"/>
      <c r="MRO6937" s="80"/>
      <c r="MRP6937" s="29"/>
      <c r="MRQ6937" s="29"/>
      <c r="MRR6937" s="29"/>
      <c r="MRS6937" s="47"/>
      <c r="MRT6937" s="80"/>
      <c r="MRU6937" s="28"/>
      <c r="MRV6937" s="44"/>
      <c r="MRW6937" s="80"/>
      <c r="MRX6937" s="47"/>
      <c r="MRY6937" s="80"/>
      <c r="MRZ6937" s="80"/>
      <c r="MSA6937" s="80"/>
      <c r="MSB6937" s="80"/>
      <c r="MSC6937" s="80"/>
      <c r="MSD6937" s="47"/>
      <c r="MSE6937" s="80"/>
      <c r="MSF6937" s="29"/>
      <c r="MSG6937" s="29"/>
      <c r="MSH6937" s="29"/>
      <c r="MSI6937" s="47"/>
      <c r="MSJ6937" s="80"/>
      <c r="MSK6937" s="28"/>
      <c r="MSL6937" s="44"/>
      <c r="MSM6937" s="80"/>
      <c r="MSN6937" s="47"/>
      <c r="MSO6937" s="80"/>
      <c r="MSP6937" s="80"/>
      <c r="MSQ6937" s="80"/>
      <c r="MSR6937" s="80"/>
      <c r="MSS6937" s="80"/>
      <c r="MST6937" s="47"/>
      <c r="MSU6937" s="80"/>
      <c r="MSV6937" s="29"/>
      <c r="MSW6937" s="29"/>
      <c r="MSX6937" s="29"/>
      <c r="MSY6937" s="47"/>
      <c r="MSZ6937" s="80"/>
      <c r="MTA6937" s="28"/>
      <c r="MTB6937" s="44"/>
      <c r="MTC6937" s="80"/>
      <c r="MTD6937" s="47"/>
      <c r="MTE6937" s="80"/>
      <c r="MTF6937" s="80"/>
      <c r="MTG6937" s="80"/>
      <c r="MTH6937" s="80"/>
      <c r="MTI6937" s="80"/>
      <c r="MTJ6937" s="47"/>
      <c r="MTK6937" s="80"/>
      <c r="MTL6937" s="29"/>
      <c r="MTM6937" s="29"/>
      <c r="MTN6937" s="29"/>
      <c r="MTO6937" s="47"/>
      <c r="MTP6937" s="80"/>
      <c r="MTQ6937" s="28"/>
      <c r="MTR6937" s="44"/>
      <c r="MTS6937" s="80"/>
      <c r="MTT6937" s="47"/>
      <c r="MTU6937" s="80"/>
      <c r="MTV6937" s="80"/>
      <c r="MTW6937" s="80"/>
      <c r="MTX6937" s="80"/>
      <c r="MTY6937" s="80"/>
      <c r="MTZ6937" s="47"/>
      <c r="MUA6937" s="80"/>
      <c r="MUB6937" s="29"/>
      <c r="MUC6937" s="29"/>
      <c r="MUD6937" s="29"/>
      <c r="MUE6937" s="47"/>
      <c r="MUF6937" s="80"/>
      <c r="MUG6937" s="28"/>
      <c r="MUH6937" s="44"/>
      <c r="MUI6937" s="80"/>
      <c r="MUJ6937" s="47"/>
      <c r="MUK6937" s="80"/>
      <c r="MUL6937" s="80"/>
      <c r="MUM6937" s="80"/>
      <c r="MUN6937" s="80"/>
      <c r="MUO6937" s="80"/>
      <c r="MUP6937" s="47"/>
      <c r="MUQ6937" s="80"/>
      <c r="MUR6937" s="29"/>
      <c r="MUS6937" s="29"/>
      <c r="MUT6937" s="29"/>
      <c r="MUU6937" s="47"/>
      <c r="MUV6937" s="80"/>
      <c r="MUW6937" s="28"/>
      <c r="MUX6937" s="44"/>
      <c r="MUY6937" s="80"/>
      <c r="MUZ6937" s="47"/>
      <c r="MVA6937" s="80"/>
      <c r="MVB6937" s="80"/>
      <c r="MVC6937" s="80"/>
      <c r="MVD6937" s="80"/>
      <c r="MVE6937" s="80"/>
      <c r="MVF6937" s="47"/>
      <c r="MVG6937" s="80"/>
      <c r="MVH6937" s="29"/>
      <c r="MVI6937" s="29"/>
      <c r="MVJ6937" s="29"/>
      <c r="MVK6937" s="47"/>
      <c r="MVL6937" s="80"/>
      <c r="MVM6937" s="28"/>
      <c r="MVN6937" s="44"/>
      <c r="MVO6937" s="80"/>
      <c r="MVP6937" s="47"/>
      <c r="MVQ6937" s="80"/>
      <c r="MVR6937" s="80"/>
      <c r="MVS6937" s="80"/>
      <c r="MVT6937" s="80"/>
      <c r="MVU6937" s="80"/>
      <c r="MVV6937" s="47"/>
      <c r="MVW6937" s="80"/>
      <c r="MVX6937" s="29"/>
      <c r="MVY6937" s="29"/>
      <c r="MVZ6937" s="29"/>
      <c r="MWA6937" s="47"/>
      <c r="MWB6937" s="80"/>
      <c r="MWC6937" s="28"/>
      <c r="MWD6937" s="44"/>
      <c r="MWE6937" s="80"/>
      <c r="MWF6937" s="47"/>
      <c r="MWG6937" s="80"/>
      <c r="MWH6937" s="80"/>
      <c r="MWI6937" s="80"/>
      <c r="MWJ6937" s="80"/>
      <c r="MWK6937" s="80"/>
      <c r="MWL6937" s="47"/>
      <c r="MWM6937" s="80"/>
      <c r="MWN6937" s="29"/>
      <c r="MWO6937" s="29"/>
      <c r="MWP6937" s="29"/>
      <c r="MWQ6937" s="47"/>
      <c r="MWR6937" s="80"/>
      <c r="MWS6937" s="28"/>
      <c r="MWT6937" s="44"/>
      <c r="MWU6937" s="80"/>
      <c r="MWV6937" s="47"/>
      <c r="MWW6937" s="80"/>
      <c r="MWX6937" s="80"/>
      <c r="MWY6937" s="80"/>
      <c r="MWZ6937" s="80"/>
      <c r="MXA6937" s="80"/>
      <c r="MXB6937" s="47"/>
      <c r="MXC6937" s="80"/>
      <c r="MXD6937" s="29"/>
      <c r="MXE6937" s="29"/>
      <c r="MXF6937" s="29"/>
      <c r="MXG6937" s="47"/>
      <c r="MXH6937" s="80"/>
      <c r="MXI6937" s="28"/>
      <c r="MXJ6937" s="44"/>
      <c r="MXK6937" s="80"/>
      <c r="MXL6937" s="47"/>
      <c r="MXM6937" s="80"/>
      <c r="MXN6937" s="80"/>
      <c r="MXO6937" s="80"/>
      <c r="MXP6937" s="80"/>
      <c r="MXQ6937" s="80"/>
      <c r="MXR6937" s="47"/>
      <c r="MXS6937" s="80"/>
      <c r="MXT6937" s="29"/>
      <c r="MXU6937" s="29"/>
      <c r="MXV6937" s="29"/>
      <c r="MXW6937" s="47"/>
      <c r="MXX6937" s="80"/>
      <c r="MXY6937" s="28"/>
      <c r="MXZ6937" s="44"/>
      <c r="MYA6937" s="80"/>
      <c r="MYB6937" s="47"/>
      <c r="MYC6937" s="80"/>
      <c r="MYD6937" s="80"/>
      <c r="MYE6937" s="80"/>
      <c r="MYF6937" s="80"/>
      <c r="MYG6937" s="80"/>
      <c r="MYH6937" s="47"/>
      <c r="MYI6937" s="80"/>
      <c r="MYJ6937" s="29"/>
      <c r="MYK6937" s="29"/>
      <c r="MYL6937" s="29"/>
      <c r="MYM6937" s="47"/>
      <c r="MYN6937" s="80"/>
      <c r="MYO6937" s="28"/>
      <c r="MYP6937" s="44"/>
      <c r="MYQ6937" s="80"/>
      <c r="MYR6937" s="47"/>
      <c r="MYS6937" s="80"/>
      <c r="MYT6937" s="80"/>
      <c r="MYU6937" s="80"/>
      <c r="MYV6937" s="80"/>
      <c r="MYW6937" s="80"/>
      <c r="MYX6937" s="47"/>
      <c r="MYY6937" s="80"/>
      <c r="MYZ6937" s="29"/>
      <c r="MZA6937" s="29"/>
      <c r="MZB6937" s="29"/>
      <c r="MZC6937" s="47"/>
      <c r="MZD6937" s="80"/>
      <c r="MZE6937" s="28"/>
      <c r="MZF6937" s="44"/>
      <c r="MZG6937" s="80"/>
      <c r="MZH6937" s="47"/>
      <c r="MZI6937" s="80"/>
      <c r="MZJ6937" s="80"/>
      <c r="MZK6937" s="80"/>
      <c r="MZL6937" s="80"/>
      <c r="MZM6937" s="80"/>
      <c r="MZN6937" s="47"/>
      <c r="MZO6937" s="80"/>
      <c r="MZP6937" s="29"/>
      <c r="MZQ6937" s="29"/>
      <c r="MZR6937" s="29"/>
      <c r="MZS6937" s="47"/>
      <c r="MZT6937" s="80"/>
      <c r="MZU6937" s="28"/>
      <c r="MZV6937" s="44"/>
      <c r="MZW6937" s="80"/>
      <c r="MZX6937" s="47"/>
      <c r="MZY6937" s="80"/>
      <c r="MZZ6937" s="80"/>
      <c r="NAA6937" s="80"/>
      <c r="NAB6937" s="80"/>
      <c r="NAC6937" s="80"/>
      <c r="NAD6937" s="47"/>
      <c r="NAE6937" s="80"/>
      <c r="NAF6937" s="29"/>
      <c r="NAG6937" s="29"/>
      <c r="NAH6937" s="29"/>
      <c r="NAI6937" s="47"/>
      <c r="NAJ6937" s="80"/>
      <c r="NAK6937" s="28"/>
      <c r="NAL6937" s="44"/>
      <c r="NAM6937" s="80"/>
      <c r="NAN6937" s="47"/>
      <c r="NAO6937" s="80"/>
      <c r="NAP6937" s="80"/>
      <c r="NAQ6937" s="80"/>
      <c r="NAR6937" s="80"/>
      <c r="NAS6937" s="80"/>
      <c r="NAT6937" s="47"/>
      <c r="NAU6937" s="80"/>
      <c r="NAV6937" s="29"/>
      <c r="NAW6937" s="29"/>
      <c r="NAX6937" s="29"/>
      <c r="NAY6937" s="47"/>
      <c r="NAZ6937" s="80"/>
      <c r="NBA6937" s="28"/>
      <c r="NBB6937" s="44"/>
      <c r="NBC6937" s="80"/>
      <c r="NBD6937" s="47"/>
      <c r="NBE6937" s="80"/>
      <c r="NBF6937" s="80"/>
      <c r="NBG6937" s="80"/>
      <c r="NBH6937" s="80"/>
      <c r="NBI6937" s="80"/>
      <c r="NBJ6937" s="47"/>
      <c r="NBK6937" s="80"/>
      <c r="NBL6937" s="29"/>
      <c r="NBM6937" s="29"/>
      <c r="NBN6937" s="29"/>
      <c r="NBO6937" s="47"/>
      <c r="NBP6937" s="80"/>
      <c r="NBQ6937" s="28"/>
      <c r="NBR6937" s="44"/>
      <c r="NBS6937" s="80"/>
      <c r="NBT6937" s="47"/>
      <c r="NBU6937" s="80"/>
      <c r="NBV6937" s="80"/>
      <c r="NBW6937" s="80"/>
      <c r="NBX6937" s="80"/>
      <c r="NBY6937" s="80"/>
      <c r="NBZ6937" s="47"/>
      <c r="NCA6937" s="80"/>
      <c r="NCB6937" s="29"/>
      <c r="NCC6937" s="29"/>
      <c r="NCD6937" s="29"/>
      <c r="NCE6937" s="47"/>
      <c r="NCF6937" s="80"/>
      <c r="NCG6937" s="28"/>
      <c r="NCH6937" s="44"/>
      <c r="NCI6937" s="80"/>
      <c r="NCJ6937" s="47"/>
      <c r="NCK6937" s="80"/>
      <c r="NCL6937" s="80"/>
      <c r="NCM6937" s="80"/>
      <c r="NCN6937" s="80"/>
      <c r="NCO6937" s="80"/>
      <c r="NCP6937" s="47"/>
      <c r="NCQ6937" s="80"/>
      <c r="NCR6937" s="29"/>
      <c r="NCS6937" s="29"/>
      <c r="NCT6937" s="29"/>
      <c r="NCU6937" s="47"/>
      <c r="NCV6937" s="80"/>
      <c r="NCW6937" s="28"/>
      <c r="NCX6937" s="44"/>
      <c r="NCY6937" s="80"/>
      <c r="NCZ6937" s="47"/>
      <c r="NDA6937" s="80"/>
      <c r="NDB6937" s="80"/>
      <c r="NDC6937" s="80"/>
      <c r="NDD6937" s="80"/>
      <c r="NDE6937" s="80"/>
      <c r="NDF6937" s="47"/>
      <c r="NDG6937" s="80"/>
      <c r="NDH6937" s="29"/>
      <c r="NDI6937" s="29"/>
      <c r="NDJ6937" s="29"/>
      <c r="NDK6937" s="47"/>
      <c r="NDL6937" s="80"/>
      <c r="NDM6937" s="28"/>
      <c r="NDN6937" s="44"/>
      <c r="NDO6937" s="80"/>
      <c r="NDP6937" s="47"/>
      <c r="NDQ6937" s="80"/>
      <c r="NDR6937" s="80"/>
      <c r="NDS6937" s="80"/>
      <c r="NDT6937" s="80"/>
      <c r="NDU6937" s="80"/>
      <c r="NDV6937" s="47"/>
      <c r="NDW6937" s="80"/>
      <c r="NDX6937" s="29"/>
      <c r="NDY6937" s="29"/>
      <c r="NDZ6937" s="29"/>
      <c r="NEA6937" s="47"/>
      <c r="NEB6937" s="80"/>
      <c r="NEC6937" s="28"/>
      <c r="NED6937" s="44"/>
      <c r="NEE6937" s="80"/>
      <c r="NEF6937" s="47"/>
      <c r="NEG6937" s="80"/>
      <c r="NEH6937" s="80"/>
      <c r="NEI6937" s="80"/>
      <c r="NEJ6937" s="80"/>
      <c r="NEK6937" s="80"/>
      <c r="NEL6937" s="47"/>
      <c r="NEM6937" s="80"/>
      <c r="NEN6937" s="29"/>
      <c r="NEO6937" s="29"/>
      <c r="NEP6937" s="29"/>
      <c r="NEQ6937" s="47"/>
      <c r="NER6937" s="80"/>
      <c r="NES6937" s="28"/>
      <c r="NET6937" s="44"/>
      <c r="NEU6937" s="80"/>
      <c r="NEV6937" s="47"/>
      <c r="NEW6937" s="80"/>
      <c r="NEX6937" s="80"/>
      <c r="NEY6937" s="80"/>
      <c r="NEZ6937" s="80"/>
      <c r="NFA6937" s="80"/>
      <c r="NFB6937" s="47"/>
      <c r="NFC6937" s="80"/>
      <c r="NFD6937" s="29"/>
      <c r="NFE6937" s="29"/>
      <c r="NFF6937" s="29"/>
      <c r="NFG6937" s="47"/>
      <c r="NFH6937" s="80"/>
      <c r="NFI6937" s="28"/>
      <c r="NFJ6937" s="44"/>
      <c r="NFK6937" s="80"/>
      <c r="NFL6937" s="47"/>
      <c r="NFM6937" s="80"/>
      <c r="NFN6937" s="80"/>
      <c r="NFO6937" s="80"/>
      <c r="NFP6937" s="80"/>
      <c r="NFQ6937" s="80"/>
      <c r="NFR6937" s="47"/>
      <c r="NFS6937" s="80"/>
      <c r="NFT6937" s="29"/>
      <c r="NFU6937" s="29"/>
      <c r="NFV6937" s="29"/>
      <c r="NFW6937" s="47"/>
      <c r="NFX6937" s="80"/>
      <c r="NFY6937" s="28"/>
      <c r="NFZ6937" s="44"/>
      <c r="NGA6937" s="80"/>
      <c r="NGB6937" s="47"/>
      <c r="NGC6937" s="80"/>
      <c r="NGD6937" s="80"/>
      <c r="NGE6937" s="80"/>
      <c r="NGF6937" s="80"/>
      <c r="NGG6937" s="80"/>
      <c r="NGH6937" s="47"/>
      <c r="NGI6937" s="80"/>
      <c r="NGJ6937" s="29"/>
      <c r="NGK6937" s="29"/>
      <c r="NGL6937" s="29"/>
      <c r="NGM6937" s="47"/>
      <c r="NGN6937" s="80"/>
      <c r="NGO6937" s="28"/>
      <c r="NGP6937" s="44"/>
      <c r="NGQ6937" s="80"/>
      <c r="NGR6937" s="47"/>
      <c r="NGS6937" s="80"/>
      <c r="NGT6937" s="80"/>
      <c r="NGU6937" s="80"/>
      <c r="NGV6937" s="80"/>
      <c r="NGW6937" s="80"/>
      <c r="NGX6937" s="47"/>
      <c r="NGY6937" s="80"/>
      <c r="NGZ6937" s="29"/>
      <c r="NHA6937" s="29"/>
      <c r="NHB6937" s="29"/>
      <c r="NHC6937" s="47"/>
      <c r="NHD6937" s="80"/>
      <c r="NHE6937" s="28"/>
      <c r="NHF6937" s="44"/>
      <c r="NHG6937" s="80"/>
      <c r="NHH6937" s="47"/>
      <c r="NHI6937" s="80"/>
      <c r="NHJ6937" s="80"/>
      <c r="NHK6937" s="80"/>
      <c r="NHL6937" s="80"/>
      <c r="NHM6937" s="80"/>
      <c r="NHN6937" s="47"/>
      <c r="NHO6937" s="80"/>
      <c r="NHP6937" s="29"/>
      <c r="NHQ6937" s="29"/>
      <c r="NHR6937" s="29"/>
      <c r="NHS6937" s="47"/>
      <c r="NHT6937" s="80"/>
      <c r="NHU6937" s="28"/>
      <c r="NHV6937" s="44"/>
      <c r="NHW6937" s="80"/>
      <c r="NHX6937" s="47"/>
      <c r="NHY6937" s="80"/>
      <c r="NHZ6937" s="80"/>
      <c r="NIA6937" s="80"/>
      <c r="NIB6937" s="80"/>
      <c r="NIC6937" s="80"/>
      <c r="NID6937" s="47"/>
      <c r="NIE6937" s="80"/>
      <c r="NIF6937" s="29"/>
      <c r="NIG6937" s="29"/>
      <c r="NIH6937" s="29"/>
      <c r="NII6937" s="47"/>
      <c r="NIJ6937" s="80"/>
      <c r="NIK6937" s="28"/>
      <c r="NIL6937" s="44"/>
      <c r="NIM6937" s="80"/>
      <c r="NIN6937" s="47"/>
      <c r="NIO6937" s="80"/>
      <c r="NIP6937" s="80"/>
      <c r="NIQ6937" s="80"/>
      <c r="NIR6937" s="80"/>
      <c r="NIS6937" s="80"/>
      <c r="NIT6937" s="47"/>
      <c r="NIU6937" s="80"/>
      <c r="NIV6937" s="29"/>
      <c r="NIW6937" s="29"/>
      <c r="NIX6937" s="29"/>
      <c r="NIY6937" s="47"/>
      <c r="NIZ6937" s="80"/>
      <c r="NJA6937" s="28"/>
      <c r="NJB6937" s="44"/>
      <c r="NJC6937" s="80"/>
      <c r="NJD6937" s="47"/>
      <c r="NJE6937" s="80"/>
      <c r="NJF6937" s="80"/>
      <c r="NJG6937" s="80"/>
      <c r="NJH6937" s="80"/>
      <c r="NJI6937" s="80"/>
      <c r="NJJ6937" s="47"/>
      <c r="NJK6937" s="80"/>
      <c r="NJL6937" s="29"/>
      <c r="NJM6937" s="29"/>
      <c r="NJN6937" s="29"/>
      <c r="NJO6937" s="47"/>
      <c r="NJP6937" s="80"/>
      <c r="NJQ6937" s="28"/>
      <c r="NJR6937" s="44"/>
      <c r="NJS6937" s="80"/>
      <c r="NJT6937" s="47"/>
      <c r="NJU6937" s="80"/>
      <c r="NJV6937" s="80"/>
      <c r="NJW6937" s="80"/>
      <c r="NJX6937" s="80"/>
      <c r="NJY6937" s="80"/>
      <c r="NJZ6937" s="47"/>
      <c r="NKA6937" s="80"/>
      <c r="NKB6937" s="29"/>
      <c r="NKC6937" s="29"/>
      <c r="NKD6937" s="29"/>
      <c r="NKE6937" s="47"/>
      <c r="NKF6937" s="80"/>
      <c r="NKG6937" s="28"/>
      <c r="NKH6937" s="44"/>
      <c r="NKI6937" s="80"/>
      <c r="NKJ6937" s="47"/>
      <c r="NKK6937" s="80"/>
      <c r="NKL6937" s="80"/>
      <c r="NKM6937" s="80"/>
      <c r="NKN6937" s="80"/>
      <c r="NKO6937" s="80"/>
      <c r="NKP6937" s="47"/>
      <c r="NKQ6937" s="80"/>
      <c r="NKR6937" s="29"/>
      <c r="NKS6937" s="29"/>
      <c r="NKT6937" s="29"/>
      <c r="NKU6937" s="47"/>
      <c r="NKV6937" s="80"/>
      <c r="NKW6937" s="28"/>
      <c r="NKX6937" s="44"/>
      <c r="NKY6937" s="80"/>
      <c r="NKZ6937" s="47"/>
      <c r="NLA6937" s="80"/>
      <c r="NLB6937" s="80"/>
      <c r="NLC6937" s="80"/>
      <c r="NLD6937" s="80"/>
      <c r="NLE6937" s="80"/>
      <c r="NLF6937" s="47"/>
      <c r="NLG6937" s="80"/>
      <c r="NLH6937" s="29"/>
      <c r="NLI6937" s="29"/>
      <c r="NLJ6937" s="29"/>
      <c r="NLK6937" s="47"/>
      <c r="NLL6937" s="80"/>
      <c r="NLM6937" s="28"/>
      <c r="NLN6937" s="44"/>
      <c r="NLO6937" s="80"/>
      <c r="NLP6937" s="47"/>
      <c r="NLQ6937" s="80"/>
      <c r="NLR6937" s="80"/>
      <c r="NLS6937" s="80"/>
      <c r="NLT6937" s="80"/>
      <c r="NLU6937" s="80"/>
      <c r="NLV6937" s="47"/>
      <c r="NLW6937" s="80"/>
      <c r="NLX6937" s="29"/>
      <c r="NLY6937" s="29"/>
      <c r="NLZ6937" s="29"/>
      <c r="NMA6937" s="47"/>
      <c r="NMB6937" s="80"/>
      <c r="NMC6937" s="28"/>
      <c r="NMD6937" s="44"/>
      <c r="NME6937" s="80"/>
      <c r="NMF6937" s="47"/>
      <c r="NMG6937" s="80"/>
      <c r="NMH6937" s="80"/>
      <c r="NMI6937" s="80"/>
      <c r="NMJ6937" s="80"/>
      <c r="NMK6937" s="80"/>
      <c r="NML6937" s="47"/>
      <c r="NMM6937" s="80"/>
      <c r="NMN6937" s="29"/>
      <c r="NMO6937" s="29"/>
      <c r="NMP6937" s="29"/>
      <c r="NMQ6937" s="47"/>
      <c r="NMR6937" s="80"/>
      <c r="NMS6937" s="28"/>
      <c r="NMT6937" s="44"/>
      <c r="NMU6937" s="80"/>
      <c r="NMV6937" s="47"/>
      <c r="NMW6937" s="80"/>
      <c r="NMX6937" s="80"/>
      <c r="NMY6937" s="80"/>
      <c r="NMZ6937" s="80"/>
      <c r="NNA6937" s="80"/>
      <c r="NNB6937" s="47"/>
      <c r="NNC6937" s="80"/>
      <c r="NND6937" s="29"/>
      <c r="NNE6937" s="29"/>
      <c r="NNF6937" s="29"/>
      <c r="NNG6937" s="47"/>
      <c r="NNH6937" s="80"/>
      <c r="NNI6937" s="28"/>
      <c r="NNJ6937" s="44"/>
      <c r="NNK6937" s="80"/>
      <c r="NNL6937" s="47"/>
      <c r="NNM6937" s="80"/>
      <c r="NNN6937" s="80"/>
      <c r="NNO6937" s="80"/>
      <c r="NNP6937" s="80"/>
      <c r="NNQ6937" s="80"/>
      <c r="NNR6937" s="47"/>
      <c r="NNS6937" s="80"/>
      <c r="NNT6937" s="29"/>
      <c r="NNU6937" s="29"/>
      <c r="NNV6937" s="29"/>
      <c r="NNW6937" s="47"/>
      <c r="NNX6937" s="80"/>
      <c r="NNY6937" s="28"/>
      <c r="NNZ6937" s="44"/>
      <c r="NOA6937" s="80"/>
      <c r="NOB6937" s="47"/>
      <c r="NOC6937" s="80"/>
      <c r="NOD6937" s="80"/>
      <c r="NOE6937" s="80"/>
      <c r="NOF6937" s="80"/>
      <c r="NOG6937" s="80"/>
      <c r="NOH6937" s="47"/>
      <c r="NOI6937" s="80"/>
      <c r="NOJ6937" s="29"/>
      <c r="NOK6937" s="29"/>
      <c r="NOL6937" s="29"/>
      <c r="NOM6937" s="47"/>
      <c r="NON6937" s="80"/>
      <c r="NOO6937" s="28"/>
      <c r="NOP6937" s="44"/>
      <c r="NOQ6937" s="80"/>
      <c r="NOR6937" s="47"/>
      <c r="NOS6937" s="80"/>
      <c r="NOT6937" s="80"/>
      <c r="NOU6937" s="80"/>
      <c r="NOV6937" s="80"/>
      <c r="NOW6937" s="80"/>
      <c r="NOX6937" s="47"/>
      <c r="NOY6937" s="80"/>
      <c r="NOZ6937" s="29"/>
      <c r="NPA6937" s="29"/>
      <c r="NPB6937" s="29"/>
      <c r="NPC6937" s="47"/>
      <c r="NPD6937" s="80"/>
      <c r="NPE6937" s="28"/>
      <c r="NPF6937" s="44"/>
      <c r="NPG6937" s="80"/>
      <c r="NPH6937" s="47"/>
      <c r="NPI6937" s="80"/>
      <c r="NPJ6937" s="80"/>
      <c r="NPK6937" s="80"/>
      <c r="NPL6937" s="80"/>
      <c r="NPM6937" s="80"/>
      <c r="NPN6937" s="47"/>
      <c r="NPO6937" s="80"/>
      <c r="NPP6937" s="29"/>
      <c r="NPQ6937" s="29"/>
      <c r="NPR6937" s="29"/>
      <c r="NPS6937" s="47"/>
      <c r="NPT6937" s="80"/>
      <c r="NPU6937" s="28"/>
      <c r="NPV6937" s="44"/>
      <c r="NPW6937" s="80"/>
      <c r="NPX6937" s="47"/>
      <c r="NPY6937" s="80"/>
      <c r="NPZ6937" s="80"/>
      <c r="NQA6937" s="80"/>
      <c r="NQB6937" s="80"/>
      <c r="NQC6937" s="80"/>
      <c r="NQD6937" s="47"/>
      <c r="NQE6937" s="80"/>
      <c r="NQF6937" s="29"/>
      <c r="NQG6937" s="29"/>
      <c r="NQH6937" s="29"/>
      <c r="NQI6937" s="47"/>
      <c r="NQJ6937" s="80"/>
      <c r="NQK6937" s="28"/>
      <c r="NQL6937" s="44"/>
      <c r="NQM6937" s="80"/>
      <c r="NQN6937" s="47"/>
      <c r="NQO6937" s="80"/>
      <c r="NQP6937" s="80"/>
      <c r="NQQ6937" s="80"/>
      <c r="NQR6937" s="80"/>
      <c r="NQS6937" s="80"/>
      <c r="NQT6937" s="47"/>
      <c r="NQU6937" s="80"/>
      <c r="NQV6937" s="29"/>
      <c r="NQW6937" s="29"/>
      <c r="NQX6937" s="29"/>
      <c r="NQY6937" s="47"/>
      <c r="NQZ6937" s="80"/>
      <c r="NRA6937" s="28"/>
      <c r="NRB6937" s="44"/>
      <c r="NRC6937" s="80"/>
      <c r="NRD6937" s="47"/>
      <c r="NRE6937" s="80"/>
      <c r="NRF6937" s="80"/>
      <c r="NRG6937" s="80"/>
      <c r="NRH6937" s="80"/>
      <c r="NRI6937" s="80"/>
      <c r="NRJ6937" s="47"/>
      <c r="NRK6937" s="80"/>
      <c r="NRL6937" s="29"/>
      <c r="NRM6937" s="29"/>
      <c r="NRN6937" s="29"/>
      <c r="NRO6937" s="47"/>
      <c r="NRP6937" s="80"/>
      <c r="NRQ6937" s="28"/>
      <c r="NRR6937" s="44"/>
      <c r="NRS6937" s="80"/>
      <c r="NRT6937" s="47"/>
      <c r="NRU6937" s="80"/>
      <c r="NRV6937" s="80"/>
      <c r="NRW6937" s="80"/>
      <c r="NRX6937" s="80"/>
      <c r="NRY6937" s="80"/>
      <c r="NRZ6937" s="47"/>
      <c r="NSA6937" s="80"/>
      <c r="NSB6937" s="29"/>
      <c r="NSC6937" s="29"/>
      <c r="NSD6937" s="29"/>
      <c r="NSE6937" s="47"/>
      <c r="NSF6937" s="80"/>
      <c r="NSG6937" s="28"/>
      <c r="NSH6937" s="44"/>
      <c r="NSI6937" s="80"/>
      <c r="NSJ6937" s="47"/>
      <c r="NSK6937" s="80"/>
      <c r="NSL6937" s="80"/>
      <c r="NSM6937" s="80"/>
      <c r="NSN6937" s="80"/>
      <c r="NSO6937" s="80"/>
      <c r="NSP6937" s="47"/>
      <c r="NSQ6937" s="80"/>
      <c r="NSR6937" s="29"/>
      <c r="NSS6937" s="29"/>
      <c r="NST6937" s="29"/>
      <c r="NSU6937" s="47"/>
      <c r="NSV6937" s="80"/>
      <c r="NSW6937" s="28"/>
      <c r="NSX6937" s="44"/>
      <c r="NSY6937" s="80"/>
      <c r="NSZ6937" s="47"/>
      <c r="NTA6937" s="80"/>
      <c r="NTB6937" s="80"/>
      <c r="NTC6937" s="80"/>
      <c r="NTD6937" s="80"/>
      <c r="NTE6937" s="80"/>
      <c r="NTF6937" s="47"/>
      <c r="NTG6937" s="80"/>
      <c r="NTH6937" s="29"/>
      <c r="NTI6937" s="29"/>
      <c r="NTJ6937" s="29"/>
      <c r="NTK6937" s="47"/>
      <c r="NTL6937" s="80"/>
      <c r="NTM6937" s="28"/>
      <c r="NTN6937" s="44"/>
      <c r="NTO6937" s="80"/>
      <c r="NTP6937" s="47"/>
      <c r="NTQ6937" s="80"/>
      <c r="NTR6937" s="80"/>
      <c r="NTS6937" s="80"/>
      <c r="NTT6937" s="80"/>
      <c r="NTU6937" s="80"/>
      <c r="NTV6937" s="47"/>
      <c r="NTW6937" s="80"/>
      <c r="NTX6937" s="29"/>
      <c r="NTY6937" s="29"/>
      <c r="NTZ6937" s="29"/>
      <c r="NUA6937" s="47"/>
      <c r="NUB6937" s="80"/>
      <c r="NUC6937" s="28"/>
      <c r="NUD6937" s="44"/>
      <c r="NUE6937" s="80"/>
      <c r="NUF6937" s="47"/>
      <c r="NUG6937" s="80"/>
      <c r="NUH6937" s="80"/>
      <c r="NUI6937" s="80"/>
      <c r="NUJ6937" s="80"/>
      <c r="NUK6937" s="80"/>
      <c r="NUL6937" s="47"/>
      <c r="NUM6937" s="80"/>
      <c r="NUN6937" s="29"/>
      <c r="NUO6937" s="29"/>
      <c r="NUP6937" s="29"/>
      <c r="NUQ6937" s="47"/>
      <c r="NUR6937" s="80"/>
      <c r="NUS6937" s="28"/>
      <c r="NUT6937" s="44"/>
      <c r="NUU6937" s="80"/>
      <c r="NUV6937" s="47"/>
      <c r="NUW6937" s="80"/>
      <c r="NUX6937" s="80"/>
      <c r="NUY6937" s="80"/>
      <c r="NUZ6937" s="80"/>
      <c r="NVA6937" s="80"/>
      <c r="NVB6937" s="47"/>
      <c r="NVC6937" s="80"/>
      <c r="NVD6937" s="29"/>
      <c r="NVE6937" s="29"/>
      <c r="NVF6937" s="29"/>
      <c r="NVG6937" s="47"/>
      <c r="NVH6937" s="80"/>
      <c r="NVI6937" s="28"/>
      <c r="NVJ6937" s="44"/>
      <c r="NVK6937" s="80"/>
      <c r="NVL6937" s="47"/>
      <c r="NVM6937" s="80"/>
      <c r="NVN6937" s="80"/>
      <c r="NVO6937" s="80"/>
      <c r="NVP6937" s="80"/>
      <c r="NVQ6937" s="80"/>
      <c r="NVR6937" s="47"/>
      <c r="NVS6937" s="80"/>
      <c r="NVT6937" s="29"/>
      <c r="NVU6937" s="29"/>
      <c r="NVV6937" s="29"/>
      <c r="NVW6937" s="47"/>
      <c r="NVX6937" s="80"/>
      <c r="NVY6937" s="28"/>
      <c r="NVZ6937" s="44"/>
      <c r="NWA6937" s="80"/>
      <c r="NWB6937" s="47"/>
      <c r="NWC6937" s="80"/>
      <c r="NWD6937" s="80"/>
      <c r="NWE6937" s="80"/>
      <c r="NWF6937" s="80"/>
      <c r="NWG6937" s="80"/>
      <c r="NWH6937" s="47"/>
      <c r="NWI6937" s="80"/>
      <c r="NWJ6937" s="29"/>
      <c r="NWK6937" s="29"/>
      <c r="NWL6937" s="29"/>
      <c r="NWM6937" s="47"/>
      <c r="NWN6937" s="80"/>
      <c r="NWO6937" s="28"/>
      <c r="NWP6937" s="44"/>
      <c r="NWQ6937" s="80"/>
      <c r="NWR6937" s="47"/>
      <c r="NWS6937" s="80"/>
      <c r="NWT6937" s="80"/>
      <c r="NWU6937" s="80"/>
      <c r="NWV6937" s="80"/>
      <c r="NWW6937" s="80"/>
      <c r="NWX6937" s="47"/>
      <c r="NWY6937" s="80"/>
      <c r="NWZ6937" s="29"/>
      <c r="NXA6937" s="29"/>
      <c r="NXB6937" s="29"/>
      <c r="NXC6937" s="47"/>
      <c r="NXD6937" s="80"/>
      <c r="NXE6937" s="28"/>
      <c r="NXF6937" s="44"/>
      <c r="NXG6937" s="80"/>
      <c r="NXH6937" s="47"/>
      <c r="NXI6937" s="80"/>
      <c r="NXJ6937" s="80"/>
      <c r="NXK6937" s="80"/>
      <c r="NXL6937" s="80"/>
      <c r="NXM6937" s="80"/>
      <c r="NXN6937" s="47"/>
      <c r="NXO6937" s="80"/>
      <c r="NXP6937" s="29"/>
      <c r="NXQ6937" s="29"/>
      <c r="NXR6937" s="29"/>
      <c r="NXS6937" s="47"/>
      <c r="NXT6937" s="80"/>
      <c r="NXU6937" s="28"/>
      <c r="NXV6937" s="44"/>
      <c r="NXW6937" s="80"/>
      <c r="NXX6937" s="47"/>
      <c r="NXY6937" s="80"/>
      <c r="NXZ6937" s="80"/>
      <c r="NYA6937" s="80"/>
      <c r="NYB6937" s="80"/>
      <c r="NYC6937" s="80"/>
      <c r="NYD6937" s="47"/>
      <c r="NYE6937" s="80"/>
      <c r="NYF6937" s="29"/>
      <c r="NYG6937" s="29"/>
      <c r="NYH6937" s="29"/>
      <c r="NYI6937" s="47"/>
      <c r="NYJ6937" s="80"/>
      <c r="NYK6937" s="28"/>
      <c r="NYL6937" s="44"/>
      <c r="NYM6937" s="80"/>
      <c r="NYN6937" s="47"/>
      <c r="NYO6937" s="80"/>
      <c r="NYP6937" s="80"/>
      <c r="NYQ6937" s="80"/>
      <c r="NYR6937" s="80"/>
      <c r="NYS6937" s="80"/>
      <c r="NYT6937" s="47"/>
      <c r="NYU6937" s="80"/>
      <c r="NYV6937" s="29"/>
      <c r="NYW6937" s="29"/>
      <c r="NYX6937" s="29"/>
      <c r="NYY6937" s="47"/>
      <c r="NYZ6937" s="80"/>
      <c r="NZA6937" s="28"/>
      <c r="NZB6937" s="44"/>
      <c r="NZC6937" s="80"/>
      <c r="NZD6937" s="47"/>
      <c r="NZE6937" s="80"/>
      <c r="NZF6937" s="80"/>
      <c r="NZG6937" s="80"/>
      <c r="NZH6937" s="80"/>
      <c r="NZI6937" s="80"/>
      <c r="NZJ6937" s="47"/>
      <c r="NZK6937" s="80"/>
      <c r="NZL6937" s="29"/>
      <c r="NZM6937" s="29"/>
      <c r="NZN6937" s="29"/>
      <c r="NZO6937" s="47"/>
      <c r="NZP6937" s="80"/>
      <c r="NZQ6937" s="28"/>
      <c r="NZR6937" s="44"/>
      <c r="NZS6937" s="80"/>
      <c r="NZT6937" s="47"/>
      <c r="NZU6937" s="80"/>
      <c r="NZV6937" s="80"/>
      <c r="NZW6937" s="80"/>
      <c r="NZX6937" s="80"/>
      <c r="NZY6937" s="80"/>
      <c r="NZZ6937" s="47"/>
      <c r="OAA6937" s="80"/>
      <c r="OAB6937" s="29"/>
      <c r="OAC6937" s="29"/>
      <c r="OAD6937" s="29"/>
      <c r="OAE6937" s="47"/>
      <c r="OAF6937" s="80"/>
      <c r="OAG6937" s="28"/>
      <c r="OAH6937" s="44"/>
      <c r="OAI6937" s="80"/>
      <c r="OAJ6937" s="47"/>
      <c r="OAK6937" s="80"/>
      <c r="OAL6937" s="80"/>
      <c r="OAM6937" s="80"/>
      <c r="OAN6937" s="80"/>
      <c r="OAO6937" s="80"/>
      <c r="OAP6937" s="47"/>
      <c r="OAQ6937" s="80"/>
      <c r="OAR6937" s="29"/>
      <c r="OAS6937" s="29"/>
      <c r="OAT6937" s="29"/>
      <c r="OAU6937" s="47"/>
      <c r="OAV6937" s="80"/>
      <c r="OAW6937" s="28"/>
      <c r="OAX6937" s="44"/>
      <c r="OAY6937" s="80"/>
      <c r="OAZ6937" s="47"/>
      <c r="OBA6937" s="80"/>
      <c r="OBB6937" s="80"/>
      <c r="OBC6937" s="80"/>
      <c r="OBD6937" s="80"/>
      <c r="OBE6937" s="80"/>
      <c r="OBF6937" s="47"/>
      <c r="OBG6937" s="80"/>
      <c r="OBH6937" s="29"/>
      <c r="OBI6937" s="29"/>
      <c r="OBJ6937" s="29"/>
      <c r="OBK6937" s="47"/>
      <c r="OBL6937" s="80"/>
      <c r="OBM6937" s="28"/>
      <c r="OBN6937" s="44"/>
      <c r="OBO6937" s="80"/>
      <c r="OBP6937" s="47"/>
      <c r="OBQ6937" s="80"/>
      <c r="OBR6937" s="80"/>
      <c r="OBS6937" s="80"/>
      <c r="OBT6937" s="80"/>
      <c r="OBU6937" s="80"/>
      <c r="OBV6937" s="47"/>
      <c r="OBW6937" s="80"/>
      <c r="OBX6937" s="29"/>
      <c r="OBY6937" s="29"/>
      <c r="OBZ6937" s="29"/>
      <c r="OCA6937" s="47"/>
      <c r="OCB6937" s="80"/>
      <c r="OCC6937" s="28"/>
      <c r="OCD6937" s="44"/>
      <c r="OCE6937" s="80"/>
      <c r="OCF6937" s="47"/>
      <c r="OCG6937" s="80"/>
      <c r="OCH6937" s="80"/>
      <c r="OCI6937" s="80"/>
      <c r="OCJ6937" s="80"/>
      <c r="OCK6937" s="80"/>
      <c r="OCL6937" s="47"/>
      <c r="OCM6937" s="80"/>
      <c r="OCN6937" s="29"/>
      <c r="OCO6937" s="29"/>
      <c r="OCP6937" s="29"/>
      <c r="OCQ6937" s="47"/>
      <c r="OCR6937" s="80"/>
      <c r="OCS6937" s="28"/>
      <c r="OCT6937" s="44"/>
      <c r="OCU6937" s="80"/>
      <c r="OCV6937" s="47"/>
      <c r="OCW6937" s="80"/>
      <c r="OCX6937" s="80"/>
      <c r="OCY6937" s="80"/>
      <c r="OCZ6937" s="80"/>
      <c r="ODA6937" s="80"/>
      <c r="ODB6937" s="47"/>
      <c r="ODC6937" s="80"/>
      <c r="ODD6937" s="29"/>
      <c r="ODE6937" s="29"/>
      <c r="ODF6937" s="29"/>
      <c r="ODG6937" s="47"/>
      <c r="ODH6937" s="80"/>
      <c r="ODI6937" s="28"/>
      <c r="ODJ6937" s="44"/>
      <c r="ODK6937" s="80"/>
      <c r="ODL6937" s="47"/>
      <c r="ODM6937" s="80"/>
      <c r="ODN6937" s="80"/>
      <c r="ODO6937" s="80"/>
      <c r="ODP6937" s="80"/>
      <c r="ODQ6937" s="80"/>
      <c r="ODR6937" s="47"/>
      <c r="ODS6937" s="80"/>
      <c r="ODT6937" s="29"/>
      <c r="ODU6937" s="29"/>
      <c r="ODV6937" s="29"/>
      <c r="ODW6937" s="47"/>
      <c r="ODX6937" s="80"/>
      <c r="ODY6937" s="28"/>
      <c r="ODZ6937" s="44"/>
      <c r="OEA6937" s="80"/>
      <c r="OEB6937" s="47"/>
      <c r="OEC6937" s="80"/>
      <c r="OED6937" s="80"/>
      <c r="OEE6937" s="80"/>
      <c r="OEF6937" s="80"/>
      <c r="OEG6937" s="80"/>
      <c r="OEH6937" s="47"/>
      <c r="OEI6937" s="80"/>
      <c r="OEJ6937" s="29"/>
      <c r="OEK6937" s="29"/>
      <c r="OEL6937" s="29"/>
      <c r="OEM6937" s="47"/>
      <c r="OEN6937" s="80"/>
      <c r="OEO6937" s="28"/>
      <c r="OEP6937" s="44"/>
      <c r="OEQ6937" s="80"/>
      <c r="OER6937" s="47"/>
      <c r="OES6937" s="80"/>
      <c r="OET6937" s="80"/>
      <c r="OEU6937" s="80"/>
      <c r="OEV6937" s="80"/>
      <c r="OEW6937" s="80"/>
      <c r="OEX6937" s="47"/>
      <c r="OEY6937" s="80"/>
      <c r="OEZ6937" s="29"/>
      <c r="OFA6937" s="29"/>
      <c r="OFB6937" s="29"/>
      <c r="OFC6937" s="47"/>
      <c r="OFD6937" s="80"/>
      <c r="OFE6937" s="28"/>
      <c r="OFF6937" s="44"/>
      <c r="OFG6937" s="80"/>
      <c r="OFH6937" s="47"/>
      <c r="OFI6937" s="80"/>
      <c r="OFJ6937" s="80"/>
      <c r="OFK6937" s="80"/>
      <c r="OFL6937" s="80"/>
      <c r="OFM6937" s="80"/>
      <c r="OFN6937" s="47"/>
      <c r="OFO6937" s="80"/>
      <c r="OFP6937" s="29"/>
      <c r="OFQ6937" s="29"/>
      <c r="OFR6937" s="29"/>
      <c r="OFS6937" s="47"/>
      <c r="OFT6937" s="80"/>
      <c r="OFU6937" s="28"/>
      <c r="OFV6937" s="44"/>
      <c r="OFW6937" s="80"/>
      <c r="OFX6937" s="47"/>
      <c r="OFY6937" s="80"/>
      <c r="OFZ6937" s="80"/>
      <c r="OGA6937" s="80"/>
      <c r="OGB6937" s="80"/>
      <c r="OGC6937" s="80"/>
      <c r="OGD6937" s="47"/>
      <c r="OGE6937" s="80"/>
      <c r="OGF6937" s="29"/>
      <c r="OGG6937" s="29"/>
      <c r="OGH6937" s="29"/>
      <c r="OGI6937" s="47"/>
      <c r="OGJ6937" s="80"/>
      <c r="OGK6937" s="28"/>
      <c r="OGL6937" s="44"/>
      <c r="OGM6937" s="80"/>
      <c r="OGN6937" s="47"/>
      <c r="OGO6937" s="80"/>
      <c r="OGP6937" s="80"/>
      <c r="OGQ6937" s="80"/>
      <c r="OGR6937" s="80"/>
      <c r="OGS6937" s="80"/>
      <c r="OGT6937" s="47"/>
      <c r="OGU6937" s="80"/>
      <c r="OGV6937" s="29"/>
      <c r="OGW6937" s="29"/>
      <c r="OGX6937" s="29"/>
      <c r="OGY6937" s="47"/>
      <c r="OGZ6937" s="80"/>
      <c r="OHA6937" s="28"/>
      <c r="OHB6937" s="44"/>
      <c r="OHC6937" s="80"/>
      <c r="OHD6937" s="47"/>
      <c r="OHE6937" s="80"/>
      <c r="OHF6937" s="80"/>
      <c r="OHG6937" s="80"/>
      <c r="OHH6937" s="80"/>
      <c r="OHI6937" s="80"/>
      <c r="OHJ6937" s="47"/>
      <c r="OHK6937" s="80"/>
      <c r="OHL6937" s="29"/>
      <c r="OHM6937" s="29"/>
      <c r="OHN6937" s="29"/>
      <c r="OHO6937" s="47"/>
      <c r="OHP6937" s="80"/>
      <c r="OHQ6937" s="28"/>
      <c r="OHR6937" s="44"/>
      <c r="OHS6937" s="80"/>
      <c r="OHT6937" s="47"/>
      <c r="OHU6937" s="80"/>
      <c r="OHV6937" s="80"/>
      <c r="OHW6937" s="80"/>
      <c r="OHX6937" s="80"/>
      <c r="OHY6937" s="80"/>
      <c r="OHZ6937" s="47"/>
      <c r="OIA6937" s="80"/>
      <c r="OIB6937" s="29"/>
      <c r="OIC6937" s="29"/>
      <c r="OID6937" s="29"/>
      <c r="OIE6937" s="47"/>
      <c r="OIF6937" s="80"/>
      <c r="OIG6937" s="28"/>
      <c r="OIH6937" s="44"/>
      <c r="OII6937" s="80"/>
      <c r="OIJ6937" s="47"/>
      <c r="OIK6937" s="80"/>
      <c r="OIL6937" s="80"/>
      <c r="OIM6937" s="80"/>
      <c r="OIN6937" s="80"/>
      <c r="OIO6937" s="80"/>
      <c r="OIP6937" s="47"/>
      <c r="OIQ6937" s="80"/>
      <c r="OIR6937" s="29"/>
      <c r="OIS6937" s="29"/>
      <c r="OIT6937" s="29"/>
      <c r="OIU6937" s="47"/>
      <c r="OIV6937" s="80"/>
      <c r="OIW6937" s="28"/>
      <c r="OIX6937" s="44"/>
      <c r="OIY6937" s="80"/>
      <c r="OIZ6937" s="47"/>
      <c r="OJA6937" s="80"/>
      <c r="OJB6937" s="80"/>
      <c r="OJC6937" s="80"/>
      <c r="OJD6937" s="80"/>
      <c r="OJE6937" s="80"/>
      <c r="OJF6937" s="47"/>
      <c r="OJG6937" s="80"/>
      <c r="OJH6937" s="29"/>
      <c r="OJI6937" s="29"/>
      <c r="OJJ6937" s="29"/>
      <c r="OJK6937" s="47"/>
      <c r="OJL6937" s="80"/>
      <c r="OJM6937" s="28"/>
      <c r="OJN6937" s="44"/>
      <c r="OJO6937" s="80"/>
      <c r="OJP6937" s="47"/>
      <c r="OJQ6937" s="80"/>
      <c r="OJR6937" s="80"/>
      <c r="OJS6937" s="80"/>
      <c r="OJT6937" s="80"/>
      <c r="OJU6937" s="80"/>
      <c r="OJV6937" s="47"/>
      <c r="OJW6937" s="80"/>
      <c r="OJX6937" s="29"/>
      <c r="OJY6937" s="29"/>
      <c r="OJZ6937" s="29"/>
      <c r="OKA6937" s="47"/>
      <c r="OKB6937" s="80"/>
      <c r="OKC6937" s="28"/>
      <c r="OKD6937" s="44"/>
      <c r="OKE6937" s="80"/>
      <c r="OKF6937" s="47"/>
      <c r="OKG6937" s="80"/>
      <c r="OKH6937" s="80"/>
      <c r="OKI6937" s="80"/>
      <c r="OKJ6937" s="80"/>
      <c r="OKK6937" s="80"/>
      <c r="OKL6937" s="47"/>
      <c r="OKM6937" s="80"/>
      <c r="OKN6937" s="29"/>
      <c r="OKO6937" s="29"/>
      <c r="OKP6937" s="29"/>
      <c r="OKQ6937" s="47"/>
      <c r="OKR6937" s="80"/>
      <c r="OKS6937" s="28"/>
      <c r="OKT6937" s="44"/>
      <c r="OKU6937" s="80"/>
      <c r="OKV6937" s="47"/>
      <c r="OKW6937" s="80"/>
      <c r="OKX6937" s="80"/>
      <c r="OKY6937" s="80"/>
      <c r="OKZ6937" s="80"/>
      <c r="OLA6937" s="80"/>
      <c r="OLB6937" s="47"/>
      <c r="OLC6937" s="80"/>
      <c r="OLD6937" s="29"/>
      <c r="OLE6937" s="29"/>
      <c r="OLF6937" s="29"/>
      <c r="OLG6937" s="47"/>
      <c r="OLH6937" s="80"/>
      <c r="OLI6937" s="28"/>
      <c r="OLJ6937" s="44"/>
      <c r="OLK6937" s="80"/>
      <c r="OLL6937" s="47"/>
      <c r="OLM6937" s="80"/>
      <c r="OLN6937" s="80"/>
      <c r="OLO6937" s="80"/>
      <c r="OLP6937" s="80"/>
      <c r="OLQ6937" s="80"/>
      <c r="OLR6937" s="47"/>
      <c r="OLS6937" s="80"/>
      <c r="OLT6937" s="29"/>
      <c r="OLU6937" s="29"/>
      <c r="OLV6937" s="29"/>
      <c r="OLW6937" s="47"/>
      <c r="OLX6937" s="80"/>
      <c r="OLY6937" s="28"/>
      <c r="OLZ6937" s="44"/>
      <c r="OMA6937" s="80"/>
      <c r="OMB6937" s="47"/>
      <c r="OMC6937" s="80"/>
      <c r="OMD6937" s="80"/>
      <c r="OME6937" s="80"/>
      <c r="OMF6937" s="80"/>
      <c r="OMG6937" s="80"/>
      <c r="OMH6937" s="47"/>
      <c r="OMI6937" s="80"/>
      <c r="OMJ6937" s="29"/>
      <c r="OMK6937" s="29"/>
      <c r="OML6937" s="29"/>
      <c r="OMM6937" s="47"/>
      <c r="OMN6937" s="80"/>
      <c r="OMO6937" s="28"/>
      <c r="OMP6937" s="44"/>
      <c r="OMQ6937" s="80"/>
      <c r="OMR6937" s="47"/>
      <c r="OMS6937" s="80"/>
      <c r="OMT6937" s="80"/>
      <c r="OMU6937" s="80"/>
      <c r="OMV6937" s="80"/>
      <c r="OMW6937" s="80"/>
      <c r="OMX6937" s="47"/>
      <c r="OMY6937" s="80"/>
      <c r="OMZ6937" s="29"/>
      <c r="ONA6937" s="29"/>
      <c r="ONB6937" s="29"/>
      <c r="ONC6937" s="47"/>
      <c r="OND6937" s="80"/>
      <c r="ONE6937" s="28"/>
      <c r="ONF6937" s="44"/>
      <c r="ONG6937" s="80"/>
      <c r="ONH6937" s="47"/>
      <c r="ONI6937" s="80"/>
      <c r="ONJ6937" s="80"/>
      <c r="ONK6937" s="80"/>
      <c r="ONL6937" s="80"/>
      <c r="ONM6937" s="80"/>
      <c r="ONN6937" s="47"/>
      <c r="ONO6937" s="80"/>
      <c r="ONP6937" s="29"/>
      <c r="ONQ6937" s="29"/>
      <c r="ONR6937" s="29"/>
      <c r="ONS6937" s="47"/>
      <c r="ONT6937" s="80"/>
      <c r="ONU6937" s="28"/>
      <c r="ONV6937" s="44"/>
      <c r="ONW6937" s="80"/>
      <c r="ONX6937" s="47"/>
      <c r="ONY6937" s="80"/>
      <c r="ONZ6937" s="80"/>
      <c r="OOA6937" s="80"/>
      <c r="OOB6937" s="80"/>
      <c r="OOC6937" s="80"/>
      <c r="OOD6937" s="47"/>
      <c r="OOE6937" s="80"/>
      <c r="OOF6937" s="29"/>
      <c r="OOG6937" s="29"/>
      <c r="OOH6937" s="29"/>
      <c r="OOI6937" s="47"/>
      <c r="OOJ6937" s="80"/>
      <c r="OOK6937" s="28"/>
      <c r="OOL6937" s="44"/>
      <c r="OOM6937" s="80"/>
      <c r="OON6937" s="47"/>
      <c r="OOO6937" s="80"/>
      <c r="OOP6937" s="80"/>
      <c r="OOQ6937" s="80"/>
      <c r="OOR6937" s="80"/>
      <c r="OOS6937" s="80"/>
      <c r="OOT6937" s="47"/>
      <c r="OOU6937" s="80"/>
      <c r="OOV6937" s="29"/>
      <c r="OOW6937" s="29"/>
      <c r="OOX6937" s="29"/>
      <c r="OOY6937" s="47"/>
      <c r="OOZ6937" s="80"/>
      <c r="OPA6937" s="28"/>
      <c r="OPB6937" s="44"/>
      <c r="OPC6937" s="80"/>
      <c r="OPD6937" s="47"/>
      <c r="OPE6937" s="80"/>
      <c r="OPF6937" s="80"/>
      <c r="OPG6937" s="80"/>
      <c r="OPH6937" s="80"/>
      <c r="OPI6937" s="80"/>
      <c r="OPJ6937" s="47"/>
      <c r="OPK6937" s="80"/>
      <c r="OPL6937" s="29"/>
      <c r="OPM6937" s="29"/>
      <c r="OPN6937" s="29"/>
      <c r="OPO6937" s="47"/>
      <c r="OPP6937" s="80"/>
      <c r="OPQ6937" s="28"/>
      <c r="OPR6937" s="44"/>
      <c r="OPS6937" s="80"/>
      <c r="OPT6937" s="47"/>
      <c r="OPU6937" s="80"/>
      <c r="OPV6937" s="80"/>
      <c r="OPW6937" s="80"/>
      <c r="OPX6937" s="80"/>
      <c r="OPY6937" s="80"/>
      <c r="OPZ6937" s="47"/>
      <c r="OQA6937" s="80"/>
      <c r="OQB6937" s="29"/>
      <c r="OQC6937" s="29"/>
      <c r="OQD6937" s="29"/>
      <c r="OQE6937" s="47"/>
      <c r="OQF6937" s="80"/>
      <c r="OQG6937" s="28"/>
      <c r="OQH6937" s="44"/>
      <c r="OQI6937" s="80"/>
      <c r="OQJ6937" s="47"/>
      <c r="OQK6937" s="80"/>
      <c r="OQL6937" s="80"/>
      <c r="OQM6937" s="80"/>
      <c r="OQN6937" s="80"/>
      <c r="OQO6937" s="80"/>
      <c r="OQP6937" s="47"/>
      <c r="OQQ6937" s="80"/>
      <c r="OQR6937" s="29"/>
      <c r="OQS6937" s="29"/>
      <c r="OQT6937" s="29"/>
      <c r="OQU6937" s="47"/>
      <c r="OQV6937" s="80"/>
      <c r="OQW6937" s="28"/>
      <c r="OQX6937" s="44"/>
      <c r="OQY6937" s="80"/>
      <c r="OQZ6937" s="47"/>
      <c r="ORA6937" s="80"/>
      <c r="ORB6937" s="80"/>
      <c r="ORC6937" s="80"/>
      <c r="ORD6937" s="80"/>
      <c r="ORE6937" s="80"/>
      <c r="ORF6937" s="47"/>
      <c r="ORG6937" s="80"/>
      <c r="ORH6937" s="29"/>
      <c r="ORI6937" s="29"/>
      <c r="ORJ6937" s="29"/>
      <c r="ORK6937" s="47"/>
      <c r="ORL6937" s="80"/>
      <c r="ORM6937" s="28"/>
      <c r="ORN6937" s="44"/>
      <c r="ORO6937" s="80"/>
      <c r="ORP6937" s="47"/>
      <c r="ORQ6937" s="80"/>
      <c r="ORR6937" s="80"/>
      <c r="ORS6937" s="80"/>
      <c r="ORT6937" s="80"/>
      <c r="ORU6937" s="80"/>
      <c r="ORV6937" s="47"/>
      <c r="ORW6937" s="80"/>
      <c r="ORX6937" s="29"/>
      <c r="ORY6937" s="29"/>
      <c r="ORZ6937" s="29"/>
      <c r="OSA6937" s="47"/>
      <c r="OSB6937" s="80"/>
      <c r="OSC6937" s="28"/>
      <c r="OSD6937" s="44"/>
      <c r="OSE6937" s="80"/>
      <c r="OSF6937" s="47"/>
      <c r="OSG6937" s="80"/>
      <c r="OSH6937" s="80"/>
      <c r="OSI6937" s="80"/>
      <c r="OSJ6937" s="80"/>
      <c r="OSK6937" s="80"/>
      <c r="OSL6937" s="47"/>
      <c r="OSM6937" s="80"/>
      <c r="OSN6937" s="29"/>
      <c r="OSO6937" s="29"/>
      <c r="OSP6937" s="29"/>
      <c r="OSQ6937" s="47"/>
      <c r="OSR6937" s="80"/>
      <c r="OSS6937" s="28"/>
      <c r="OST6937" s="44"/>
      <c r="OSU6937" s="80"/>
      <c r="OSV6937" s="47"/>
      <c r="OSW6937" s="80"/>
      <c r="OSX6937" s="80"/>
      <c r="OSY6937" s="80"/>
      <c r="OSZ6937" s="80"/>
      <c r="OTA6937" s="80"/>
      <c r="OTB6937" s="47"/>
      <c r="OTC6937" s="80"/>
      <c r="OTD6937" s="29"/>
      <c r="OTE6937" s="29"/>
      <c r="OTF6937" s="29"/>
      <c r="OTG6937" s="47"/>
      <c r="OTH6937" s="80"/>
      <c r="OTI6937" s="28"/>
      <c r="OTJ6937" s="44"/>
      <c r="OTK6937" s="80"/>
      <c r="OTL6937" s="47"/>
      <c r="OTM6937" s="80"/>
      <c r="OTN6937" s="80"/>
      <c r="OTO6937" s="80"/>
      <c r="OTP6937" s="80"/>
      <c r="OTQ6937" s="80"/>
      <c r="OTR6937" s="47"/>
      <c r="OTS6937" s="80"/>
      <c r="OTT6937" s="29"/>
      <c r="OTU6937" s="29"/>
      <c r="OTV6937" s="29"/>
      <c r="OTW6937" s="47"/>
      <c r="OTX6937" s="80"/>
      <c r="OTY6937" s="28"/>
      <c r="OTZ6937" s="44"/>
      <c r="OUA6937" s="80"/>
      <c r="OUB6937" s="47"/>
      <c r="OUC6937" s="80"/>
      <c r="OUD6937" s="80"/>
      <c r="OUE6937" s="80"/>
      <c r="OUF6937" s="80"/>
      <c r="OUG6937" s="80"/>
      <c r="OUH6937" s="47"/>
      <c r="OUI6937" s="80"/>
      <c r="OUJ6937" s="29"/>
      <c r="OUK6937" s="29"/>
      <c r="OUL6937" s="29"/>
      <c r="OUM6937" s="47"/>
      <c r="OUN6937" s="80"/>
      <c r="OUO6937" s="28"/>
      <c r="OUP6937" s="44"/>
      <c r="OUQ6937" s="80"/>
      <c r="OUR6937" s="47"/>
      <c r="OUS6937" s="80"/>
      <c r="OUT6937" s="80"/>
      <c r="OUU6937" s="80"/>
      <c r="OUV6937" s="80"/>
      <c r="OUW6937" s="80"/>
      <c r="OUX6937" s="47"/>
      <c r="OUY6937" s="80"/>
      <c r="OUZ6937" s="29"/>
      <c r="OVA6937" s="29"/>
      <c r="OVB6937" s="29"/>
      <c r="OVC6937" s="47"/>
      <c r="OVD6937" s="80"/>
      <c r="OVE6937" s="28"/>
      <c r="OVF6937" s="44"/>
      <c r="OVG6937" s="80"/>
      <c r="OVH6937" s="47"/>
      <c r="OVI6937" s="80"/>
      <c r="OVJ6937" s="80"/>
      <c r="OVK6937" s="80"/>
      <c r="OVL6937" s="80"/>
      <c r="OVM6937" s="80"/>
      <c r="OVN6937" s="47"/>
      <c r="OVO6937" s="80"/>
      <c r="OVP6937" s="29"/>
      <c r="OVQ6937" s="29"/>
      <c r="OVR6937" s="29"/>
      <c r="OVS6937" s="47"/>
      <c r="OVT6937" s="80"/>
      <c r="OVU6937" s="28"/>
      <c r="OVV6937" s="44"/>
      <c r="OVW6937" s="80"/>
      <c r="OVX6937" s="47"/>
      <c r="OVY6937" s="80"/>
      <c r="OVZ6937" s="80"/>
      <c r="OWA6937" s="80"/>
      <c r="OWB6937" s="80"/>
      <c r="OWC6937" s="80"/>
      <c r="OWD6937" s="47"/>
      <c r="OWE6937" s="80"/>
      <c r="OWF6937" s="29"/>
      <c r="OWG6937" s="29"/>
      <c r="OWH6937" s="29"/>
      <c r="OWI6937" s="47"/>
      <c r="OWJ6937" s="80"/>
      <c r="OWK6937" s="28"/>
      <c r="OWL6937" s="44"/>
      <c r="OWM6937" s="80"/>
      <c r="OWN6937" s="47"/>
      <c r="OWO6937" s="80"/>
      <c r="OWP6937" s="80"/>
      <c r="OWQ6937" s="80"/>
      <c r="OWR6937" s="80"/>
      <c r="OWS6937" s="80"/>
      <c r="OWT6937" s="47"/>
      <c r="OWU6937" s="80"/>
      <c r="OWV6937" s="29"/>
      <c r="OWW6937" s="29"/>
      <c r="OWX6937" s="29"/>
      <c r="OWY6937" s="47"/>
      <c r="OWZ6937" s="80"/>
      <c r="OXA6937" s="28"/>
      <c r="OXB6937" s="44"/>
      <c r="OXC6937" s="80"/>
      <c r="OXD6937" s="47"/>
      <c r="OXE6937" s="80"/>
      <c r="OXF6937" s="80"/>
      <c r="OXG6937" s="80"/>
      <c r="OXH6937" s="80"/>
      <c r="OXI6937" s="80"/>
      <c r="OXJ6937" s="47"/>
      <c r="OXK6937" s="80"/>
      <c r="OXL6937" s="29"/>
      <c r="OXM6937" s="29"/>
      <c r="OXN6937" s="29"/>
      <c r="OXO6937" s="47"/>
      <c r="OXP6937" s="80"/>
      <c r="OXQ6937" s="28"/>
      <c r="OXR6937" s="44"/>
      <c r="OXS6937" s="80"/>
      <c r="OXT6937" s="47"/>
      <c r="OXU6937" s="80"/>
      <c r="OXV6937" s="80"/>
      <c r="OXW6937" s="80"/>
      <c r="OXX6937" s="80"/>
      <c r="OXY6937" s="80"/>
      <c r="OXZ6937" s="47"/>
      <c r="OYA6937" s="80"/>
      <c r="OYB6937" s="29"/>
      <c r="OYC6937" s="29"/>
      <c r="OYD6937" s="29"/>
      <c r="OYE6937" s="47"/>
      <c r="OYF6937" s="80"/>
      <c r="OYG6937" s="28"/>
      <c r="OYH6937" s="44"/>
      <c r="OYI6937" s="80"/>
      <c r="OYJ6937" s="47"/>
      <c r="OYK6937" s="80"/>
      <c r="OYL6937" s="80"/>
      <c r="OYM6937" s="80"/>
      <c r="OYN6937" s="80"/>
      <c r="OYO6937" s="80"/>
      <c r="OYP6937" s="47"/>
      <c r="OYQ6937" s="80"/>
      <c r="OYR6937" s="29"/>
      <c r="OYS6937" s="29"/>
      <c r="OYT6937" s="29"/>
      <c r="OYU6937" s="47"/>
      <c r="OYV6937" s="80"/>
      <c r="OYW6937" s="28"/>
      <c r="OYX6937" s="44"/>
      <c r="OYY6937" s="80"/>
      <c r="OYZ6937" s="47"/>
      <c r="OZA6937" s="80"/>
      <c r="OZB6937" s="80"/>
      <c r="OZC6937" s="80"/>
      <c r="OZD6937" s="80"/>
      <c r="OZE6937" s="80"/>
      <c r="OZF6937" s="47"/>
      <c r="OZG6937" s="80"/>
      <c r="OZH6937" s="29"/>
      <c r="OZI6937" s="29"/>
      <c r="OZJ6937" s="29"/>
      <c r="OZK6937" s="47"/>
      <c r="OZL6937" s="80"/>
      <c r="OZM6937" s="28"/>
      <c r="OZN6937" s="44"/>
      <c r="OZO6937" s="80"/>
      <c r="OZP6937" s="47"/>
      <c r="OZQ6937" s="80"/>
      <c r="OZR6937" s="80"/>
      <c r="OZS6937" s="80"/>
      <c r="OZT6937" s="80"/>
      <c r="OZU6937" s="80"/>
      <c r="OZV6937" s="47"/>
      <c r="OZW6937" s="80"/>
      <c r="OZX6937" s="29"/>
      <c r="OZY6937" s="29"/>
      <c r="OZZ6937" s="29"/>
      <c r="PAA6937" s="47"/>
      <c r="PAB6937" s="80"/>
      <c r="PAC6937" s="28"/>
      <c r="PAD6937" s="44"/>
      <c r="PAE6937" s="80"/>
      <c r="PAF6937" s="47"/>
      <c r="PAG6937" s="80"/>
      <c r="PAH6937" s="80"/>
      <c r="PAI6937" s="80"/>
      <c r="PAJ6937" s="80"/>
      <c r="PAK6937" s="80"/>
      <c r="PAL6937" s="47"/>
      <c r="PAM6937" s="80"/>
      <c r="PAN6937" s="29"/>
      <c r="PAO6937" s="29"/>
      <c r="PAP6937" s="29"/>
      <c r="PAQ6937" s="47"/>
      <c r="PAR6937" s="80"/>
      <c r="PAS6937" s="28"/>
      <c r="PAT6937" s="44"/>
      <c r="PAU6937" s="80"/>
      <c r="PAV6937" s="47"/>
      <c r="PAW6937" s="80"/>
      <c r="PAX6937" s="80"/>
      <c r="PAY6937" s="80"/>
      <c r="PAZ6937" s="80"/>
      <c r="PBA6937" s="80"/>
      <c r="PBB6937" s="47"/>
      <c r="PBC6937" s="80"/>
      <c r="PBD6937" s="29"/>
      <c r="PBE6937" s="29"/>
      <c r="PBF6937" s="29"/>
      <c r="PBG6937" s="47"/>
      <c r="PBH6937" s="80"/>
      <c r="PBI6937" s="28"/>
      <c r="PBJ6937" s="44"/>
      <c r="PBK6937" s="80"/>
      <c r="PBL6937" s="47"/>
      <c r="PBM6937" s="80"/>
      <c r="PBN6937" s="80"/>
      <c r="PBO6937" s="80"/>
      <c r="PBP6937" s="80"/>
      <c r="PBQ6937" s="80"/>
      <c r="PBR6937" s="47"/>
      <c r="PBS6937" s="80"/>
      <c r="PBT6937" s="29"/>
      <c r="PBU6937" s="29"/>
      <c r="PBV6937" s="29"/>
      <c r="PBW6937" s="47"/>
      <c r="PBX6937" s="80"/>
      <c r="PBY6937" s="28"/>
      <c r="PBZ6937" s="44"/>
      <c r="PCA6937" s="80"/>
      <c r="PCB6937" s="47"/>
      <c r="PCC6937" s="80"/>
      <c r="PCD6937" s="80"/>
      <c r="PCE6937" s="80"/>
      <c r="PCF6937" s="80"/>
      <c r="PCG6937" s="80"/>
      <c r="PCH6937" s="47"/>
      <c r="PCI6937" s="80"/>
      <c r="PCJ6937" s="29"/>
      <c r="PCK6937" s="29"/>
      <c r="PCL6937" s="29"/>
      <c r="PCM6937" s="47"/>
      <c r="PCN6937" s="80"/>
      <c r="PCO6937" s="28"/>
      <c r="PCP6937" s="44"/>
      <c r="PCQ6937" s="80"/>
      <c r="PCR6937" s="47"/>
      <c r="PCS6937" s="80"/>
      <c r="PCT6937" s="80"/>
      <c r="PCU6937" s="80"/>
      <c r="PCV6937" s="80"/>
      <c r="PCW6937" s="80"/>
      <c r="PCX6937" s="47"/>
      <c r="PCY6937" s="80"/>
      <c r="PCZ6937" s="29"/>
      <c r="PDA6937" s="29"/>
      <c r="PDB6937" s="29"/>
      <c r="PDC6937" s="47"/>
      <c r="PDD6937" s="80"/>
      <c r="PDE6937" s="28"/>
      <c r="PDF6937" s="44"/>
      <c r="PDG6937" s="80"/>
      <c r="PDH6937" s="47"/>
      <c r="PDI6937" s="80"/>
      <c r="PDJ6937" s="80"/>
      <c r="PDK6937" s="80"/>
      <c r="PDL6937" s="80"/>
      <c r="PDM6937" s="80"/>
      <c r="PDN6937" s="47"/>
      <c r="PDO6937" s="80"/>
      <c r="PDP6937" s="29"/>
      <c r="PDQ6937" s="29"/>
      <c r="PDR6937" s="29"/>
      <c r="PDS6937" s="47"/>
      <c r="PDT6937" s="80"/>
      <c r="PDU6937" s="28"/>
      <c r="PDV6937" s="44"/>
      <c r="PDW6937" s="80"/>
      <c r="PDX6937" s="47"/>
      <c r="PDY6937" s="80"/>
      <c r="PDZ6937" s="80"/>
      <c r="PEA6937" s="80"/>
      <c r="PEB6937" s="80"/>
      <c r="PEC6937" s="80"/>
      <c r="PED6937" s="47"/>
      <c r="PEE6937" s="80"/>
      <c r="PEF6937" s="29"/>
      <c r="PEG6937" s="29"/>
      <c r="PEH6937" s="29"/>
      <c r="PEI6937" s="47"/>
      <c r="PEJ6937" s="80"/>
      <c r="PEK6937" s="28"/>
      <c r="PEL6937" s="44"/>
      <c r="PEM6937" s="80"/>
      <c r="PEN6937" s="47"/>
      <c r="PEO6937" s="80"/>
      <c r="PEP6937" s="80"/>
      <c r="PEQ6937" s="80"/>
      <c r="PER6937" s="80"/>
      <c r="PES6937" s="80"/>
      <c r="PET6937" s="47"/>
      <c r="PEU6937" s="80"/>
      <c r="PEV6937" s="29"/>
      <c r="PEW6937" s="29"/>
      <c r="PEX6937" s="29"/>
      <c r="PEY6937" s="47"/>
      <c r="PEZ6937" s="80"/>
      <c r="PFA6937" s="28"/>
      <c r="PFB6937" s="44"/>
      <c r="PFC6937" s="80"/>
      <c r="PFD6937" s="47"/>
      <c r="PFE6937" s="80"/>
      <c r="PFF6937" s="80"/>
      <c r="PFG6937" s="80"/>
      <c r="PFH6937" s="80"/>
      <c r="PFI6937" s="80"/>
      <c r="PFJ6937" s="47"/>
      <c r="PFK6937" s="80"/>
      <c r="PFL6937" s="29"/>
      <c r="PFM6937" s="29"/>
      <c r="PFN6937" s="29"/>
      <c r="PFO6937" s="47"/>
      <c r="PFP6937" s="80"/>
      <c r="PFQ6937" s="28"/>
      <c r="PFR6937" s="44"/>
      <c r="PFS6937" s="80"/>
      <c r="PFT6937" s="47"/>
      <c r="PFU6937" s="80"/>
      <c r="PFV6937" s="80"/>
      <c r="PFW6937" s="80"/>
      <c r="PFX6937" s="80"/>
      <c r="PFY6937" s="80"/>
      <c r="PFZ6937" s="47"/>
      <c r="PGA6937" s="80"/>
      <c r="PGB6937" s="29"/>
      <c r="PGC6937" s="29"/>
      <c r="PGD6937" s="29"/>
      <c r="PGE6937" s="47"/>
      <c r="PGF6937" s="80"/>
      <c r="PGG6937" s="28"/>
      <c r="PGH6937" s="44"/>
      <c r="PGI6937" s="80"/>
      <c r="PGJ6937" s="47"/>
      <c r="PGK6937" s="80"/>
      <c r="PGL6937" s="80"/>
      <c r="PGM6937" s="80"/>
      <c r="PGN6937" s="80"/>
      <c r="PGO6937" s="80"/>
      <c r="PGP6937" s="47"/>
      <c r="PGQ6937" s="80"/>
      <c r="PGR6937" s="29"/>
      <c r="PGS6937" s="29"/>
      <c r="PGT6937" s="29"/>
      <c r="PGU6937" s="47"/>
      <c r="PGV6937" s="80"/>
      <c r="PGW6937" s="28"/>
      <c r="PGX6937" s="44"/>
      <c r="PGY6937" s="80"/>
      <c r="PGZ6937" s="47"/>
      <c r="PHA6937" s="80"/>
      <c r="PHB6937" s="80"/>
      <c r="PHC6937" s="80"/>
      <c r="PHD6937" s="80"/>
      <c r="PHE6937" s="80"/>
      <c r="PHF6937" s="47"/>
      <c r="PHG6937" s="80"/>
      <c r="PHH6937" s="29"/>
      <c r="PHI6937" s="29"/>
      <c r="PHJ6937" s="29"/>
      <c r="PHK6937" s="47"/>
      <c r="PHL6937" s="80"/>
      <c r="PHM6937" s="28"/>
      <c r="PHN6937" s="44"/>
      <c r="PHO6937" s="80"/>
      <c r="PHP6937" s="47"/>
      <c r="PHQ6937" s="80"/>
      <c r="PHR6937" s="80"/>
      <c r="PHS6937" s="80"/>
      <c r="PHT6937" s="80"/>
      <c r="PHU6937" s="80"/>
      <c r="PHV6937" s="47"/>
      <c r="PHW6937" s="80"/>
      <c r="PHX6937" s="29"/>
      <c r="PHY6937" s="29"/>
      <c r="PHZ6937" s="29"/>
      <c r="PIA6937" s="47"/>
      <c r="PIB6937" s="80"/>
      <c r="PIC6937" s="28"/>
      <c r="PID6937" s="44"/>
      <c r="PIE6937" s="80"/>
      <c r="PIF6937" s="47"/>
      <c r="PIG6937" s="80"/>
      <c r="PIH6937" s="80"/>
      <c r="PII6937" s="80"/>
      <c r="PIJ6937" s="80"/>
      <c r="PIK6937" s="80"/>
      <c r="PIL6937" s="47"/>
      <c r="PIM6937" s="80"/>
      <c r="PIN6937" s="29"/>
      <c r="PIO6937" s="29"/>
      <c r="PIP6937" s="29"/>
      <c r="PIQ6937" s="47"/>
      <c r="PIR6937" s="80"/>
      <c r="PIS6937" s="28"/>
      <c r="PIT6937" s="44"/>
      <c r="PIU6937" s="80"/>
      <c r="PIV6937" s="47"/>
      <c r="PIW6937" s="80"/>
      <c r="PIX6937" s="80"/>
      <c r="PIY6937" s="80"/>
      <c r="PIZ6937" s="80"/>
      <c r="PJA6937" s="80"/>
      <c r="PJB6937" s="47"/>
      <c r="PJC6937" s="80"/>
      <c r="PJD6937" s="29"/>
      <c r="PJE6937" s="29"/>
      <c r="PJF6937" s="29"/>
      <c r="PJG6937" s="47"/>
      <c r="PJH6937" s="80"/>
      <c r="PJI6937" s="28"/>
      <c r="PJJ6937" s="44"/>
      <c r="PJK6937" s="80"/>
      <c r="PJL6937" s="47"/>
      <c r="PJM6937" s="80"/>
      <c r="PJN6937" s="80"/>
      <c r="PJO6937" s="80"/>
      <c r="PJP6937" s="80"/>
      <c r="PJQ6937" s="80"/>
      <c r="PJR6937" s="47"/>
      <c r="PJS6937" s="80"/>
      <c r="PJT6937" s="29"/>
      <c r="PJU6937" s="29"/>
      <c r="PJV6937" s="29"/>
      <c r="PJW6937" s="47"/>
      <c r="PJX6937" s="80"/>
      <c r="PJY6937" s="28"/>
      <c r="PJZ6937" s="44"/>
      <c r="PKA6937" s="80"/>
      <c r="PKB6937" s="47"/>
      <c r="PKC6937" s="80"/>
      <c r="PKD6937" s="80"/>
      <c r="PKE6937" s="80"/>
      <c r="PKF6937" s="80"/>
      <c r="PKG6937" s="80"/>
      <c r="PKH6937" s="47"/>
      <c r="PKI6937" s="80"/>
      <c r="PKJ6937" s="29"/>
      <c r="PKK6937" s="29"/>
      <c r="PKL6937" s="29"/>
      <c r="PKM6937" s="47"/>
      <c r="PKN6937" s="80"/>
      <c r="PKO6937" s="28"/>
      <c r="PKP6937" s="44"/>
      <c r="PKQ6937" s="80"/>
      <c r="PKR6937" s="47"/>
      <c r="PKS6937" s="80"/>
      <c r="PKT6937" s="80"/>
      <c r="PKU6937" s="80"/>
      <c r="PKV6937" s="80"/>
      <c r="PKW6937" s="80"/>
      <c r="PKX6937" s="47"/>
      <c r="PKY6937" s="80"/>
      <c r="PKZ6937" s="29"/>
      <c r="PLA6937" s="29"/>
      <c r="PLB6937" s="29"/>
      <c r="PLC6937" s="47"/>
      <c r="PLD6937" s="80"/>
      <c r="PLE6937" s="28"/>
      <c r="PLF6937" s="44"/>
      <c r="PLG6937" s="80"/>
      <c r="PLH6937" s="47"/>
      <c r="PLI6937" s="80"/>
      <c r="PLJ6937" s="80"/>
      <c r="PLK6937" s="80"/>
      <c r="PLL6937" s="80"/>
      <c r="PLM6937" s="80"/>
      <c r="PLN6937" s="47"/>
      <c r="PLO6937" s="80"/>
      <c r="PLP6937" s="29"/>
      <c r="PLQ6937" s="29"/>
      <c r="PLR6937" s="29"/>
      <c r="PLS6937" s="47"/>
      <c r="PLT6937" s="80"/>
      <c r="PLU6937" s="28"/>
      <c r="PLV6937" s="44"/>
      <c r="PLW6937" s="80"/>
      <c r="PLX6937" s="47"/>
      <c r="PLY6937" s="80"/>
      <c r="PLZ6937" s="80"/>
      <c r="PMA6937" s="80"/>
      <c r="PMB6937" s="80"/>
      <c r="PMC6937" s="80"/>
      <c r="PMD6937" s="47"/>
      <c r="PME6937" s="80"/>
      <c r="PMF6937" s="29"/>
      <c r="PMG6937" s="29"/>
      <c r="PMH6937" s="29"/>
      <c r="PMI6937" s="47"/>
      <c r="PMJ6937" s="80"/>
      <c r="PMK6937" s="28"/>
      <c r="PML6937" s="44"/>
      <c r="PMM6937" s="80"/>
      <c r="PMN6937" s="47"/>
      <c r="PMO6937" s="80"/>
      <c r="PMP6937" s="80"/>
      <c r="PMQ6937" s="80"/>
      <c r="PMR6937" s="80"/>
      <c r="PMS6937" s="80"/>
      <c r="PMT6937" s="47"/>
      <c r="PMU6937" s="80"/>
      <c r="PMV6937" s="29"/>
      <c r="PMW6937" s="29"/>
      <c r="PMX6937" s="29"/>
      <c r="PMY6937" s="47"/>
      <c r="PMZ6937" s="80"/>
      <c r="PNA6937" s="28"/>
      <c r="PNB6937" s="44"/>
      <c r="PNC6937" s="80"/>
      <c r="PND6937" s="47"/>
      <c r="PNE6937" s="80"/>
      <c r="PNF6937" s="80"/>
      <c r="PNG6937" s="80"/>
      <c r="PNH6937" s="80"/>
      <c r="PNI6937" s="80"/>
      <c r="PNJ6937" s="47"/>
      <c r="PNK6937" s="80"/>
      <c r="PNL6937" s="29"/>
      <c r="PNM6937" s="29"/>
      <c r="PNN6937" s="29"/>
      <c r="PNO6937" s="47"/>
      <c r="PNP6937" s="80"/>
      <c r="PNQ6937" s="28"/>
      <c r="PNR6937" s="44"/>
      <c r="PNS6937" s="80"/>
      <c r="PNT6937" s="47"/>
      <c r="PNU6937" s="80"/>
      <c r="PNV6937" s="80"/>
      <c r="PNW6937" s="80"/>
      <c r="PNX6937" s="80"/>
      <c r="PNY6937" s="80"/>
      <c r="PNZ6937" s="47"/>
      <c r="POA6937" s="80"/>
      <c r="POB6937" s="29"/>
      <c r="POC6937" s="29"/>
      <c r="POD6937" s="29"/>
      <c r="POE6937" s="47"/>
      <c r="POF6937" s="80"/>
      <c r="POG6937" s="28"/>
      <c r="POH6937" s="44"/>
      <c r="POI6937" s="80"/>
      <c r="POJ6937" s="47"/>
      <c r="POK6937" s="80"/>
      <c r="POL6937" s="80"/>
      <c r="POM6937" s="80"/>
      <c r="PON6937" s="80"/>
      <c r="POO6937" s="80"/>
      <c r="POP6937" s="47"/>
      <c r="POQ6937" s="80"/>
      <c r="POR6937" s="29"/>
      <c r="POS6937" s="29"/>
      <c r="POT6937" s="29"/>
      <c r="POU6937" s="47"/>
      <c r="POV6937" s="80"/>
      <c r="POW6937" s="28"/>
      <c r="POX6937" s="44"/>
      <c r="POY6937" s="80"/>
      <c r="POZ6937" s="47"/>
      <c r="PPA6937" s="80"/>
      <c r="PPB6937" s="80"/>
      <c r="PPC6937" s="80"/>
      <c r="PPD6937" s="80"/>
      <c r="PPE6937" s="80"/>
      <c r="PPF6937" s="47"/>
      <c r="PPG6937" s="80"/>
      <c r="PPH6937" s="29"/>
      <c r="PPI6937" s="29"/>
      <c r="PPJ6937" s="29"/>
      <c r="PPK6937" s="47"/>
      <c r="PPL6937" s="80"/>
      <c r="PPM6937" s="28"/>
      <c r="PPN6937" s="44"/>
      <c r="PPO6937" s="80"/>
      <c r="PPP6937" s="47"/>
      <c r="PPQ6937" s="80"/>
      <c r="PPR6937" s="80"/>
      <c r="PPS6937" s="80"/>
      <c r="PPT6937" s="80"/>
      <c r="PPU6937" s="80"/>
      <c r="PPV6937" s="47"/>
      <c r="PPW6937" s="80"/>
      <c r="PPX6937" s="29"/>
      <c r="PPY6937" s="29"/>
      <c r="PPZ6937" s="29"/>
      <c r="PQA6937" s="47"/>
      <c r="PQB6937" s="80"/>
      <c r="PQC6937" s="28"/>
      <c r="PQD6937" s="44"/>
      <c r="PQE6937" s="80"/>
      <c r="PQF6937" s="47"/>
      <c r="PQG6937" s="80"/>
      <c r="PQH6937" s="80"/>
      <c r="PQI6937" s="80"/>
      <c r="PQJ6937" s="80"/>
      <c r="PQK6937" s="80"/>
      <c r="PQL6937" s="47"/>
      <c r="PQM6937" s="80"/>
      <c r="PQN6937" s="29"/>
      <c r="PQO6937" s="29"/>
      <c r="PQP6937" s="29"/>
      <c r="PQQ6937" s="47"/>
      <c r="PQR6937" s="80"/>
      <c r="PQS6937" s="28"/>
      <c r="PQT6937" s="44"/>
      <c r="PQU6937" s="80"/>
      <c r="PQV6937" s="47"/>
      <c r="PQW6937" s="80"/>
      <c r="PQX6937" s="80"/>
      <c r="PQY6937" s="80"/>
      <c r="PQZ6937" s="80"/>
      <c r="PRA6937" s="80"/>
      <c r="PRB6937" s="47"/>
      <c r="PRC6937" s="80"/>
      <c r="PRD6937" s="29"/>
      <c r="PRE6937" s="29"/>
      <c r="PRF6937" s="29"/>
      <c r="PRG6937" s="47"/>
      <c r="PRH6937" s="80"/>
      <c r="PRI6937" s="28"/>
      <c r="PRJ6937" s="44"/>
      <c r="PRK6937" s="80"/>
      <c r="PRL6937" s="47"/>
      <c r="PRM6937" s="80"/>
      <c r="PRN6937" s="80"/>
      <c r="PRO6937" s="80"/>
      <c r="PRP6937" s="80"/>
      <c r="PRQ6937" s="80"/>
      <c r="PRR6937" s="47"/>
      <c r="PRS6937" s="80"/>
      <c r="PRT6937" s="29"/>
      <c r="PRU6937" s="29"/>
      <c r="PRV6937" s="29"/>
      <c r="PRW6937" s="47"/>
      <c r="PRX6937" s="80"/>
      <c r="PRY6937" s="28"/>
      <c r="PRZ6937" s="44"/>
      <c r="PSA6937" s="80"/>
      <c r="PSB6937" s="47"/>
      <c r="PSC6937" s="80"/>
      <c r="PSD6937" s="80"/>
      <c r="PSE6937" s="80"/>
      <c r="PSF6937" s="80"/>
      <c r="PSG6937" s="80"/>
      <c r="PSH6937" s="47"/>
      <c r="PSI6937" s="80"/>
      <c r="PSJ6937" s="29"/>
      <c r="PSK6937" s="29"/>
      <c r="PSL6937" s="29"/>
      <c r="PSM6937" s="47"/>
      <c r="PSN6937" s="80"/>
      <c r="PSO6937" s="28"/>
      <c r="PSP6937" s="44"/>
      <c r="PSQ6937" s="80"/>
      <c r="PSR6937" s="47"/>
      <c r="PSS6937" s="80"/>
      <c r="PST6937" s="80"/>
      <c r="PSU6937" s="80"/>
      <c r="PSV6937" s="80"/>
      <c r="PSW6937" s="80"/>
      <c r="PSX6937" s="47"/>
      <c r="PSY6937" s="80"/>
      <c r="PSZ6937" s="29"/>
      <c r="PTA6937" s="29"/>
      <c r="PTB6937" s="29"/>
      <c r="PTC6937" s="47"/>
      <c r="PTD6937" s="80"/>
      <c r="PTE6937" s="28"/>
      <c r="PTF6937" s="44"/>
      <c r="PTG6937" s="80"/>
      <c r="PTH6937" s="47"/>
      <c r="PTI6937" s="80"/>
      <c r="PTJ6937" s="80"/>
      <c r="PTK6937" s="80"/>
      <c r="PTL6937" s="80"/>
      <c r="PTM6937" s="80"/>
      <c r="PTN6937" s="47"/>
      <c r="PTO6937" s="80"/>
      <c r="PTP6937" s="29"/>
      <c r="PTQ6937" s="29"/>
      <c r="PTR6937" s="29"/>
      <c r="PTS6937" s="47"/>
      <c r="PTT6937" s="80"/>
      <c r="PTU6937" s="28"/>
      <c r="PTV6937" s="44"/>
      <c r="PTW6937" s="80"/>
      <c r="PTX6937" s="47"/>
      <c r="PTY6937" s="80"/>
      <c r="PTZ6937" s="80"/>
      <c r="PUA6937" s="80"/>
      <c r="PUB6937" s="80"/>
      <c r="PUC6937" s="80"/>
      <c r="PUD6937" s="47"/>
      <c r="PUE6937" s="80"/>
      <c r="PUF6937" s="29"/>
      <c r="PUG6937" s="29"/>
      <c r="PUH6937" s="29"/>
      <c r="PUI6937" s="47"/>
      <c r="PUJ6937" s="80"/>
      <c r="PUK6937" s="28"/>
      <c r="PUL6937" s="44"/>
      <c r="PUM6937" s="80"/>
      <c r="PUN6937" s="47"/>
      <c r="PUO6937" s="80"/>
      <c r="PUP6937" s="80"/>
      <c r="PUQ6937" s="80"/>
      <c r="PUR6937" s="80"/>
      <c r="PUS6937" s="80"/>
      <c r="PUT6937" s="47"/>
      <c r="PUU6937" s="80"/>
      <c r="PUV6937" s="29"/>
      <c r="PUW6937" s="29"/>
      <c r="PUX6937" s="29"/>
      <c r="PUY6937" s="47"/>
      <c r="PUZ6937" s="80"/>
      <c r="PVA6937" s="28"/>
      <c r="PVB6937" s="44"/>
      <c r="PVC6937" s="80"/>
      <c r="PVD6937" s="47"/>
      <c r="PVE6937" s="80"/>
      <c r="PVF6937" s="80"/>
      <c r="PVG6937" s="80"/>
      <c r="PVH6937" s="80"/>
      <c r="PVI6937" s="80"/>
      <c r="PVJ6937" s="47"/>
      <c r="PVK6937" s="80"/>
      <c r="PVL6937" s="29"/>
      <c r="PVM6937" s="29"/>
      <c r="PVN6937" s="29"/>
      <c r="PVO6937" s="47"/>
      <c r="PVP6937" s="80"/>
      <c r="PVQ6937" s="28"/>
      <c r="PVR6937" s="44"/>
      <c r="PVS6937" s="80"/>
      <c r="PVT6937" s="47"/>
      <c r="PVU6937" s="80"/>
      <c r="PVV6937" s="80"/>
      <c r="PVW6937" s="80"/>
      <c r="PVX6937" s="80"/>
      <c r="PVY6937" s="80"/>
      <c r="PVZ6937" s="47"/>
      <c r="PWA6937" s="80"/>
      <c r="PWB6937" s="29"/>
      <c r="PWC6937" s="29"/>
      <c r="PWD6937" s="29"/>
      <c r="PWE6937" s="47"/>
      <c r="PWF6937" s="80"/>
      <c r="PWG6937" s="28"/>
      <c r="PWH6937" s="44"/>
      <c r="PWI6937" s="80"/>
      <c r="PWJ6937" s="47"/>
      <c r="PWK6937" s="80"/>
      <c r="PWL6937" s="80"/>
      <c r="PWM6937" s="80"/>
      <c r="PWN6937" s="80"/>
      <c r="PWO6937" s="80"/>
      <c r="PWP6937" s="47"/>
      <c r="PWQ6937" s="80"/>
      <c r="PWR6937" s="29"/>
      <c r="PWS6937" s="29"/>
      <c r="PWT6937" s="29"/>
      <c r="PWU6937" s="47"/>
      <c r="PWV6937" s="80"/>
      <c r="PWW6937" s="28"/>
      <c r="PWX6937" s="44"/>
      <c r="PWY6937" s="80"/>
      <c r="PWZ6937" s="47"/>
      <c r="PXA6937" s="80"/>
      <c r="PXB6937" s="80"/>
      <c r="PXC6937" s="80"/>
      <c r="PXD6937" s="80"/>
      <c r="PXE6937" s="80"/>
      <c r="PXF6937" s="47"/>
      <c r="PXG6937" s="80"/>
      <c r="PXH6937" s="29"/>
      <c r="PXI6937" s="29"/>
      <c r="PXJ6937" s="29"/>
      <c r="PXK6937" s="47"/>
      <c r="PXL6937" s="80"/>
      <c r="PXM6937" s="28"/>
      <c r="PXN6937" s="44"/>
      <c r="PXO6937" s="80"/>
      <c r="PXP6937" s="47"/>
      <c r="PXQ6937" s="80"/>
      <c r="PXR6937" s="80"/>
      <c r="PXS6937" s="80"/>
      <c r="PXT6937" s="80"/>
      <c r="PXU6937" s="80"/>
      <c r="PXV6937" s="47"/>
      <c r="PXW6937" s="80"/>
      <c r="PXX6937" s="29"/>
      <c r="PXY6937" s="29"/>
      <c r="PXZ6937" s="29"/>
      <c r="PYA6937" s="47"/>
      <c r="PYB6937" s="80"/>
      <c r="PYC6937" s="28"/>
      <c r="PYD6937" s="44"/>
      <c r="PYE6937" s="80"/>
      <c r="PYF6937" s="47"/>
      <c r="PYG6937" s="80"/>
      <c r="PYH6937" s="80"/>
      <c r="PYI6937" s="80"/>
      <c r="PYJ6937" s="80"/>
      <c r="PYK6937" s="80"/>
      <c r="PYL6937" s="47"/>
      <c r="PYM6937" s="80"/>
      <c r="PYN6937" s="29"/>
      <c r="PYO6937" s="29"/>
      <c r="PYP6937" s="29"/>
      <c r="PYQ6937" s="47"/>
      <c r="PYR6937" s="80"/>
      <c r="PYS6937" s="28"/>
      <c r="PYT6937" s="44"/>
      <c r="PYU6937" s="80"/>
      <c r="PYV6937" s="47"/>
      <c r="PYW6937" s="80"/>
      <c r="PYX6937" s="80"/>
      <c r="PYY6937" s="80"/>
      <c r="PYZ6937" s="80"/>
      <c r="PZA6937" s="80"/>
      <c r="PZB6937" s="47"/>
      <c r="PZC6937" s="80"/>
      <c r="PZD6937" s="29"/>
      <c r="PZE6937" s="29"/>
      <c r="PZF6937" s="29"/>
      <c r="PZG6937" s="47"/>
      <c r="PZH6937" s="80"/>
      <c r="PZI6937" s="28"/>
      <c r="PZJ6937" s="44"/>
      <c r="PZK6937" s="80"/>
      <c r="PZL6937" s="47"/>
      <c r="PZM6937" s="80"/>
      <c r="PZN6937" s="80"/>
      <c r="PZO6937" s="80"/>
      <c r="PZP6937" s="80"/>
      <c r="PZQ6937" s="80"/>
      <c r="PZR6937" s="47"/>
      <c r="PZS6937" s="80"/>
      <c r="PZT6937" s="29"/>
      <c r="PZU6937" s="29"/>
      <c r="PZV6937" s="29"/>
      <c r="PZW6937" s="47"/>
      <c r="PZX6937" s="80"/>
      <c r="PZY6937" s="28"/>
      <c r="PZZ6937" s="44"/>
      <c r="QAA6937" s="80"/>
      <c r="QAB6937" s="47"/>
      <c r="QAC6937" s="80"/>
      <c r="QAD6937" s="80"/>
      <c r="QAE6937" s="80"/>
      <c r="QAF6937" s="80"/>
      <c r="QAG6937" s="80"/>
      <c r="QAH6937" s="47"/>
      <c r="QAI6937" s="80"/>
      <c r="QAJ6937" s="29"/>
      <c r="QAK6937" s="29"/>
      <c r="QAL6937" s="29"/>
      <c r="QAM6937" s="47"/>
      <c r="QAN6937" s="80"/>
      <c r="QAO6937" s="28"/>
      <c r="QAP6937" s="44"/>
      <c r="QAQ6937" s="80"/>
      <c r="QAR6937" s="47"/>
      <c r="QAS6937" s="80"/>
      <c r="QAT6937" s="80"/>
      <c r="QAU6937" s="80"/>
      <c r="QAV6937" s="80"/>
      <c r="QAW6937" s="80"/>
      <c r="QAX6937" s="47"/>
      <c r="QAY6937" s="80"/>
      <c r="QAZ6937" s="29"/>
      <c r="QBA6937" s="29"/>
      <c r="QBB6937" s="29"/>
      <c r="QBC6937" s="47"/>
      <c r="QBD6937" s="80"/>
      <c r="QBE6937" s="28"/>
      <c r="QBF6937" s="44"/>
      <c r="QBG6937" s="80"/>
      <c r="QBH6937" s="47"/>
      <c r="QBI6937" s="80"/>
      <c r="QBJ6937" s="80"/>
      <c r="QBK6937" s="80"/>
      <c r="QBL6937" s="80"/>
      <c r="QBM6937" s="80"/>
      <c r="QBN6937" s="47"/>
      <c r="QBO6937" s="80"/>
      <c r="QBP6937" s="29"/>
      <c r="QBQ6937" s="29"/>
      <c r="QBR6937" s="29"/>
      <c r="QBS6937" s="47"/>
      <c r="QBT6937" s="80"/>
      <c r="QBU6937" s="28"/>
      <c r="QBV6937" s="44"/>
      <c r="QBW6937" s="80"/>
      <c r="QBX6937" s="47"/>
      <c r="QBY6937" s="80"/>
      <c r="QBZ6937" s="80"/>
      <c r="QCA6937" s="80"/>
      <c r="QCB6937" s="80"/>
      <c r="QCC6937" s="80"/>
      <c r="QCD6937" s="47"/>
      <c r="QCE6937" s="80"/>
      <c r="QCF6937" s="29"/>
      <c r="QCG6937" s="29"/>
      <c r="QCH6937" s="29"/>
      <c r="QCI6937" s="47"/>
      <c r="QCJ6937" s="80"/>
      <c r="QCK6937" s="28"/>
      <c r="QCL6937" s="44"/>
      <c r="QCM6937" s="80"/>
      <c r="QCN6937" s="47"/>
      <c r="QCO6937" s="80"/>
      <c r="QCP6937" s="80"/>
      <c r="QCQ6937" s="80"/>
      <c r="QCR6937" s="80"/>
      <c r="QCS6937" s="80"/>
      <c r="QCT6937" s="47"/>
      <c r="QCU6937" s="80"/>
      <c r="QCV6937" s="29"/>
      <c r="QCW6937" s="29"/>
      <c r="QCX6937" s="29"/>
      <c r="QCY6937" s="47"/>
      <c r="QCZ6937" s="80"/>
      <c r="QDA6937" s="28"/>
      <c r="QDB6937" s="44"/>
      <c r="QDC6937" s="80"/>
      <c r="QDD6937" s="47"/>
      <c r="QDE6937" s="80"/>
      <c r="QDF6937" s="80"/>
      <c r="QDG6937" s="80"/>
      <c r="QDH6937" s="80"/>
      <c r="QDI6937" s="80"/>
      <c r="QDJ6937" s="47"/>
      <c r="QDK6937" s="80"/>
      <c r="QDL6937" s="29"/>
      <c r="QDM6937" s="29"/>
      <c r="QDN6937" s="29"/>
      <c r="QDO6937" s="47"/>
      <c r="QDP6937" s="80"/>
      <c r="QDQ6937" s="28"/>
      <c r="QDR6937" s="44"/>
      <c r="QDS6937" s="80"/>
      <c r="QDT6937" s="47"/>
      <c r="QDU6937" s="80"/>
      <c r="QDV6937" s="80"/>
      <c r="QDW6937" s="80"/>
      <c r="QDX6937" s="80"/>
      <c r="QDY6937" s="80"/>
      <c r="QDZ6937" s="47"/>
      <c r="QEA6937" s="80"/>
      <c r="QEB6937" s="29"/>
      <c r="QEC6937" s="29"/>
      <c r="QED6937" s="29"/>
      <c r="QEE6937" s="47"/>
      <c r="QEF6937" s="80"/>
      <c r="QEG6937" s="28"/>
      <c r="QEH6937" s="44"/>
      <c r="QEI6937" s="80"/>
      <c r="QEJ6937" s="47"/>
      <c r="QEK6937" s="80"/>
      <c r="QEL6937" s="80"/>
      <c r="QEM6937" s="80"/>
      <c r="QEN6937" s="80"/>
      <c r="QEO6937" s="80"/>
      <c r="QEP6937" s="47"/>
      <c r="QEQ6937" s="80"/>
      <c r="QER6937" s="29"/>
      <c r="QES6937" s="29"/>
      <c r="QET6937" s="29"/>
      <c r="QEU6937" s="47"/>
      <c r="QEV6937" s="80"/>
      <c r="QEW6937" s="28"/>
      <c r="QEX6937" s="44"/>
      <c r="QEY6937" s="80"/>
      <c r="QEZ6937" s="47"/>
      <c r="QFA6937" s="80"/>
      <c r="QFB6937" s="80"/>
      <c r="QFC6937" s="80"/>
      <c r="QFD6937" s="80"/>
      <c r="QFE6937" s="80"/>
      <c r="QFF6937" s="47"/>
      <c r="QFG6937" s="80"/>
      <c r="QFH6937" s="29"/>
      <c r="QFI6937" s="29"/>
      <c r="QFJ6937" s="29"/>
      <c r="QFK6937" s="47"/>
      <c r="QFL6937" s="80"/>
      <c r="QFM6937" s="28"/>
      <c r="QFN6937" s="44"/>
      <c r="QFO6937" s="80"/>
      <c r="QFP6937" s="47"/>
      <c r="QFQ6937" s="80"/>
      <c r="QFR6937" s="80"/>
      <c r="QFS6937" s="80"/>
      <c r="QFT6937" s="80"/>
      <c r="QFU6937" s="80"/>
      <c r="QFV6937" s="47"/>
      <c r="QFW6937" s="80"/>
      <c r="QFX6937" s="29"/>
      <c r="QFY6937" s="29"/>
      <c r="QFZ6937" s="29"/>
      <c r="QGA6937" s="47"/>
      <c r="QGB6937" s="80"/>
      <c r="QGC6937" s="28"/>
      <c r="QGD6937" s="44"/>
      <c r="QGE6937" s="80"/>
      <c r="QGF6937" s="47"/>
      <c r="QGG6937" s="80"/>
      <c r="QGH6937" s="80"/>
      <c r="QGI6937" s="80"/>
      <c r="QGJ6937" s="80"/>
      <c r="QGK6937" s="80"/>
      <c r="QGL6937" s="47"/>
      <c r="QGM6937" s="80"/>
      <c r="QGN6937" s="29"/>
      <c r="QGO6937" s="29"/>
      <c r="QGP6937" s="29"/>
      <c r="QGQ6937" s="47"/>
      <c r="QGR6937" s="80"/>
      <c r="QGS6937" s="28"/>
      <c r="QGT6937" s="44"/>
      <c r="QGU6937" s="80"/>
      <c r="QGV6937" s="47"/>
      <c r="QGW6937" s="80"/>
      <c r="QGX6937" s="80"/>
      <c r="QGY6937" s="80"/>
      <c r="QGZ6937" s="80"/>
      <c r="QHA6937" s="80"/>
      <c r="QHB6937" s="47"/>
      <c r="QHC6937" s="80"/>
      <c r="QHD6937" s="29"/>
      <c r="QHE6937" s="29"/>
      <c r="QHF6937" s="29"/>
      <c r="QHG6937" s="47"/>
      <c r="QHH6937" s="80"/>
      <c r="QHI6937" s="28"/>
      <c r="QHJ6937" s="44"/>
      <c r="QHK6937" s="80"/>
      <c r="QHL6937" s="47"/>
      <c r="QHM6937" s="80"/>
      <c r="QHN6937" s="80"/>
      <c r="QHO6937" s="80"/>
      <c r="QHP6937" s="80"/>
      <c r="QHQ6937" s="80"/>
      <c r="QHR6937" s="47"/>
      <c r="QHS6937" s="80"/>
      <c r="QHT6937" s="29"/>
      <c r="QHU6937" s="29"/>
      <c r="QHV6937" s="29"/>
      <c r="QHW6937" s="47"/>
      <c r="QHX6937" s="80"/>
      <c r="QHY6937" s="28"/>
      <c r="QHZ6937" s="44"/>
      <c r="QIA6937" s="80"/>
      <c r="QIB6937" s="47"/>
      <c r="QIC6937" s="80"/>
      <c r="QID6937" s="80"/>
      <c r="QIE6937" s="80"/>
      <c r="QIF6937" s="80"/>
      <c r="QIG6937" s="80"/>
      <c r="QIH6937" s="47"/>
      <c r="QII6937" s="80"/>
      <c r="QIJ6937" s="29"/>
      <c r="QIK6937" s="29"/>
      <c r="QIL6937" s="29"/>
      <c r="QIM6937" s="47"/>
      <c r="QIN6937" s="80"/>
      <c r="QIO6937" s="28"/>
      <c r="QIP6937" s="44"/>
      <c r="QIQ6937" s="80"/>
      <c r="QIR6937" s="47"/>
      <c r="QIS6937" s="80"/>
      <c r="QIT6937" s="80"/>
      <c r="QIU6937" s="80"/>
      <c r="QIV6937" s="80"/>
      <c r="QIW6937" s="80"/>
      <c r="QIX6937" s="47"/>
      <c r="QIY6937" s="80"/>
      <c r="QIZ6937" s="29"/>
      <c r="QJA6937" s="29"/>
      <c r="QJB6937" s="29"/>
      <c r="QJC6937" s="47"/>
      <c r="QJD6937" s="80"/>
      <c r="QJE6937" s="28"/>
      <c r="QJF6937" s="44"/>
      <c r="QJG6937" s="80"/>
      <c r="QJH6937" s="47"/>
      <c r="QJI6937" s="80"/>
      <c r="QJJ6937" s="80"/>
      <c r="QJK6937" s="80"/>
      <c r="QJL6937" s="80"/>
      <c r="QJM6937" s="80"/>
      <c r="QJN6937" s="47"/>
      <c r="QJO6937" s="80"/>
      <c r="QJP6937" s="29"/>
      <c r="QJQ6937" s="29"/>
      <c r="QJR6937" s="29"/>
      <c r="QJS6937" s="47"/>
      <c r="QJT6937" s="80"/>
      <c r="QJU6937" s="28"/>
      <c r="QJV6937" s="44"/>
      <c r="QJW6937" s="80"/>
      <c r="QJX6937" s="47"/>
      <c r="QJY6937" s="80"/>
      <c r="QJZ6937" s="80"/>
      <c r="QKA6937" s="80"/>
      <c r="QKB6937" s="80"/>
      <c r="QKC6937" s="80"/>
      <c r="QKD6937" s="47"/>
      <c r="QKE6937" s="80"/>
      <c r="QKF6937" s="29"/>
      <c r="QKG6937" s="29"/>
      <c r="QKH6937" s="29"/>
      <c r="QKI6937" s="47"/>
      <c r="QKJ6937" s="80"/>
      <c r="QKK6937" s="28"/>
      <c r="QKL6937" s="44"/>
      <c r="QKM6937" s="80"/>
      <c r="QKN6937" s="47"/>
      <c r="QKO6937" s="80"/>
      <c r="QKP6937" s="80"/>
      <c r="QKQ6937" s="80"/>
      <c r="QKR6937" s="80"/>
      <c r="QKS6937" s="80"/>
      <c r="QKT6937" s="47"/>
      <c r="QKU6937" s="80"/>
      <c r="QKV6937" s="29"/>
      <c r="QKW6937" s="29"/>
      <c r="QKX6937" s="29"/>
      <c r="QKY6937" s="47"/>
      <c r="QKZ6937" s="80"/>
      <c r="QLA6937" s="28"/>
      <c r="QLB6937" s="44"/>
      <c r="QLC6937" s="80"/>
      <c r="QLD6937" s="47"/>
      <c r="QLE6937" s="80"/>
      <c r="QLF6937" s="80"/>
      <c r="QLG6937" s="80"/>
      <c r="QLH6937" s="80"/>
      <c r="QLI6937" s="80"/>
      <c r="QLJ6937" s="47"/>
      <c r="QLK6937" s="80"/>
      <c r="QLL6937" s="29"/>
      <c r="QLM6937" s="29"/>
      <c r="QLN6937" s="29"/>
      <c r="QLO6937" s="47"/>
      <c r="QLP6937" s="80"/>
      <c r="QLQ6937" s="28"/>
      <c r="QLR6937" s="44"/>
      <c r="QLS6937" s="80"/>
      <c r="QLT6937" s="47"/>
      <c r="QLU6937" s="80"/>
      <c r="QLV6937" s="80"/>
      <c r="QLW6937" s="80"/>
      <c r="QLX6937" s="80"/>
      <c r="QLY6937" s="80"/>
      <c r="QLZ6937" s="47"/>
      <c r="QMA6937" s="80"/>
      <c r="QMB6937" s="29"/>
      <c r="QMC6937" s="29"/>
      <c r="QMD6937" s="29"/>
      <c r="QME6937" s="47"/>
      <c r="QMF6937" s="80"/>
      <c r="QMG6937" s="28"/>
      <c r="QMH6937" s="44"/>
      <c r="QMI6937" s="80"/>
      <c r="QMJ6937" s="47"/>
      <c r="QMK6937" s="80"/>
      <c r="QML6937" s="80"/>
      <c r="QMM6937" s="80"/>
      <c r="QMN6937" s="80"/>
      <c r="QMO6937" s="80"/>
      <c r="QMP6937" s="47"/>
      <c r="QMQ6937" s="80"/>
      <c r="QMR6937" s="29"/>
      <c r="QMS6937" s="29"/>
      <c r="QMT6937" s="29"/>
      <c r="QMU6937" s="47"/>
      <c r="QMV6937" s="80"/>
      <c r="QMW6937" s="28"/>
      <c r="QMX6937" s="44"/>
      <c r="QMY6937" s="80"/>
      <c r="QMZ6937" s="47"/>
      <c r="QNA6937" s="80"/>
      <c r="QNB6937" s="80"/>
      <c r="QNC6937" s="80"/>
      <c r="QND6937" s="80"/>
      <c r="QNE6937" s="80"/>
      <c r="QNF6937" s="47"/>
      <c r="QNG6937" s="80"/>
      <c r="QNH6937" s="29"/>
      <c r="QNI6937" s="29"/>
      <c r="QNJ6937" s="29"/>
      <c r="QNK6937" s="47"/>
      <c r="QNL6937" s="80"/>
      <c r="QNM6937" s="28"/>
      <c r="QNN6937" s="44"/>
      <c r="QNO6937" s="80"/>
      <c r="QNP6937" s="47"/>
      <c r="QNQ6937" s="80"/>
      <c r="QNR6937" s="80"/>
      <c r="QNS6937" s="80"/>
      <c r="QNT6937" s="80"/>
      <c r="QNU6937" s="80"/>
      <c r="QNV6937" s="47"/>
      <c r="QNW6937" s="80"/>
      <c r="QNX6937" s="29"/>
      <c r="QNY6937" s="29"/>
      <c r="QNZ6937" s="29"/>
      <c r="QOA6937" s="47"/>
      <c r="QOB6937" s="80"/>
      <c r="QOC6937" s="28"/>
      <c r="QOD6937" s="44"/>
      <c r="QOE6937" s="80"/>
      <c r="QOF6937" s="47"/>
      <c r="QOG6937" s="80"/>
      <c r="QOH6937" s="80"/>
      <c r="QOI6937" s="80"/>
      <c r="QOJ6937" s="80"/>
      <c r="QOK6937" s="80"/>
      <c r="QOL6937" s="47"/>
      <c r="QOM6937" s="80"/>
      <c r="QON6937" s="29"/>
      <c r="QOO6937" s="29"/>
      <c r="QOP6937" s="29"/>
      <c r="QOQ6937" s="47"/>
      <c r="QOR6937" s="80"/>
      <c r="QOS6937" s="28"/>
      <c r="QOT6937" s="44"/>
      <c r="QOU6937" s="80"/>
      <c r="QOV6937" s="47"/>
      <c r="QOW6937" s="80"/>
      <c r="QOX6937" s="80"/>
      <c r="QOY6937" s="80"/>
      <c r="QOZ6937" s="80"/>
      <c r="QPA6937" s="80"/>
      <c r="QPB6937" s="47"/>
      <c r="QPC6937" s="80"/>
      <c r="QPD6937" s="29"/>
      <c r="QPE6937" s="29"/>
      <c r="QPF6937" s="29"/>
      <c r="QPG6937" s="47"/>
      <c r="QPH6937" s="80"/>
      <c r="QPI6937" s="28"/>
      <c r="QPJ6937" s="44"/>
      <c r="QPK6937" s="80"/>
      <c r="QPL6937" s="47"/>
      <c r="QPM6937" s="80"/>
      <c r="QPN6937" s="80"/>
      <c r="QPO6937" s="80"/>
      <c r="QPP6937" s="80"/>
      <c r="QPQ6937" s="80"/>
      <c r="QPR6937" s="47"/>
      <c r="QPS6937" s="80"/>
      <c r="QPT6937" s="29"/>
      <c r="QPU6937" s="29"/>
      <c r="QPV6937" s="29"/>
      <c r="QPW6937" s="47"/>
      <c r="QPX6937" s="80"/>
      <c r="QPY6937" s="28"/>
      <c r="QPZ6937" s="44"/>
      <c r="QQA6937" s="80"/>
      <c r="QQB6937" s="47"/>
      <c r="QQC6937" s="80"/>
      <c r="QQD6937" s="80"/>
      <c r="QQE6937" s="80"/>
      <c r="QQF6937" s="80"/>
      <c r="QQG6937" s="80"/>
      <c r="QQH6937" s="47"/>
      <c r="QQI6937" s="80"/>
      <c r="QQJ6937" s="29"/>
      <c r="QQK6937" s="29"/>
      <c r="QQL6937" s="29"/>
      <c r="QQM6937" s="47"/>
      <c r="QQN6937" s="80"/>
      <c r="QQO6937" s="28"/>
      <c r="QQP6937" s="44"/>
      <c r="QQQ6937" s="80"/>
      <c r="QQR6937" s="47"/>
      <c r="QQS6937" s="80"/>
      <c r="QQT6937" s="80"/>
      <c r="QQU6937" s="80"/>
      <c r="QQV6937" s="80"/>
      <c r="QQW6937" s="80"/>
      <c r="QQX6937" s="47"/>
      <c r="QQY6937" s="80"/>
      <c r="QQZ6937" s="29"/>
      <c r="QRA6937" s="29"/>
      <c r="QRB6937" s="29"/>
      <c r="QRC6937" s="47"/>
      <c r="QRD6937" s="80"/>
      <c r="QRE6937" s="28"/>
      <c r="QRF6937" s="44"/>
      <c r="QRG6937" s="80"/>
      <c r="QRH6937" s="47"/>
      <c r="QRI6937" s="80"/>
      <c r="QRJ6937" s="80"/>
      <c r="QRK6937" s="80"/>
      <c r="QRL6937" s="80"/>
      <c r="QRM6937" s="80"/>
      <c r="QRN6937" s="47"/>
      <c r="QRO6937" s="80"/>
      <c r="QRP6937" s="29"/>
      <c r="QRQ6937" s="29"/>
      <c r="QRR6937" s="29"/>
      <c r="QRS6937" s="47"/>
      <c r="QRT6937" s="80"/>
      <c r="QRU6937" s="28"/>
      <c r="QRV6937" s="44"/>
      <c r="QRW6937" s="80"/>
      <c r="QRX6937" s="47"/>
      <c r="QRY6937" s="80"/>
      <c r="QRZ6937" s="80"/>
      <c r="QSA6937" s="80"/>
      <c r="QSB6937" s="80"/>
      <c r="QSC6937" s="80"/>
      <c r="QSD6937" s="47"/>
      <c r="QSE6937" s="80"/>
      <c r="QSF6937" s="29"/>
      <c r="QSG6937" s="29"/>
      <c r="QSH6937" s="29"/>
      <c r="QSI6937" s="47"/>
      <c r="QSJ6937" s="80"/>
      <c r="QSK6937" s="28"/>
      <c r="QSL6937" s="44"/>
      <c r="QSM6937" s="80"/>
      <c r="QSN6937" s="47"/>
      <c r="QSO6937" s="80"/>
      <c r="QSP6937" s="80"/>
      <c r="QSQ6937" s="80"/>
      <c r="QSR6937" s="80"/>
      <c r="QSS6937" s="80"/>
      <c r="QST6937" s="47"/>
      <c r="QSU6937" s="80"/>
      <c r="QSV6937" s="29"/>
      <c r="QSW6937" s="29"/>
      <c r="QSX6937" s="29"/>
      <c r="QSY6937" s="47"/>
      <c r="QSZ6937" s="80"/>
      <c r="QTA6937" s="28"/>
      <c r="QTB6937" s="44"/>
      <c r="QTC6937" s="80"/>
      <c r="QTD6937" s="47"/>
      <c r="QTE6937" s="80"/>
      <c r="QTF6937" s="80"/>
      <c r="QTG6937" s="80"/>
      <c r="QTH6937" s="80"/>
      <c r="QTI6937" s="80"/>
      <c r="QTJ6937" s="47"/>
      <c r="QTK6937" s="80"/>
      <c r="QTL6937" s="29"/>
      <c r="QTM6937" s="29"/>
      <c r="QTN6937" s="29"/>
      <c r="QTO6937" s="47"/>
      <c r="QTP6937" s="80"/>
      <c r="QTQ6937" s="28"/>
      <c r="QTR6937" s="44"/>
      <c r="QTS6937" s="80"/>
      <c r="QTT6937" s="47"/>
      <c r="QTU6937" s="80"/>
      <c r="QTV6937" s="80"/>
      <c r="QTW6937" s="80"/>
      <c r="QTX6937" s="80"/>
      <c r="QTY6937" s="80"/>
      <c r="QTZ6937" s="47"/>
      <c r="QUA6937" s="80"/>
      <c r="QUB6937" s="29"/>
      <c r="QUC6937" s="29"/>
      <c r="QUD6937" s="29"/>
      <c r="QUE6937" s="47"/>
      <c r="QUF6937" s="80"/>
      <c r="QUG6937" s="28"/>
      <c r="QUH6937" s="44"/>
      <c r="QUI6937" s="80"/>
      <c r="QUJ6937" s="47"/>
      <c r="QUK6937" s="80"/>
      <c r="QUL6937" s="80"/>
      <c r="QUM6937" s="80"/>
      <c r="QUN6937" s="80"/>
      <c r="QUO6937" s="80"/>
      <c r="QUP6937" s="47"/>
      <c r="QUQ6937" s="80"/>
      <c r="QUR6937" s="29"/>
      <c r="QUS6937" s="29"/>
      <c r="QUT6937" s="29"/>
      <c r="QUU6937" s="47"/>
      <c r="QUV6937" s="80"/>
      <c r="QUW6937" s="28"/>
      <c r="QUX6937" s="44"/>
      <c r="QUY6937" s="80"/>
      <c r="QUZ6937" s="47"/>
      <c r="QVA6937" s="80"/>
      <c r="QVB6937" s="80"/>
      <c r="QVC6937" s="80"/>
      <c r="QVD6937" s="80"/>
      <c r="QVE6937" s="80"/>
      <c r="QVF6937" s="47"/>
      <c r="QVG6937" s="80"/>
      <c r="QVH6937" s="29"/>
      <c r="QVI6937" s="29"/>
      <c r="QVJ6937" s="29"/>
      <c r="QVK6937" s="47"/>
      <c r="QVL6937" s="80"/>
      <c r="QVM6937" s="28"/>
      <c r="QVN6937" s="44"/>
      <c r="QVO6937" s="80"/>
      <c r="QVP6937" s="47"/>
      <c r="QVQ6937" s="80"/>
      <c r="QVR6937" s="80"/>
      <c r="QVS6937" s="80"/>
      <c r="QVT6937" s="80"/>
      <c r="QVU6937" s="80"/>
      <c r="QVV6937" s="47"/>
      <c r="QVW6937" s="80"/>
      <c r="QVX6937" s="29"/>
      <c r="QVY6937" s="29"/>
      <c r="QVZ6937" s="29"/>
      <c r="QWA6937" s="47"/>
      <c r="QWB6937" s="80"/>
      <c r="QWC6937" s="28"/>
      <c r="QWD6937" s="44"/>
      <c r="QWE6937" s="80"/>
      <c r="QWF6937" s="47"/>
      <c r="QWG6937" s="80"/>
      <c r="QWH6937" s="80"/>
      <c r="QWI6937" s="80"/>
      <c r="QWJ6937" s="80"/>
      <c r="QWK6937" s="80"/>
      <c r="QWL6937" s="47"/>
      <c r="QWM6937" s="80"/>
      <c r="QWN6937" s="29"/>
      <c r="QWO6937" s="29"/>
      <c r="QWP6937" s="29"/>
      <c r="QWQ6937" s="47"/>
      <c r="QWR6937" s="80"/>
      <c r="QWS6937" s="28"/>
      <c r="QWT6937" s="44"/>
      <c r="QWU6937" s="80"/>
      <c r="QWV6937" s="47"/>
      <c r="QWW6937" s="80"/>
      <c r="QWX6937" s="80"/>
      <c r="QWY6937" s="80"/>
      <c r="QWZ6937" s="80"/>
      <c r="QXA6937" s="80"/>
      <c r="QXB6937" s="47"/>
      <c r="QXC6937" s="80"/>
      <c r="QXD6937" s="29"/>
      <c r="QXE6937" s="29"/>
      <c r="QXF6937" s="29"/>
      <c r="QXG6937" s="47"/>
      <c r="QXH6937" s="80"/>
      <c r="QXI6937" s="28"/>
      <c r="QXJ6937" s="44"/>
      <c r="QXK6937" s="80"/>
      <c r="QXL6937" s="47"/>
      <c r="QXM6937" s="80"/>
      <c r="QXN6937" s="80"/>
      <c r="QXO6937" s="80"/>
      <c r="QXP6937" s="80"/>
      <c r="QXQ6937" s="80"/>
      <c r="QXR6937" s="47"/>
      <c r="QXS6937" s="80"/>
      <c r="QXT6937" s="29"/>
      <c r="QXU6937" s="29"/>
      <c r="QXV6937" s="29"/>
      <c r="QXW6937" s="47"/>
      <c r="QXX6937" s="80"/>
      <c r="QXY6937" s="28"/>
      <c r="QXZ6937" s="44"/>
      <c r="QYA6937" s="80"/>
      <c r="QYB6937" s="47"/>
      <c r="QYC6937" s="80"/>
      <c r="QYD6937" s="80"/>
      <c r="QYE6937" s="80"/>
      <c r="QYF6937" s="80"/>
      <c r="QYG6937" s="80"/>
      <c r="QYH6937" s="47"/>
      <c r="QYI6937" s="80"/>
      <c r="QYJ6937" s="29"/>
      <c r="QYK6937" s="29"/>
      <c r="QYL6937" s="29"/>
      <c r="QYM6937" s="47"/>
      <c r="QYN6937" s="80"/>
      <c r="QYO6937" s="28"/>
      <c r="QYP6937" s="44"/>
      <c r="QYQ6937" s="80"/>
      <c r="QYR6937" s="47"/>
      <c r="QYS6937" s="80"/>
      <c r="QYT6937" s="80"/>
      <c r="QYU6937" s="80"/>
      <c r="QYV6937" s="80"/>
      <c r="QYW6937" s="80"/>
      <c r="QYX6937" s="47"/>
      <c r="QYY6937" s="80"/>
      <c r="QYZ6937" s="29"/>
      <c r="QZA6937" s="29"/>
      <c r="QZB6937" s="29"/>
      <c r="QZC6937" s="47"/>
      <c r="QZD6937" s="80"/>
      <c r="QZE6937" s="28"/>
      <c r="QZF6937" s="44"/>
      <c r="QZG6937" s="80"/>
      <c r="QZH6937" s="47"/>
      <c r="QZI6937" s="80"/>
      <c r="QZJ6937" s="80"/>
      <c r="QZK6937" s="80"/>
      <c r="QZL6937" s="80"/>
      <c r="QZM6937" s="80"/>
      <c r="QZN6937" s="47"/>
      <c r="QZO6937" s="80"/>
      <c r="QZP6937" s="29"/>
      <c r="QZQ6937" s="29"/>
      <c r="QZR6937" s="29"/>
      <c r="QZS6937" s="47"/>
      <c r="QZT6937" s="80"/>
      <c r="QZU6937" s="28"/>
      <c r="QZV6937" s="44"/>
      <c r="QZW6937" s="80"/>
      <c r="QZX6937" s="47"/>
      <c r="QZY6937" s="80"/>
      <c r="QZZ6937" s="80"/>
      <c r="RAA6937" s="80"/>
      <c r="RAB6937" s="80"/>
      <c r="RAC6937" s="80"/>
      <c r="RAD6937" s="47"/>
      <c r="RAE6937" s="80"/>
      <c r="RAF6937" s="29"/>
      <c r="RAG6937" s="29"/>
      <c r="RAH6937" s="29"/>
      <c r="RAI6937" s="47"/>
      <c r="RAJ6937" s="80"/>
      <c r="RAK6937" s="28"/>
      <c r="RAL6937" s="44"/>
      <c r="RAM6937" s="80"/>
      <c r="RAN6937" s="47"/>
      <c r="RAO6937" s="80"/>
      <c r="RAP6937" s="80"/>
      <c r="RAQ6937" s="80"/>
      <c r="RAR6937" s="80"/>
      <c r="RAS6937" s="80"/>
      <c r="RAT6937" s="47"/>
      <c r="RAU6937" s="80"/>
      <c r="RAV6937" s="29"/>
      <c r="RAW6937" s="29"/>
      <c r="RAX6937" s="29"/>
      <c r="RAY6937" s="47"/>
      <c r="RAZ6937" s="80"/>
      <c r="RBA6937" s="28"/>
      <c r="RBB6937" s="44"/>
      <c r="RBC6937" s="80"/>
      <c r="RBD6937" s="47"/>
      <c r="RBE6937" s="80"/>
      <c r="RBF6937" s="80"/>
      <c r="RBG6937" s="80"/>
      <c r="RBH6937" s="80"/>
      <c r="RBI6937" s="80"/>
      <c r="RBJ6937" s="47"/>
      <c r="RBK6937" s="80"/>
      <c r="RBL6937" s="29"/>
      <c r="RBM6937" s="29"/>
      <c r="RBN6937" s="29"/>
      <c r="RBO6937" s="47"/>
      <c r="RBP6937" s="80"/>
      <c r="RBQ6937" s="28"/>
      <c r="RBR6937" s="44"/>
      <c r="RBS6937" s="80"/>
      <c r="RBT6937" s="47"/>
      <c r="RBU6937" s="80"/>
      <c r="RBV6937" s="80"/>
      <c r="RBW6937" s="80"/>
      <c r="RBX6937" s="80"/>
      <c r="RBY6937" s="80"/>
      <c r="RBZ6937" s="47"/>
      <c r="RCA6937" s="80"/>
      <c r="RCB6937" s="29"/>
      <c r="RCC6937" s="29"/>
      <c r="RCD6937" s="29"/>
      <c r="RCE6937" s="47"/>
      <c r="RCF6937" s="80"/>
      <c r="RCG6937" s="28"/>
      <c r="RCH6937" s="44"/>
      <c r="RCI6937" s="80"/>
      <c r="RCJ6937" s="47"/>
      <c r="RCK6937" s="80"/>
      <c r="RCL6937" s="80"/>
      <c r="RCM6937" s="80"/>
      <c r="RCN6937" s="80"/>
      <c r="RCO6937" s="80"/>
      <c r="RCP6937" s="47"/>
      <c r="RCQ6937" s="80"/>
      <c r="RCR6937" s="29"/>
      <c r="RCS6937" s="29"/>
      <c r="RCT6937" s="29"/>
      <c r="RCU6937" s="47"/>
      <c r="RCV6937" s="80"/>
      <c r="RCW6937" s="28"/>
      <c r="RCX6937" s="44"/>
      <c r="RCY6937" s="80"/>
      <c r="RCZ6937" s="47"/>
      <c r="RDA6937" s="80"/>
      <c r="RDB6937" s="80"/>
      <c r="RDC6937" s="80"/>
      <c r="RDD6937" s="80"/>
      <c r="RDE6937" s="80"/>
      <c r="RDF6937" s="47"/>
      <c r="RDG6937" s="80"/>
      <c r="RDH6937" s="29"/>
      <c r="RDI6937" s="29"/>
      <c r="RDJ6937" s="29"/>
      <c r="RDK6937" s="47"/>
      <c r="RDL6937" s="80"/>
      <c r="RDM6937" s="28"/>
      <c r="RDN6937" s="44"/>
      <c r="RDO6937" s="80"/>
      <c r="RDP6937" s="47"/>
      <c r="RDQ6937" s="80"/>
      <c r="RDR6937" s="80"/>
      <c r="RDS6937" s="80"/>
      <c r="RDT6937" s="80"/>
      <c r="RDU6937" s="80"/>
      <c r="RDV6937" s="47"/>
      <c r="RDW6937" s="80"/>
      <c r="RDX6937" s="29"/>
      <c r="RDY6937" s="29"/>
      <c r="RDZ6937" s="29"/>
      <c r="REA6937" s="47"/>
      <c r="REB6937" s="80"/>
      <c r="REC6937" s="28"/>
      <c r="RED6937" s="44"/>
      <c r="REE6937" s="80"/>
      <c r="REF6937" s="47"/>
      <c r="REG6937" s="80"/>
      <c r="REH6937" s="80"/>
      <c r="REI6937" s="80"/>
      <c r="REJ6937" s="80"/>
      <c r="REK6937" s="80"/>
      <c r="REL6937" s="47"/>
      <c r="REM6937" s="80"/>
      <c r="REN6937" s="29"/>
      <c r="REO6937" s="29"/>
      <c r="REP6937" s="29"/>
      <c r="REQ6937" s="47"/>
      <c r="RER6937" s="80"/>
      <c r="RES6937" s="28"/>
      <c r="RET6937" s="44"/>
      <c r="REU6937" s="80"/>
      <c r="REV6937" s="47"/>
      <c r="REW6937" s="80"/>
      <c r="REX6937" s="80"/>
      <c r="REY6937" s="80"/>
      <c r="REZ6937" s="80"/>
      <c r="RFA6937" s="80"/>
      <c r="RFB6937" s="47"/>
      <c r="RFC6937" s="80"/>
      <c r="RFD6937" s="29"/>
      <c r="RFE6937" s="29"/>
      <c r="RFF6937" s="29"/>
      <c r="RFG6937" s="47"/>
      <c r="RFH6937" s="80"/>
      <c r="RFI6937" s="28"/>
      <c r="RFJ6937" s="44"/>
      <c r="RFK6937" s="80"/>
      <c r="RFL6937" s="47"/>
      <c r="RFM6937" s="80"/>
      <c r="RFN6937" s="80"/>
      <c r="RFO6937" s="80"/>
      <c r="RFP6937" s="80"/>
      <c r="RFQ6937" s="80"/>
      <c r="RFR6937" s="47"/>
      <c r="RFS6937" s="80"/>
      <c r="RFT6937" s="29"/>
      <c r="RFU6937" s="29"/>
      <c r="RFV6937" s="29"/>
      <c r="RFW6937" s="47"/>
      <c r="RFX6937" s="80"/>
      <c r="RFY6937" s="28"/>
      <c r="RFZ6937" s="44"/>
      <c r="RGA6937" s="80"/>
      <c r="RGB6937" s="47"/>
      <c r="RGC6937" s="80"/>
      <c r="RGD6937" s="80"/>
      <c r="RGE6937" s="80"/>
      <c r="RGF6937" s="80"/>
      <c r="RGG6937" s="80"/>
      <c r="RGH6937" s="47"/>
      <c r="RGI6937" s="80"/>
      <c r="RGJ6937" s="29"/>
      <c r="RGK6937" s="29"/>
      <c r="RGL6937" s="29"/>
      <c r="RGM6937" s="47"/>
      <c r="RGN6937" s="80"/>
      <c r="RGO6937" s="28"/>
      <c r="RGP6937" s="44"/>
      <c r="RGQ6937" s="80"/>
      <c r="RGR6937" s="47"/>
      <c r="RGS6937" s="80"/>
      <c r="RGT6937" s="80"/>
      <c r="RGU6937" s="80"/>
      <c r="RGV6937" s="80"/>
      <c r="RGW6937" s="80"/>
      <c r="RGX6937" s="47"/>
      <c r="RGY6937" s="80"/>
      <c r="RGZ6937" s="29"/>
      <c r="RHA6937" s="29"/>
      <c r="RHB6937" s="29"/>
      <c r="RHC6937" s="47"/>
      <c r="RHD6937" s="80"/>
      <c r="RHE6937" s="28"/>
      <c r="RHF6937" s="44"/>
      <c r="RHG6937" s="80"/>
      <c r="RHH6937" s="47"/>
      <c r="RHI6937" s="80"/>
      <c r="RHJ6937" s="80"/>
      <c r="RHK6937" s="80"/>
      <c r="RHL6937" s="80"/>
      <c r="RHM6937" s="80"/>
      <c r="RHN6937" s="47"/>
      <c r="RHO6937" s="80"/>
      <c r="RHP6937" s="29"/>
      <c r="RHQ6937" s="29"/>
      <c r="RHR6937" s="29"/>
      <c r="RHS6937" s="47"/>
      <c r="RHT6937" s="80"/>
      <c r="RHU6937" s="28"/>
      <c r="RHV6937" s="44"/>
      <c r="RHW6937" s="80"/>
      <c r="RHX6937" s="47"/>
      <c r="RHY6937" s="80"/>
      <c r="RHZ6937" s="80"/>
      <c r="RIA6937" s="80"/>
      <c r="RIB6937" s="80"/>
      <c r="RIC6937" s="80"/>
      <c r="RID6937" s="47"/>
      <c r="RIE6937" s="80"/>
      <c r="RIF6937" s="29"/>
      <c r="RIG6937" s="29"/>
      <c r="RIH6937" s="29"/>
      <c r="RII6937" s="47"/>
      <c r="RIJ6937" s="80"/>
      <c r="RIK6937" s="28"/>
      <c r="RIL6937" s="44"/>
      <c r="RIM6937" s="80"/>
      <c r="RIN6937" s="47"/>
      <c r="RIO6937" s="80"/>
      <c r="RIP6937" s="80"/>
      <c r="RIQ6937" s="80"/>
      <c r="RIR6937" s="80"/>
      <c r="RIS6937" s="80"/>
      <c r="RIT6937" s="47"/>
      <c r="RIU6937" s="80"/>
      <c r="RIV6937" s="29"/>
      <c r="RIW6937" s="29"/>
      <c r="RIX6937" s="29"/>
      <c r="RIY6937" s="47"/>
      <c r="RIZ6937" s="80"/>
      <c r="RJA6937" s="28"/>
      <c r="RJB6937" s="44"/>
      <c r="RJC6937" s="80"/>
      <c r="RJD6937" s="47"/>
      <c r="RJE6937" s="80"/>
      <c r="RJF6937" s="80"/>
      <c r="RJG6937" s="80"/>
      <c r="RJH6937" s="80"/>
      <c r="RJI6937" s="80"/>
      <c r="RJJ6937" s="47"/>
      <c r="RJK6937" s="80"/>
      <c r="RJL6937" s="29"/>
      <c r="RJM6937" s="29"/>
      <c r="RJN6937" s="29"/>
      <c r="RJO6937" s="47"/>
      <c r="RJP6937" s="80"/>
      <c r="RJQ6937" s="28"/>
      <c r="RJR6937" s="44"/>
      <c r="RJS6937" s="80"/>
      <c r="RJT6937" s="47"/>
      <c r="RJU6937" s="80"/>
      <c r="RJV6937" s="80"/>
      <c r="RJW6937" s="80"/>
      <c r="RJX6937" s="80"/>
      <c r="RJY6937" s="80"/>
      <c r="RJZ6937" s="47"/>
      <c r="RKA6937" s="80"/>
      <c r="RKB6937" s="29"/>
      <c r="RKC6937" s="29"/>
      <c r="RKD6937" s="29"/>
      <c r="RKE6937" s="47"/>
      <c r="RKF6937" s="80"/>
      <c r="RKG6937" s="28"/>
      <c r="RKH6937" s="44"/>
      <c r="RKI6937" s="80"/>
      <c r="RKJ6937" s="47"/>
      <c r="RKK6937" s="80"/>
      <c r="RKL6937" s="80"/>
      <c r="RKM6937" s="80"/>
      <c r="RKN6937" s="80"/>
      <c r="RKO6937" s="80"/>
      <c r="RKP6937" s="47"/>
      <c r="RKQ6937" s="80"/>
      <c r="RKR6937" s="29"/>
      <c r="RKS6937" s="29"/>
      <c r="RKT6937" s="29"/>
      <c r="RKU6937" s="47"/>
      <c r="RKV6937" s="80"/>
      <c r="RKW6937" s="28"/>
      <c r="RKX6937" s="44"/>
      <c r="RKY6937" s="80"/>
      <c r="RKZ6937" s="47"/>
      <c r="RLA6937" s="80"/>
      <c r="RLB6937" s="80"/>
      <c r="RLC6937" s="80"/>
      <c r="RLD6937" s="80"/>
      <c r="RLE6937" s="80"/>
      <c r="RLF6937" s="47"/>
      <c r="RLG6937" s="80"/>
      <c r="RLH6937" s="29"/>
      <c r="RLI6937" s="29"/>
      <c r="RLJ6937" s="29"/>
      <c r="RLK6937" s="47"/>
      <c r="RLL6937" s="80"/>
      <c r="RLM6937" s="28"/>
      <c r="RLN6937" s="44"/>
      <c r="RLO6937" s="80"/>
      <c r="RLP6937" s="47"/>
      <c r="RLQ6937" s="80"/>
      <c r="RLR6937" s="80"/>
      <c r="RLS6937" s="80"/>
      <c r="RLT6937" s="80"/>
      <c r="RLU6937" s="80"/>
      <c r="RLV6937" s="47"/>
      <c r="RLW6937" s="80"/>
      <c r="RLX6937" s="29"/>
      <c r="RLY6937" s="29"/>
      <c r="RLZ6937" s="29"/>
      <c r="RMA6937" s="47"/>
      <c r="RMB6937" s="80"/>
      <c r="RMC6937" s="28"/>
      <c r="RMD6937" s="44"/>
      <c r="RME6937" s="80"/>
      <c r="RMF6937" s="47"/>
      <c r="RMG6937" s="80"/>
      <c r="RMH6937" s="80"/>
      <c r="RMI6937" s="80"/>
      <c r="RMJ6937" s="80"/>
      <c r="RMK6937" s="80"/>
      <c r="RML6937" s="47"/>
      <c r="RMM6937" s="80"/>
      <c r="RMN6937" s="29"/>
      <c r="RMO6937" s="29"/>
      <c r="RMP6937" s="29"/>
      <c r="RMQ6937" s="47"/>
      <c r="RMR6937" s="80"/>
      <c r="RMS6937" s="28"/>
      <c r="RMT6937" s="44"/>
      <c r="RMU6937" s="80"/>
      <c r="RMV6937" s="47"/>
      <c r="RMW6937" s="80"/>
      <c r="RMX6937" s="80"/>
      <c r="RMY6937" s="80"/>
      <c r="RMZ6937" s="80"/>
      <c r="RNA6937" s="80"/>
      <c r="RNB6937" s="47"/>
      <c r="RNC6937" s="80"/>
      <c r="RND6937" s="29"/>
      <c r="RNE6937" s="29"/>
      <c r="RNF6937" s="29"/>
      <c r="RNG6937" s="47"/>
      <c r="RNH6937" s="80"/>
      <c r="RNI6937" s="28"/>
      <c r="RNJ6937" s="44"/>
      <c r="RNK6937" s="80"/>
      <c r="RNL6937" s="47"/>
      <c r="RNM6937" s="80"/>
      <c r="RNN6937" s="80"/>
      <c r="RNO6937" s="80"/>
      <c r="RNP6937" s="80"/>
      <c r="RNQ6937" s="80"/>
      <c r="RNR6937" s="47"/>
      <c r="RNS6937" s="80"/>
      <c r="RNT6937" s="29"/>
      <c r="RNU6937" s="29"/>
      <c r="RNV6937" s="29"/>
      <c r="RNW6937" s="47"/>
      <c r="RNX6937" s="80"/>
      <c r="RNY6937" s="28"/>
      <c r="RNZ6937" s="44"/>
      <c r="ROA6937" s="80"/>
      <c r="ROB6937" s="47"/>
      <c r="ROC6937" s="80"/>
      <c r="ROD6937" s="80"/>
      <c r="ROE6937" s="80"/>
      <c r="ROF6937" s="80"/>
      <c r="ROG6937" s="80"/>
      <c r="ROH6937" s="47"/>
      <c r="ROI6937" s="80"/>
      <c r="ROJ6937" s="29"/>
      <c r="ROK6937" s="29"/>
      <c r="ROL6937" s="29"/>
      <c r="ROM6937" s="47"/>
      <c r="RON6937" s="80"/>
      <c r="ROO6937" s="28"/>
      <c r="ROP6937" s="44"/>
      <c r="ROQ6937" s="80"/>
      <c r="ROR6937" s="47"/>
      <c r="ROS6937" s="80"/>
      <c r="ROT6937" s="80"/>
      <c r="ROU6937" s="80"/>
      <c r="ROV6937" s="80"/>
      <c r="ROW6937" s="80"/>
      <c r="ROX6937" s="47"/>
      <c r="ROY6937" s="80"/>
      <c r="ROZ6937" s="29"/>
      <c r="RPA6937" s="29"/>
      <c r="RPB6937" s="29"/>
      <c r="RPC6937" s="47"/>
      <c r="RPD6937" s="80"/>
      <c r="RPE6937" s="28"/>
      <c r="RPF6937" s="44"/>
      <c r="RPG6937" s="80"/>
      <c r="RPH6937" s="47"/>
      <c r="RPI6937" s="80"/>
      <c r="RPJ6937" s="80"/>
      <c r="RPK6937" s="80"/>
      <c r="RPL6937" s="80"/>
      <c r="RPM6937" s="80"/>
      <c r="RPN6937" s="47"/>
      <c r="RPO6937" s="80"/>
      <c r="RPP6937" s="29"/>
      <c r="RPQ6937" s="29"/>
      <c r="RPR6937" s="29"/>
      <c r="RPS6937" s="47"/>
      <c r="RPT6937" s="80"/>
      <c r="RPU6937" s="28"/>
      <c r="RPV6937" s="44"/>
      <c r="RPW6937" s="80"/>
      <c r="RPX6937" s="47"/>
      <c r="RPY6937" s="80"/>
      <c r="RPZ6937" s="80"/>
      <c r="RQA6937" s="80"/>
      <c r="RQB6937" s="80"/>
      <c r="RQC6937" s="80"/>
      <c r="RQD6937" s="47"/>
      <c r="RQE6937" s="80"/>
      <c r="RQF6937" s="29"/>
      <c r="RQG6937" s="29"/>
      <c r="RQH6937" s="29"/>
      <c r="RQI6937" s="47"/>
      <c r="RQJ6937" s="80"/>
      <c r="RQK6937" s="28"/>
      <c r="RQL6937" s="44"/>
      <c r="RQM6937" s="80"/>
      <c r="RQN6937" s="47"/>
      <c r="RQO6937" s="80"/>
      <c r="RQP6937" s="80"/>
      <c r="RQQ6937" s="80"/>
      <c r="RQR6937" s="80"/>
      <c r="RQS6937" s="80"/>
      <c r="RQT6937" s="47"/>
      <c r="RQU6937" s="80"/>
      <c r="RQV6937" s="29"/>
      <c r="RQW6937" s="29"/>
      <c r="RQX6937" s="29"/>
      <c r="RQY6937" s="47"/>
      <c r="RQZ6937" s="80"/>
      <c r="RRA6937" s="28"/>
      <c r="RRB6937" s="44"/>
      <c r="RRC6937" s="80"/>
      <c r="RRD6937" s="47"/>
      <c r="RRE6937" s="80"/>
      <c r="RRF6937" s="80"/>
      <c r="RRG6937" s="80"/>
      <c r="RRH6937" s="80"/>
      <c r="RRI6937" s="80"/>
      <c r="RRJ6937" s="47"/>
      <c r="RRK6937" s="80"/>
      <c r="RRL6937" s="29"/>
      <c r="RRM6937" s="29"/>
      <c r="RRN6937" s="29"/>
      <c r="RRO6937" s="47"/>
      <c r="RRP6937" s="80"/>
      <c r="RRQ6937" s="28"/>
      <c r="RRR6937" s="44"/>
      <c r="RRS6937" s="80"/>
      <c r="RRT6937" s="47"/>
      <c r="RRU6937" s="80"/>
      <c r="RRV6937" s="80"/>
      <c r="RRW6937" s="80"/>
      <c r="RRX6937" s="80"/>
      <c r="RRY6937" s="80"/>
      <c r="RRZ6937" s="47"/>
      <c r="RSA6937" s="80"/>
      <c r="RSB6937" s="29"/>
      <c r="RSC6937" s="29"/>
      <c r="RSD6937" s="29"/>
      <c r="RSE6937" s="47"/>
      <c r="RSF6937" s="80"/>
      <c r="RSG6937" s="28"/>
      <c r="RSH6937" s="44"/>
      <c r="RSI6937" s="80"/>
      <c r="RSJ6937" s="47"/>
      <c r="RSK6937" s="80"/>
      <c r="RSL6937" s="80"/>
      <c r="RSM6937" s="80"/>
      <c r="RSN6937" s="80"/>
      <c r="RSO6937" s="80"/>
      <c r="RSP6937" s="47"/>
      <c r="RSQ6937" s="80"/>
      <c r="RSR6937" s="29"/>
      <c r="RSS6937" s="29"/>
      <c r="RST6937" s="29"/>
      <c r="RSU6937" s="47"/>
      <c r="RSV6937" s="80"/>
      <c r="RSW6937" s="28"/>
      <c r="RSX6937" s="44"/>
      <c r="RSY6937" s="80"/>
      <c r="RSZ6937" s="47"/>
      <c r="RTA6937" s="80"/>
      <c r="RTB6937" s="80"/>
      <c r="RTC6937" s="80"/>
      <c r="RTD6937" s="80"/>
      <c r="RTE6937" s="80"/>
      <c r="RTF6937" s="47"/>
      <c r="RTG6937" s="80"/>
      <c r="RTH6937" s="29"/>
      <c r="RTI6937" s="29"/>
      <c r="RTJ6937" s="29"/>
      <c r="RTK6937" s="47"/>
      <c r="RTL6937" s="80"/>
      <c r="RTM6937" s="28"/>
      <c r="RTN6937" s="44"/>
      <c r="RTO6937" s="80"/>
      <c r="RTP6937" s="47"/>
      <c r="RTQ6937" s="80"/>
      <c r="RTR6937" s="80"/>
      <c r="RTS6937" s="80"/>
      <c r="RTT6937" s="80"/>
      <c r="RTU6937" s="80"/>
      <c r="RTV6937" s="47"/>
      <c r="RTW6937" s="80"/>
      <c r="RTX6937" s="29"/>
      <c r="RTY6937" s="29"/>
      <c r="RTZ6937" s="29"/>
      <c r="RUA6937" s="47"/>
      <c r="RUB6937" s="80"/>
      <c r="RUC6937" s="28"/>
      <c r="RUD6937" s="44"/>
      <c r="RUE6937" s="80"/>
      <c r="RUF6937" s="47"/>
      <c r="RUG6937" s="80"/>
      <c r="RUH6937" s="80"/>
      <c r="RUI6937" s="80"/>
      <c r="RUJ6937" s="80"/>
      <c r="RUK6937" s="80"/>
      <c r="RUL6937" s="47"/>
      <c r="RUM6937" s="80"/>
      <c r="RUN6937" s="29"/>
      <c r="RUO6937" s="29"/>
      <c r="RUP6937" s="29"/>
      <c r="RUQ6937" s="47"/>
      <c r="RUR6937" s="80"/>
      <c r="RUS6937" s="28"/>
      <c r="RUT6937" s="44"/>
      <c r="RUU6937" s="80"/>
      <c r="RUV6937" s="47"/>
      <c r="RUW6937" s="80"/>
      <c r="RUX6937" s="80"/>
      <c r="RUY6937" s="80"/>
      <c r="RUZ6937" s="80"/>
      <c r="RVA6937" s="80"/>
      <c r="RVB6937" s="47"/>
      <c r="RVC6937" s="80"/>
      <c r="RVD6937" s="29"/>
      <c r="RVE6937" s="29"/>
      <c r="RVF6937" s="29"/>
      <c r="RVG6937" s="47"/>
      <c r="RVH6937" s="80"/>
      <c r="RVI6937" s="28"/>
      <c r="RVJ6937" s="44"/>
      <c r="RVK6937" s="80"/>
      <c r="RVL6937" s="47"/>
      <c r="RVM6937" s="80"/>
      <c r="RVN6937" s="80"/>
      <c r="RVO6937" s="80"/>
      <c r="RVP6937" s="80"/>
      <c r="RVQ6937" s="80"/>
      <c r="RVR6937" s="47"/>
      <c r="RVS6937" s="80"/>
      <c r="RVT6937" s="29"/>
      <c r="RVU6937" s="29"/>
      <c r="RVV6937" s="29"/>
      <c r="RVW6937" s="47"/>
      <c r="RVX6937" s="80"/>
      <c r="RVY6937" s="28"/>
      <c r="RVZ6937" s="44"/>
      <c r="RWA6937" s="80"/>
      <c r="RWB6937" s="47"/>
      <c r="RWC6937" s="80"/>
      <c r="RWD6937" s="80"/>
      <c r="RWE6937" s="80"/>
      <c r="RWF6937" s="80"/>
      <c r="RWG6937" s="80"/>
      <c r="RWH6937" s="47"/>
      <c r="RWI6937" s="80"/>
      <c r="RWJ6937" s="29"/>
      <c r="RWK6937" s="29"/>
      <c r="RWL6937" s="29"/>
      <c r="RWM6937" s="47"/>
      <c r="RWN6937" s="80"/>
      <c r="RWO6937" s="28"/>
      <c r="RWP6937" s="44"/>
      <c r="RWQ6937" s="80"/>
      <c r="RWR6937" s="47"/>
      <c r="RWS6937" s="80"/>
      <c r="RWT6937" s="80"/>
      <c r="RWU6937" s="80"/>
      <c r="RWV6937" s="80"/>
      <c r="RWW6937" s="80"/>
      <c r="RWX6937" s="47"/>
      <c r="RWY6937" s="80"/>
      <c r="RWZ6937" s="29"/>
      <c r="RXA6937" s="29"/>
      <c r="RXB6937" s="29"/>
      <c r="RXC6937" s="47"/>
      <c r="RXD6937" s="80"/>
      <c r="RXE6937" s="28"/>
      <c r="RXF6937" s="44"/>
      <c r="RXG6937" s="80"/>
      <c r="RXH6937" s="47"/>
      <c r="RXI6937" s="80"/>
      <c r="RXJ6937" s="80"/>
      <c r="RXK6937" s="80"/>
      <c r="RXL6937" s="80"/>
      <c r="RXM6937" s="80"/>
      <c r="RXN6937" s="47"/>
      <c r="RXO6937" s="80"/>
      <c r="RXP6937" s="29"/>
      <c r="RXQ6937" s="29"/>
      <c r="RXR6937" s="29"/>
      <c r="RXS6937" s="47"/>
      <c r="RXT6937" s="80"/>
      <c r="RXU6937" s="28"/>
      <c r="RXV6937" s="44"/>
      <c r="RXW6937" s="80"/>
      <c r="RXX6937" s="47"/>
      <c r="RXY6937" s="80"/>
      <c r="RXZ6937" s="80"/>
      <c r="RYA6937" s="80"/>
      <c r="RYB6937" s="80"/>
      <c r="RYC6937" s="80"/>
      <c r="RYD6937" s="47"/>
      <c r="RYE6937" s="80"/>
      <c r="RYF6937" s="29"/>
      <c r="RYG6937" s="29"/>
      <c r="RYH6937" s="29"/>
      <c r="RYI6937" s="47"/>
      <c r="RYJ6937" s="80"/>
      <c r="RYK6937" s="28"/>
      <c r="RYL6937" s="44"/>
      <c r="RYM6937" s="80"/>
      <c r="RYN6937" s="47"/>
      <c r="RYO6937" s="80"/>
      <c r="RYP6937" s="80"/>
      <c r="RYQ6937" s="80"/>
      <c r="RYR6937" s="80"/>
      <c r="RYS6937" s="80"/>
      <c r="RYT6937" s="47"/>
      <c r="RYU6937" s="80"/>
      <c r="RYV6937" s="29"/>
      <c r="RYW6937" s="29"/>
      <c r="RYX6937" s="29"/>
      <c r="RYY6937" s="47"/>
      <c r="RYZ6937" s="80"/>
      <c r="RZA6937" s="28"/>
      <c r="RZB6937" s="44"/>
      <c r="RZC6937" s="80"/>
      <c r="RZD6937" s="47"/>
      <c r="RZE6937" s="80"/>
      <c r="RZF6937" s="80"/>
      <c r="RZG6937" s="80"/>
      <c r="RZH6937" s="80"/>
      <c r="RZI6937" s="80"/>
      <c r="RZJ6937" s="47"/>
      <c r="RZK6937" s="80"/>
      <c r="RZL6937" s="29"/>
      <c r="RZM6937" s="29"/>
      <c r="RZN6937" s="29"/>
      <c r="RZO6937" s="47"/>
      <c r="RZP6937" s="80"/>
      <c r="RZQ6937" s="28"/>
      <c r="RZR6937" s="44"/>
      <c r="RZS6937" s="80"/>
      <c r="RZT6937" s="47"/>
      <c r="RZU6937" s="80"/>
      <c r="RZV6937" s="80"/>
      <c r="RZW6937" s="80"/>
      <c r="RZX6937" s="80"/>
      <c r="RZY6937" s="80"/>
      <c r="RZZ6937" s="47"/>
      <c r="SAA6937" s="80"/>
      <c r="SAB6937" s="29"/>
      <c r="SAC6937" s="29"/>
      <c r="SAD6937" s="29"/>
      <c r="SAE6937" s="47"/>
      <c r="SAF6937" s="80"/>
      <c r="SAG6937" s="28"/>
      <c r="SAH6937" s="44"/>
      <c r="SAI6937" s="80"/>
      <c r="SAJ6937" s="47"/>
      <c r="SAK6937" s="80"/>
      <c r="SAL6937" s="80"/>
      <c r="SAM6937" s="80"/>
      <c r="SAN6937" s="80"/>
      <c r="SAO6937" s="80"/>
      <c r="SAP6937" s="47"/>
      <c r="SAQ6937" s="80"/>
      <c r="SAR6937" s="29"/>
      <c r="SAS6937" s="29"/>
      <c r="SAT6937" s="29"/>
      <c r="SAU6937" s="47"/>
      <c r="SAV6937" s="80"/>
      <c r="SAW6937" s="28"/>
      <c r="SAX6937" s="44"/>
      <c r="SAY6937" s="80"/>
      <c r="SAZ6937" s="47"/>
      <c r="SBA6937" s="80"/>
      <c r="SBB6937" s="80"/>
      <c r="SBC6937" s="80"/>
      <c r="SBD6937" s="80"/>
      <c r="SBE6937" s="80"/>
      <c r="SBF6937" s="47"/>
      <c r="SBG6937" s="80"/>
      <c r="SBH6937" s="29"/>
      <c r="SBI6937" s="29"/>
      <c r="SBJ6937" s="29"/>
      <c r="SBK6937" s="47"/>
      <c r="SBL6937" s="80"/>
      <c r="SBM6937" s="28"/>
      <c r="SBN6937" s="44"/>
      <c r="SBO6937" s="80"/>
      <c r="SBP6937" s="47"/>
      <c r="SBQ6937" s="80"/>
      <c r="SBR6937" s="80"/>
      <c r="SBS6937" s="80"/>
      <c r="SBT6937" s="80"/>
      <c r="SBU6937" s="80"/>
      <c r="SBV6937" s="47"/>
      <c r="SBW6937" s="80"/>
      <c r="SBX6937" s="29"/>
      <c r="SBY6937" s="29"/>
      <c r="SBZ6937" s="29"/>
      <c r="SCA6937" s="47"/>
      <c r="SCB6937" s="80"/>
      <c r="SCC6937" s="28"/>
      <c r="SCD6937" s="44"/>
      <c r="SCE6937" s="80"/>
      <c r="SCF6937" s="47"/>
      <c r="SCG6937" s="80"/>
      <c r="SCH6937" s="80"/>
      <c r="SCI6937" s="80"/>
      <c r="SCJ6937" s="80"/>
      <c r="SCK6937" s="80"/>
      <c r="SCL6937" s="47"/>
      <c r="SCM6937" s="80"/>
      <c r="SCN6937" s="29"/>
      <c r="SCO6937" s="29"/>
      <c r="SCP6937" s="29"/>
      <c r="SCQ6937" s="47"/>
      <c r="SCR6937" s="80"/>
      <c r="SCS6937" s="28"/>
      <c r="SCT6937" s="44"/>
      <c r="SCU6937" s="80"/>
      <c r="SCV6937" s="47"/>
      <c r="SCW6937" s="80"/>
      <c r="SCX6937" s="80"/>
      <c r="SCY6937" s="80"/>
      <c r="SCZ6937" s="80"/>
      <c r="SDA6937" s="80"/>
      <c r="SDB6937" s="47"/>
      <c r="SDC6937" s="80"/>
      <c r="SDD6937" s="29"/>
      <c r="SDE6937" s="29"/>
      <c r="SDF6937" s="29"/>
      <c r="SDG6937" s="47"/>
      <c r="SDH6937" s="80"/>
      <c r="SDI6937" s="28"/>
      <c r="SDJ6937" s="44"/>
      <c r="SDK6937" s="80"/>
      <c r="SDL6937" s="47"/>
      <c r="SDM6937" s="80"/>
      <c r="SDN6937" s="80"/>
      <c r="SDO6937" s="80"/>
      <c r="SDP6937" s="80"/>
      <c r="SDQ6937" s="80"/>
      <c r="SDR6937" s="47"/>
      <c r="SDS6937" s="80"/>
      <c r="SDT6937" s="29"/>
      <c r="SDU6937" s="29"/>
      <c r="SDV6937" s="29"/>
      <c r="SDW6937" s="47"/>
      <c r="SDX6937" s="80"/>
      <c r="SDY6937" s="28"/>
      <c r="SDZ6937" s="44"/>
      <c r="SEA6937" s="80"/>
      <c r="SEB6937" s="47"/>
      <c r="SEC6937" s="80"/>
      <c r="SED6937" s="80"/>
      <c r="SEE6937" s="80"/>
      <c r="SEF6937" s="80"/>
      <c r="SEG6937" s="80"/>
      <c r="SEH6937" s="47"/>
      <c r="SEI6937" s="80"/>
      <c r="SEJ6937" s="29"/>
      <c r="SEK6937" s="29"/>
      <c r="SEL6937" s="29"/>
      <c r="SEM6937" s="47"/>
      <c r="SEN6937" s="80"/>
      <c r="SEO6937" s="28"/>
      <c r="SEP6937" s="44"/>
      <c r="SEQ6937" s="80"/>
      <c r="SER6937" s="47"/>
      <c r="SES6937" s="80"/>
      <c r="SET6937" s="80"/>
      <c r="SEU6937" s="80"/>
      <c r="SEV6937" s="80"/>
      <c r="SEW6937" s="80"/>
      <c r="SEX6937" s="47"/>
      <c r="SEY6937" s="80"/>
      <c r="SEZ6937" s="29"/>
      <c r="SFA6937" s="29"/>
      <c r="SFB6937" s="29"/>
      <c r="SFC6937" s="47"/>
      <c r="SFD6937" s="80"/>
      <c r="SFE6937" s="28"/>
      <c r="SFF6937" s="44"/>
      <c r="SFG6937" s="80"/>
      <c r="SFH6937" s="47"/>
      <c r="SFI6937" s="80"/>
      <c r="SFJ6937" s="80"/>
      <c r="SFK6937" s="80"/>
      <c r="SFL6937" s="80"/>
      <c r="SFM6937" s="80"/>
      <c r="SFN6937" s="47"/>
      <c r="SFO6937" s="80"/>
      <c r="SFP6937" s="29"/>
      <c r="SFQ6937" s="29"/>
      <c r="SFR6937" s="29"/>
      <c r="SFS6937" s="47"/>
      <c r="SFT6937" s="80"/>
      <c r="SFU6937" s="28"/>
      <c r="SFV6937" s="44"/>
      <c r="SFW6937" s="80"/>
      <c r="SFX6937" s="47"/>
      <c r="SFY6937" s="80"/>
      <c r="SFZ6937" s="80"/>
      <c r="SGA6937" s="80"/>
      <c r="SGB6937" s="80"/>
      <c r="SGC6937" s="80"/>
      <c r="SGD6937" s="47"/>
      <c r="SGE6937" s="80"/>
      <c r="SGF6937" s="29"/>
      <c r="SGG6937" s="29"/>
      <c r="SGH6937" s="29"/>
      <c r="SGI6937" s="47"/>
      <c r="SGJ6937" s="80"/>
      <c r="SGK6937" s="28"/>
      <c r="SGL6937" s="44"/>
      <c r="SGM6937" s="80"/>
      <c r="SGN6937" s="47"/>
      <c r="SGO6937" s="80"/>
      <c r="SGP6937" s="80"/>
      <c r="SGQ6937" s="80"/>
      <c r="SGR6937" s="80"/>
      <c r="SGS6937" s="80"/>
      <c r="SGT6937" s="47"/>
      <c r="SGU6937" s="80"/>
      <c r="SGV6937" s="29"/>
      <c r="SGW6937" s="29"/>
      <c r="SGX6937" s="29"/>
      <c r="SGY6937" s="47"/>
      <c r="SGZ6937" s="80"/>
      <c r="SHA6937" s="28"/>
      <c r="SHB6937" s="44"/>
      <c r="SHC6937" s="80"/>
      <c r="SHD6937" s="47"/>
      <c r="SHE6937" s="80"/>
      <c r="SHF6937" s="80"/>
      <c r="SHG6937" s="80"/>
      <c r="SHH6937" s="80"/>
      <c r="SHI6937" s="80"/>
      <c r="SHJ6937" s="47"/>
      <c r="SHK6937" s="80"/>
      <c r="SHL6937" s="29"/>
      <c r="SHM6937" s="29"/>
      <c r="SHN6937" s="29"/>
      <c r="SHO6937" s="47"/>
      <c r="SHP6937" s="80"/>
      <c r="SHQ6937" s="28"/>
      <c r="SHR6937" s="44"/>
      <c r="SHS6937" s="80"/>
      <c r="SHT6937" s="47"/>
      <c r="SHU6937" s="80"/>
      <c r="SHV6937" s="80"/>
      <c r="SHW6937" s="80"/>
      <c r="SHX6937" s="80"/>
      <c r="SHY6937" s="80"/>
      <c r="SHZ6937" s="47"/>
      <c r="SIA6937" s="80"/>
      <c r="SIB6937" s="29"/>
      <c r="SIC6937" s="29"/>
      <c r="SID6937" s="29"/>
      <c r="SIE6937" s="47"/>
      <c r="SIF6937" s="80"/>
      <c r="SIG6937" s="28"/>
      <c r="SIH6937" s="44"/>
      <c r="SII6937" s="80"/>
      <c r="SIJ6937" s="47"/>
      <c r="SIK6937" s="80"/>
      <c r="SIL6937" s="80"/>
      <c r="SIM6937" s="80"/>
      <c r="SIN6937" s="80"/>
      <c r="SIO6937" s="80"/>
      <c r="SIP6937" s="47"/>
      <c r="SIQ6937" s="80"/>
      <c r="SIR6937" s="29"/>
      <c r="SIS6937" s="29"/>
      <c r="SIT6937" s="29"/>
      <c r="SIU6937" s="47"/>
      <c r="SIV6937" s="80"/>
      <c r="SIW6937" s="28"/>
      <c r="SIX6937" s="44"/>
      <c r="SIY6937" s="80"/>
      <c r="SIZ6937" s="47"/>
      <c r="SJA6937" s="80"/>
      <c r="SJB6937" s="80"/>
      <c r="SJC6937" s="80"/>
      <c r="SJD6937" s="80"/>
      <c r="SJE6937" s="80"/>
      <c r="SJF6937" s="47"/>
      <c r="SJG6937" s="80"/>
      <c r="SJH6937" s="29"/>
      <c r="SJI6937" s="29"/>
      <c r="SJJ6937" s="29"/>
      <c r="SJK6937" s="47"/>
      <c r="SJL6937" s="80"/>
      <c r="SJM6937" s="28"/>
      <c r="SJN6937" s="44"/>
      <c r="SJO6937" s="80"/>
      <c r="SJP6937" s="47"/>
      <c r="SJQ6937" s="80"/>
      <c r="SJR6937" s="80"/>
      <c r="SJS6937" s="80"/>
      <c r="SJT6937" s="80"/>
      <c r="SJU6937" s="80"/>
      <c r="SJV6937" s="47"/>
      <c r="SJW6937" s="80"/>
      <c r="SJX6937" s="29"/>
      <c r="SJY6937" s="29"/>
      <c r="SJZ6937" s="29"/>
      <c r="SKA6937" s="47"/>
      <c r="SKB6937" s="80"/>
      <c r="SKC6937" s="28"/>
      <c r="SKD6937" s="44"/>
      <c r="SKE6937" s="80"/>
      <c r="SKF6937" s="47"/>
      <c r="SKG6937" s="80"/>
      <c r="SKH6937" s="80"/>
      <c r="SKI6937" s="80"/>
      <c r="SKJ6937" s="80"/>
      <c r="SKK6937" s="80"/>
      <c r="SKL6937" s="47"/>
      <c r="SKM6937" s="80"/>
      <c r="SKN6937" s="29"/>
      <c r="SKO6937" s="29"/>
      <c r="SKP6937" s="29"/>
      <c r="SKQ6937" s="47"/>
      <c r="SKR6937" s="80"/>
      <c r="SKS6937" s="28"/>
      <c r="SKT6937" s="44"/>
      <c r="SKU6937" s="80"/>
      <c r="SKV6937" s="47"/>
      <c r="SKW6937" s="80"/>
      <c r="SKX6937" s="80"/>
      <c r="SKY6937" s="80"/>
      <c r="SKZ6937" s="80"/>
      <c r="SLA6937" s="80"/>
      <c r="SLB6937" s="47"/>
      <c r="SLC6937" s="80"/>
      <c r="SLD6937" s="29"/>
      <c r="SLE6937" s="29"/>
      <c r="SLF6937" s="29"/>
      <c r="SLG6937" s="47"/>
      <c r="SLH6937" s="80"/>
      <c r="SLI6937" s="28"/>
      <c r="SLJ6937" s="44"/>
      <c r="SLK6937" s="80"/>
      <c r="SLL6937" s="47"/>
      <c r="SLM6937" s="80"/>
      <c r="SLN6937" s="80"/>
      <c r="SLO6937" s="80"/>
      <c r="SLP6937" s="80"/>
      <c r="SLQ6937" s="80"/>
      <c r="SLR6937" s="47"/>
      <c r="SLS6937" s="80"/>
      <c r="SLT6937" s="29"/>
      <c r="SLU6937" s="29"/>
      <c r="SLV6937" s="29"/>
      <c r="SLW6937" s="47"/>
      <c r="SLX6937" s="80"/>
      <c r="SLY6937" s="28"/>
      <c r="SLZ6937" s="44"/>
      <c r="SMA6937" s="80"/>
      <c r="SMB6937" s="47"/>
      <c r="SMC6937" s="80"/>
      <c r="SMD6937" s="80"/>
      <c r="SME6937" s="80"/>
      <c r="SMF6937" s="80"/>
      <c r="SMG6937" s="80"/>
      <c r="SMH6937" s="47"/>
      <c r="SMI6937" s="80"/>
      <c r="SMJ6937" s="29"/>
      <c r="SMK6937" s="29"/>
      <c r="SML6937" s="29"/>
      <c r="SMM6937" s="47"/>
      <c r="SMN6937" s="80"/>
      <c r="SMO6937" s="28"/>
      <c r="SMP6937" s="44"/>
      <c r="SMQ6937" s="80"/>
      <c r="SMR6937" s="47"/>
      <c r="SMS6937" s="80"/>
      <c r="SMT6937" s="80"/>
      <c r="SMU6937" s="80"/>
      <c r="SMV6937" s="80"/>
      <c r="SMW6937" s="80"/>
      <c r="SMX6937" s="47"/>
      <c r="SMY6937" s="80"/>
      <c r="SMZ6937" s="29"/>
      <c r="SNA6937" s="29"/>
      <c r="SNB6937" s="29"/>
      <c r="SNC6937" s="47"/>
      <c r="SND6937" s="80"/>
      <c r="SNE6937" s="28"/>
      <c r="SNF6937" s="44"/>
      <c r="SNG6937" s="80"/>
      <c r="SNH6937" s="47"/>
      <c r="SNI6937" s="80"/>
      <c r="SNJ6937" s="80"/>
      <c r="SNK6937" s="80"/>
      <c r="SNL6937" s="80"/>
      <c r="SNM6937" s="80"/>
      <c r="SNN6937" s="47"/>
      <c r="SNO6937" s="80"/>
      <c r="SNP6937" s="29"/>
      <c r="SNQ6937" s="29"/>
      <c r="SNR6937" s="29"/>
      <c r="SNS6937" s="47"/>
      <c r="SNT6937" s="80"/>
      <c r="SNU6937" s="28"/>
      <c r="SNV6937" s="44"/>
      <c r="SNW6937" s="80"/>
      <c r="SNX6937" s="47"/>
      <c r="SNY6937" s="80"/>
      <c r="SNZ6937" s="80"/>
      <c r="SOA6937" s="80"/>
      <c r="SOB6937" s="80"/>
      <c r="SOC6937" s="80"/>
      <c r="SOD6937" s="47"/>
      <c r="SOE6937" s="80"/>
      <c r="SOF6937" s="29"/>
      <c r="SOG6937" s="29"/>
      <c r="SOH6937" s="29"/>
      <c r="SOI6937" s="47"/>
      <c r="SOJ6937" s="80"/>
      <c r="SOK6937" s="28"/>
      <c r="SOL6937" s="44"/>
      <c r="SOM6937" s="80"/>
      <c r="SON6937" s="47"/>
      <c r="SOO6937" s="80"/>
      <c r="SOP6937" s="80"/>
      <c r="SOQ6937" s="80"/>
      <c r="SOR6937" s="80"/>
      <c r="SOS6937" s="80"/>
      <c r="SOT6937" s="47"/>
      <c r="SOU6937" s="80"/>
      <c r="SOV6937" s="29"/>
      <c r="SOW6937" s="29"/>
      <c r="SOX6937" s="29"/>
      <c r="SOY6937" s="47"/>
      <c r="SOZ6937" s="80"/>
      <c r="SPA6937" s="28"/>
      <c r="SPB6937" s="44"/>
      <c r="SPC6937" s="80"/>
      <c r="SPD6937" s="47"/>
      <c r="SPE6937" s="80"/>
      <c r="SPF6937" s="80"/>
      <c r="SPG6937" s="80"/>
      <c r="SPH6937" s="80"/>
      <c r="SPI6937" s="80"/>
      <c r="SPJ6937" s="47"/>
      <c r="SPK6937" s="80"/>
      <c r="SPL6937" s="29"/>
      <c r="SPM6937" s="29"/>
      <c r="SPN6937" s="29"/>
      <c r="SPO6937" s="47"/>
      <c r="SPP6937" s="80"/>
      <c r="SPQ6937" s="28"/>
      <c r="SPR6937" s="44"/>
      <c r="SPS6937" s="80"/>
      <c r="SPT6937" s="47"/>
      <c r="SPU6937" s="80"/>
      <c r="SPV6937" s="80"/>
      <c r="SPW6937" s="80"/>
      <c r="SPX6937" s="80"/>
      <c r="SPY6937" s="80"/>
      <c r="SPZ6937" s="47"/>
      <c r="SQA6937" s="80"/>
      <c r="SQB6937" s="29"/>
      <c r="SQC6937" s="29"/>
      <c r="SQD6937" s="29"/>
      <c r="SQE6937" s="47"/>
      <c r="SQF6937" s="80"/>
      <c r="SQG6937" s="28"/>
      <c r="SQH6937" s="44"/>
      <c r="SQI6937" s="80"/>
      <c r="SQJ6937" s="47"/>
      <c r="SQK6937" s="80"/>
      <c r="SQL6937" s="80"/>
      <c r="SQM6937" s="80"/>
      <c r="SQN6937" s="80"/>
      <c r="SQO6937" s="80"/>
      <c r="SQP6937" s="47"/>
      <c r="SQQ6937" s="80"/>
      <c r="SQR6937" s="29"/>
      <c r="SQS6937" s="29"/>
      <c r="SQT6937" s="29"/>
      <c r="SQU6937" s="47"/>
      <c r="SQV6937" s="80"/>
      <c r="SQW6937" s="28"/>
      <c r="SQX6937" s="44"/>
      <c r="SQY6937" s="80"/>
      <c r="SQZ6937" s="47"/>
      <c r="SRA6937" s="80"/>
      <c r="SRB6937" s="80"/>
      <c r="SRC6937" s="80"/>
      <c r="SRD6937" s="80"/>
      <c r="SRE6937" s="80"/>
      <c r="SRF6937" s="47"/>
      <c r="SRG6937" s="80"/>
      <c r="SRH6937" s="29"/>
      <c r="SRI6937" s="29"/>
      <c r="SRJ6937" s="29"/>
      <c r="SRK6937" s="47"/>
      <c r="SRL6937" s="80"/>
      <c r="SRM6937" s="28"/>
      <c r="SRN6937" s="44"/>
      <c r="SRO6937" s="80"/>
      <c r="SRP6937" s="47"/>
      <c r="SRQ6937" s="80"/>
      <c r="SRR6937" s="80"/>
      <c r="SRS6937" s="80"/>
      <c r="SRT6937" s="80"/>
      <c r="SRU6937" s="80"/>
      <c r="SRV6937" s="47"/>
      <c r="SRW6937" s="80"/>
      <c r="SRX6937" s="29"/>
      <c r="SRY6937" s="29"/>
      <c r="SRZ6937" s="29"/>
      <c r="SSA6937" s="47"/>
      <c r="SSB6937" s="80"/>
      <c r="SSC6937" s="28"/>
      <c r="SSD6937" s="44"/>
      <c r="SSE6937" s="80"/>
      <c r="SSF6937" s="47"/>
      <c r="SSG6937" s="80"/>
      <c r="SSH6937" s="80"/>
      <c r="SSI6937" s="80"/>
      <c r="SSJ6937" s="80"/>
      <c r="SSK6937" s="80"/>
      <c r="SSL6937" s="47"/>
      <c r="SSM6937" s="80"/>
      <c r="SSN6937" s="29"/>
      <c r="SSO6937" s="29"/>
      <c r="SSP6937" s="29"/>
      <c r="SSQ6937" s="47"/>
      <c r="SSR6937" s="80"/>
      <c r="SSS6937" s="28"/>
      <c r="SST6937" s="44"/>
      <c r="SSU6937" s="80"/>
      <c r="SSV6937" s="47"/>
      <c r="SSW6937" s="80"/>
      <c r="SSX6937" s="80"/>
      <c r="SSY6937" s="80"/>
      <c r="SSZ6937" s="80"/>
      <c r="STA6937" s="80"/>
      <c r="STB6937" s="47"/>
      <c r="STC6937" s="80"/>
      <c r="STD6937" s="29"/>
      <c r="STE6937" s="29"/>
      <c r="STF6937" s="29"/>
      <c r="STG6937" s="47"/>
      <c r="STH6937" s="80"/>
      <c r="STI6937" s="28"/>
      <c r="STJ6937" s="44"/>
      <c r="STK6937" s="80"/>
      <c r="STL6937" s="47"/>
      <c r="STM6937" s="80"/>
      <c r="STN6937" s="80"/>
      <c r="STO6937" s="80"/>
      <c r="STP6937" s="80"/>
      <c r="STQ6937" s="80"/>
      <c r="STR6937" s="47"/>
      <c r="STS6937" s="80"/>
      <c r="STT6937" s="29"/>
      <c r="STU6937" s="29"/>
      <c r="STV6937" s="29"/>
      <c r="STW6937" s="47"/>
      <c r="STX6937" s="80"/>
      <c r="STY6937" s="28"/>
      <c r="STZ6937" s="44"/>
      <c r="SUA6937" s="80"/>
      <c r="SUB6937" s="47"/>
      <c r="SUC6937" s="80"/>
      <c r="SUD6937" s="80"/>
      <c r="SUE6937" s="80"/>
      <c r="SUF6937" s="80"/>
      <c r="SUG6937" s="80"/>
      <c r="SUH6937" s="47"/>
      <c r="SUI6937" s="80"/>
      <c r="SUJ6937" s="29"/>
      <c r="SUK6937" s="29"/>
      <c r="SUL6937" s="29"/>
      <c r="SUM6937" s="47"/>
      <c r="SUN6937" s="80"/>
      <c r="SUO6937" s="28"/>
      <c r="SUP6937" s="44"/>
      <c r="SUQ6937" s="80"/>
      <c r="SUR6937" s="47"/>
      <c r="SUS6937" s="80"/>
      <c r="SUT6937" s="80"/>
      <c r="SUU6937" s="80"/>
      <c r="SUV6937" s="80"/>
      <c r="SUW6937" s="80"/>
      <c r="SUX6937" s="47"/>
      <c r="SUY6937" s="80"/>
      <c r="SUZ6937" s="29"/>
      <c r="SVA6937" s="29"/>
      <c r="SVB6937" s="29"/>
      <c r="SVC6937" s="47"/>
      <c r="SVD6937" s="80"/>
      <c r="SVE6937" s="28"/>
      <c r="SVF6937" s="44"/>
      <c r="SVG6937" s="80"/>
      <c r="SVH6937" s="47"/>
      <c r="SVI6937" s="80"/>
      <c r="SVJ6937" s="80"/>
      <c r="SVK6937" s="80"/>
      <c r="SVL6937" s="80"/>
      <c r="SVM6937" s="80"/>
      <c r="SVN6937" s="47"/>
      <c r="SVO6937" s="80"/>
      <c r="SVP6937" s="29"/>
      <c r="SVQ6937" s="29"/>
      <c r="SVR6937" s="29"/>
      <c r="SVS6937" s="47"/>
      <c r="SVT6937" s="80"/>
      <c r="SVU6937" s="28"/>
      <c r="SVV6937" s="44"/>
      <c r="SVW6937" s="80"/>
      <c r="SVX6937" s="47"/>
      <c r="SVY6937" s="80"/>
      <c r="SVZ6937" s="80"/>
      <c r="SWA6937" s="80"/>
      <c r="SWB6937" s="80"/>
      <c r="SWC6937" s="80"/>
      <c r="SWD6937" s="47"/>
      <c r="SWE6937" s="80"/>
      <c r="SWF6937" s="29"/>
      <c r="SWG6937" s="29"/>
      <c r="SWH6937" s="29"/>
      <c r="SWI6937" s="47"/>
      <c r="SWJ6937" s="80"/>
      <c r="SWK6937" s="28"/>
      <c r="SWL6937" s="44"/>
      <c r="SWM6937" s="80"/>
      <c r="SWN6937" s="47"/>
      <c r="SWO6937" s="80"/>
      <c r="SWP6937" s="80"/>
      <c r="SWQ6937" s="80"/>
      <c r="SWR6937" s="80"/>
      <c r="SWS6937" s="80"/>
      <c r="SWT6937" s="47"/>
      <c r="SWU6937" s="80"/>
      <c r="SWV6937" s="29"/>
      <c r="SWW6937" s="29"/>
      <c r="SWX6937" s="29"/>
      <c r="SWY6937" s="47"/>
      <c r="SWZ6937" s="80"/>
      <c r="SXA6937" s="28"/>
      <c r="SXB6937" s="44"/>
      <c r="SXC6937" s="80"/>
      <c r="SXD6937" s="47"/>
      <c r="SXE6937" s="80"/>
      <c r="SXF6937" s="80"/>
      <c r="SXG6937" s="80"/>
      <c r="SXH6937" s="80"/>
      <c r="SXI6937" s="80"/>
      <c r="SXJ6937" s="47"/>
      <c r="SXK6937" s="80"/>
      <c r="SXL6937" s="29"/>
      <c r="SXM6937" s="29"/>
      <c r="SXN6937" s="29"/>
      <c r="SXO6937" s="47"/>
      <c r="SXP6937" s="80"/>
      <c r="SXQ6937" s="28"/>
      <c r="SXR6937" s="44"/>
      <c r="SXS6937" s="80"/>
      <c r="SXT6937" s="47"/>
      <c r="SXU6937" s="80"/>
      <c r="SXV6937" s="80"/>
      <c r="SXW6937" s="80"/>
      <c r="SXX6937" s="80"/>
      <c r="SXY6937" s="80"/>
      <c r="SXZ6937" s="47"/>
      <c r="SYA6937" s="80"/>
      <c r="SYB6937" s="29"/>
      <c r="SYC6937" s="29"/>
      <c r="SYD6937" s="29"/>
      <c r="SYE6937" s="47"/>
      <c r="SYF6937" s="80"/>
      <c r="SYG6937" s="28"/>
      <c r="SYH6937" s="44"/>
      <c r="SYI6937" s="80"/>
      <c r="SYJ6937" s="47"/>
      <c r="SYK6937" s="80"/>
      <c r="SYL6937" s="80"/>
      <c r="SYM6937" s="80"/>
      <c r="SYN6937" s="80"/>
      <c r="SYO6937" s="80"/>
      <c r="SYP6937" s="47"/>
      <c r="SYQ6937" s="80"/>
      <c r="SYR6937" s="29"/>
      <c r="SYS6937" s="29"/>
      <c r="SYT6937" s="29"/>
      <c r="SYU6937" s="47"/>
      <c r="SYV6937" s="80"/>
      <c r="SYW6937" s="28"/>
      <c r="SYX6937" s="44"/>
      <c r="SYY6937" s="80"/>
      <c r="SYZ6937" s="47"/>
      <c r="SZA6937" s="80"/>
      <c r="SZB6937" s="80"/>
      <c r="SZC6937" s="80"/>
      <c r="SZD6937" s="80"/>
      <c r="SZE6937" s="80"/>
      <c r="SZF6937" s="47"/>
      <c r="SZG6937" s="80"/>
      <c r="SZH6937" s="29"/>
      <c r="SZI6937" s="29"/>
      <c r="SZJ6937" s="29"/>
      <c r="SZK6937" s="47"/>
      <c r="SZL6937" s="80"/>
      <c r="SZM6937" s="28"/>
      <c r="SZN6937" s="44"/>
      <c r="SZO6937" s="80"/>
      <c r="SZP6937" s="47"/>
      <c r="SZQ6937" s="80"/>
      <c r="SZR6937" s="80"/>
      <c r="SZS6937" s="80"/>
      <c r="SZT6937" s="80"/>
      <c r="SZU6937" s="80"/>
      <c r="SZV6937" s="47"/>
      <c r="SZW6937" s="80"/>
      <c r="SZX6937" s="29"/>
      <c r="SZY6937" s="29"/>
      <c r="SZZ6937" s="29"/>
      <c r="TAA6937" s="47"/>
      <c r="TAB6937" s="80"/>
      <c r="TAC6937" s="28"/>
      <c r="TAD6937" s="44"/>
      <c r="TAE6937" s="80"/>
      <c r="TAF6937" s="47"/>
      <c r="TAG6937" s="80"/>
      <c r="TAH6937" s="80"/>
      <c r="TAI6937" s="80"/>
      <c r="TAJ6937" s="80"/>
      <c r="TAK6937" s="80"/>
      <c r="TAL6937" s="47"/>
      <c r="TAM6937" s="80"/>
      <c r="TAN6937" s="29"/>
      <c r="TAO6937" s="29"/>
      <c r="TAP6937" s="29"/>
      <c r="TAQ6937" s="47"/>
      <c r="TAR6937" s="80"/>
      <c r="TAS6937" s="28"/>
      <c r="TAT6937" s="44"/>
      <c r="TAU6937" s="80"/>
      <c r="TAV6937" s="47"/>
      <c r="TAW6937" s="80"/>
      <c r="TAX6937" s="80"/>
      <c r="TAY6937" s="80"/>
      <c r="TAZ6937" s="80"/>
      <c r="TBA6937" s="80"/>
      <c r="TBB6937" s="47"/>
      <c r="TBC6937" s="80"/>
      <c r="TBD6937" s="29"/>
      <c r="TBE6937" s="29"/>
      <c r="TBF6937" s="29"/>
      <c r="TBG6937" s="47"/>
      <c r="TBH6937" s="80"/>
      <c r="TBI6937" s="28"/>
      <c r="TBJ6937" s="44"/>
      <c r="TBK6937" s="80"/>
      <c r="TBL6937" s="47"/>
      <c r="TBM6937" s="80"/>
      <c r="TBN6937" s="80"/>
      <c r="TBO6937" s="80"/>
      <c r="TBP6937" s="80"/>
      <c r="TBQ6937" s="80"/>
      <c r="TBR6937" s="47"/>
      <c r="TBS6937" s="80"/>
      <c r="TBT6937" s="29"/>
      <c r="TBU6937" s="29"/>
      <c r="TBV6937" s="29"/>
      <c r="TBW6937" s="47"/>
      <c r="TBX6937" s="80"/>
      <c r="TBY6937" s="28"/>
      <c r="TBZ6937" s="44"/>
      <c r="TCA6937" s="80"/>
      <c r="TCB6937" s="47"/>
      <c r="TCC6937" s="80"/>
      <c r="TCD6937" s="80"/>
      <c r="TCE6937" s="80"/>
      <c r="TCF6937" s="80"/>
      <c r="TCG6937" s="80"/>
      <c r="TCH6937" s="47"/>
      <c r="TCI6937" s="80"/>
      <c r="TCJ6937" s="29"/>
      <c r="TCK6937" s="29"/>
      <c r="TCL6937" s="29"/>
      <c r="TCM6937" s="47"/>
      <c r="TCN6937" s="80"/>
      <c r="TCO6937" s="28"/>
      <c r="TCP6937" s="44"/>
      <c r="TCQ6937" s="80"/>
      <c r="TCR6937" s="47"/>
      <c r="TCS6937" s="80"/>
      <c r="TCT6937" s="80"/>
      <c r="TCU6937" s="80"/>
      <c r="TCV6937" s="80"/>
      <c r="TCW6937" s="80"/>
      <c r="TCX6937" s="47"/>
      <c r="TCY6937" s="80"/>
      <c r="TCZ6937" s="29"/>
      <c r="TDA6937" s="29"/>
      <c r="TDB6937" s="29"/>
      <c r="TDC6937" s="47"/>
      <c r="TDD6937" s="80"/>
      <c r="TDE6937" s="28"/>
      <c r="TDF6937" s="44"/>
      <c r="TDG6937" s="80"/>
      <c r="TDH6937" s="47"/>
      <c r="TDI6937" s="80"/>
      <c r="TDJ6937" s="80"/>
      <c r="TDK6937" s="80"/>
      <c r="TDL6937" s="80"/>
      <c r="TDM6937" s="80"/>
      <c r="TDN6937" s="47"/>
      <c r="TDO6937" s="80"/>
      <c r="TDP6937" s="29"/>
      <c r="TDQ6937" s="29"/>
      <c r="TDR6937" s="29"/>
      <c r="TDS6937" s="47"/>
      <c r="TDT6937" s="80"/>
      <c r="TDU6937" s="28"/>
      <c r="TDV6937" s="44"/>
      <c r="TDW6937" s="80"/>
      <c r="TDX6937" s="47"/>
      <c r="TDY6937" s="80"/>
      <c r="TDZ6937" s="80"/>
      <c r="TEA6937" s="80"/>
      <c r="TEB6937" s="80"/>
      <c r="TEC6937" s="80"/>
      <c r="TED6937" s="47"/>
      <c r="TEE6937" s="80"/>
      <c r="TEF6937" s="29"/>
      <c r="TEG6937" s="29"/>
      <c r="TEH6937" s="29"/>
      <c r="TEI6937" s="47"/>
      <c r="TEJ6937" s="80"/>
      <c r="TEK6937" s="28"/>
      <c r="TEL6937" s="44"/>
      <c r="TEM6937" s="80"/>
      <c r="TEN6937" s="47"/>
      <c r="TEO6937" s="80"/>
      <c r="TEP6937" s="80"/>
      <c r="TEQ6937" s="80"/>
      <c r="TER6937" s="80"/>
      <c r="TES6937" s="80"/>
      <c r="TET6937" s="47"/>
      <c r="TEU6937" s="80"/>
      <c r="TEV6937" s="29"/>
      <c r="TEW6937" s="29"/>
      <c r="TEX6937" s="29"/>
      <c r="TEY6937" s="47"/>
      <c r="TEZ6937" s="80"/>
      <c r="TFA6937" s="28"/>
      <c r="TFB6937" s="44"/>
      <c r="TFC6937" s="80"/>
      <c r="TFD6937" s="47"/>
      <c r="TFE6937" s="80"/>
      <c r="TFF6937" s="80"/>
      <c r="TFG6937" s="80"/>
      <c r="TFH6937" s="80"/>
      <c r="TFI6937" s="80"/>
      <c r="TFJ6937" s="47"/>
      <c r="TFK6937" s="80"/>
      <c r="TFL6937" s="29"/>
      <c r="TFM6937" s="29"/>
      <c r="TFN6937" s="29"/>
      <c r="TFO6937" s="47"/>
      <c r="TFP6937" s="80"/>
      <c r="TFQ6937" s="28"/>
      <c r="TFR6937" s="44"/>
      <c r="TFS6937" s="80"/>
      <c r="TFT6937" s="47"/>
      <c r="TFU6937" s="80"/>
      <c r="TFV6937" s="80"/>
      <c r="TFW6937" s="80"/>
      <c r="TFX6937" s="80"/>
      <c r="TFY6937" s="80"/>
      <c r="TFZ6937" s="47"/>
      <c r="TGA6937" s="80"/>
      <c r="TGB6937" s="29"/>
      <c r="TGC6937" s="29"/>
      <c r="TGD6937" s="29"/>
      <c r="TGE6937" s="47"/>
      <c r="TGF6937" s="80"/>
      <c r="TGG6937" s="28"/>
      <c r="TGH6937" s="44"/>
      <c r="TGI6937" s="80"/>
      <c r="TGJ6937" s="47"/>
      <c r="TGK6937" s="80"/>
      <c r="TGL6937" s="80"/>
      <c r="TGM6937" s="80"/>
      <c r="TGN6937" s="80"/>
      <c r="TGO6937" s="80"/>
      <c r="TGP6937" s="47"/>
      <c r="TGQ6937" s="80"/>
      <c r="TGR6937" s="29"/>
      <c r="TGS6937" s="29"/>
      <c r="TGT6937" s="29"/>
      <c r="TGU6937" s="47"/>
      <c r="TGV6937" s="80"/>
      <c r="TGW6937" s="28"/>
      <c r="TGX6937" s="44"/>
      <c r="TGY6937" s="80"/>
      <c r="TGZ6937" s="47"/>
      <c r="THA6937" s="80"/>
      <c r="THB6937" s="80"/>
      <c r="THC6937" s="80"/>
      <c r="THD6937" s="80"/>
      <c r="THE6937" s="80"/>
      <c r="THF6937" s="47"/>
      <c r="THG6937" s="80"/>
      <c r="THH6937" s="29"/>
      <c r="THI6937" s="29"/>
      <c r="THJ6937" s="29"/>
      <c r="THK6937" s="47"/>
      <c r="THL6937" s="80"/>
      <c r="THM6937" s="28"/>
      <c r="THN6937" s="44"/>
      <c r="THO6937" s="80"/>
      <c r="THP6937" s="47"/>
      <c r="THQ6937" s="80"/>
      <c r="THR6937" s="80"/>
      <c r="THS6937" s="80"/>
      <c r="THT6937" s="80"/>
      <c r="THU6937" s="80"/>
      <c r="THV6937" s="47"/>
      <c r="THW6937" s="80"/>
      <c r="THX6937" s="29"/>
      <c r="THY6937" s="29"/>
      <c r="THZ6937" s="29"/>
      <c r="TIA6937" s="47"/>
      <c r="TIB6937" s="80"/>
      <c r="TIC6937" s="28"/>
      <c r="TID6937" s="44"/>
      <c r="TIE6937" s="80"/>
      <c r="TIF6937" s="47"/>
      <c r="TIG6937" s="80"/>
      <c r="TIH6937" s="80"/>
      <c r="TII6937" s="80"/>
      <c r="TIJ6937" s="80"/>
      <c r="TIK6937" s="80"/>
      <c r="TIL6937" s="47"/>
      <c r="TIM6937" s="80"/>
      <c r="TIN6937" s="29"/>
      <c r="TIO6937" s="29"/>
      <c r="TIP6937" s="29"/>
      <c r="TIQ6937" s="47"/>
      <c r="TIR6937" s="80"/>
      <c r="TIS6937" s="28"/>
      <c r="TIT6937" s="44"/>
      <c r="TIU6937" s="80"/>
      <c r="TIV6937" s="47"/>
      <c r="TIW6937" s="80"/>
      <c r="TIX6937" s="80"/>
      <c r="TIY6937" s="80"/>
      <c r="TIZ6937" s="80"/>
      <c r="TJA6937" s="80"/>
      <c r="TJB6937" s="47"/>
      <c r="TJC6937" s="80"/>
      <c r="TJD6937" s="29"/>
      <c r="TJE6937" s="29"/>
      <c r="TJF6937" s="29"/>
      <c r="TJG6937" s="47"/>
      <c r="TJH6937" s="80"/>
      <c r="TJI6937" s="28"/>
      <c r="TJJ6937" s="44"/>
      <c r="TJK6937" s="80"/>
      <c r="TJL6937" s="47"/>
      <c r="TJM6937" s="80"/>
      <c r="TJN6937" s="80"/>
      <c r="TJO6937" s="80"/>
      <c r="TJP6937" s="80"/>
      <c r="TJQ6937" s="80"/>
      <c r="TJR6937" s="47"/>
      <c r="TJS6937" s="80"/>
      <c r="TJT6937" s="29"/>
      <c r="TJU6937" s="29"/>
      <c r="TJV6937" s="29"/>
      <c r="TJW6937" s="47"/>
      <c r="TJX6937" s="80"/>
      <c r="TJY6937" s="28"/>
      <c r="TJZ6937" s="44"/>
      <c r="TKA6937" s="80"/>
      <c r="TKB6937" s="47"/>
      <c r="TKC6937" s="80"/>
      <c r="TKD6937" s="80"/>
      <c r="TKE6937" s="80"/>
      <c r="TKF6937" s="80"/>
      <c r="TKG6937" s="80"/>
      <c r="TKH6937" s="47"/>
      <c r="TKI6937" s="80"/>
      <c r="TKJ6937" s="29"/>
      <c r="TKK6937" s="29"/>
      <c r="TKL6937" s="29"/>
      <c r="TKM6937" s="47"/>
      <c r="TKN6937" s="80"/>
      <c r="TKO6937" s="28"/>
      <c r="TKP6937" s="44"/>
      <c r="TKQ6937" s="80"/>
      <c r="TKR6937" s="47"/>
      <c r="TKS6937" s="80"/>
      <c r="TKT6937" s="80"/>
      <c r="TKU6937" s="80"/>
      <c r="TKV6937" s="80"/>
      <c r="TKW6937" s="80"/>
      <c r="TKX6937" s="47"/>
      <c r="TKY6937" s="80"/>
      <c r="TKZ6937" s="29"/>
      <c r="TLA6937" s="29"/>
      <c r="TLB6937" s="29"/>
      <c r="TLC6937" s="47"/>
      <c r="TLD6937" s="80"/>
      <c r="TLE6937" s="28"/>
      <c r="TLF6937" s="44"/>
      <c r="TLG6937" s="80"/>
      <c r="TLH6937" s="47"/>
      <c r="TLI6937" s="80"/>
      <c r="TLJ6937" s="80"/>
      <c r="TLK6937" s="80"/>
      <c r="TLL6937" s="80"/>
      <c r="TLM6937" s="80"/>
      <c r="TLN6937" s="47"/>
      <c r="TLO6937" s="80"/>
      <c r="TLP6937" s="29"/>
      <c r="TLQ6937" s="29"/>
      <c r="TLR6937" s="29"/>
      <c r="TLS6937" s="47"/>
      <c r="TLT6937" s="80"/>
      <c r="TLU6937" s="28"/>
      <c r="TLV6937" s="44"/>
      <c r="TLW6937" s="80"/>
      <c r="TLX6937" s="47"/>
      <c r="TLY6937" s="80"/>
      <c r="TLZ6937" s="80"/>
      <c r="TMA6937" s="80"/>
      <c r="TMB6937" s="80"/>
      <c r="TMC6937" s="80"/>
      <c r="TMD6937" s="47"/>
      <c r="TME6937" s="80"/>
      <c r="TMF6937" s="29"/>
      <c r="TMG6937" s="29"/>
      <c r="TMH6937" s="29"/>
      <c r="TMI6937" s="47"/>
      <c r="TMJ6937" s="80"/>
      <c r="TMK6937" s="28"/>
      <c r="TML6937" s="44"/>
      <c r="TMM6937" s="80"/>
      <c r="TMN6937" s="47"/>
      <c r="TMO6937" s="80"/>
      <c r="TMP6937" s="80"/>
      <c r="TMQ6937" s="80"/>
      <c r="TMR6937" s="80"/>
      <c r="TMS6937" s="80"/>
      <c r="TMT6937" s="47"/>
      <c r="TMU6937" s="80"/>
      <c r="TMV6937" s="29"/>
      <c r="TMW6937" s="29"/>
      <c r="TMX6937" s="29"/>
      <c r="TMY6937" s="47"/>
      <c r="TMZ6937" s="80"/>
      <c r="TNA6937" s="28"/>
      <c r="TNB6937" s="44"/>
      <c r="TNC6937" s="80"/>
      <c r="TND6937" s="47"/>
      <c r="TNE6937" s="80"/>
      <c r="TNF6937" s="80"/>
      <c r="TNG6937" s="80"/>
      <c r="TNH6937" s="80"/>
      <c r="TNI6937" s="80"/>
      <c r="TNJ6937" s="47"/>
      <c r="TNK6937" s="80"/>
      <c r="TNL6937" s="29"/>
      <c r="TNM6937" s="29"/>
      <c r="TNN6937" s="29"/>
      <c r="TNO6937" s="47"/>
      <c r="TNP6937" s="80"/>
      <c r="TNQ6937" s="28"/>
      <c r="TNR6937" s="44"/>
      <c r="TNS6937" s="80"/>
      <c r="TNT6937" s="47"/>
      <c r="TNU6937" s="80"/>
      <c r="TNV6937" s="80"/>
      <c r="TNW6937" s="80"/>
      <c r="TNX6937" s="80"/>
      <c r="TNY6937" s="80"/>
      <c r="TNZ6937" s="47"/>
      <c r="TOA6937" s="80"/>
      <c r="TOB6937" s="29"/>
      <c r="TOC6937" s="29"/>
      <c r="TOD6937" s="29"/>
      <c r="TOE6937" s="47"/>
      <c r="TOF6937" s="80"/>
      <c r="TOG6937" s="28"/>
      <c r="TOH6937" s="44"/>
      <c r="TOI6937" s="80"/>
      <c r="TOJ6937" s="47"/>
      <c r="TOK6937" s="80"/>
      <c r="TOL6937" s="80"/>
      <c r="TOM6937" s="80"/>
      <c r="TON6937" s="80"/>
      <c r="TOO6937" s="80"/>
      <c r="TOP6937" s="47"/>
      <c r="TOQ6937" s="80"/>
      <c r="TOR6937" s="29"/>
      <c r="TOS6937" s="29"/>
      <c r="TOT6937" s="29"/>
      <c r="TOU6937" s="47"/>
      <c r="TOV6937" s="80"/>
      <c r="TOW6937" s="28"/>
      <c r="TOX6937" s="44"/>
      <c r="TOY6937" s="80"/>
      <c r="TOZ6937" s="47"/>
      <c r="TPA6937" s="80"/>
      <c r="TPB6937" s="80"/>
      <c r="TPC6937" s="80"/>
      <c r="TPD6937" s="80"/>
      <c r="TPE6937" s="80"/>
      <c r="TPF6937" s="47"/>
      <c r="TPG6937" s="80"/>
      <c r="TPH6937" s="29"/>
      <c r="TPI6937" s="29"/>
      <c r="TPJ6937" s="29"/>
      <c r="TPK6937" s="47"/>
      <c r="TPL6937" s="80"/>
      <c r="TPM6937" s="28"/>
      <c r="TPN6937" s="44"/>
      <c r="TPO6937" s="80"/>
      <c r="TPP6937" s="47"/>
      <c r="TPQ6937" s="80"/>
      <c r="TPR6937" s="80"/>
      <c r="TPS6937" s="80"/>
      <c r="TPT6937" s="80"/>
      <c r="TPU6937" s="80"/>
      <c r="TPV6937" s="47"/>
      <c r="TPW6937" s="80"/>
      <c r="TPX6937" s="29"/>
      <c r="TPY6937" s="29"/>
      <c r="TPZ6937" s="29"/>
      <c r="TQA6937" s="47"/>
      <c r="TQB6937" s="80"/>
      <c r="TQC6937" s="28"/>
      <c r="TQD6937" s="44"/>
      <c r="TQE6937" s="80"/>
      <c r="TQF6937" s="47"/>
      <c r="TQG6937" s="80"/>
      <c r="TQH6937" s="80"/>
      <c r="TQI6937" s="80"/>
      <c r="TQJ6937" s="80"/>
      <c r="TQK6937" s="80"/>
      <c r="TQL6937" s="47"/>
      <c r="TQM6937" s="80"/>
      <c r="TQN6937" s="29"/>
      <c r="TQO6937" s="29"/>
      <c r="TQP6937" s="29"/>
      <c r="TQQ6937" s="47"/>
      <c r="TQR6937" s="80"/>
      <c r="TQS6937" s="28"/>
      <c r="TQT6937" s="44"/>
      <c r="TQU6937" s="80"/>
      <c r="TQV6937" s="47"/>
      <c r="TQW6937" s="80"/>
      <c r="TQX6937" s="80"/>
      <c r="TQY6937" s="80"/>
      <c r="TQZ6937" s="80"/>
      <c r="TRA6937" s="80"/>
      <c r="TRB6937" s="47"/>
      <c r="TRC6937" s="80"/>
      <c r="TRD6937" s="29"/>
      <c r="TRE6937" s="29"/>
      <c r="TRF6937" s="29"/>
      <c r="TRG6937" s="47"/>
      <c r="TRH6937" s="80"/>
      <c r="TRI6937" s="28"/>
      <c r="TRJ6937" s="44"/>
      <c r="TRK6937" s="80"/>
      <c r="TRL6937" s="47"/>
      <c r="TRM6937" s="80"/>
      <c r="TRN6937" s="80"/>
      <c r="TRO6937" s="80"/>
      <c r="TRP6937" s="80"/>
      <c r="TRQ6937" s="80"/>
      <c r="TRR6937" s="47"/>
      <c r="TRS6937" s="80"/>
      <c r="TRT6937" s="29"/>
      <c r="TRU6937" s="29"/>
      <c r="TRV6937" s="29"/>
      <c r="TRW6937" s="47"/>
      <c r="TRX6937" s="80"/>
      <c r="TRY6937" s="28"/>
      <c r="TRZ6937" s="44"/>
      <c r="TSA6937" s="80"/>
      <c r="TSB6937" s="47"/>
      <c r="TSC6937" s="80"/>
      <c r="TSD6937" s="80"/>
      <c r="TSE6937" s="80"/>
      <c r="TSF6937" s="80"/>
      <c r="TSG6937" s="80"/>
      <c r="TSH6937" s="47"/>
      <c r="TSI6937" s="80"/>
      <c r="TSJ6937" s="29"/>
      <c r="TSK6937" s="29"/>
      <c r="TSL6937" s="29"/>
      <c r="TSM6937" s="47"/>
      <c r="TSN6937" s="80"/>
      <c r="TSO6937" s="28"/>
      <c r="TSP6937" s="44"/>
      <c r="TSQ6937" s="80"/>
      <c r="TSR6937" s="47"/>
      <c r="TSS6937" s="80"/>
      <c r="TST6937" s="80"/>
      <c r="TSU6937" s="80"/>
      <c r="TSV6937" s="80"/>
      <c r="TSW6937" s="80"/>
      <c r="TSX6937" s="47"/>
      <c r="TSY6937" s="80"/>
      <c r="TSZ6937" s="29"/>
      <c r="TTA6937" s="29"/>
      <c r="TTB6937" s="29"/>
      <c r="TTC6937" s="47"/>
      <c r="TTD6937" s="80"/>
      <c r="TTE6937" s="28"/>
      <c r="TTF6937" s="44"/>
      <c r="TTG6937" s="80"/>
      <c r="TTH6937" s="47"/>
      <c r="TTI6937" s="80"/>
      <c r="TTJ6937" s="80"/>
      <c r="TTK6937" s="80"/>
      <c r="TTL6937" s="80"/>
      <c r="TTM6937" s="80"/>
      <c r="TTN6937" s="47"/>
      <c r="TTO6937" s="80"/>
      <c r="TTP6937" s="29"/>
      <c r="TTQ6937" s="29"/>
      <c r="TTR6937" s="29"/>
      <c r="TTS6937" s="47"/>
      <c r="TTT6937" s="80"/>
      <c r="TTU6937" s="28"/>
      <c r="TTV6937" s="44"/>
      <c r="TTW6937" s="80"/>
      <c r="TTX6937" s="47"/>
      <c r="TTY6937" s="80"/>
      <c r="TTZ6937" s="80"/>
      <c r="TUA6937" s="80"/>
      <c r="TUB6937" s="80"/>
      <c r="TUC6937" s="80"/>
      <c r="TUD6937" s="47"/>
      <c r="TUE6937" s="80"/>
      <c r="TUF6937" s="29"/>
      <c r="TUG6937" s="29"/>
      <c r="TUH6937" s="29"/>
      <c r="TUI6937" s="47"/>
      <c r="TUJ6937" s="80"/>
      <c r="TUK6937" s="28"/>
      <c r="TUL6937" s="44"/>
      <c r="TUM6937" s="80"/>
      <c r="TUN6937" s="47"/>
      <c r="TUO6937" s="80"/>
      <c r="TUP6937" s="80"/>
      <c r="TUQ6937" s="80"/>
      <c r="TUR6937" s="80"/>
      <c r="TUS6937" s="80"/>
      <c r="TUT6937" s="47"/>
      <c r="TUU6937" s="80"/>
      <c r="TUV6937" s="29"/>
      <c r="TUW6937" s="29"/>
      <c r="TUX6937" s="29"/>
      <c r="TUY6937" s="47"/>
      <c r="TUZ6937" s="80"/>
      <c r="TVA6937" s="28"/>
      <c r="TVB6937" s="44"/>
      <c r="TVC6937" s="80"/>
      <c r="TVD6937" s="47"/>
      <c r="TVE6937" s="80"/>
      <c r="TVF6937" s="80"/>
      <c r="TVG6937" s="80"/>
      <c r="TVH6937" s="80"/>
      <c r="TVI6937" s="80"/>
      <c r="TVJ6937" s="47"/>
      <c r="TVK6937" s="80"/>
      <c r="TVL6937" s="29"/>
      <c r="TVM6937" s="29"/>
      <c r="TVN6937" s="29"/>
      <c r="TVO6937" s="47"/>
      <c r="TVP6937" s="80"/>
      <c r="TVQ6937" s="28"/>
      <c r="TVR6937" s="44"/>
      <c r="TVS6937" s="80"/>
      <c r="TVT6937" s="47"/>
      <c r="TVU6937" s="80"/>
      <c r="TVV6937" s="80"/>
      <c r="TVW6937" s="80"/>
      <c r="TVX6937" s="80"/>
      <c r="TVY6937" s="80"/>
      <c r="TVZ6937" s="47"/>
      <c r="TWA6937" s="80"/>
      <c r="TWB6937" s="29"/>
      <c r="TWC6937" s="29"/>
      <c r="TWD6937" s="29"/>
      <c r="TWE6937" s="47"/>
      <c r="TWF6937" s="80"/>
      <c r="TWG6937" s="28"/>
      <c r="TWH6937" s="44"/>
      <c r="TWI6937" s="80"/>
      <c r="TWJ6937" s="47"/>
      <c r="TWK6937" s="80"/>
      <c r="TWL6937" s="80"/>
      <c r="TWM6937" s="80"/>
      <c r="TWN6937" s="80"/>
      <c r="TWO6937" s="80"/>
      <c r="TWP6937" s="47"/>
      <c r="TWQ6937" s="80"/>
      <c r="TWR6937" s="29"/>
      <c r="TWS6937" s="29"/>
      <c r="TWT6937" s="29"/>
      <c r="TWU6937" s="47"/>
      <c r="TWV6937" s="80"/>
      <c r="TWW6937" s="28"/>
      <c r="TWX6937" s="44"/>
      <c r="TWY6937" s="80"/>
      <c r="TWZ6937" s="47"/>
      <c r="TXA6937" s="80"/>
      <c r="TXB6937" s="80"/>
      <c r="TXC6937" s="80"/>
      <c r="TXD6937" s="80"/>
      <c r="TXE6937" s="80"/>
      <c r="TXF6937" s="47"/>
      <c r="TXG6937" s="80"/>
      <c r="TXH6937" s="29"/>
      <c r="TXI6937" s="29"/>
      <c r="TXJ6937" s="29"/>
      <c r="TXK6937" s="47"/>
      <c r="TXL6937" s="80"/>
      <c r="TXM6937" s="28"/>
      <c r="TXN6937" s="44"/>
      <c r="TXO6937" s="80"/>
      <c r="TXP6937" s="47"/>
      <c r="TXQ6937" s="80"/>
      <c r="TXR6937" s="80"/>
      <c r="TXS6937" s="80"/>
      <c r="TXT6937" s="80"/>
      <c r="TXU6937" s="80"/>
      <c r="TXV6937" s="47"/>
      <c r="TXW6937" s="80"/>
      <c r="TXX6937" s="29"/>
      <c r="TXY6937" s="29"/>
      <c r="TXZ6937" s="29"/>
      <c r="TYA6937" s="47"/>
      <c r="TYB6937" s="80"/>
      <c r="TYC6937" s="28"/>
      <c r="TYD6937" s="44"/>
      <c r="TYE6937" s="80"/>
      <c r="TYF6937" s="47"/>
      <c r="TYG6937" s="80"/>
      <c r="TYH6937" s="80"/>
      <c r="TYI6937" s="80"/>
      <c r="TYJ6937" s="80"/>
      <c r="TYK6937" s="80"/>
      <c r="TYL6937" s="47"/>
      <c r="TYM6937" s="80"/>
      <c r="TYN6937" s="29"/>
      <c r="TYO6937" s="29"/>
      <c r="TYP6937" s="29"/>
      <c r="TYQ6937" s="47"/>
      <c r="TYR6937" s="80"/>
      <c r="TYS6937" s="28"/>
      <c r="TYT6937" s="44"/>
      <c r="TYU6937" s="80"/>
      <c r="TYV6937" s="47"/>
      <c r="TYW6937" s="80"/>
      <c r="TYX6937" s="80"/>
      <c r="TYY6937" s="80"/>
      <c r="TYZ6937" s="80"/>
      <c r="TZA6937" s="80"/>
      <c r="TZB6937" s="47"/>
      <c r="TZC6937" s="80"/>
      <c r="TZD6937" s="29"/>
      <c r="TZE6937" s="29"/>
      <c r="TZF6937" s="29"/>
      <c r="TZG6937" s="47"/>
      <c r="TZH6937" s="80"/>
      <c r="TZI6937" s="28"/>
      <c r="TZJ6937" s="44"/>
      <c r="TZK6937" s="80"/>
      <c r="TZL6937" s="47"/>
      <c r="TZM6937" s="80"/>
      <c r="TZN6937" s="80"/>
      <c r="TZO6937" s="80"/>
      <c r="TZP6937" s="80"/>
      <c r="TZQ6937" s="80"/>
      <c r="TZR6937" s="47"/>
      <c r="TZS6937" s="80"/>
      <c r="TZT6937" s="29"/>
      <c r="TZU6937" s="29"/>
      <c r="TZV6937" s="29"/>
      <c r="TZW6937" s="47"/>
      <c r="TZX6937" s="80"/>
      <c r="TZY6937" s="28"/>
      <c r="TZZ6937" s="44"/>
      <c r="UAA6937" s="80"/>
      <c r="UAB6937" s="47"/>
      <c r="UAC6937" s="80"/>
      <c r="UAD6937" s="80"/>
      <c r="UAE6937" s="80"/>
      <c r="UAF6937" s="80"/>
      <c r="UAG6937" s="80"/>
      <c r="UAH6937" s="47"/>
      <c r="UAI6937" s="80"/>
      <c r="UAJ6937" s="29"/>
      <c r="UAK6937" s="29"/>
      <c r="UAL6937" s="29"/>
      <c r="UAM6937" s="47"/>
      <c r="UAN6937" s="80"/>
      <c r="UAO6937" s="28"/>
      <c r="UAP6937" s="44"/>
      <c r="UAQ6937" s="80"/>
      <c r="UAR6937" s="47"/>
      <c r="UAS6937" s="80"/>
      <c r="UAT6937" s="80"/>
      <c r="UAU6937" s="80"/>
      <c r="UAV6937" s="80"/>
      <c r="UAW6937" s="80"/>
      <c r="UAX6937" s="47"/>
      <c r="UAY6937" s="80"/>
      <c r="UAZ6937" s="29"/>
      <c r="UBA6937" s="29"/>
      <c r="UBB6937" s="29"/>
      <c r="UBC6937" s="47"/>
      <c r="UBD6937" s="80"/>
      <c r="UBE6937" s="28"/>
      <c r="UBF6937" s="44"/>
      <c r="UBG6937" s="80"/>
      <c r="UBH6937" s="47"/>
      <c r="UBI6937" s="80"/>
      <c r="UBJ6937" s="80"/>
      <c r="UBK6937" s="80"/>
      <c r="UBL6937" s="80"/>
      <c r="UBM6937" s="80"/>
      <c r="UBN6937" s="47"/>
      <c r="UBO6937" s="80"/>
      <c r="UBP6937" s="29"/>
      <c r="UBQ6937" s="29"/>
      <c r="UBR6937" s="29"/>
      <c r="UBS6937" s="47"/>
      <c r="UBT6937" s="80"/>
      <c r="UBU6937" s="28"/>
      <c r="UBV6937" s="44"/>
      <c r="UBW6937" s="80"/>
      <c r="UBX6937" s="47"/>
      <c r="UBY6937" s="80"/>
      <c r="UBZ6937" s="80"/>
      <c r="UCA6937" s="80"/>
      <c r="UCB6937" s="80"/>
      <c r="UCC6937" s="80"/>
      <c r="UCD6937" s="47"/>
      <c r="UCE6937" s="80"/>
      <c r="UCF6937" s="29"/>
      <c r="UCG6937" s="29"/>
      <c r="UCH6937" s="29"/>
      <c r="UCI6937" s="47"/>
      <c r="UCJ6937" s="80"/>
      <c r="UCK6937" s="28"/>
      <c r="UCL6937" s="44"/>
      <c r="UCM6937" s="80"/>
      <c r="UCN6937" s="47"/>
      <c r="UCO6937" s="80"/>
      <c r="UCP6937" s="80"/>
      <c r="UCQ6937" s="80"/>
      <c r="UCR6937" s="80"/>
      <c r="UCS6937" s="80"/>
      <c r="UCT6937" s="47"/>
      <c r="UCU6937" s="80"/>
      <c r="UCV6937" s="29"/>
      <c r="UCW6937" s="29"/>
      <c r="UCX6937" s="29"/>
      <c r="UCY6937" s="47"/>
      <c r="UCZ6937" s="80"/>
      <c r="UDA6937" s="28"/>
      <c r="UDB6937" s="44"/>
      <c r="UDC6937" s="80"/>
      <c r="UDD6937" s="47"/>
      <c r="UDE6937" s="80"/>
      <c r="UDF6937" s="80"/>
      <c r="UDG6937" s="80"/>
      <c r="UDH6937" s="80"/>
      <c r="UDI6937" s="80"/>
      <c r="UDJ6937" s="47"/>
      <c r="UDK6937" s="80"/>
      <c r="UDL6937" s="29"/>
      <c r="UDM6937" s="29"/>
      <c r="UDN6937" s="29"/>
      <c r="UDO6937" s="47"/>
      <c r="UDP6937" s="80"/>
      <c r="UDQ6937" s="28"/>
      <c r="UDR6937" s="44"/>
      <c r="UDS6937" s="80"/>
      <c r="UDT6937" s="47"/>
      <c r="UDU6937" s="80"/>
      <c r="UDV6937" s="80"/>
      <c r="UDW6937" s="80"/>
      <c r="UDX6937" s="80"/>
      <c r="UDY6937" s="80"/>
      <c r="UDZ6937" s="47"/>
      <c r="UEA6937" s="80"/>
      <c r="UEB6937" s="29"/>
      <c r="UEC6937" s="29"/>
      <c r="UED6937" s="29"/>
      <c r="UEE6937" s="47"/>
      <c r="UEF6937" s="80"/>
      <c r="UEG6937" s="28"/>
      <c r="UEH6937" s="44"/>
      <c r="UEI6937" s="80"/>
      <c r="UEJ6937" s="47"/>
      <c r="UEK6937" s="80"/>
      <c r="UEL6937" s="80"/>
      <c r="UEM6937" s="80"/>
      <c r="UEN6937" s="80"/>
      <c r="UEO6937" s="80"/>
      <c r="UEP6937" s="47"/>
      <c r="UEQ6937" s="80"/>
      <c r="UER6937" s="29"/>
      <c r="UES6937" s="29"/>
      <c r="UET6937" s="29"/>
      <c r="UEU6937" s="47"/>
      <c r="UEV6937" s="80"/>
      <c r="UEW6937" s="28"/>
      <c r="UEX6937" s="44"/>
      <c r="UEY6937" s="80"/>
      <c r="UEZ6937" s="47"/>
      <c r="UFA6937" s="80"/>
      <c r="UFB6937" s="80"/>
      <c r="UFC6937" s="80"/>
      <c r="UFD6937" s="80"/>
      <c r="UFE6937" s="80"/>
      <c r="UFF6937" s="47"/>
      <c r="UFG6937" s="80"/>
      <c r="UFH6937" s="29"/>
      <c r="UFI6937" s="29"/>
      <c r="UFJ6937" s="29"/>
      <c r="UFK6937" s="47"/>
      <c r="UFL6937" s="80"/>
      <c r="UFM6937" s="28"/>
      <c r="UFN6937" s="44"/>
      <c r="UFO6937" s="80"/>
      <c r="UFP6937" s="47"/>
      <c r="UFQ6937" s="80"/>
      <c r="UFR6937" s="80"/>
      <c r="UFS6937" s="80"/>
      <c r="UFT6937" s="80"/>
      <c r="UFU6937" s="80"/>
      <c r="UFV6937" s="47"/>
      <c r="UFW6937" s="80"/>
      <c r="UFX6937" s="29"/>
      <c r="UFY6937" s="29"/>
      <c r="UFZ6937" s="29"/>
      <c r="UGA6937" s="47"/>
      <c r="UGB6937" s="80"/>
      <c r="UGC6937" s="28"/>
      <c r="UGD6937" s="44"/>
      <c r="UGE6937" s="80"/>
      <c r="UGF6937" s="47"/>
      <c r="UGG6937" s="80"/>
      <c r="UGH6937" s="80"/>
      <c r="UGI6937" s="80"/>
      <c r="UGJ6937" s="80"/>
      <c r="UGK6937" s="80"/>
      <c r="UGL6937" s="47"/>
      <c r="UGM6937" s="80"/>
      <c r="UGN6937" s="29"/>
      <c r="UGO6937" s="29"/>
      <c r="UGP6937" s="29"/>
      <c r="UGQ6937" s="47"/>
      <c r="UGR6937" s="80"/>
      <c r="UGS6937" s="28"/>
      <c r="UGT6937" s="44"/>
      <c r="UGU6937" s="80"/>
      <c r="UGV6937" s="47"/>
      <c r="UGW6937" s="80"/>
      <c r="UGX6937" s="80"/>
      <c r="UGY6937" s="80"/>
      <c r="UGZ6937" s="80"/>
      <c r="UHA6937" s="80"/>
      <c r="UHB6937" s="47"/>
      <c r="UHC6937" s="80"/>
      <c r="UHD6937" s="29"/>
      <c r="UHE6937" s="29"/>
      <c r="UHF6937" s="29"/>
      <c r="UHG6937" s="47"/>
      <c r="UHH6937" s="80"/>
      <c r="UHI6937" s="28"/>
      <c r="UHJ6937" s="44"/>
      <c r="UHK6937" s="80"/>
      <c r="UHL6937" s="47"/>
      <c r="UHM6937" s="80"/>
      <c r="UHN6937" s="80"/>
      <c r="UHO6937" s="80"/>
      <c r="UHP6937" s="80"/>
      <c r="UHQ6937" s="80"/>
      <c r="UHR6937" s="47"/>
      <c r="UHS6937" s="80"/>
      <c r="UHT6937" s="29"/>
      <c r="UHU6937" s="29"/>
      <c r="UHV6937" s="29"/>
      <c r="UHW6937" s="47"/>
      <c r="UHX6937" s="80"/>
      <c r="UHY6937" s="28"/>
      <c r="UHZ6937" s="44"/>
      <c r="UIA6937" s="80"/>
      <c r="UIB6937" s="47"/>
      <c r="UIC6937" s="80"/>
      <c r="UID6937" s="80"/>
      <c r="UIE6937" s="80"/>
      <c r="UIF6937" s="80"/>
      <c r="UIG6937" s="80"/>
      <c r="UIH6937" s="47"/>
      <c r="UII6937" s="80"/>
      <c r="UIJ6937" s="29"/>
      <c r="UIK6937" s="29"/>
      <c r="UIL6937" s="29"/>
      <c r="UIM6937" s="47"/>
      <c r="UIN6937" s="80"/>
      <c r="UIO6937" s="28"/>
      <c r="UIP6937" s="44"/>
      <c r="UIQ6937" s="80"/>
      <c r="UIR6937" s="47"/>
      <c r="UIS6937" s="80"/>
      <c r="UIT6937" s="80"/>
      <c r="UIU6937" s="80"/>
      <c r="UIV6937" s="80"/>
      <c r="UIW6937" s="80"/>
      <c r="UIX6937" s="47"/>
      <c r="UIY6937" s="80"/>
      <c r="UIZ6937" s="29"/>
      <c r="UJA6937" s="29"/>
      <c r="UJB6937" s="29"/>
      <c r="UJC6937" s="47"/>
      <c r="UJD6937" s="80"/>
      <c r="UJE6937" s="28"/>
      <c r="UJF6937" s="44"/>
      <c r="UJG6937" s="80"/>
      <c r="UJH6937" s="47"/>
      <c r="UJI6937" s="80"/>
      <c r="UJJ6937" s="80"/>
      <c r="UJK6937" s="80"/>
      <c r="UJL6937" s="80"/>
      <c r="UJM6937" s="80"/>
      <c r="UJN6937" s="47"/>
      <c r="UJO6937" s="80"/>
      <c r="UJP6937" s="29"/>
      <c r="UJQ6937" s="29"/>
      <c r="UJR6937" s="29"/>
      <c r="UJS6937" s="47"/>
      <c r="UJT6937" s="80"/>
      <c r="UJU6937" s="28"/>
      <c r="UJV6937" s="44"/>
      <c r="UJW6937" s="80"/>
      <c r="UJX6937" s="47"/>
      <c r="UJY6937" s="80"/>
      <c r="UJZ6937" s="80"/>
      <c r="UKA6937" s="80"/>
      <c r="UKB6937" s="80"/>
      <c r="UKC6937" s="80"/>
      <c r="UKD6937" s="47"/>
      <c r="UKE6937" s="80"/>
      <c r="UKF6937" s="29"/>
      <c r="UKG6937" s="29"/>
      <c r="UKH6937" s="29"/>
      <c r="UKI6937" s="47"/>
      <c r="UKJ6937" s="80"/>
      <c r="UKK6937" s="28"/>
      <c r="UKL6937" s="44"/>
      <c r="UKM6937" s="80"/>
      <c r="UKN6937" s="47"/>
      <c r="UKO6937" s="80"/>
      <c r="UKP6937" s="80"/>
      <c r="UKQ6937" s="80"/>
      <c r="UKR6937" s="80"/>
      <c r="UKS6937" s="80"/>
      <c r="UKT6937" s="47"/>
      <c r="UKU6937" s="80"/>
      <c r="UKV6937" s="29"/>
      <c r="UKW6937" s="29"/>
      <c r="UKX6937" s="29"/>
      <c r="UKY6937" s="47"/>
      <c r="UKZ6937" s="80"/>
      <c r="ULA6937" s="28"/>
      <c r="ULB6937" s="44"/>
      <c r="ULC6937" s="80"/>
      <c r="ULD6937" s="47"/>
      <c r="ULE6937" s="80"/>
      <c r="ULF6937" s="80"/>
      <c r="ULG6937" s="80"/>
      <c r="ULH6937" s="80"/>
      <c r="ULI6937" s="80"/>
      <c r="ULJ6937" s="47"/>
      <c r="ULK6937" s="80"/>
      <c r="ULL6937" s="29"/>
      <c r="ULM6937" s="29"/>
      <c r="ULN6937" s="29"/>
      <c r="ULO6937" s="47"/>
      <c r="ULP6937" s="80"/>
      <c r="ULQ6937" s="28"/>
      <c r="ULR6937" s="44"/>
      <c r="ULS6937" s="80"/>
      <c r="ULT6937" s="47"/>
      <c r="ULU6937" s="80"/>
      <c r="ULV6937" s="80"/>
      <c r="ULW6937" s="80"/>
      <c r="ULX6937" s="80"/>
      <c r="ULY6937" s="80"/>
      <c r="ULZ6937" s="47"/>
      <c r="UMA6937" s="80"/>
      <c r="UMB6937" s="29"/>
      <c r="UMC6937" s="29"/>
      <c r="UMD6937" s="29"/>
      <c r="UME6937" s="47"/>
      <c r="UMF6937" s="80"/>
      <c r="UMG6937" s="28"/>
      <c r="UMH6937" s="44"/>
      <c r="UMI6937" s="80"/>
      <c r="UMJ6937" s="47"/>
      <c r="UMK6937" s="80"/>
      <c r="UML6937" s="80"/>
      <c r="UMM6937" s="80"/>
      <c r="UMN6937" s="80"/>
      <c r="UMO6937" s="80"/>
      <c r="UMP6937" s="47"/>
      <c r="UMQ6937" s="80"/>
      <c r="UMR6937" s="29"/>
      <c r="UMS6937" s="29"/>
      <c r="UMT6937" s="29"/>
      <c r="UMU6937" s="47"/>
      <c r="UMV6937" s="80"/>
      <c r="UMW6937" s="28"/>
      <c r="UMX6937" s="44"/>
      <c r="UMY6937" s="80"/>
      <c r="UMZ6937" s="47"/>
      <c r="UNA6937" s="80"/>
      <c r="UNB6937" s="80"/>
      <c r="UNC6937" s="80"/>
      <c r="UND6937" s="80"/>
      <c r="UNE6937" s="80"/>
      <c r="UNF6937" s="47"/>
      <c r="UNG6937" s="80"/>
      <c r="UNH6937" s="29"/>
      <c r="UNI6937" s="29"/>
      <c r="UNJ6937" s="29"/>
      <c r="UNK6937" s="47"/>
      <c r="UNL6937" s="80"/>
      <c r="UNM6937" s="28"/>
      <c r="UNN6937" s="44"/>
      <c r="UNO6937" s="80"/>
      <c r="UNP6937" s="47"/>
      <c r="UNQ6937" s="80"/>
      <c r="UNR6937" s="80"/>
      <c r="UNS6937" s="80"/>
      <c r="UNT6937" s="80"/>
      <c r="UNU6937" s="80"/>
      <c r="UNV6937" s="47"/>
      <c r="UNW6937" s="80"/>
      <c r="UNX6937" s="29"/>
      <c r="UNY6937" s="29"/>
      <c r="UNZ6937" s="29"/>
      <c r="UOA6937" s="47"/>
      <c r="UOB6937" s="80"/>
      <c r="UOC6937" s="28"/>
      <c r="UOD6937" s="44"/>
      <c r="UOE6937" s="80"/>
      <c r="UOF6937" s="47"/>
      <c r="UOG6937" s="80"/>
      <c r="UOH6937" s="80"/>
      <c r="UOI6937" s="80"/>
      <c r="UOJ6937" s="80"/>
      <c r="UOK6937" s="80"/>
      <c r="UOL6937" s="47"/>
      <c r="UOM6937" s="80"/>
      <c r="UON6937" s="29"/>
      <c r="UOO6937" s="29"/>
      <c r="UOP6937" s="29"/>
      <c r="UOQ6937" s="47"/>
      <c r="UOR6937" s="80"/>
      <c r="UOS6937" s="28"/>
      <c r="UOT6937" s="44"/>
      <c r="UOU6937" s="80"/>
      <c r="UOV6937" s="47"/>
      <c r="UOW6937" s="80"/>
      <c r="UOX6937" s="80"/>
      <c r="UOY6937" s="80"/>
      <c r="UOZ6937" s="80"/>
      <c r="UPA6937" s="80"/>
      <c r="UPB6937" s="47"/>
      <c r="UPC6937" s="80"/>
      <c r="UPD6937" s="29"/>
      <c r="UPE6937" s="29"/>
      <c r="UPF6937" s="29"/>
      <c r="UPG6937" s="47"/>
      <c r="UPH6937" s="80"/>
      <c r="UPI6937" s="28"/>
      <c r="UPJ6937" s="44"/>
      <c r="UPK6937" s="80"/>
      <c r="UPL6937" s="47"/>
      <c r="UPM6937" s="80"/>
      <c r="UPN6937" s="80"/>
      <c r="UPO6937" s="80"/>
      <c r="UPP6937" s="80"/>
      <c r="UPQ6937" s="80"/>
      <c r="UPR6937" s="47"/>
      <c r="UPS6937" s="80"/>
      <c r="UPT6937" s="29"/>
      <c r="UPU6937" s="29"/>
      <c r="UPV6937" s="29"/>
      <c r="UPW6937" s="47"/>
      <c r="UPX6937" s="80"/>
      <c r="UPY6937" s="28"/>
      <c r="UPZ6937" s="44"/>
      <c r="UQA6937" s="80"/>
      <c r="UQB6937" s="47"/>
      <c r="UQC6937" s="80"/>
      <c r="UQD6937" s="80"/>
      <c r="UQE6937" s="80"/>
      <c r="UQF6937" s="80"/>
      <c r="UQG6937" s="80"/>
      <c r="UQH6937" s="47"/>
      <c r="UQI6937" s="80"/>
      <c r="UQJ6937" s="29"/>
      <c r="UQK6937" s="29"/>
      <c r="UQL6937" s="29"/>
      <c r="UQM6937" s="47"/>
      <c r="UQN6937" s="80"/>
      <c r="UQO6937" s="28"/>
      <c r="UQP6937" s="44"/>
      <c r="UQQ6937" s="80"/>
      <c r="UQR6937" s="47"/>
      <c r="UQS6937" s="80"/>
      <c r="UQT6937" s="80"/>
      <c r="UQU6937" s="80"/>
      <c r="UQV6937" s="80"/>
      <c r="UQW6937" s="80"/>
      <c r="UQX6937" s="47"/>
      <c r="UQY6937" s="80"/>
      <c r="UQZ6937" s="29"/>
      <c r="URA6937" s="29"/>
      <c r="URB6937" s="29"/>
      <c r="URC6937" s="47"/>
      <c r="URD6937" s="80"/>
      <c r="URE6937" s="28"/>
      <c r="URF6937" s="44"/>
      <c r="URG6937" s="80"/>
      <c r="URH6937" s="47"/>
      <c r="URI6937" s="80"/>
      <c r="URJ6937" s="80"/>
      <c r="URK6937" s="80"/>
      <c r="URL6937" s="80"/>
      <c r="URM6937" s="80"/>
      <c r="URN6937" s="47"/>
      <c r="URO6937" s="80"/>
      <c r="URP6937" s="29"/>
      <c r="URQ6937" s="29"/>
      <c r="URR6937" s="29"/>
      <c r="URS6937" s="47"/>
      <c r="URT6937" s="80"/>
      <c r="URU6937" s="28"/>
      <c r="URV6937" s="44"/>
      <c r="URW6937" s="80"/>
      <c r="URX6937" s="47"/>
      <c r="URY6937" s="80"/>
      <c r="URZ6937" s="80"/>
      <c r="USA6937" s="80"/>
      <c r="USB6937" s="80"/>
      <c r="USC6937" s="80"/>
      <c r="USD6937" s="47"/>
      <c r="USE6937" s="80"/>
      <c r="USF6937" s="29"/>
      <c r="USG6937" s="29"/>
      <c r="USH6937" s="29"/>
      <c r="USI6937" s="47"/>
      <c r="USJ6937" s="80"/>
      <c r="USK6937" s="28"/>
      <c r="USL6937" s="44"/>
      <c r="USM6937" s="80"/>
      <c r="USN6937" s="47"/>
      <c r="USO6937" s="80"/>
      <c r="USP6937" s="80"/>
      <c r="USQ6937" s="80"/>
      <c r="USR6937" s="80"/>
      <c r="USS6937" s="80"/>
      <c r="UST6937" s="47"/>
      <c r="USU6937" s="80"/>
      <c r="USV6937" s="29"/>
      <c r="USW6937" s="29"/>
      <c r="USX6937" s="29"/>
      <c r="USY6937" s="47"/>
      <c r="USZ6937" s="80"/>
      <c r="UTA6937" s="28"/>
      <c r="UTB6937" s="44"/>
      <c r="UTC6937" s="80"/>
      <c r="UTD6937" s="47"/>
      <c r="UTE6937" s="80"/>
      <c r="UTF6937" s="80"/>
      <c r="UTG6937" s="80"/>
      <c r="UTH6937" s="80"/>
      <c r="UTI6937" s="80"/>
      <c r="UTJ6937" s="47"/>
      <c r="UTK6937" s="80"/>
      <c r="UTL6937" s="29"/>
      <c r="UTM6937" s="29"/>
      <c r="UTN6937" s="29"/>
      <c r="UTO6937" s="47"/>
      <c r="UTP6937" s="80"/>
      <c r="UTQ6937" s="28"/>
      <c r="UTR6937" s="44"/>
      <c r="UTS6937" s="80"/>
      <c r="UTT6937" s="47"/>
      <c r="UTU6937" s="80"/>
      <c r="UTV6937" s="80"/>
      <c r="UTW6937" s="80"/>
      <c r="UTX6937" s="80"/>
      <c r="UTY6937" s="80"/>
      <c r="UTZ6937" s="47"/>
      <c r="UUA6937" s="80"/>
      <c r="UUB6937" s="29"/>
      <c r="UUC6937" s="29"/>
      <c r="UUD6937" s="29"/>
      <c r="UUE6937" s="47"/>
      <c r="UUF6937" s="80"/>
      <c r="UUG6937" s="28"/>
      <c r="UUH6937" s="44"/>
      <c r="UUI6937" s="80"/>
      <c r="UUJ6937" s="47"/>
      <c r="UUK6937" s="80"/>
      <c r="UUL6937" s="80"/>
      <c r="UUM6937" s="80"/>
      <c r="UUN6937" s="80"/>
      <c r="UUO6937" s="80"/>
      <c r="UUP6937" s="47"/>
      <c r="UUQ6937" s="80"/>
      <c r="UUR6937" s="29"/>
      <c r="UUS6937" s="29"/>
      <c r="UUT6937" s="29"/>
      <c r="UUU6937" s="47"/>
      <c r="UUV6937" s="80"/>
      <c r="UUW6937" s="28"/>
      <c r="UUX6937" s="44"/>
      <c r="UUY6937" s="80"/>
      <c r="UUZ6937" s="47"/>
      <c r="UVA6937" s="80"/>
      <c r="UVB6937" s="80"/>
      <c r="UVC6937" s="80"/>
      <c r="UVD6937" s="80"/>
      <c r="UVE6937" s="80"/>
      <c r="UVF6937" s="47"/>
      <c r="UVG6937" s="80"/>
      <c r="UVH6937" s="29"/>
      <c r="UVI6937" s="29"/>
      <c r="UVJ6937" s="29"/>
      <c r="UVK6937" s="47"/>
      <c r="UVL6937" s="80"/>
      <c r="UVM6937" s="28"/>
      <c r="UVN6937" s="44"/>
      <c r="UVO6937" s="80"/>
      <c r="UVP6937" s="47"/>
      <c r="UVQ6937" s="80"/>
      <c r="UVR6937" s="80"/>
      <c r="UVS6937" s="80"/>
      <c r="UVT6937" s="80"/>
      <c r="UVU6937" s="80"/>
      <c r="UVV6937" s="47"/>
      <c r="UVW6937" s="80"/>
      <c r="UVX6937" s="29"/>
      <c r="UVY6937" s="29"/>
      <c r="UVZ6937" s="29"/>
      <c r="UWA6937" s="47"/>
      <c r="UWB6937" s="80"/>
      <c r="UWC6937" s="28"/>
      <c r="UWD6937" s="44"/>
      <c r="UWE6937" s="80"/>
      <c r="UWF6937" s="47"/>
      <c r="UWG6937" s="80"/>
      <c r="UWH6937" s="80"/>
      <c r="UWI6937" s="80"/>
      <c r="UWJ6937" s="80"/>
      <c r="UWK6937" s="80"/>
      <c r="UWL6937" s="47"/>
      <c r="UWM6937" s="80"/>
      <c r="UWN6937" s="29"/>
      <c r="UWO6937" s="29"/>
      <c r="UWP6937" s="29"/>
      <c r="UWQ6937" s="47"/>
      <c r="UWR6937" s="80"/>
      <c r="UWS6937" s="28"/>
      <c r="UWT6937" s="44"/>
      <c r="UWU6937" s="80"/>
      <c r="UWV6937" s="47"/>
      <c r="UWW6937" s="80"/>
      <c r="UWX6937" s="80"/>
      <c r="UWY6937" s="80"/>
      <c r="UWZ6937" s="80"/>
      <c r="UXA6937" s="80"/>
      <c r="UXB6937" s="47"/>
      <c r="UXC6937" s="80"/>
      <c r="UXD6937" s="29"/>
      <c r="UXE6937" s="29"/>
      <c r="UXF6937" s="29"/>
      <c r="UXG6937" s="47"/>
      <c r="UXH6937" s="80"/>
      <c r="UXI6937" s="28"/>
      <c r="UXJ6937" s="44"/>
      <c r="UXK6937" s="80"/>
      <c r="UXL6937" s="47"/>
      <c r="UXM6937" s="80"/>
      <c r="UXN6937" s="80"/>
      <c r="UXO6937" s="80"/>
      <c r="UXP6937" s="80"/>
      <c r="UXQ6937" s="80"/>
      <c r="UXR6937" s="47"/>
      <c r="UXS6937" s="80"/>
      <c r="UXT6937" s="29"/>
      <c r="UXU6937" s="29"/>
      <c r="UXV6937" s="29"/>
      <c r="UXW6937" s="47"/>
      <c r="UXX6937" s="80"/>
      <c r="UXY6937" s="28"/>
      <c r="UXZ6937" s="44"/>
      <c r="UYA6937" s="80"/>
      <c r="UYB6937" s="47"/>
      <c r="UYC6937" s="80"/>
      <c r="UYD6937" s="80"/>
      <c r="UYE6937" s="80"/>
      <c r="UYF6937" s="80"/>
      <c r="UYG6937" s="80"/>
      <c r="UYH6937" s="47"/>
      <c r="UYI6937" s="80"/>
      <c r="UYJ6937" s="29"/>
      <c r="UYK6937" s="29"/>
      <c r="UYL6937" s="29"/>
      <c r="UYM6937" s="47"/>
      <c r="UYN6937" s="80"/>
      <c r="UYO6937" s="28"/>
      <c r="UYP6937" s="44"/>
      <c r="UYQ6937" s="80"/>
      <c r="UYR6937" s="47"/>
      <c r="UYS6937" s="80"/>
      <c r="UYT6937" s="80"/>
      <c r="UYU6937" s="80"/>
      <c r="UYV6937" s="80"/>
      <c r="UYW6937" s="80"/>
      <c r="UYX6937" s="47"/>
      <c r="UYY6937" s="80"/>
      <c r="UYZ6937" s="29"/>
      <c r="UZA6937" s="29"/>
      <c r="UZB6937" s="29"/>
      <c r="UZC6937" s="47"/>
      <c r="UZD6937" s="80"/>
      <c r="UZE6937" s="28"/>
      <c r="UZF6937" s="44"/>
      <c r="UZG6937" s="80"/>
      <c r="UZH6937" s="47"/>
      <c r="UZI6937" s="80"/>
      <c r="UZJ6937" s="80"/>
      <c r="UZK6937" s="80"/>
      <c r="UZL6937" s="80"/>
      <c r="UZM6937" s="80"/>
      <c r="UZN6937" s="47"/>
      <c r="UZO6937" s="80"/>
      <c r="UZP6937" s="29"/>
      <c r="UZQ6937" s="29"/>
      <c r="UZR6937" s="29"/>
      <c r="UZS6937" s="47"/>
      <c r="UZT6937" s="80"/>
      <c r="UZU6937" s="28"/>
      <c r="UZV6937" s="44"/>
      <c r="UZW6937" s="80"/>
      <c r="UZX6937" s="47"/>
      <c r="UZY6937" s="80"/>
      <c r="UZZ6937" s="80"/>
      <c r="VAA6937" s="80"/>
      <c r="VAB6937" s="80"/>
      <c r="VAC6937" s="80"/>
      <c r="VAD6937" s="47"/>
      <c r="VAE6937" s="80"/>
      <c r="VAF6937" s="29"/>
      <c r="VAG6937" s="29"/>
      <c r="VAH6937" s="29"/>
      <c r="VAI6937" s="47"/>
      <c r="VAJ6937" s="80"/>
      <c r="VAK6937" s="28"/>
      <c r="VAL6937" s="44"/>
      <c r="VAM6937" s="80"/>
      <c r="VAN6937" s="47"/>
      <c r="VAO6937" s="80"/>
      <c r="VAP6937" s="80"/>
      <c r="VAQ6937" s="80"/>
      <c r="VAR6937" s="80"/>
      <c r="VAS6937" s="80"/>
      <c r="VAT6937" s="47"/>
      <c r="VAU6937" s="80"/>
      <c r="VAV6937" s="29"/>
      <c r="VAW6937" s="29"/>
      <c r="VAX6937" s="29"/>
      <c r="VAY6937" s="47"/>
      <c r="VAZ6937" s="80"/>
      <c r="VBA6937" s="28"/>
      <c r="VBB6937" s="44"/>
      <c r="VBC6937" s="80"/>
      <c r="VBD6937" s="47"/>
      <c r="VBE6937" s="80"/>
      <c r="VBF6937" s="80"/>
      <c r="VBG6937" s="80"/>
      <c r="VBH6937" s="80"/>
      <c r="VBI6937" s="80"/>
      <c r="VBJ6937" s="47"/>
      <c r="VBK6937" s="80"/>
      <c r="VBL6937" s="29"/>
      <c r="VBM6937" s="29"/>
      <c r="VBN6937" s="29"/>
      <c r="VBO6937" s="47"/>
      <c r="VBP6937" s="80"/>
      <c r="VBQ6937" s="28"/>
      <c r="VBR6937" s="44"/>
      <c r="VBS6937" s="80"/>
      <c r="VBT6937" s="47"/>
      <c r="VBU6937" s="80"/>
      <c r="VBV6937" s="80"/>
      <c r="VBW6937" s="80"/>
      <c r="VBX6937" s="80"/>
      <c r="VBY6937" s="80"/>
      <c r="VBZ6937" s="47"/>
      <c r="VCA6937" s="80"/>
      <c r="VCB6937" s="29"/>
      <c r="VCC6937" s="29"/>
      <c r="VCD6937" s="29"/>
      <c r="VCE6937" s="47"/>
      <c r="VCF6937" s="80"/>
      <c r="VCG6937" s="28"/>
      <c r="VCH6937" s="44"/>
      <c r="VCI6937" s="80"/>
      <c r="VCJ6937" s="47"/>
      <c r="VCK6937" s="80"/>
      <c r="VCL6937" s="80"/>
      <c r="VCM6937" s="80"/>
      <c r="VCN6937" s="80"/>
      <c r="VCO6937" s="80"/>
      <c r="VCP6937" s="47"/>
      <c r="VCQ6937" s="80"/>
      <c r="VCR6937" s="29"/>
      <c r="VCS6937" s="29"/>
      <c r="VCT6937" s="29"/>
      <c r="VCU6937" s="47"/>
      <c r="VCV6937" s="80"/>
      <c r="VCW6937" s="28"/>
      <c r="VCX6937" s="44"/>
      <c r="VCY6937" s="80"/>
      <c r="VCZ6937" s="47"/>
      <c r="VDA6937" s="80"/>
      <c r="VDB6937" s="80"/>
      <c r="VDC6937" s="80"/>
      <c r="VDD6937" s="80"/>
      <c r="VDE6937" s="80"/>
      <c r="VDF6937" s="47"/>
      <c r="VDG6937" s="80"/>
      <c r="VDH6937" s="29"/>
      <c r="VDI6937" s="29"/>
      <c r="VDJ6937" s="29"/>
      <c r="VDK6937" s="47"/>
      <c r="VDL6937" s="80"/>
      <c r="VDM6937" s="28"/>
      <c r="VDN6937" s="44"/>
      <c r="VDO6937" s="80"/>
      <c r="VDP6937" s="47"/>
      <c r="VDQ6937" s="80"/>
      <c r="VDR6937" s="80"/>
      <c r="VDS6937" s="80"/>
      <c r="VDT6937" s="80"/>
      <c r="VDU6937" s="80"/>
      <c r="VDV6937" s="47"/>
      <c r="VDW6937" s="80"/>
      <c r="VDX6937" s="29"/>
      <c r="VDY6937" s="29"/>
      <c r="VDZ6937" s="29"/>
      <c r="VEA6937" s="47"/>
      <c r="VEB6937" s="80"/>
      <c r="VEC6937" s="28"/>
      <c r="VED6937" s="44"/>
      <c r="VEE6937" s="80"/>
      <c r="VEF6937" s="47"/>
      <c r="VEG6937" s="80"/>
      <c r="VEH6937" s="80"/>
      <c r="VEI6937" s="80"/>
      <c r="VEJ6937" s="80"/>
      <c r="VEK6937" s="80"/>
      <c r="VEL6937" s="47"/>
      <c r="VEM6937" s="80"/>
      <c r="VEN6937" s="29"/>
      <c r="VEO6937" s="29"/>
      <c r="VEP6937" s="29"/>
      <c r="VEQ6937" s="47"/>
      <c r="VER6937" s="80"/>
      <c r="VES6937" s="28"/>
      <c r="VET6937" s="44"/>
      <c r="VEU6937" s="80"/>
      <c r="VEV6937" s="47"/>
      <c r="VEW6937" s="80"/>
      <c r="VEX6937" s="80"/>
      <c r="VEY6937" s="80"/>
      <c r="VEZ6937" s="80"/>
      <c r="VFA6937" s="80"/>
      <c r="VFB6937" s="47"/>
      <c r="VFC6937" s="80"/>
      <c r="VFD6937" s="29"/>
      <c r="VFE6937" s="29"/>
      <c r="VFF6937" s="29"/>
      <c r="VFG6937" s="47"/>
      <c r="VFH6937" s="80"/>
      <c r="VFI6937" s="28"/>
      <c r="VFJ6937" s="44"/>
      <c r="VFK6937" s="80"/>
      <c r="VFL6937" s="47"/>
      <c r="VFM6937" s="80"/>
      <c r="VFN6937" s="80"/>
      <c r="VFO6937" s="80"/>
      <c r="VFP6937" s="80"/>
      <c r="VFQ6937" s="80"/>
      <c r="VFR6937" s="47"/>
      <c r="VFS6937" s="80"/>
      <c r="VFT6937" s="29"/>
      <c r="VFU6937" s="29"/>
      <c r="VFV6937" s="29"/>
      <c r="VFW6937" s="47"/>
      <c r="VFX6937" s="80"/>
      <c r="VFY6937" s="28"/>
      <c r="VFZ6937" s="44"/>
      <c r="VGA6937" s="80"/>
      <c r="VGB6937" s="47"/>
      <c r="VGC6937" s="80"/>
      <c r="VGD6937" s="80"/>
      <c r="VGE6937" s="80"/>
      <c r="VGF6937" s="80"/>
      <c r="VGG6937" s="80"/>
      <c r="VGH6937" s="47"/>
      <c r="VGI6937" s="80"/>
      <c r="VGJ6937" s="29"/>
      <c r="VGK6937" s="29"/>
      <c r="VGL6937" s="29"/>
      <c r="VGM6937" s="47"/>
      <c r="VGN6937" s="80"/>
      <c r="VGO6937" s="28"/>
      <c r="VGP6937" s="44"/>
      <c r="VGQ6937" s="80"/>
      <c r="VGR6937" s="47"/>
      <c r="VGS6937" s="80"/>
      <c r="VGT6937" s="80"/>
      <c r="VGU6937" s="80"/>
      <c r="VGV6937" s="80"/>
      <c r="VGW6937" s="80"/>
      <c r="VGX6937" s="47"/>
      <c r="VGY6937" s="80"/>
      <c r="VGZ6937" s="29"/>
      <c r="VHA6937" s="29"/>
      <c r="VHB6937" s="29"/>
      <c r="VHC6937" s="47"/>
      <c r="VHD6937" s="80"/>
      <c r="VHE6937" s="28"/>
      <c r="VHF6937" s="44"/>
      <c r="VHG6937" s="80"/>
      <c r="VHH6937" s="47"/>
      <c r="VHI6937" s="80"/>
      <c r="VHJ6937" s="80"/>
      <c r="VHK6937" s="80"/>
      <c r="VHL6937" s="80"/>
      <c r="VHM6937" s="80"/>
      <c r="VHN6937" s="47"/>
      <c r="VHO6937" s="80"/>
      <c r="VHP6937" s="29"/>
      <c r="VHQ6937" s="29"/>
      <c r="VHR6937" s="29"/>
      <c r="VHS6937" s="47"/>
      <c r="VHT6937" s="80"/>
      <c r="VHU6937" s="28"/>
      <c r="VHV6937" s="44"/>
      <c r="VHW6937" s="80"/>
      <c r="VHX6937" s="47"/>
      <c r="VHY6937" s="80"/>
      <c r="VHZ6937" s="80"/>
      <c r="VIA6937" s="80"/>
      <c r="VIB6937" s="80"/>
      <c r="VIC6937" s="80"/>
      <c r="VID6937" s="47"/>
      <c r="VIE6937" s="80"/>
      <c r="VIF6937" s="29"/>
      <c r="VIG6937" s="29"/>
      <c r="VIH6937" s="29"/>
      <c r="VII6937" s="47"/>
      <c r="VIJ6937" s="80"/>
      <c r="VIK6937" s="28"/>
      <c r="VIL6937" s="44"/>
      <c r="VIM6937" s="80"/>
      <c r="VIN6937" s="47"/>
      <c r="VIO6937" s="80"/>
      <c r="VIP6937" s="80"/>
      <c r="VIQ6937" s="80"/>
      <c r="VIR6937" s="80"/>
      <c r="VIS6937" s="80"/>
      <c r="VIT6937" s="47"/>
      <c r="VIU6937" s="80"/>
      <c r="VIV6937" s="29"/>
      <c r="VIW6937" s="29"/>
      <c r="VIX6937" s="29"/>
      <c r="VIY6937" s="47"/>
      <c r="VIZ6937" s="80"/>
      <c r="VJA6937" s="28"/>
      <c r="VJB6937" s="44"/>
      <c r="VJC6937" s="80"/>
      <c r="VJD6937" s="47"/>
      <c r="VJE6937" s="80"/>
      <c r="VJF6937" s="80"/>
      <c r="VJG6937" s="80"/>
      <c r="VJH6937" s="80"/>
      <c r="VJI6937" s="80"/>
      <c r="VJJ6937" s="47"/>
      <c r="VJK6937" s="80"/>
      <c r="VJL6937" s="29"/>
      <c r="VJM6937" s="29"/>
      <c r="VJN6937" s="29"/>
      <c r="VJO6937" s="47"/>
      <c r="VJP6937" s="80"/>
      <c r="VJQ6937" s="28"/>
      <c r="VJR6937" s="44"/>
      <c r="VJS6937" s="80"/>
      <c r="VJT6937" s="47"/>
      <c r="VJU6937" s="80"/>
      <c r="VJV6937" s="80"/>
      <c r="VJW6937" s="80"/>
      <c r="VJX6937" s="80"/>
      <c r="VJY6937" s="80"/>
      <c r="VJZ6937" s="47"/>
      <c r="VKA6937" s="80"/>
      <c r="VKB6937" s="29"/>
      <c r="VKC6937" s="29"/>
      <c r="VKD6937" s="29"/>
      <c r="VKE6937" s="47"/>
      <c r="VKF6937" s="80"/>
      <c r="VKG6937" s="28"/>
      <c r="VKH6937" s="44"/>
      <c r="VKI6937" s="80"/>
      <c r="VKJ6937" s="47"/>
      <c r="VKK6937" s="80"/>
      <c r="VKL6937" s="80"/>
      <c r="VKM6937" s="80"/>
      <c r="VKN6937" s="80"/>
      <c r="VKO6937" s="80"/>
      <c r="VKP6937" s="47"/>
      <c r="VKQ6937" s="80"/>
      <c r="VKR6937" s="29"/>
      <c r="VKS6937" s="29"/>
      <c r="VKT6937" s="29"/>
      <c r="VKU6937" s="47"/>
      <c r="VKV6937" s="80"/>
      <c r="VKW6937" s="28"/>
      <c r="VKX6937" s="44"/>
      <c r="VKY6937" s="80"/>
      <c r="VKZ6937" s="47"/>
      <c r="VLA6937" s="80"/>
      <c r="VLB6937" s="80"/>
      <c r="VLC6937" s="80"/>
      <c r="VLD6937" s="80"/>
      <c r="VLE6937" s="80"/>
      <c r="VLF6937" s="47"/>
      <c r="VLG6937" s="80"/>
      <c r="VLH6937" s="29"/>
      <c r="VLI6937" s="29"/>
      <c r="VLJ6937" s="29"/>
      <c r="VLK6937" s="47"/>
      <c r="VLL6937" s="80"/>
      <c r="VLM6937" s="28"/>
      <c r="VLN6937" s="44"/>
      <c r="VLO6937" s="80"/>
      <c r="VLP6937" s="47"/>
      <c r="VLQ6937" s="80"/>
      <c r="VLR6937" s="80"/>
      <c r="VLS6937" s="80"/>
      <c r="VLT6937" s="80"/>
      <c r="VLU6937" s="80"/>
      <c r="VLV6937" s="47"/>
      <c r="VLW6937" s="80"/>
      <c r="VLX6937" s="29"/>
      <c r="VLY6937" s="29"/>
      <c r="VLZ6937" s="29"/>
      <c r="VMA6937" s="47"/>
      <c r="VMB6937" s="80"/>
      <c r="VMC6937" s="28"/>
      <c r="VMD6937" s="44"/>
      <c r="VME6937" s="80"/>
      <c r="VMF6937" s="47"/>
      <c r="VMG6937" s="80"/>
      <c r="VMH6937" s="80"/>
      <c r="VMI6937" s="80"/>
      <c r="VMJ6937" s="80"/>
      <c r="VMK6937" s="80"/>
      <c r="VML6937" s="47"/>
      <c r="VMM6937" s="80"/>
      <c r="VMN6937" s="29"/>
      <c r="VMO6937" s="29"/>
      <c r="VMP6937" s="29"/>
      <c r="VMQ6937" s="47"/>
      <c r="VMR6937" s="80"/>
      <c r="VMS6937" s="28"/>
      <c r="VMT6937" s="44"/>
      <c r="VMU6937" s="80"/>
      <c r="VMV6937" s="47"/>
      <c r="VMW6937" s="80"/>
      <c r="VMX6937" s="80"/>
      <c r="VMY6937" s="80"/>
      <c r="VMZ6937" s="80"/>
      <c r="VNA6937" s="80"/>
      <c r="VNB6937" s="47"/>
      <c r="VNC6937" s="80"/>
      <c r="VND6937" s="29"/>
      <c r="VNE6937" s="29"/>
      <c r="VNF6937" s="29"/>
      <c r="VNG6937" s="47"/>
      <c r="VNH6937" s="80"/>
      <c r="VNI6937" s="28"/>
      <c r="VNJ6937" s="44"/>
      <c r="VNK6937" s="80"/>
      <c r="VNL6937" s="47"/>
      <c r="VNM6937" s="80"/>
      <c r="VNN6937" s="80"/>
      <c r="VNO6937" s="80"/>
      <c r="VNP6937" s="80"/>
      <c r="VNQ6937" s="80"/>
      <c r="VNR6937" s="47"/>
      <c r="VNS6937" s="80"/>
      <c r="VNT6937" s="29"/>
      <c r="VNU6937" s="29"/>
      <c r="VNV6937" s="29"/>
      <c r="VNW6937" s="47"/>
      <c r="VNX6937" s="80"/>
      <c r="VNY6937" s="28"/>
      <c r="VNZ6937" s="44"/>
      <c r="VOA6937" s="80"/>
      <c r="VOB6937" s="47"/>
      <c r="VOC6937" s="80"/>
      <c r="VOD6937" s="80"/>
      <c r="VOE6937" s="80"/>
      <c r="VOF6937" s="80"/>
      <c r="VOG6937" s="80"/>
      <c r="VOH6937" s="47"/>
      <c r="VOI6937" s="80"/>
      <c r="VOJ6937" s="29"/>
      <c r="VOK6937" s="29"/>
      <c r="VOL6937" s="29"/>
      <c r="VOM6937" s="47"/>
      <c r="VON6937" s="80"/>
      <c r="VOO6937" s="28"/>
      <c r="VOP6937" s="44"/>
      <c r="VOQ6937" s="80"/>
      <c r="VOR6937" s="47"/>
      <c r="VOS6937" s="80"/>
      <c r="VOT6937" s="80"/>
      <c r="VOU6937" s="80"/>
      <c r="VOV6937" s="80"/>
      <c r="VOW6937" s="80"/>
      <c r="VOX6937" s="47"/>
      <c r="VOY6937" s="80"/>
      <c r="VOZ6937" s="29"/>
      <c r="VPA6937" s="29"/>
      <c r="VPB6937" s="29"/>
      <c r="VPC6937" s="47"/>
      <c r="VPD6937" s="80"/>
      <c r="VPE6937" s="28"/>
      <c r="VPF6937" s="44"/>
      <c r="VPG6937" s="80"/>
      <c r="VPH6937" s="47"/>
      <c r="VPI6937" s="80"/>
      <c r="VPJ6937" s="80"/>
      <c r="VPK6937" s="80"/>
      <c r="VPL6937" s="80"/>
      <c r="VPM6937" s="80"/>
      <c r="VPN6937" s="47"/>
      <c r="VPO6937" s="80"/>
      <c r="VPP6937" s="29"/>
      <c r="VPQ6937" s="29"/>
      <c r="VPR6937" s="29"/>
      <c r="VPS6937" s="47"/>
      <c r="VPT6937" s="80"/>
      <c r="VPU6937" s="28"/>
      <c r="VPV6937" s="44"/>
      <c r="VPW6937" s="80"/>
      <c r="VPX6937" s="47"/>
      <c r="VPY6937" s="80"/>
      <c r="VPZ6937" s="80"/>
      <c r="VQA6937" s="80"/>
      <c r="VQB6937" s="80"/>
      <c r="VQC6937" s="80"/>
      <c r="VQD6937" s="47"/>
      <c r="VQE6937" s="80"/>
      <c r="VQF6937" s="29"/>
      <c r="VQG6937" s="29"/>
      <c r="VQH6937" s="29"/>
      <c r="VQI6937" s="47"/>
      <c r="VQJ6937" s="80"/>
      <c r="VQK6937" s="28"/>
      <c r="VQL6937" s="44"/>
      <c r="VQM6937" s="80"/>
      <c r="VQN6937" s="47"/>
      <c r="VQO6937" s="80"/>
      <c r="VQP6937" s="80"/>
      <c r="VQQ6937" s="80"/>
      <c r="VQR6937" s="80"/>
      <c r="VQS6937" s="80"/>
      <c r="VQT6937" s="47"/>
      <c r="VQU6937" s="80"/>
      <c r="VQV6937" s="29"/>
      <c r="VQW6937" s="29"/>
      <c r="VQX6937" s="29"/>
      <c r="VQY6937" s="47"/>
      <c r="VQZ6937" s="80"/>
      <c r="VRA6937" s="28"/>
      <c r="VRB6937" s="44"/>
      <c r="VRC6937" s="80"/>
      <c r="VRD6937" s="47"/>
      <c r="VRE6937" s="80"/>
      <c r="VRF6937" s="80"/>
      <c r="VRG6937" s="80"/>
      <c r="VRH6937" s="80"/>
      <c r="VRI6937" s="80"/>
      <c r="VRJ6937" s="47"/>
      <c r="VRK6937" s="80"/>
      <c r="VRL6937" s="29"/>
      <c r="VRM6937" s="29"/>
      <c r="VRN6937" s="29"/>
      <c r="VRO6937" s="47"/>
      <c r="VRP6937" s="80"/>
      <c r="VRQ6937" s="28"/>
      <c r="VRR6937" s="44"/>
      <c r="VRS6937" s="80"/>
      <c r="VRT6937" s="47"/>
      <c r="VRU6937" s="80"/>
      <c r="VRV6937" s="80"/>
      <c r="VRW6937" s="80"/>
      <c r="VRX6937" s="80"/>
      <c r="VRY6937" s="80"/>
      <c r="VRZ6937" s="47"/>
      <c r="VSA6937" s="80"/>
      <c r="VSB6937" s="29"/>
      <c r="VSC6937" s="29"/>
      <c r="VSD6937" s="29"/>
      <c r="VSE6937" s="47"/>
      <c r="VSF6937" s="80"/>
      <c r="VSG6937" s="28"/>
      <c r="VSH6937" s="44"/>
      <c r="VSI6937" s="80"/>
      <c r="VSJ6937" s="47"/>
      <c r="VSK6937" s="80"/>
      <c r="VSL6937" s="80"/>
      <c r="VSM6937" s="80"/>
      <c r="VSN6937" s="80"/>
      <c r="VSO6937" s="80"/>
      <c r="VSP6937" s="47"/>
      <c r="VSQ6937" s="80"/>
      <c r="VSR6937" s="29"/>
      <c r="VSS6937" s="29"/>
      <c r="VST6937" s="29"/>
      <c r="VSU6937" s="47"/>
      <c r="VSV6937" s="80"/>
      <c r="VSW6937" s="28"/>
      <c r="VSX6937" s="44"/>
      <c r="VSY6937" s="80"/>
      <c r="VSZ6937" s="47"/>
      <c r="VTA6937" s="80"/>
      <c r="VTB6937" s="80"/>
      <c r="VTC6937" s="80"/>
      <c r="VTD6937" s="80"/>
      <c r="VTE6937" s="80"/>
      <c r="VTF6937" s="47"/>
      <c r="VTG6937" s="80"/>
      <c r="VTH6937" s="29"/>
      <c r="VTI6937" s="29"/>
      <c r="VTJ6937" s="29"/>
      <c r="VTK6937" s="47"/>
      <c r="VTL6937" s="80"/>
      <c r="VTM6937" s="28"/>
    </row>
    <row r="6938" spans="1:15405" hidden="1">
      <c r="A6938" s="44"/>
      <c r="B6938" s="80"/>
      <c r="C6938" s="47"/>
      <c r="D6938" s="80"/>
      <c r="E6938" s="80"/>
      <c r="F6938" s="80"/>
      <c r="G6938" s="80"/>
      <c r="H6938" s="80"/>
      <c r="I6938" s="47" t="str">
        <f>IFERROR(((VLOOKUP(D6938,#REF!,2,FALSE))+C6938)+IF(#REF!="SIM",7,0)+IF(D6938="PROGRAMADA","ERRO",0)," ")</f>
        <v xml:space="preserve"> </v>
      </c>
      <c r="J6938" s="29"/>
      <c r="K6938" s="47"/>
      <c r="L6938" s="80"/>
      <c r="M6938" s="28"/>
      <c r="N6938" s="44"/>
      <c r="O6938" s="80"/>
      <c r="P6938" s="47"/>
      <c r="Q6938" s="80"/>
      <c r="R6938" s="80"/>
      <c r="S6938" s="80"/>
      <c r="T6938" s="80"/>
      <c r="U6938" s="80"/>
      <c r="V6938" s="47"/>
      <c r="W6938" s="80"/>
      <c r="X6938" s="29"/>
      <c r="Y6938" s="29"/>
      <c r="Z6938" s="29"/>
      <c r="AA6938" s="47"/>
      <c r="AB6938" s="80"/>
      <c r="AC6938" s="28"/>
      <c r="AD6938" s="44"/>
      <c r="AE6938" s="80"/>
      <c r="AF6938" s="47"/>
      <c r="AG6938" s="80"/>
      <c r="AH6938" s="80"/>
      <c r="AI6938" s="80"/>
      <c r="AJ6938" s="80"/>
      <c r="AK6938" s="80"/>
      <c r="AL6938" s="47"/>
      <c r="AM6938" s="80"/>
      <c r="AN6938" s="29"/>
      <c r="AO6938" s="29"/>
      <c r="AP6938" s="29"/>
      <c r="AQ6938" s="47"/>
      <c r="AR6938" s="80"/>
      <c r="AS6938" s="28"/>
      <c r="AT6938" s="44"/>
      <c r="AU6938" s="80"/>
      <c r="AV6938" s="47"/>
      <c r="AW6938" s="80"/>
      <c r="AX6938" s="80"/>
      <c r="AY6938" s="80"/>
      <c r="AZ6938" s="80"/>
      <c r="BA6938" s="80"/>
      <c r="BB6938" s="47"/>
      <c r="BC6938" s="80"/>
      <c r="BD6938" s="29"/>
      <c r="BE6938" s="29"/>
      <c r="BF6938" s="29"/>
      <c r="BG6938" s="47"/>
      <c r="BH6938" s="80"/>
      <c r="BI6938" s="28"/>
      <c r="BJ6938" s="44"/>
      <c r="BK6938" s="80"/>
      <c r="BL6938" s="47"/>
      <c r="BM6938" s="80"/>
      <c r="BN6938" s="80"/>
      <c r="BO6938" s="80"/>
      <c r="BP6938" s="80"/>
      <c r="BQ6938" s="80"/>
      <c r="BR6938" s="47"/>
      <c r="BS6938" s="80"/>
      <c r="BT6938" s="29"/>
      <c r="BU6938" s="29"/>
      <c r="BV6938" s="29"/>
      <c r="BW6938" s="47"/>
      <c r="BX6938" s="80"/>
      <c r="BY6938" s="28"/>
      <c r="BZ6938" s="44"/>
      <c r="CA6938" s="80"/>
      <c r="CB6938" s="47"/>
      <c r="CC6938" s="80"/>
      <c r="CD6938" s="80"/>
      <c r="CE6938" s="80"/>
      <c r="CF6938" s="80"/>
      <c r="CG6938" s="80"/>
      <c r="CH6938" s="47"/>
      <c r="CI6938" s="80"/>
      <c r="CJ6938" s="29"/>
      <c r="CK6938" s="29"/>
      <c r="CL6938" s="29"/>
      <c r="CM6938" s="47"/>
      <c r="CN6938" s="80"/>
      <c r="CO6938" s="28"/>
      <c r="CP6938" s="44"/>
      <c r="CQ6938" s="80"/>
      <c r="CR6938" s="47"/>
      <c r="CS6938" s="80"/>
      <c r="CT6938" s="80"/>
      <c r="CU6938" s="80"/>
      <c r="CV6938" s="80"/>
      <c r="CW6938" s="80"/>
      <c r="CX6938" s="47"/>
      <c r="CY6938" s="80"/>
      <c r="CZ6938" s="29"/>
      <c r="DA6938" s="29"/>
      <c r="DB6938" s="29"/>
      <c r="DC6938" s="47"/>
      <c r="DD6938" s="80"/>
      <c r="DE6938" s="28"/>
      <c r="DF6938" s="44"/>
      <c r="DG6938" s="80"/>
      <c r="DH6938" s="47"/>
      <c r="DI6938" s="80"/>
      <c r="DJ6938" s="80"/>
      <c r="DK6938" s="80"/>
      <c r="DL6938" s="80"/>
      <c r="DM6938" s="80"/>
      <c r="DN6938" s="47"/>
      <c r="DO6938" s="80"/>
      <c r="DP6938" s="29"/>
      <c r="DQ6938" s="29"/>
      <c r="DR6938" s="29"/>
      <c r="DS6938" s="47"/>
      <c r="DT6938" s="80"/>
      <c r="DU6938" s="28"/>
      <c r="DV6938" s="44"/>
      <c r="DW6938" s="80"/>
      <c r="DX6938" s="47"/>
      <c r="DY6938" s="80"/>
      <c r="DZ6938" s="80"/>
      <c r="EA6938" s="80"/>
      <c r="EB6938" s="80"/>
      <c r="EC6938" s="80"/>
      <c r="ED6938" s="47"/>
      <c r="EE6938" s="80"/>
      <c r="EF6938" s="29"/>
      <c r="EG6938" s="29"/>
      <c r="EH6938" s="29"/>
      <c r="EI6938" s="47"/>
      <c r="EJ6938" s="80"/>
      <c r="EK6938" s="28"/>
      <c r="EL6938" s="44"/>
      <c r="EM6938" s="80"/>
      <c r="EN6938" s="47"/>
      <c r="EO6938" s="80"/>
      <c r="EP6938" s="80"/>
      <c r="EQ6938" s="80"/>
      <c r="ER6938" s="80"/>
      <c r="ES6938" s="80"/>
      <c r="ET6938" s="47"/>
      <c r="EU6938" s="80"/>
      <c r="EV6938" s="29"/>
      <c r="EW6938" s="29"/>
      <c r="EX6938" s="29"/>
      <c r="EY6938" s="47"/>
      <c r="EZ6938" s="80"/>
      <c r="FA6938" s="28"/>
      <c r="FB6938" s="44"/>
      <c r="FC6938" s="80"/>
      <c r="FD6938" s="47"/>
      <c r="FE6938" s="80"/>
      <c r="FF6938" s="80"/>
      <c r="FG6938" s="80"/>
      <c r="FH6938" s="80"/>
      <c r="FI6938" s="80"/>
      <c r="FJ6938" s="47"/>
      <c r="FK6938" s="80"/>
      <c r="FL6938" s="29"/>
      <c r="FM6938" s="29"/>
      <c r="FN6938" s="29"/>
      <c r="FO6938" s="47"/>
      <c r="FP6938" s="80"/>
      <c r="FQ6938" s="28"/>
      <c r="FR6938" s="44"/>
      <c r="FS6938" s="80"/>
      <c r="FT6938" s="47"/>
      <c r="FU6938" s="80"/>
      <c r="FV6938" s="80"/>
      <c r="FW6938" s="80"/>
      <c r="FX6938" s="80"/>
      <c r="FY6938" s="80"/>
      <c r="FZ6938" s="47"/>
      <c r="GA6938" s="80"/>
      <c r="GB6938" s="29"/>
      <c r="GC6938" s="29"/>
      <c r="GD6938" s="29"/>
      <c r="GE6938" s="47"/>
      <c r="GF6938" s="80"/>
      <c r="GG6938" s="28"/>
      <c r="GH6938" s="44"/>
      <c r="GI6938" s="80"/>
      <c r="GJ6938" s="47"/>
      <c r="GK6938" s="80"/>
      <c r="GL6938" s="80"/>
      <c r="GM6938" s="80"/>
      <c r="GN6938" s="80"/>
      <c r="GO6938" s="80"/>
      <c r="GP6938" s="47"/>
      <c r="GQ6938" s="80"/>
      <c r="GR6938" s="29"/>
      <c r="GS6938" s="29"/>
      <c r="GT6938" s="29"/>
      <c r="GU6938" s="47"/>
      <c r="GV6938" s="80"/>
      <c r="GW6938" s="28"/>
      <c r="GX6938" s="44"/>
      <c r="GY6938" s="80"/>
      <c r="GZ6938" s="47"/>
      <c r="HA6938" s="80"/>
      <c r="HB6938" s="80"/>
      <c r="HC6938" s="80"/>
      <c r="HD6938" s="80"/>
      <c r="HE6938" s="80"/>
      <c r="HF6938" s="47"/>
      <c r="HG6938" s="80"/>
      <c r="HH6938" s="29"/>
      <c r="HI6938" s="29"/>
      <c r="HJ6938" s="29"/>
      <c r="HK6938" s="47"/>
      <c r="HL6938" s="80"/>
      <c r="HM6938" s="28"/>
      <c r="HN6938" s="44"/>
      <c r="HO6938" s="80"/>
      <c r="HP6938" s="47"/>
      <c r="HQ6938" s="80"/>
      <c r="HR6938" s="80"/>
      <c r="HS6938" s="80"/>
      <c r="HT6938" s="80"/>
      <c r="HU6938" s="80"/>
      <c r="HV6938" s="47"/>
      <c r="HW6938" s="80"/>
      <c r="HX6938" s="29"/>
      <c r="HY6938" s="29"/>
      <c r="HZ6938" s="29"/>
      <c r="IA6938" s="47"/>
      <c r="IB6938" s="80"/>
      <c r="IC6938" s="28"/>
      <c r="ID6938" s="44"/>
      <c r="IE6938" s="80"/>
      <c r="IF6938" s="47"/>
      <c r="IG6938" s="80"/>
      <c r="IH6938" s="80"/>
      <c r="II6938" s="80"/>
      <c r="IJ6938" s="80"/>
      <c r="IK6938" s="80"/>
      <c r="IL6938" s="47"/>
      <c r="IM6938" s="80"/>
      <c r="IN6938" s="29"/>
      <c r="IO6938" s="29"/>
      <c r="IP6938" s="29"/>
      <c r="IQ6938" s="47"/>
      <c r="IR6938" s="80"/>
      <c r="IS6938" s="28"/>
      <c r="IT6938" s="44"/>
      <c r="IU6938" s="80"/>
      <c r="IV6938" s="47"/>
      <c r="IW6938" s="80"/>
      <c r="IX6938" s="80"/>
      <c r="IY6938" s="80"/>
      <c r="IZ6938" s="80"/>
      <c r="JA6938" s="80"/>
      <c r="JB6938" s="47"/>
      <c r="JC6938" s="80"/>
      <c r="JD6938" s="29"/>
      <c r="JE6938" s="29"/>
      <c r="JF6938" s="29"/>
      <c r="JG6938" s="47"/>
      <c r="JH6938" s="80"/>
      <c r="JI6938" s="28"/>
      <c r="JJ6938" s="44"/>
      <c r="JK6938" s="80"/>
      <c r="JL6938" s="47"/>
      <c r="JM6938" s="80"/>
      <c r="JN6938" s="80"/>
      <c r="JO6938" s="80"/>
      <c r="JP6938" s="80"/>
      <c r="JQ6938" s="80"/>
      <c r="JR6938" s="47"/>
      <c r="JS6938" s="80"/>
      <c r="JT6938" s="29"/>
      <c r="JU6938" s="29"/>
      <c r="JV6938" s="29"/>
      <c r="JW6938" s="47"/>
      <c r="JX6938" s="80"/>
      <c r="JY6938" s="28"/>
      <c r="JZ6938" s="44"/>
      <c r="KA6938" s="80"/>
      <c r="KB6938" s="47"/>
      <c r="KC6938" s="80"/>
      <c r="KD6938" s="80"/>
      <c r="KE6938" s="80"/>
      <c r="KF6938" s="80"/>
      <c r="KG6938" s="80"/>
      <c r="KH6938" s="47"/>
      <c r="KI6938" s="80"/>
      <c r="KJ6938" s="29"/>
      <c r="KK6938" s="29"/>
      <c r="KL6938" s="29"/>
      <c r="KM6938" s="47"/>
      <c r="KN6938" s="80"/>
      <c r="KO6938" s="28"/>
      <c r="KP6938" s="44"/>
      <c r="KQ6938" s="80"/>
      <c r="KR6938" s="47"/>
      <c r="KS6938" s="80"/>
      <c r="KT6938" s="80"/>
      <c r="KU6938" s="80"/>
      <c r="KV6938" s="80"/>
      <c r="KW6938" s="80"/>
      <c r="KX6938" s="47"/>
      <c r="KY6938" s="80"/>
      <c r="KZ6938" s="29"/>
      <c r="LA6938" s="29"/>
      <c r="LB6938" s="29"/>
      <c r="LC6938" s="47"/>
      <c r="LD6938" s="80"/>
      <c r="LE6938" s="28"/>
      <c r="LF6938" s="44"/>
      <c r="LG6938" s="80"/>
      <c r="LH6938" s="47"/>
      <c r="LI6938" s="80"/>
      <c r="LJ6938" s="80"/>
      <c r="LK6938" s="80"/>
      <c r="LL6938" s="80"/>
      <c r="LM6938" s="80"/>
      <c r="LN6938" s="47"/>
      <c r="LO6938" s="80"/>
      <c r="LP6938" s="29"/>
      <c r="LQ6938" s="29"/>
      <c r="LR6938" s="29"/>
      <c r="LS6938" s="47"/>
      <c r="LT6938" s="80"/>
      <c r="LU6938" s="28"/>
      <c r="LV6938" s="44"/>
      <c r="LW6938" s="80"/>
      <c r="LX6938" s="47"/>
      <c r="LY6938" s="80"/>
      <c r="LZ6938" s="80"/>
      <c r="MA6938" s="80"/>
      <c r="MB6938" s="80"/>
      <c r="MC6938" s="80"/>
      <c r="MD6938" s="47"/>
      <c r="ME6938" s="80"/>
      <c r="MF6938" s="29"/>
      <c r="MG6938" s="29"/>
      <c r="MH6938" s="29"/>
      <c r="MI6938" s="47"/>
      <c r="MJ6938" s="80"/>
      <c r="MK6938" s="28"/>
      <c r="ML6938" s="44"/>
      <c r="MM6938" s="80"/>
      <c r="MN6938" s="47"/>
      <c r="MO6938" s="80"/>
      <c r="MP6938" s="80"/>
      <c r="MQ6938" s="80"/>
      <c r="MR6938" s="80"/>
      <c r="MS6938" s="80"/>
      <c r="MT6938" s="47"/>
      <c r="MU6938" s="80"/>
      <c r="MV6938" s="29"/>
      <c r="MW6938" s="29"/>
      <c r="MX6938" s="29"/>
      <c r="MY6938" s="47"/>
      <c r="MZ6938" s="80"/>
      <c r="NA6938" s="28"/>
      <c r="NB6938" s="44"/>
      <c r="NC6938" s="80"/>
      <c r="ND6938" s="47"/>
      <c r="NE6938" s="80"/>
      <c r="NF6938" s="80"/>
      <c r="NG6938" s="80"/>
      <c r="NH6938" s="80"/>
      <c r="NI6938" s="80"/>
      <c r="NJ6938" s="47"/>
      <c r="NK6938" s="80"/>
      <c r="NL6938" s="29"/>
      <c r="NM6938" s="29"/>
      <c r="NN6938" s="29"/>
      <c r="NO6938" s="47"/>
      <c r="NP6938" s="80"/>
      <c r="NQ6938" s="28"/>
      <c r="NR6938" s="44"/>
      <c r="NS6938" s="80"/>
      <c r="NT6938" s="47"/>
      <c r="NU6938" s="80"/>
      <c r="NV6938" s="80"/>
      <c r="NW6938" s="80"/>
      <c r="NX6938" s="80"/>
      <c r="NY6938" s="80"/>
      <c r="NZ6938" s="47"/>
      <c r="OA6938" s="80"/>
      <c r="OB6938" s="29"/>
      <c r="OC6938" s="29"/>
      <c r="OD6938" s="29"/>
      <c r="OE6938" s="47"/>
      <c r="OF6938" s="80"/>
      <c r="OG6938" s="28"/>
      <c r="OH6938" s="44"/>
      <c r="OI6938" s="80"/>
      <c r="OJ6938" s="47"/>
      <c r="OK6938" s="80"/>
      <c r="OL6938" s="80"/>
      <c r="OM6938" s="80"/>
      <c r="ON6938" s="80"/>
      <c r="OO6938" s="80"/>
      <c r="OP6938" s="47"/>
      <c r="OQ6938" s="80"/>
      <c r="OR6938" s="29"/>
      <c r="OS6938" s="29"/>
      <c r="OT6938" s="29"/>
      <c r="OU6938" s="47"/>
      <c r="OV6938" s="80"/>
      <c r="OW6938" s="28"/>
      <c r="OX6938" s="44"/>
      <c r="OY6938" s="80"/>
      <c r="OZ6938" s="47"/>
      <c r="PA6938" s="80"/>
      <c r="PB6938" s="80"/>
      <c r="PC6938" s="80"/>
      <c r="PD6938" s="80"/>
      <c r="PE6938" s="80"/>
      <c r="PF6938" s="47"/>
      <c r="PG6938" s="80"/>
      <c r="PH6938" s="29"/>
      <c r="PI6938" s="29"/>
      <c r="PJ6938" s="29"/>
      <c r="PK6938" s="47"/>
      <c r="PL6938" s="80"/>
      <c r="PM6938" s="28"/>
      <c r="PN6938" s="44"/>
      <c r="PO6938" s="80"/>
      <c r="PP6938" s="47"/>
      <c r="PQ6938" s="80"/>
      <c r="PR6938" s="80"/>
      <c r="PS6938" s="80"/>
      <c r="PT6938" s="80"/>
      <c r="PU6938" s="80"/>
      <c r="PV6938" s="47"/>
      <c r="PW6938" s="80"/>
      <c r="PX6938" s="29"/>
      <c r="PY6938" s="29"/>
      <c r="PZ6938" s="29"/>
      <c r="QA6938" s="47"/>
      <c r="QB6938" s="80"/>
      <c r="QC6938" s="28"/>
      <c r="QD6938" s="44"/>
      <c r="QE6938" s="80"/>
      <c r="QF6938" s="47"/>
      <c r="QG6938" s="80"/>
      <c r="QH6938" s="80"/>
      <c r="QI6938" s="80"/>
      <c r="QJ6938" s="80"/>
      <c r="QK6938" s="80"/>
      <c r="QL6938" s="47"/>
      <c r="QM6938" s="80"/>
      <c r="QN6938" s="29"/>
      <c r="QO6938" s="29"/>
      <c r="QP6938" s="29"/>
      <c r="QQ6938" s="47"/>
      <c r="QR6938" s="80"/>
      <c r="QS6938" s="28"/>
      <c r="QT6938" s="44"/>
      <c r="QU6938" s="80"/>
      <c r="QV6938" s="47"/>
      <c r="QW6938" s="80"/>
      <c r="QX6938" s="80"/>
      <c r="QY6938" s="80"/>
      <c r="QZ6938" s="80"/>
      <c r="RA6938" s="80"/>
      <c r="RB6938" s="47"/>
      <c r="RC6938" s="80"/>
      <c r="RD6938" s="29"/>
      <c r="RE6938" s="29"/>
      <c r="RF6938" s="29"/>
      <c r="RG6938" s="47"/>
      <c r="RH6938" s="80"/>
      <c r="RI6938" s="28"/>
      <c r="RJ6938" s="44"/>
      <c r="RK6938" s="80"/>
      <c r="RL6938" s="47"/>
      <c r="RM6938" s="80"/>
      <c r="RN6938" s="80"/>
      <c r="RO6938" s="80"/>
      <c r="RP6938" s="80"/>
      <c r="RQ6938" s="80"/>
      <c r="RR6938" s="47"/>
      <c r="RS6938" s="80"/>
      <c r="RT6938" s="29"/>
      <c r="RU6938" s="29"/>
      <c r="RV6938" s="29"/>
      <c r="RW6938" s="47"/>
      <c r="RX6938" s="80"/>
      <c r="RY6938" s="28"/>
      <c r="RZ6938" s="44"/>
      <c r="SA6938" s="80"/>
      <c r="SB6938" s="47"/>
      <c r="SC6938" s="80"/>
      <c r="SD6938" s="80"/>
      <c r="SE6938" s="80"/>
      <c r="SF6938" s="80"/>
      <c r="SG6938" s="80"/>
      <c r="SH6938" s="47"/>
      <c r="SI6938" s="80"/>
      <c r="SJ6938" s="29"/>
      <c r="SK6938" s="29"/>
      <c r="SL6938" s="29"/>
      <c r="SM6938" s="47"/>
      <c r="SN6938" s="80"/>
      <c r="SO6938" s="28"/>
      <c r="SP6938" s="44"/>
      <c r="SQ6938" s="80"/>
      <c r="SR6938" s="47"/>
      <c r="SS6938" s="80"/>
      <c r="ST6938" s="80"/>
      <c r="SU6938" s="80"/>
      <c r="SV6938" s="80"/>
      <c r="SW6938" s="80"/>
      <c r="SX6938" s="47"/>
      <c r="SY6938" s="80"/>
      <c r="SZ6938" s="29"/>
      <c r="TA6938" s="29"/>
      <c r="TB6938" s="29"/>
      <c r="TC6938" s="47"/>
      <c r="TD6938" s="80"/>
      <c r="TE6938" s="28"/>
      <c r="TF6938" s="44"/>
      <c r="TG6938" s="80"/>
      <c r="TH6938" s="47"/>
      <c r="TI6938" s="80"/>
      <c r="TJ6938" s="80"/>
      <c r="TK6938" s="80"/>
      <c r="TL6938" s="80"/>
      <c r="TM6938" s="80"/>
      <c r="TN6938" s="47"/>
      <c r="TO6938" s="80"/>
      <c r="TP6938" s="29"/>
      <c r="TQ6938" s="29"/>
      <c r="TR6938" s="29"/>
      <c r="TS6938" s="47"/>
      <c r="TT6938" s="80"/>
      <c r="TU6938" s="28"/>
      <c r="TV6938" s="44"/>
      <c r="TW6938" s="80"/>
      <c r="TX6938" s="47"/>
      <c r="TY6938" s="80"/>
      <c r="TZ6938" s="80"/>
      <c r="UA6938" s="80"/>
      <c r="UB6938" s="80"/>
      <c r="UC6938" s="80"/>
      <c r="UD6938" s="47"/>
      <c r="UE6938" s="80"/>
      <c r="UF6938" s="29"/>
      <c r="UG6938" s="29"/>
      <c r="UH6938" s="29"/>
      <c r="UI6938" s="47"/>
      <c r="UJ6938" s="80"/>
      <c r="UK6938" s="28"/>
      <c r="UL6938" s="44"/>
      <c r="UM6938" s="80"/>
      <c r="UN6938" s="47"/>
      <c r="UO6938" s="80"/>
      <c r="UP6938" s="80"/>
      <c r="UQ6938" s="80"/>
      <c r="UR6938" s="80"/>
      <c r="US6938" s="80"/>
      <c r="UT6938" s="47"/>
      <c r="UU6938" s="80"/>
      <c r="UV6938" s="29"/>
      <c r="UW6938" s="29"/>
      <c r="UX6938" s="29"/>
      <c r="UY6938" s="47"/>
      <c r="UZ6938" s="80"/>
      <c r="VA6938" s="28"/>
      <c r="VB6938" s="44"/>
      <c r="VC6938" s="80"/>
      <c r="VD6938" s="47"/>
      <c r="VE6938" s="80"/>
      <c r="VF6938" s="80"/>
      <c r="VG6938" s="80"/>
      <c r="VH6938" s="80"/>
      <c r="VI6938" s="80"/>
      <c r="VJ6938" s="47"/>
      <c r="VK6938" s="80"/>
      <c r="VL6938" s="29"/>
      <c r="VM6938" s="29"/>
      <c r="VN6938" s="29"/>
      <c r="VO6938" s="47"/>
      <c r="VP6938" s="80"/>
      <c r="VQ6938" s="28"/>
      <c r="VR6938" s="44"/>
      <c r="VS6938" s="80"/>
      <c r="VT6938" s="47"/>
      <c r="VU6938" s="80"/>
      <c r="VV6938" s="80"/>
      <c r="VW6938" s="80"/>
      <c r="VX6938" s="80"/>
      <c r="VY6938" s="80"/>
      <c r="VZ6938" s="47"/>
      <c r="WA6938" s="80"/>
      <c r="WB6938" s="29"/>
      <c r="WC6938" s="29"/>
      <c r="WD6938" s="29"/>
      <c r="WE6938" s="47"/>
      <c r="WF6938" s="80"/>
      <c r="WG6938" s="28"/>
      <c r="WH6938" s="44"/>
      <c r="WI6938" s="80"/>
      <c r="WJ6938" s="47"/>
      <c r="WK6938" s="80"/>
      <c r="WL6938" s="80"/>
      <c r="WM6938" s="80"/>
      <c r="WN6938" s="80"/>
      <c r="WO6938" s="80"/>
      <c r="WP6938" s="47"/>
      <c r="WQ6938" s="80"/>
      <c r="WR6938" s="29"/>
      <c r="WS6938" s="29"/>
      <c r="WT6938" s="29"/>
      <c r="WU6938" s="47"/>
      <c r="WV6938" s="80"/>
      <c r="WW6938" s="28"/>
      <c r="WX6938" s="44"/>
      <c r="WY6938" s="80"/>
      <c r="WZ6938" s="47"/>
      <c r="XA6938" s="80"/>
      <c r="XB6938" s="80"/>
      <c r="XC6938" s="80"/>
      <c r="XD6938" s="80"/>
      <c r="XE6938" s="80"/>
      <c r="XF6938" s="47"/>
      <c r="XG6938" s="80"/>
      <c r="XH6938" s="29"/>
      <c r="XI6938" s="29"/>
      <c r="XJ6938" s="29"/>
      <c r="XK6938" s="47"/>
      <c r="XL6938" s="80"/>
      <c r="XM6938" s="28"/>
      <c r="XN6938" s="44"/>
      <c r="XO6938" s="80"/>
      <c r="XP6938" s="47"/>
      <c r="XQ6938" s="80"/>
      <c r="XR6938" s="80"/>
      <c r="XS6938" s="80"/>
      <c r="XT6938" s="80"/>
      <c r="XU6938" s="80"/>
      <c r="XV6938" s="47"/>
      <c r="XW6938" s="80"/>
      <c r="XX6938" s="29"/>
      <c r="XY6938" s="29"/>
      <c r="XZ6938" s="29"/>
      <c r="YA6938" s="47"/>
      <c r="YB6938" s="80"/>
      <c r="YC6938" s="28"/>
      <c r="YD6938" s="44"/>
      <c r="YE6938" s="80"/>
      <c r="YF6938" s="47"/>
      <c r="YG6938" s="80"/>
      <c r="YH6938" s="80"/>
      <c r="YI6938" s="80"/>
      <c r="YJ6938" s="80"/>
      <c r="YK6938" s="80"/>
      <c r="YL6938" s="47"/>
      <c r="YM6938" s="80"/>
      <c r="YN6938" s="29"/>
      <c r="YO6938" s="29"/>
      <c r="YP6938" s="29"/>
      <c r="YQ6938" s="47"/>
      <c r="YR6938" s="80"/>
      <c r="YS6938" s="28"/>
      <c r="YT6938" s="44"/>
      <c r="YU6938" s="80"/>
      <c r="YV6938" s="47"/>
      <c r="YW6938" s="80"/>
      <c r="YX6938" s="80"/>
      <c r="YY6938" s="80"/>
      <c r="YZ6938" s="80"/>
      <c r="ZA6938" s="80"/>
      <c r="ZB6938" s="47"/>
      <c r="ZC6938" s="80"/>
      <c r="ZD6938" s="29"/>
      <c r="ZE6938" s="29"/>
      <c r="ZF6938" s="29"/>
      <c r="ZG6938" s="47"/>
      <c r="ZH6938" s="80"/>
      <c r="ZI6938" s="28"/>
      <c r="ZJ6938" s="44"/>
      <c r="ZK6938" s="80"/>
      <c r="ZL6938" s="47"/>
      <c r="ZM6938" s="80"/>
      <c r="ZN6938" s="80"/>
      <c r="ZO6938" s="80"/>
      <c r="ZP6938" s="80"/>
      <c r="ZQ6938" s="80"/>
      <c r="ZR6938" s="47"/>
      <c r="ZS6938" s="80"/>
      <c r="ZT6938" s="29"/>
      <c r="ZU6938" s="29"/>
      <c r="ZV6938" s="29"/>
      <c r="ZW6938" s="47"/>
      <c r="ZX6938" s="80"/>
      <c r="ZY6938" s="28"/>
      <c r="ZZ6938" s="44"/>
      <c r="AAA6938" s="80"/>
      <c r="AAB6938" s="47"/>
      <c r="AAC6938" s="80"/>
      <c r="AAD6938" s="80"/>
      <c r="AAE6938" s="80"/>
      <c r="AAF6938" s="80"/>
      <c r="AAG6938" s="80"/>
      <c r="AAH6938" s="47"/>
      <c r="AAI6938" s="80"/>
      <c r="AAJ6938" s="29"/>
      <c r="AAK6938" s="29"/>
      <c r="AAL6938" s="29"/>
      <c r="AAM6938" s="47"/>
      <c r="AAN6938" s="80"/>
      <c r="AAO6938" s="28"/>
      <c r="AAP6938" s="44"/>
      <c r="AAQ6938" s="80"/>
      <c r="AAR6938" s="47"/>
      <c r="AAS6938" s="80"/>
      <c r="AAT6938" s="80"/>
      <c r="AAU6938" s="80"/>
      <c r="AAV6938" s="80"/>
      <c r="AAW6938" s="80"/>
      <c r="AAX6938" s="47"/>
      <c r="AAY6938" s="80"/>
      <c r="AAZ6938" s="29"/>
      <c r="ABA6938" s="29"/>
      <c r="ABB6938" s="29"/>
      <c r="ABC6938" s="47"/>
      <c r="ABD6938" s="80"/>
      <c r="ABE6938" s="28"/>
      <c r="ABF6938" s="44"/>
      <c r="ABG6938" s="80"/>
      <c r="ABH6938" s="47"/>
      <c r="ABI6938" s="80"/>
      <c r="ABJ6938" s="80"/>
      <c r="ABK6938" s="80"/>
      <c r="ABL6938" s="80"/>
      <c r="ABM6938" s="80"/>
      <c r="ABN6938" s="47"/>
      <c r="ABO6938" s="80"/>
      <c r="ABP6938" s="29"/>
      <c r="ABQ6938" s="29"/>
      <c r="ABR6938" s="29"/>
      <c r="ABS6938" s="47"/>
      <c r="ABT6938" s="80"/>
      <c r="ABU6938" s="28"/>
      <c r="ABV6938" s="44"/>
      <c r="ABW6938" s="80"/>
      <c r="ABX6938" s="47"/>
      <c r="ABY6938" s="80"/>
      <c r="ABZ6938" s="80"/>
      <c r="ACA6938" s="80"/>
      <c r="ACB6938" s="80"/>
      <c r="ACC6938" s="80"/>
      <c r="ACD6938" s="47"/>
      <c r="ACE6938" s="80"/>
      <c r="ACF6938" s="29"/>
      <c r="ACG6938" s="29"/>
      <c r="ACH6938" s="29"/>
      <c r="ACI6938" s="47"/>
      <c r="ACJ6938" s="80"/>
      <c r="ACK6938" s="28"/>
      <c r="ACL6938" s="44"/>
      <c r="ACM6938" s="80"/>
      <c r="ACN6938" s="47"/>
      <c r="ACO6938" s="80"/>
      <c r="ACP6938" s="80"/>
      <c r="ACQ6938" s="80"/>
      <c r="ACR6938" s="80"/>
      <c r="ACS6938" s="80"/>
      <c r="ACT6938" s="47"/>
      <c r="ACU6938" s="80"/>
      <c r="ACV6938" s="29"/>
      <c r="ACW6938" s="29"/>
      <c r="ACX6938" s="29"/>
      <c r="ACY6938" s="47"/>
      <c r="ACZ6938" s="80"/>
      <c r="ADA6938" s="28"/>
      <c r="ADB6938" s="44"/>
      <c r="ADC6938" s="80"/>
      <c r="ADD6938" s="47"/>
      <c r="ADE6938" s="80"/>
      <c r="ADF6938" s="80"/>
      <c r="ADG6938" s="80"/>
      <c r="ADH6938" s="80"/>
      <c r="ADI6938" s="80"/>
      <c r="ADJ6938" s="47"/>
      <c r="ADK6938" s="80"/>
      <c r="ADL6938" s="29"/>
      <c r="ADM6938" s="29"/>
      <c r="ADN6938" s="29"/>
      <c r="ADO6938" s="47"/>
      <c r="ADP6938" s="80"/>
      <c r="ADQ6938" s="28"/>
      <c r="ADR6938" s="44"/>
      <c r="ADS6938" s="80"/>
      <c r="ADT6938" s="47"/>
      <c r="ADU6938" s="80"/>
      <c r="ADV6938" s="80"/>
      <c r="ADW6938" s="80"/>
      <c r="ADX6938" s="80"/>
      <c r="ADY6938" s="80"/>
      <c r="ADZ6938" s="47"/>
      <c r="AEA6938" s="80"/>
      <c r="AEB6938" s="29"/>
      <c r="AEC6938" s="29"/>
      <c r="AED6938" s="29"/>
      <c r="AEE6938" s="47"/>
      <c r="AEF6938" s="80"/>
      <c r="AEG6938" s="28"/>
      <c r="AEH6938" s="44"/>
      <c r="AEI6938" s="80"/>
      <c r="AEJ6938" s="47"/>
      <c r="AEK6938" s="80"/>
      <c r="AEL6938" s="80"/>
      <c r="AEM6938" s="80"/>
      <c r="AEN6938" s="80"/>
      <c r="AEO6938" s="80"/>
      <c r="AEP6938" s="47"/>
      <c r="AEQ6938" s="80"/>
      <c r="AER6938" s="29"/>
      <c r="AES6938" s="29"/>
      <c r="AET6938" s="29"/>
      <c r="AEU6938" s="47"/>
      <c r="AEV6938" s="80"/>
      <c r="AEW6938" s="28"/>
      <c r="AEX6938" s="44"/>
      <c r="AEY6938" s="80"/>
      <c r="AEZ6938" s="47"/>
      <c r="AFA6938" s="80"/>
      <c r="AFB6938" s="80"/>
      <c r="AFC6938" s="80"/>
      <c r="AFD6938" s="80"/>
      <c r="AFE6938" s="80"/>
      <c r="AFF6938" s="47"/>
      <c r="AFG6938" s="80"/>
      <c r="AFH6938" s="29"/>
      <c r="AFI6938" s="29"/>
      <c r="AFJ6938" s="29"/>
      <c r="AFK6938" s="47"/>
      <c r="AFL6938" s="80"/>
      <c r="AFM6938" s="28"/>
      <c r="AFN6938" s="44"/>
      <c r="AFO6938" s="80"/>
      <c r="AFP6938" s="47"/>
      <c r="AFQ6938" s="80"/>
      <c r="AFR6938" s="80"/>
      <c r="AFS6938" s="80"/>
      <c r="AFT6938" s="80"/>
      <c r="AFU6938" s="80"/>
      <c r="AFV6938" s="47"/>
      <c r="AFW6938" s="80"/>
      <c r="AFX6938" s="29"/>
      <c r="AFY6938" s="29"/>
      <c r="AFZ6938" s="29"/>
      <c r="AGA6938" s="47"/>
      <c r="AGB6938" s="80"/>
      <c r="AGC6938" s="28"/>
      <c r="AGD6938" s="44"/>
      <c r="AGE6938" s="80"/>
      <c r="AGF6938" s="47"/>
      <c r="AGG6938" s="80"/>
      <c r="AGH6938" s="80"/>
      <c r="AGI6938" s="80"/>
      <c r="AGJ6938" s="80"/>
      <c r="AGK6938" s="80"/>
      <c r="AGL6938" s="47"/>
      <c r="AGM6938" s="80"/>
      <c r="AGN6938" s="29"/>
      <c r="AGO6938" s="29"/>
      <c r="AGP6938" s="29"/>
      <c r="AGQ6938" s="47"/>
      <c r="AGR6938" s="80"/>
      <c r="AGS6938" s="28"/>
      <c r="AGT6938" s="44"/>
      <c r="AGU6938" s="80"/>
      <c r="AGV6938" s="47"/>
      <c r="AGW6938" s="80"/>
      <c r="AGX6938" s="80"/>
      <c r="AGY6938" s="80"/>
      <c r="AGZ6938" s="80"/>
      <c r="AHA6938" s="80"/>
      <c r="AHB6938" s="47"/>
      <c r="AHC6938" s="80"/>
      <c r="AHD6938" s="29"/>
      <c r="AHE6938" s="29"/>
      <c r="AHF6938" s="29"/>
      <c r="AHG6938" s="47"/>
      <c r="AHH6938" s="80"/>
      <c r="AHI6938" s="28"/>
      <c r="AHJ6938" s="44"/>
      <c r="AHK6938" s="80"/>
      <c r="AHL6938" s="47"/>
      <c r="AHM6938" s="80"/>
      <c r="AHN6938" s="80"/>
      <c r="AHO6938" s="80"/>
      <c r="AHP6938" s="80"/>
      <c r="AHQ6938" s="80"/>
      <c r="AHR6938" s="47"/>
      <c r="AHS6938" s="80"/>
      <c r="AHT6938" s="29"/>
      <c r="AHU6938" s="29"/>
      <c r="AHV6938" s="29"/>
      <c r="AHW6938" s="47"/>
      <c r="AHX6938" s="80"/>
      <c r="AHY6938" s="28"/>
      <c r="AHZ6938" s="44"/>
      <c r="AIA6938" s="80"/>
      <c r="AIB6938" s="47"/>
      <c r="AIC6938" s="80"/>
      <c r="AID6938" s="80"/>
      <c r="AIE6938" s="80"/>
      <c r="AIF6938" s="80"/>
      <c r="AIG6938" s="80"/>
      <c r="AIH6938" s="47"/>
      <c r="AII6938" s="80"/>
      <c r="AIJ6938" s="29"/>
      <c r="AIK6938" s="29"/>
      <c r="AIL6938" s="29"/>
      <c r="AIM6938" s="47"/>
      <c r="AIN6938" s="80"/>
      <c r="AIO6938" s="28"/>
      <c r="AIP6938" s="44"/>
      <c r="AIQ6938" s="80"/>
      <c r="AIR6938" s="47"/>
      <c r="AIS6938" s="80"/>
      <c r="AIT6938" s="80"/>
      <c r="AIU6938" s="80"/>
      <c r="AIV6938" s="80"/>
      <c r="AIW6938" s="80"/>
      <c r="AIX6938" s="47"/>
      <c r="AIY6938" s="80"/>
      <c r="AIZ6938" s="29"/>
      <c r="AJA6938" s="29"/>
      <c r="AJB6938" s="29"/>
      <c r="AJC6938" s="47"/>
      <c r="AJD6938" s="80"/>
      <c r="AJE6938" s="28"/>
      <c r="AJF6938" s="44"/>
      <c r="AJG6938" s="80"/>
      <c r="AJH6938" s="47"/>
      <c r="AJI6938" s="80"/>
      <c r="AJJ6938" s="80"/>
      <c r="AJK6938" s="80"/>
      <c r="AJL6938" s="80"/>
      <c r="AJM6938" s="80"/>
      <c r="AJN6938" s="47"/>
      <c r="AJO6938" s="80"/>
      <c r="AJP6938" s="29"/>
      <c r="AJQ6938" s="29"/>
      <c r="AJR6938" s="29"/>
      <c r="AJS6938" s="47"/>
      <c r="AJT6938" s="80"/>
      <c r="AJU6938" s="28"/>
      <c r="AJV6938" s="44"/>
      <c r="AJW6938" s="80"/>
      <c r="AJX6938" s="47"/>
      <c r="AJY6938" s="80"/>
      <c r="AJZ6938" s="80"/>
      <c r="AKA6938" s="80"/>
      <c r="AKB6938" s="80"/>
      <c r="AKC6938" s="80"/>
      <c r="AKD6938" s="47"/>
      <c r="AKE6938" s="80"/>
      <c r="AKF6938" s="29"/>
      <c r="AKG6938" s="29"/>
      <c r="AKH6938" s="29"/>
      <c r="AKI6938" s="47"/>
      <c r="AKJ6938" s="80"/>
      <c r="AKK6938" s="28"/>
      <c r="AKL6938" s="44"/>
      <c r="AKM6938" s="80"/>
      <c r="AKN6938" s="47"/>
      <c r="AKO6938" s="80"/>
      <c r="AKP6938" s="80"/>
      <c r="AKQ6938" s="80"/>
      <c r="AKR6938" s="80"/>
      <c r="AKS6938" s="80"/>
      <c r="AKT6938" s="47"/>
      <c r="AKU6938" s="80"/>
      <c r="AKV6938" s="29"/>
      <c r="AKW6938" s="29"/>
      <c r="AKX6938" s="29"/>
      <c r="AKY6938" s="47"/>
      <c r="AKZ6938" s="80"/>
      <c r="ALA6938" s="28"/>
      <c r="ALB6938" s="44"/>
      <c r="ALC6938" s="80"/>
      <c r="ALD6938" s="47"/>
      <c r="ALE6938" s="80"/>
      <c r="ALF6938" s="80"/>
      <c r="ALG6938" s="80"/>
      <c r="ALH6938" s="80"/>
      <c r="ALI6938" s="80"/>
      <c r="ALJ6938" s="47"/>
      <c r="ALK6938" s="80"/>
      <c r="ALL6938" s="29"/>
      <c r="ALM6938" s="29"/>
      <c r="ALN6938" s="29"/>
      <c r="ALO6938" s="47"/>
      <c r="ALP6938" s="80"/>
      <c r="ALQ6938" s="28"/>
      <c r="ALR6938" s="44"/>
      <c r="ALS6938" s="80"/>
      <c r="ALT6938" s="47"/>
      <c r="ALU6938" s="80"/>
      <c r="ALV6938" s="80"/>
      <c r="ALW6938" s="80"/>
      <c r="ALX6938" s="80"/>
      <c r="ALY6938" s="80"/>
      <c r="ALZ6938" s="47"/>
      <c r="AMA6938" s="80"/>
      <c r="AMB6938" s="29"/>
      <c r="AMC6938" s="29"/>
      <c r="AMD6938" s="29"/>
      <c r="AME6938" s="47"/>
      <c r="AMF6938" s="80"/>
      <c r="AMG6938" s="28"/>
      <c r="AMH6938" s="44"/>
      <c r="AMI6938" s="80"/>
      <c r="AMJ6938" s="47"/>
      <c r="AMK6938" s="80"/>
      <c r="AML6938" s="80"/>
      <c r="AMM6938" s="80"/>
      <c r="AMN6938" s="80"/>
      <c r="AMO6938" s="80"/>
      <c r="AMP6938" s="47"/>
      <c r="AMQ6938" s="80"/>
      <c r="AMR6938" s="29"/>
      <c r="AMS6938" s="29"/>
      <c r="AMT6938" s="29"/>
      <c r="AMU6938" s="47"/>
      <c r="AMV6938" s="80"/>
      <c r="AMW6938" s="28"/>
      <c r="AMX6938" s="44"/>
      <c r="AMY6938" s="80"/>
      <c r="AMZ6938" s="47"/>
      <c r="ANA6938" s="80"/>
      <c r="ANB6938" s="80"/>
      <c r="ANC6938" s="80"/>
      <c r="AND6938" s="80"/>
      <c r="ANE6938" s="80"/>
      <c r="ANF6938" s="47"/>
      <c r="ANG6938" s="80"/>
      <c r="ANH6938" s="29"/>
      <c r="ANI6938" s="29"/>
      <c r="ANJ6938" s="29"/>
      <c r="ANK6938" s="47"/>
      <c r="ANL6938" s="80"/>
      <c r="ANM6938" s="28"/>
      <c r="ANN6938" s="44"/>
      <c r="ANO6938" s="80"/>
      <c r="ANP6938" s="47"/>
      <c r="ANQ6938" s="80"/>
      <c r="ANR6938" s="80"/>
      <c r="ANS6938" s="80"/>
      <c r="ANT6938" s="80"/>
      <c r="ANU6938" s="80"/>
      <c r="ANV6938" s="47"/>
      <c r="ANW6938" s="80"/>
      <c r="ANX6938" s="29"/>
      <c r="ANY6938" s="29"/>
      <c r="ANZ6938" s="29"/>
      <c r="AOA6938" s="47"/>
      <c r="AOB6938" s="80"/>
      <c r="AOC6938" s="28"/>
      <c r="AOD6938" s="44"/>
      <c r="AOE6938" s="80"/>
      <c r="AOF6938" s="47"/>
      <c r="AOG6938" s="80"/>
      <c r="AOH6938" s="80"/>
      <c r="AOI6938" s="80"/>
      <c r="AOJ6938" s="80"/>
      <c r="AOK6938" s="80"/>
      <c r="AOL6938" s="47"/>
      <c r="AOM6938" s="80"/>
      <c r="AON6938" s="29"/>
      <c r="AOO6938" s="29"/>
      <c r="AOP6938" s="29"/>
      <c r="AOQ6938" s="47"/>
      <c r="AOR6938" s="80"/>
      <c r="AOS6938" s="28"/>
      <c r="AOT6938" s="44"/>
      <c r="AOU6938" s="80"/>
      <c r="AOV6938" s="47"/>
      <c r="AOW6938" s="80"/>
      <c r="AOX6938" s="80"/>
      <c r="AOY6938" s="80"/>
      <c r="AOZ6938" s="80"/>
      <c r="APA6938" s="80"/>
      <c r="APB6938" s="47"/>
      <c r="APC6938" s="80"/>
      <c r="APD6938" s="29"/>
      <c r="APE6938" s="29"/>
      <c r="APF6938" s="29"/>
      <c r="APG6938" s="47"/>
      <c r="APH6938" s="80"/>
      <c r="API6938" s="28"/>
      <c r="APJ6938" s="44"/>
      <c r="APK6938" s="80"/>
      <c r="APL6938" s="47"/>
      <c r="APM6938" s="80"/>
      <c r="APN6938" s="80"/>
      <c r="APO6938" s="80"/>
      <c r="APP6938" s="80"/>
      <c r="APQ6938" s="80"/>
      <c r="APR6938" s="47"/>
      <c r="APS6938" s="80"/>
      <c r="APT6938" s="29"/>
      <c r="APU6938" s="29"/>
      <c r="APV6938" s="29"/>
      <c r="APW6938" s="47"/>
      <c r="APX6938" s="80"/>
      <c r="APY6938" s="28"/>
      <c r="APZ6938" s="44"/>
      <c r="AQA6938" s="80"/>
      <c r="AQB6938" s="47"/>
      <c r="AQC6938" s="80"/>
      <c r="AQD6938" s="80"/>
      <c r="AQE6938" s="80"/>
      <c r="AQF6938" s="80"/>
      <c r="AQG6938" s="80"/>
      <c r="AQH6938" s="47"/>
      <c r="AQI6938" s="80"/>
      <c r="AQJ6938" s="29"/>
      <c r="AQK6938" s="29"/>
      <c r="AQL6938" s="29"/>
      <c r="AQM6938" s="47"/>
      <c r="AQN6938" s="80"/>
      <c r="AQO6938" s="28"/>
      <c r="AQP6938" s="44"/>
      <c r="AQQ6938" s="80"/>
      <c r="AQR6938" s="47"/>
      <c r="AQS6938" s="80"/>
      <c r="AQT6938" s="80"/>
      <c r="AQU6938" s="80"/>
      <c r="AQV6938" s="80"/>
      <c r="AQW6938" s="80"/>
      <c r="AQX6938" s="47"/>
      <c r="AQY6938" s="80"/>
      <c r="AQZ6938" s="29"/>
      <c r="ARA6938" s="29"/>
      <c r="ARB6938" s="29"/>
      <c r="ARC6938" s="47"/>
      <c r="ARD6938" s="80"/>
      <c r="ARE6938" s="28"/>
      <c r="ARF6938" s="44"/>
      <c r="ARG6938" s="80"/>
      <c r="ARH6938" s="47"/>
      <c r="ARI6938" s="80"/>
      <c r="ARJ6938" s="80"/>
      <c r="ARK6938" s="80"/>
      <c r="ARL6938" s="80"/>
      <c r="ARM6938" s="80"/>
      <c r="ARN6938" s="47"/>
      <c r="ARO6938" s="80"/>
      <c r="ARP6938" s="29"/>
      <c r="ARQ6938" s="29"/>
      <c r="ARR6938" s="29"/>
      <c r="ARS6938" s="47"/>
      <c r="ART6938" s="80"/>
      <c r="ARU6938" s="28"/>
      <c r="ARV6938" s="44"/>
      <c r="ARW6938" s="80"/>
      <c r="ARX6938" s="47"/>
      <c r="ARY6938" s="80"/>
      <c r="ARZ6938" s="80"/>
      <c r="ASA6938" s="80"/>
      <c r="ASB6938" s="80"/>
      <c r="ASC6938" s="80"/>
      <c r="ASD6938" s="47"/>
      <c r="ASE6938" s="80"/>
      <c r="ASF6938" s="29"/>
      <c r="ASG6938" s="29"/>
      <c r="ASH6938" s="29"/>
      <c r="ASI6938" s="47"/>
      <c r="ASJ6938" s="80"/>
      <c r="ASK6938" s="28"/>
      <c r="ASL6938" s="44"/>
      <c r="ASM6938" s="80"/>
      <c r="ASN6938" s="47"/>
      <c r="ASO6938" s="80"/>
      <c r="ASP6938" s="80"/>
      <c r="ASQ6938" s="80"/>
      <c r="ASR6938" s="80"/>
      <c r="ASS6938" s="80"/>
      <c r="AST6938" s="47"/>
      <c r="ASU6938" s="80"/>
      <c r="ASV6938" s="29"/>
      <c r="ASW6938" s="29"/>
      <c r="ASX6938" s="29"/>
      <c r="ASY6938" s="47"/>
      <c r="ASZ6938" s="80"/>
      <c r="ATA6938" s="28"/>
      <c r="ATB6938" s="44"/>
      <c r="ATC6938" s="80"/>
      <c r="ATD6938" s="47"/>
      <c r="ATE6938" s="80"/>
      <c r="ATF6938" s="80"/>
      <c r="ATG6938" s="80"/>
      <c r="ATH6938" s="80"/>
      <c r="ATI6938" s="80"/>
      <c r="ATJ6938" s="47"/>
      <c r="ATK6938" s="80"/>
      <c r="ATL6938" s="29"/>
      <c r="ATM6938" s="29"/>
      <c r="ATN6938" s="29"/>
      <c r="ATO6938" s="47"/>
      <c r="ATP6938" s="80"/>
      <c r="ATQ6938" s="28"/>
      <c r="ATR6938" s="44"/>
      <c r="ATS6938" s="80"/>
      <c r="ATT6938" s="47"/>
      <c r="ATU6938" s="80"/>
      <c r="ATV6938" s="80"/>
      <c r="ATW6938" s="80"/>
      <c r="ATX6938" s="80"/>
      <c r="ATY6938" s="80"/>
      <c r="ATZ6938" s="47"/>
      <c r="AUA6938" s="80"/>
      <c r="AUB6938" s="29"/>
      <c r="AUC6938" s="29"/>
      <c r="AUD6938" s="29"/>
      <c r="AUE6938" s="47"/>
      <c r="AUF6938" s="80"/>
      <c r="AUG6938" s="28"/>
      <c r="AUH6938" s="44"/>
      <c r="AUI6938" s="80"/>
      <c r="AUJ6938" s="47"/>
      <c r="AUK6938" s="80"/>
      <c r="AUL6938" s="80"/>
      <c r="AUM6938" s="80"/>
      <c r="AUN6938" s="80"/>
      <c r="AUO6938" s="80"/>
      <c r="AUP6938" s="47"/>
      <c r="AUQ6938" s="80"/>
      <c r="AUR6938" s="29"/>
      <c r="AUS6938" s="29"/>
      <c r="AUT6938" s="29"/>
      <c r="AUU6938" s="47"/>
      <c r="AUV6938" s="80"/>
      <c r="AUW6938" s="28"/>
      <c r="AUX6938" s="44"/>
      <c r="AUY6938" s="80"/>
      <c r="AUZ6938" s="47"/>
      <c r="AVA6938" s="80"/>
      <c r="AVB6938" s="80"/>
      <c r="AVC6938" s="80"/>
      <c r="AVD6938" s="80"/>
      <c r="AVE6938" s="80"/>
      <c r="AVF6938" s="47"/>
      <c r="AVG6938" s="80"/>
      <c r="AVH6938" s="29"/>
      <c r="AVI6938" s="29"/>
      <c r="AVJ6938" s="29"/>
      <c r="AVK6938" s="47"/>
      <c r="AVL6938" s="80"/>
      <c r="AVM6938" s="28"/>
      <c r="AVN6938" s="44"/>
      <c r="AVO6938" s="80"/>
      <c r="AVP6938" s="47"/>
      <c r="AVQ6938" s="80"/>
      <c r="AVR6938" s="80"/>
      <c r="AVS6938" s="80"/>
      <c r="AVT6938" s="80"/>
      <c r="AVU6938" s="80"/>
      <c r="AVV6938" s="47"/>
      <c r="AVW6938" s="80"/>
      <c r="AVX6938" s="29"/>
      <c r="AVY6938" s="29"/>
      <c r="AVZ6938" s="29"/>
      <c r="AWA6938" s="47"/>
      <c r="AWB6938" s="80"/>
      <c r="AWC6938" s="28"/>
      <c r="AWD6938" s="44"/>
      <c r="AWE6938" s="80"/>
      <c r="AWF6938" s="47"/>
      <c r="AWG6938" s="80"/>
      <c r="AWH6938" s="80"/>
      <c r="AWI6938" s="80"/>
      <c r="AWJ6938" s="80"/>
      <c r="AWK6938" s="80"/>
      <c r="AWL6938" s="47"/>
      <c r="AWM6938" s="80"/>
      <c r="AWN6938" s="29"/>
      <c r="AWO6938" s="29"/>
      <c r="AWP6938" s="29"/>
      <c r="AWQ6938" s="47"/>
      <c r="AWR6938" s="80"/>
      <c r="AWS6938" s="28"/>
      <c r="AWT6938" s="44"/>
      <c r="AWU6938" s="80"/>
      <c r="AWV6938" s="47"/>
      <c r="AWW6938" s="80"/>
      <c r="AWX6938" s="80"/>
      <c r="AWY6938" s="80"/>
      <c r="AWZ6938" s="80"/>
      <c r="AXA6938" s="80"/>
      <c r="AXB6938" s="47"/>
      <c r="AXC6938" s="80"/>
      <c r="AXD6938" s="29"/>
      <c r="AXE6938" s="29"/>
      <c r="AXF6938" s="29"/>
      <c r="AXG6938" s="47"/>
      <c r="AXH6938" s="80"/>
      <c r="AXI6938" s="28"/>
      <c r="AXJ6938" s="44"/>
      <c r="AXK6938" s="80"/>
      <c r="AXL6938" s="47"/>
      <c r="AXM6938" s="80"/>
      <c r="AXN6938" s="80"/>
      <c r="AXO6938" s="80"/>
      <c r="AXP6938" s="80"/>
      <c r="AXQ6938" s="80"/>
      <c r="AXR6938" s="47"/>
      <c r="AXS6938" s="80"/>
      <c r="AXT6938" s="29"/>
      <c r="AXU6938" s="29"/>
      <c r="AXV6938" s="29"/>
      <c r="AXW6938" s="47"/>
      <c r="AXX6938" s="80"/>
      <c r="AXY6938" s="28"/>
      <c r="AXZ6938" s="44"/>
      <c r="AYA6938" s="80"/>
      <c r="AYB6938" s="47"/>
      <c r="AYC6938" s="80"/>
      <c r="AYD6938" s="80"/>
      <c r="AYE6938" s="80"/>
      <c r="AYF6938" s="80"/>
      <c r="AYG6938" s="80"/>
      <c r="AYH6938" s="47"/>
      <c r="AYI6938" s="80"/>
      <c r="AYJ6938" s="29"/>
      <c r="AYK6938" s="29"/>
      <c r="AYL6938" s="29"/>
      <c r="AYM6938" s="47"/>
      <c r="AYN6938" s="80"/>
      <c r="AYO6938" s="28"/>
      <c r="AYP6938" s="44"/>
      <c r="AYQ6938" s="80"/>
      <c r="AYR6938" s="47"/>
      <c r="AYS6938" s="80"/>
      <c r="AYT6938" s="80"/>
      <c r="AYU6938" s="80"/>
      <c r="AYV6938" s="80"/>
      <c r="AYW6938" s="80"/>
      <c r="AYX6938" s="47"/>
      <c r="AYY6938" s="80"/>
      <c r="AYZ6938" s="29"/>
      <c r="AZA6938" s="29"/>
      <c r="AZB6938" s="29"/>
      <c r="AZC6938" s="47"/>
      <c r="AZD6938" s="80"/>
      <c r="AZE6938" s="28"/>
      <c r="AZF6938" s="44"/>
      <c r="AZG6938" s="80"/>
      <c r="AZH6938" s="47"/>
      <c r="AZI6938" s="80"/>
      <c r="AZJ6938" s="80"/>
      <c r="AZK6938" s="80"/>
      <c r="AZL6938" s="80"/>
      <c r="AZM6938" s="80"/>
      <c r="AZN6938" s="47"/>
      <c r="AZO6938" s="80"/>
      <c r="AZP6938" s="29"/>
      <c r="AZQ6938" s="29"/>
      <c r="AZR6938" s="29"/>
      <c r="AZS6938" s="47"/>
      <c r="AZT6938" s="80"/>
      <c r="AZU6938" s="28"/>
      <c r="AZV6938" s="44"/>
      <c r="AZW6938" s="80"/>
      <c r="AZX6938" s="47"/>
      <c r="AZY6938" s="80"/>
      <c r="AZZ6938" s="80"/>
      <c r="BAA6938" s="80"/>
      <c r="BAB6938" s="80"/>
      <c r="BAC6938" s="80"/>
      <c r="BAD6938" s="47"/>
      <c r="BAE6938" s="80"/>
      <c r="BAF6938" s="29"/>
      <c r="BAG6938" s="29"/>
      <c r="BAH6938" s="29"/>
      <c r="BAI6938" s="47"/>
      <c r="BAJ6938" s="80"/>
      <c r="BAK6938" s="28"/>
      <c r="BAL6938" s="44"/>
      <c r="BAM6938" s="80"/>
      <c r="BAN6938" s="47"/>
      <c r="BAO6938" s="80"/>
      <c r="BAP6938" s="80"/>
      <c r="BAQ6938" s="80"/>
      <c r="BAR6938" s="80"/>
      <c r="BAS6938" s="80"/>
      <c r="BAT6938" s="47"/>
      <c r="BAU6938" s="80"/>
      <c r="BAV6938" s="29"/>
      <c r="BAW6938" s="29"/>
      <c r="BAX6938" s="29"/>
      <c r="BAY6938" s="47"/>
      <c r="BAZ6938" s="80"/>
      <c r="BBA6938" s="28"/>
      <c r="BBB6938" s="44"/>
      <c r="BBC6938" s="80"/>
      <c r="BBD6938" s="47"/>
      <c r="BBE6938" s="80"/>
      <c r="BBF6938" s="80"/>
      <c r="BBG6938" s="80"/>
      <c r="BBH6938" s="80"/>
      <c r="BBI6938" s="80"/>
      <c r="BBJ6938" s="47"/>
      <c r="BBK6938" s="80"/>
      <c r="BBL6938" s="29"/>
      <c r="BBM6938" s="29"/>
      <c r="BBN6938" s="29"/>
      <c r="BBO6938" s="47"/>
      <c r="BBP6938" s="80"/>
      <c r="BBQ6938" s="28"/>
      <c r="BBR6938" s="44"/>
      <c r="BBS6938" s="80"/>
      <c r="BBT6938" s="47"/>
      <c r="BBU6938" s="80"/>
      <c r="BBV6938" s="80"/>
      <c r="BBW6938" s="80"/>
      <c r="BBX6938" s="80"/>
      <c r="BBY6938" s="80"/>
      <c r="BBZ6938" s="47"/>
      <c r="BCA6938" s="80"/>
      <c r="BCB6938" s="29"/>
      <c r="BCC6938" s="29"/>
      <c r="BCD6938" s="29"/>
      <c r="BCE6938" s="47"/>
      <c r="BCF6938" s="80"/>
      <c r="BCG6938" s="28"/>
      <c r="BCH6938" s="44"/>
      <c r="BCI6938" s="80"/>
      <c r="BCJ6938" s="47"/>
      <c r="BCK6938" s="80"/>
      <c r="BCL6938" s="80"/>
      <c r="BCM6938" s="80"/>
      <c r="BCN6938" s="80"/>
      <c r="BCO6938" s="80"/>
      <c r="BCP6938" s="47"/>
      <c r="BCQ6938" s="80"/>
      <c r="BCR6938" s="29"/>
      <c r="BCS6938" s="29"/>
      <c r="BCT6938" s="29"/>
      <c r="BCU6938" s="47"/>
      <c r="BCV6938" s="80"/>
      <c r="BCW6938" s="28"/>
      <c r="BCX6938" s="44"/>
      <c r="BCY6938" s="80"/>
      <c r="BCZ6938" s="47"/>
      <c r="BDA6938" s="80"/>
      <c r="BDB6938" s="80"/>
      <c r="BDC6938" s="80"/>
      <c r="BDD6938" s="80"/>
      <c r="BDE6938" s="80"/>
      <c r="BDF6938" s="47"/>
      <c r="BDG6938" s="80"/>
      <c r="BDH6938" s="29"/>
      <c r="BDI6938" s="29"/>
      <c r="BDJ6938" s="29"/>
      <c r="BDK6938" s="47"/>
      <c r="BDL6938" s="80"/>
      <c r="BDM6938" s="28"/>
      <c r="BDN6938" s="44"/>
      <c r="BDO6938" s="80"/>
      <c r="BDP6938" s="47"/>
      <c r="BDQ6938" s="80"/>
      <c r="BDR6938" s="80"/>
      <c r="BDS6938" s="80"/>
      <c r="BDT6938" s="80"/>
      <c r="BDU6938" s="80"/>
      <c r="BDV6938" s="47"/>
      <c r="BDW6938" s="80"/>
      <c r="BDX6938" s="29"/>
      <c r="BDY6938" s="29"/>
      <c r="BDZ6938" s="29"/>
      <c r="BEA6938" s="47"/>
      <c r="BEB6938" s="80"/>
      <c r="BEC6938" s="28"/>
      <c r="BED6938" s="44"/>
      <c r="BEE6938" s="80"/>
      <c r="BEF6938" s="47"/>
      <c r="BEG6938" s="80"/>
      <c r="BEH6938" s="80"/>
      <c r="BEI6938" s="80"/>
      <c r="BEJ6938" s="80"/>
      <c r="BEK6938" s="80"/>
      <c r="BEL6938" s="47"/>
      <c r="BEM6938" s="80"/>
      <c r="BEN6938" s="29"/>
      <c r="BEO6938" s="29"/>
      <c r="BEP6938" s="29"/>
      <c r="BEQ6938" s="47"/>
      <c r="BER6938" s="80"/>
      <c r="BES6938" s="28"/>
      <c r="BET6938" s="44"/>
      <c r="BEU6938" s="80"/>
      <c r="BEV6938" s="47"/>
      <c r="BEW6938" s="80"/>
      <c r="BEX6938" s="80"/>
      <c r="BEY6938" s="80"/>
      <c r="BEZ6938" s="80"/>
      <c r="BFA6938" s="80"/>
      <c r="BFB6938" s="47"/>
      <c r="BFC6938" s="80"/>
      <c r="BFD6938" s="29"/>
      <c r="BFE6938" s="29"/>
      <c r="BFF6938" s="29"/>
      <c r="BFG6938" s="47"/>
      <c r="BFH6938" s="80"/>
      <c r="BFI6938" s="28"/>
      <c r="BFJ6938" s="44"/>
      <c r="BFK6938" s="80"/>
      <c r="BFL6938" s="47"/>
      <c r="BFM6938" s="80"/>
      <c r="BFN6938" s="80"/>
      <c r="BFO6938" s="80"/>
      <c r="BFP6938" s="80"/>
      <c r="BFQ6938" s="80"/>
      <c r="BFR6938" s="47"/>
      <c r="BFS6938" s="80"/>
      <c r="BFT6938" s="29"/>
      <c r="BFU6938" s="29"/>
      <c r="BFV6938" s="29"/>
      <c r="BFW6938" s="47"/>
      <c r="BFX6938" s="80"/>
      <c r="BFY6938" s="28"/>
      <c r="BFZ6938" s="44"/>
      <c r="BGA6938" s="80"/>
      <c r="BGB6938" s="47"/>
      <c r="BGC6938" s="80"/>
      <c r="BGD6938" s="80"/>
      <c r="BGE6938" s="80"/>
      <c r="BGF6938" s="80"/>
      <c r="BGG6938" s="80"/>
      <c r="BGH6938" s="47"/>
      <c r="BGI6938" s="80"/>
      <c r="BGJ6938" s="29"/>
      <c r="BGK6938" s="29"/>
      <c r="BGL6938" s="29"/>
      <c r="BGM6938" s="47"/>
      <c r="BGN6938" s="80"/>
      <c r="BGO6938" s="28"/>
      <c r="BGP6938" s="44"/>
      <c r="BGQ6938" s="80"/>
      <c r="BGR6938" s="47"/>
      <c r="BGS6938" s="80"/>
      <c r="BGT6938" s="80"/>
      <c r="BGU6938" s="80"/>
      <c r="BGV6938" s="80"/>
      <c r="BGW6938" s="80"/>
      <c r="BGX6938" s="47"/>
      <c r="BGY6938" s="80"/>
      <c r="BGZ6938" s="29"/>
      <c r="BHA6938" s="29"/>
      <c r="BHB6938" s="29"/>
      <c r="BHC6938" s="47"/>
      <c r="BHD6938" s="80"/>
      <c r="BHE6938" s="28"/>
      <c r="BHF6938" s="44"/>
      <c r="BHG6938" s="80"/>
      <c r="BHH6938" s="47"/>
      <c r="BHI6938" s="80"/>
      <c r="BHJ6938" s="80"/>
      <c r="BHK6938" s="80"/>
      <c r="BHL6938" s="80"/>
      <c r="BHM6938" s="80"/>
      <c r="BHN6938" s="47"/>
      <c r="BHO6938" s="80"/>
      <c r="BHP6938" s="29"/>
      <c r="BHQ6938" s="29"/>
      <c r="BHR6938" s="29"/>
      <c r="BHS6938" s="47"/>
      <c r="BHT6938" s="80"/>
      <c r="BHU6938" s="28"/>
      <c r="BHV6938" s="44"/>
      <c r="BHW6938" s="80"/>
      <c r="BHX6938" s="47"/>
      <c r="BHY6938" s="80"/>
      <c r="BHZ6938" s="80"/>
      <c r="BIA6938" s="80"/>
      <c r="BIB6938" s="80"/>
      <c r="BIC6938" s="80"/>
      <c r="BID6938" s="47"/>
      <c r="BIE6938" s="80"/>
      <c r="BIF6938" s="29"/>
      <c r="BIG6938" s="29"/>
      <c r="BIH6938" s="29"/>
      <c r="BII6938" s="47"/>
      <c r="BIJ6938" s="80"/>
      <c r="BIK6938" s="28"/>
      <c r="BIL6938" s="44"/>
      <c r="BIM6938" s="80"/>
      <c r="BIN6938" s="47"/>
      <c r="BIO6938" s="80"/>
      <c r="BIP6938" s="80"/>
      <c r="BIQ6938" s="80"/>
      <c r="BIR6938" s="80"/>
      <c r="BIS6938" s="80"/>
      <c r="BIT6938" s="47"/>
      <c r="BIU6938" s="80"/>
      <c r="BIV6938" s="29"/>
      <c r="BIW6938" s="29"/>
      <c r="BIX6938" s="29"/>
      <c r="BIY6938" s="47"/>
      <c r="BIZ6938" s="80"/>
      <c r="BJA6938" s="28"/>
      <c r="BJB6938" s="44"/>
      <c r="BJC6938" s="80"/>
      <c r="BJD6938" s="47"/>
      <c r="BJE6938" s="80"/>
      <c r="BJF6938" s="80"/>
      <c r="BJG6938" s="80"/>
      <c r="BJH6938" s="80"/>
      <c r="BJI6938" s="80"/>
      <c r="BJJ6938" s="47"/>
      <c r="BJK6938" s="80"/>
      <c r="BJL6938" s="29"/>
      <c r="BJM6938" s="29"/>
      <c r="BJN6938" s="29"/>
      <c r="BJO6938" s="47"/>
      <c r="BJP6938" s="80"/>
      <c r="BJQ6938" s="28"/>
      <c r="BJR6938" s="44"/>
      <c r="BJS6938" s="80"/>
      <c r="BJT6938" s="47"/>
      <c r="BJU6938" s="80"/>
      <c r="BJV6938" s="80"/>
      <c r="BJW6938" s="80"/>
      <c r="BJX6938" s="80"/>
      <c r="BJY6938" s="80"/>
      <c r="BJZ6938" s="47"/>
      <c r="BKA6938" s="80"/>
      <c r="BKB6938" s="29"/>
      <c r="BKC6938" s="29"/>
      <c r="BKD6938" s="29"/>
      <c r="BKE6938" s="47"/>
      <c r="BKF6938" s="80"/>
      <c r="BKG6938" s="28"/>
      <c r="BKH6938" s="44"/>
      <c r="BKI6938" s="80"/>
      <c r="BKJ6938" s="47"/>
      <c r="BKK6938" s="80"/>
      <c r="BKL6938" s="80"/>
      <c r="BKM6938" s="80"/>
      <c r="BKN6938" s="80"/>
      <c r="BKO6938" s="80"/>
      <c r="BKP6938" s="47"/>
      <c r="BKQ6938" s="80"/>
      <c r="BKR6938" s="29"/>
      <c r="BKS6938" s="29"/>
      <c r="BKT6938" s="29"/>
      <c r="BKU6938" s="47"/>
      <c r="BKV6938" s="80"/>
      <c r="BKW6938" s="28"/>
      <c r="BKX6938" s="44"/>
      <c r="BKY6938" s="80"/>
      <c r="BKZ6938" s="47"/>
      <c r="BLA6938" s="80"/>
      <c r="BLB6938" s="80"/>
      <c r="BLC6938" s="80"/>
      <c r="BLD6938" s="80"/>
      <c r="BLE6938" s="80"/>
      <c r="BLF6938" s="47"/>
      <c r="BLG6938" s="80"/>
      <c r="BLH6938" s="29"/>
      <c r="BLI6938" s="29"/>
      <c r="BLJ6938" s="29"/>
      <c r="BLK6938" s="47"/>
      <c r="BLL6938" s="80"/>
      <c r="BLM6938" s="28"/>
      <c r="BLN6938" s="44"/>
      <c r="BLO6938" s="80"/>
      <c r="BLP6938" s="47"/>
      <c r="BLQ6938" s="80"/>
      <c r="BLR6938" s="80"/>
      <c r="BLS6938" s="80"/>
      <c r="BLT6938" s="80"/>
      <c r="BLU6938" s="80"/>
      <c r="BLV6938" s="47"/>
      <c r="BLW6938" s="80"/>
      <c r="BLX6938" s="29"/>
      <c r="BLY6938" s="29"/>
      <c r="BLZ6938" s="29"/>
      <c r="BMA6938" s="47"/>
      <c r="BMB6938" s="80"/>
      <c r="BMC6938" s="28"/>
      <c r="BMD6938" s="44"/>
      <c r="BME6938" s="80"/>
      <c r="BMF6938" s="47"/>
      <c r="BMG6938" s="80"/>
      <c r="BMH6938" s="80"/>
      <c r="BMI6938" s="80"/>
      <c r="BMJ6938" s="80"/>
      <c r="BMK6938" s="80"/>
      <c r="BML6938" s="47"/>
      <c r="BMM6938" s="80"/>
      <c r="BMN6938" s="29"/>
      <c r="BMO6938" s="29"/>
      <c r="BMP6938" s="29"/>
      <c r="BMQ6938" s="47"/>
      <c r="BMR6938" s="80"/>
      <c r="BMS6938" s="28"/>
      <c r="BMT6938" s="44"/>
      <c r="BMU6938" s="80"/>
      <c r="BMV6938" s="47"/>
      <c r="BMW6938" s="80"/>
      <c r="BMX6938" s="80"/>
      <c r="BMY6938" s="80"/>
      <c r="BMZ6938" s="80"/>
      <c r="BNA6938" s="80"/>
      <c r="BNB6938" s="47"/>
      <c r="BNC6938" s="80"/>
      <c r="BND6938" s="29"/>
      <c r="BNE6938" s="29"/>
      <c r="BNF6938" s="29"/>
      <c r="BNG6938" s="47"/>
      <c r="BNH6938" s="80"/>
      <c r="BNI6938" s="28"/>
      <c r="BNJ6938" s="44"/>
      <c r="BNK6938" s="80"/>
      <c r="BNL6938" s="47"/>
      <c r="BNM6938" s="80"/>
      <c r="BNN6938" s="80"/>
      <c r="BNO6938" s="80"/>
      <c r="BNP6938" s="80"/>
      <c r="BNQ6938" s="80"/>
      <c r="BNR6938" s="47"/>
      <c r="BNS6938" s="80"/>
      <c r="BNT6938" s="29"/>
      <c r="BNU6938" s="29"/>
      <c r="BNV6938" s="29"/>
      <c r="BNW6938" s="47"/>
      <c r="BNX6938" s="80"/>
      <c r="BNY6938" s="28"/>
      <c r="BNZ6938" s="44"/>
      <c r="BOA6938" s="80"/>
      <c r="BOB6938" s="47"/>
      <c r="BOC6938" s="80"/>
      <c r="BOD6938" s="80"/>
      <c r="BOE6938" s="80"/>
      <c r="BOF6938" s="80"/>
      <c r="BOG6938" s="80"/>
      <c r="BOH6938" s="47"/>
      <c r="BOI6938" s="80"/>
      <c r="BOJ6938" s="29"/>
      <c r="BOK6938" s="29"/>
      <c r="BOL6938" s="29"/>
      <c r="BOM6938" s="47"/>
      <c r="BON6938" s="80"/>
      <c r="BOO6938" s="28"/>
      <c r="BOP6938" s="44"/>
      <c r="BOQ6938" s="80"/>
      <c r="BOR6938" s="47"/>
      <c r="BOS6938" s="80"/>
      <c r="BOT6938" s="80"/>
      <c r="BOU6938" s="80"/>
      <c r="BOV6938" s="80"/>
      <c r="BOW6938" s="80"/>
      <c r="BOX6938" s="47"/>
      <c r="BOY6938" s="80"/>
      <c r="BOZ6938" s="29"/>
      <c r="BPA6938" s="29"/>
      <c r="BPB6938" s="29"/>
      <c r="BPC6938" s="47"/>
      <c r="BPD6938" s="80"/>
      <c r="BPE6938" s="28"/>
      <c r="BPF6938" s="44"/>
      <c r="BPG6938" s="80"/>
      <c r="BPH6938" s="47"/>
      <c r="BPI6938" s="80"/>
      <c r="BPJ6938" s="80"/>
      <c r="BPK6938" s="80"/>
      <c r="BPL6938" s="80"/>
      <c r="BPM6938" s="80"/>
      <c r="BPN6938" s="47"/>
      <c r="BPO6938" s="80"/>
      <c r="BPP6938" s="29"/>
      <c r="BPQ6938" s="29"/>
      <c r="BPR6938" s="29"/>
      <c r="BPS6938" s="47"/>
      <c r="BPT6938" s="80"/>
      <c r="BPU6938" s="28"/>
      <c r="BPV6938" s="44"/>
      <c r="BPW6938" s="80"/>
      <c r="BPX6938" s="47"/>
      <c r="BPY6938" s="80"/>
      <c r="BPZ6938" s="80"/>
      <c r="BQA6938" s="80"/>
      <c r="BQB6938" s="80"/>
      <c r="BQC6938" s="80"/>
      <c r="BQD6938" s="47"/>
      <c r="BQE6938" s="80"/>
      <c r="BQF6938" s="29"/>
      <c r="BQG6938" s="29"/>
      <c r="BQH6938" s="29"/>
      <c r="BQI6938" s="47"/>
      <c r="BQJ6938" s="80"/>
      <c r="BQK6938" s="28"/>
      <c r="BQL6938" s="44"/>
      <c r="BQM6938" s="80"/>
      <c r="BQN6938" s="47"/>
      <c r="BQO6938" s="80"/>
      <c r="BQP6938" s="80"/>
      <c r="BQQ6938" s="80"/>
      <c r="BQR6938" s="80"/>
      <c r="BQS6938" s="80"/>
      <c r="BQT6938" s="47"/>
      <c r="BQU6938" s="80"/>
      <c r="BQV6938" s="29"/>
      <c r="BQW6938" s="29"/>
      <c r="BQX6938" s="29"/>
      <c r="BQY6938" s="47"/>
      <c r="BQZ6938" s="80"/>
      <c r="BRA6938" s="28"/>
      <c r="BRB6938" s="44"/>
      <c r="BRC6938" s="80"/>
      <c r="BRD6938" s="47"/>
      <c r="BRE6938" s="80"/>
      <c r="BRF6938" s="80"/>
      <c r="BRG6938" s="80"/>
      <c r="BRH6938" s="80"/>
      <c r="BRI6938" s="80"/>
      <c r="BRJ6938" s="47"/>
      <c r="BRK6938" s="80"/>
      <c r="BRL6938" s="29"/>
      <c r="BRM6938" s="29"/>
      <c r="BRN6938" s="29"/>
      <c r="BRO6938" s="47"/>
      <c r="BRP6938" s="80"/>
      <c r="BRQ6938" s="28"/>
      <c r="BRR6938" s="44"/>
      <c r="BRS6938" s="80"/>
      <c r="BRT6938" s="47"/>
      <c r="BRU6938" s="80"/>
      <c r="BRV6938" s="80"/>
      <c r="BRW6938" s="80"/>
      <c r="BRX6938" s="80"/>
      <c r="BRY6938" s="80"/>
      <c r="BRZ6938" s="47"/>
      <c r="BSA6938" s="80"/>
      <c r="BSB6938" s="29"/>
      <c r="BSC6938" s="29"/>
      <c r="BSD6938" s="29"/>
      <c r="BSE6938" s="47"/>
      <c r="BSF6938" s="80"/>
      <c r="BSG6938" s="28"/>
      <c r="BSH6938" s="44"/>
      <c r="BSI6938" s="80"/>
      <c r="BSJ6938" s="47"/>
      <c r="BSK6938" s="80"/>
      <c r="BSL6938" s="80"/>
      <c r="BSM6938" s="80"/>
      <c r="BSN6938" s="80"/>
      <c r="BSO6938" s="80"/>
      <c r="BSP6938" s="47"/>
      <c r="BSQ6938" s="80"/>
      <c r="BSR6938" s="29"/>
      <c r="BSS6938" s="29"/>
      <c r="BST6938" s="29"/>
      <c r="BSU6938" s="47"/>
      <c r="BSV6938" s="80"/>
      <c r="BSW6938" s="28"/>
      <c r="BSX6938" s="44"/>
      <c r="BSY6938" s="80"/>
      <c r="BSZ6938" s="47"/>
      <c r="BTA6938" s="80"/>
      <c r="BTB6938" s="80"/>
      <c r="BTC6938" s="80"/>
      <c r="BTD6938" s="80"/>
      <c r="BTE6938" s="80"/>
      <c r="BTF6938" s="47"/>
      <c r="BTG6938" s="80"/>
      <c r="BTH6938" s="29"/>
      <c r="BTI6938" s="29"/>
      <c r="BTJ6938" s="29"/>
      <c r="BTK6938" s="47"/>
      <c r="BTL6938" s="80"/>
      <c r="BTM6938" s="28"/>
      <c r="BTN6938" s="44"/>
      <c r="BTO6938" s="80"/>
      <c r="BTP6938" s="47"/>
      <c r="BTQ6938" s="80"/>
      <c r="BTR6938" s="80"/>
      <c r="BTS6938" s="80"/>
      <c r="BTT6938" s="80"/>
      <c r="BTU6938" s="80"/>
      <c r="BTV6938" s="47"/>
      <c r="BTW6938" s="80"/>
      <c r="BTX6938" s="29"/>
      <c r="BTY6938" s="29"/>
      <c r="BTZ6938" s="29"/>
      <c r="BUA6938" s="47"/>
      <c r="BUB6938" s="80"/>
      <c r="BUC6938" s="28"/>
      <c r="BUD6938" s="44"/>
      <c r="BUE6938" s="80"/>
      <c r="BUF6938" s="47"/>
      <c r="BUG6938" s="80"/>
      <c r="BUH6938" s="80"/>
      <c r="BUI6938" s="80"/>
      <c r="BUJ6938" s="80"/>
      <c r="BUK6938" s="80"/>
      <c r="BUL6938" s="47"/>
      <c r="BUM6938" s="80"/>
      <c r="BUN6938" s="29"/>
      <c r="BUO6938" s="29"/>
      <c r="BUP6938" s="29"/>
      <c r="BUQ6938" s="47"/>
      <c r="BUR6938" s="80"/>
      <c r="BUS6938" s="28"/>
      <c r="BUT6938" s="44"/>
      <c r="BUU6938" s="80"/>
      <c r="BUV6938" s="47"/>
      <c r="BUW6938" s="80"/>
      <c r="BUX6938" s="80"/>
      <c r="BUY6938" s="80"/>
      <c r="BUZ6938" s="80"/>
      <c r="BVA6938" s="80"/>
      <c r="BVB6938" s="47"/>
      <c r="BVC6938" s="80"/>
      <c r="BVD6938" s="29"/>
      <c r="BVE6938" s="29"/>
      <c r="BVF6938" s="29"/>
      <c r="BVG6938" s="47"/>
      <c r="BVH6938" s="80"/>
      <c r="BVI6938" s="28"/>
      <c r="BVJ6938" s="44"/>
      <c r="BVK6938" s="80"/>
      <c r="BVL6938" s="47"/>
      <c r="BVM6938" s="80"/>
      <c r="BVN6938" s="80"/>
      <c r="BVO6938" s="80"/>
      <c r="BVP6938" s="80"/>
      <c r="BVQ6938" s="80"/>
      <c r="BVR6938" s="47"/>
      <c r="BVS6938" s="80"/>
      <c r="BVT6938" s="29"/>
      <c r="BVU6938" s="29"/>
      <c r="BVV6938" s="29"/>
      <c r="BVW6938" s="47"/>
      <c r="BVX6938" s="80"/>
      <c r="BVY6938" s="28"/>
      <c r="BVZ6938" s="44"/>
      <c r="BWA6938" s="80"/>
      <c r="BWB6938" s="47"/>
      <c r="BWC6938" s="80"/>
      <c r="BWD6938" s="80"/>
      <c r="BWE6938" s="80"/>
      <c r="BWF6938" s="80"/>
      <c r="BWG6938" s="80"/>
      <c r="BWH6938" s="47"/>
      <c r="BWI6938" s="80"/>
      <c r="BWJ6938" s="29"/>
      <c r="BWK6938" s="29"/>
      <c r="BWL6938" s="29"/>
      <c r="BWM6938" s="47"/>
      <c r="BWN6938" s="80"/>
      <c r="BWO6938" s="28"/>
      <c r="BWP6938" s="44"/>
      <c r="BWQ6938" s="80"/>
      <c r="BWR6938" s="47"/>
      <c r="BWS6938" s="80"/>
      <c r="BWT6938" s="80"/>
      <c r="BWU6938" s="80"/>
      <c r="BWV6938" s="80"/>
      <c r="BWW6938" s="80"/>
      <c r="BWX6938" s="47"/>
      <c r="BWY6938" s="80"/>
      <c r="BWZ6938" s="29"/>
      <c r="BXA6938" s="29"/>
      <c r="BXB6938" s="29"/>
      <c r="BXC6938" s="47"/>
      <c r="BXD6938" s="80"/>
      <c r="BXE6938" s="28"/>
      <c r="BXF6938" s="44"/>
      <c r="BXG6938" s="80"/>
      <c r="BXH6938" s="47"/>
      <c r="BXI6938" s="80"/>
      <c r="BXJ6938" s="80"/>
      <c r="BXK6938" s="80"/>
      <c r="BXL6938" s="80"/>
      <c r="BXM6938" s="80"/>
      <c r="BXN6938" s="47"/>
      <c r="BXO6938" s="80"/>
      <c r="BXP6938" s="29"/>
      <c r="BXQ6938" s="29"/>
      <c r="BXR6938" s="29"/>
      <c r="BXS6938" s="47"/>
      <c r="BXT6938" s="80"/>
      <c r="BXU6938" s="28"/>
      <c r="BXV6938" s="44"/>
      <c r="BXW6938" s="80"/>
      <c r="BXX6938" s="47"/>
      <c r="BXY6938" s="80"/>
      <c r="BXZ6938" s="80"/>
      <c r="BYA6938" s="80"/>
      <c r="BYB6938" s="80"/>
      <c r="BYC6938" s="80"/>
      <c r="BYD6938" s="47"/>
      <c r="BYE6938" s="80"/>
      <c r="BYF6938" s="29"/>
      <c r="BYG6938" s="29"/>
      <c r="BYH6938" s="29"/>
      <c r="BYI6938" s="47"/>
      <c r="BYJ6938" s="80"/>
      <c r="BYK6938" s="28"/>
      <c r="BYL6938" s="44"/>
      <c r="BYM6938" s="80"/>
      <c r="BYN6938" s="47"/>
      <c r="BYO6938" s="80"/>
      <c r="BYP6938" s="80"/>
      <c r="BYQ6938" s="80"/>
      <c r="BYR6938" s="80"/>
      <c r="BYS6938" s="80"/>
      <c r="BYT6938" s="47"/>
      <c r="BYU6938" s="80"/>
      <c r="BYV6938" s="29"/>
      <c r="BYW6938" s="29"/>
      <c r="BYX6938" s="29"/>
      <c r="BYY6938" s="47"/>
      <c r="BYZ6938" s="80"/>
      <c r="BZA6938" s="28"/>
      <c r="BZB6938" s="44"/>
      <c r="BZC6938" s="80"/>
      <c r="BZD6938" s="47"/>
      <c r="BZE6938" s="80"/>
      <c r="BZF6938" s="80"/>
      <c r="BZG6938" s="80"/>
      <c r="BZH6938" s="80"/>
      <c r="BZI6938" s="80"/>
      <c r="BZJ6938" s="47"/>
      <c r="BZK6938" s="80"/>
      <c r="BZL6938" s="29"/>
      <c r="BZM6938" s="29"/>
      <c r="BZN6938" s="29"/>
      <c r="BZO6938" s="47"/>
      <c r="BZP6938" s="80"/>
      <c r="BZQ6938" s="28"/>
      <c r="BZR6938" s="44"/>
      <c r="BZS6938" s="80"/>
      <c r="BZT6938" s="47"/>
      <c r="BZU6938" s="80"/>
      <c r="BZV6938" s="80"/>
      <c r="BZW6938" s="80"/>
      <c r="BZX6938" s="80"/>
      <c r="BZY6938" s="80"/>
      <c r="BZZ6938" s="47"/>
      <c r="CAA6938" s="80"/>
      <c r="CAB6938" s="29"/>
      <c r="CAC6938" s="29"/>
      <c r="CAD6938" s="29"/>
      <c r="CAE6938" s="47"/>
      <c r="CAF6938" s="80"/>
      <c r="CAG6938" s="28"/>
      <c r="CAH6938" s="44"/>
      <c r="CAI6938" s="80"/>
      <c r="CAJ6938" s="47"/>
      <c r="CAK6938" s="80"/>
      <c r="CAL6938" s="80"/>
      <c r="CAM6938" s="80"/>
      <c r="CAN6938" s="80"/>
      <c r="CAO6938" s="80"/>
      <c r="CAP6938" s="47"/>
      <c r="CAQ6938" s="80"/>
      <c r="CAR6938" s="29"/>
      <c r="CAS6938" s="29"/>
      <c r="CAT6938" s="29"/>
      <c r="CAU6938" s="47"/>
      <c r="CAV6938" s="80"/>
      <c r="CAW6938" s="28"/>
      <c r="CAX6938" s="44"/>
      <c r="CAY6938" s="80"/>
      <c r="CAZ6938" s="47"/>
      <c r="CBA6938" s="80"/>
      <c r="CBB6938" s="80"/>
      <c r="CBC6938" s="80"/>
      <c r="CBD6938" s="80"/>
      <c r="CBE6938" s="80"/>
      <c r="CBF6938" s="47"/>
      <c r="CBG6938" s="80"/>
      <c r="CBH6938" s="29"/>
      <c r="CBI6938" s="29"/>
      <c r="CBJ6938" s="29"/>
      <c r="CBK6938" s="47"/>
      <c r="CBL6938" s="80"/>
      <c r="CBM6938" s="28"/>
      <c r="CBN6938" s="44"/>
      <c r="CBO6938" s="80"/>
      <c r="CBP6938" s="47"/>
      <c r="CBQ6938" s="80"/>
      <c r="CBR6938" s="80"/>
      <c r="CBS6938" s="80"/>
      <c r="CBT6938" s="80"/>
      <c r="CBU6938" s="80"/>
      <c r="CBV6938" s="47"/>
      <c r="CBW6938" s="80"/>
      <c r="CBX6938" s="29"/>
      <c r="CBY6938" s="29"/>
      <c r="CBZ6938" s="29"/>
      <c r="CCA6938" s="47"/>
      <c r="CCB6938" s="80"/>
      <c r="CCC6938" s="28"/>
      <c r="CCD6938" s="44"/>
      <c r="CCE6938" s="80"/>
      <c r="CCF6938" s="47"/>
      <c r="CCG6938" s="80"/>
      <c r="CCH6938" s="80"/>
      <c r="CCI6938" s="80"/>
      <c r="CCJ6938" s="80"/>
      <c r="CCK6938" s="80"/>
      <c r="CCL6938" s="47"/>
      <c r="CCM6938" s="80"/>
      <c r="CCN6938" s="29"/>
      <c r="CCO6938" s="29"/>
      <c r="CCP6938" s="29"/>
      <c r="CCQ6938" s="47"/>
      <c r="CCR6938" s="80"/>
      <c r="CCS6938" s="28"/>
      <c r="CCT6938" s="44"/>
      <c r="CCU6938" s="80"/>
      <c r="CCV6938" s="47"/>
      <c r="CCW6938" s="80"/>
      <c r="CCX6938" s="80"/>
      <c r="CCY6938" s="80"/>
      <c r="CCZ6938" s="80"/>
      <c r="CDA6938" s="80"/>
      <c r="CDB6938" s="47"/>
      <c r="CDC6938" s="80"/>
      <c r="CDD6938" s="29"/>
      <c r="CDE6938" s="29"/>
      <c r="CDF6938" s="29"/>
      <c r="CDG6938" s="47"/>
      <c r="CDH6938" s="80"/>
      <c r="CDI6938" s="28"/>
      <c r="CDJ6938" s="44"/>
      <c r="CDK6938" s="80"/>
      <c r="CDL6938" s="47"/>
      <c r="CDM6938" s="80"/>
      <c r="CDN6938" s="80"/>
      <c r="CDO6938" s="80"/>
      <c r="CDP6938" s="80"/>
      <c r="CDQ6938" s="80"/>
      <c r="CDR6938" s="47"/>
      <c r="CDS6938" s="80"/>
      <c r="CDT6938" s="29"/>
      <c r="CDU6938" s="29"/>
      <c r="CDV6938" s="29"/>
      <c r="CDW6938" s="47"/>
      <c r="CDX6938" s="80"/>
      <c r="CDY6938" s="28"/>
      <c r="CDZ6938" s="44"/>
      <c r="CEA6938" s="80"/>
      <c r="CEB6938" s="47"/>
      <c r="CEC6938" s="80"/>
      <c r="CED6938" s="80"/>
      <c r="CEE6938" s="80"/>
      <c r="CEF6938" s="80"/>
      <c r="CEG6938" s="80"/>
      <c r="CEH6938" s="47"/>
      <c r="CEI6938" s="80"/>
      <c r="CEJ6938" s="29"/>
      <c r="CEK6938" s="29"/>
      <c r="CEL6938" s="29"/>
      <c r="CEM6938" s="47"/>
      <c r="CEN6938" s="80"/>
      <c r="CEO6938" s="28"/>
      <c r="CEP6938" s="44"/>
      <c r="CEQ6938" s="80"/>
      <c r="CER6938" s="47"/>
      <c r="CES6938" s="80"/>
      <c r="CET6938" s="80"/>
      <c r="CEU6938" s="80"/>
      <c r="CEV6938" s="80"/>
      <c r="CEW6938" s="80"/>
      <c r="CEX6938" s="47"/>
      <c r="CEY6938" s="80"/>
      <c r="CEZ6938" s="29"/>
      <c r="CFA6938" s="29"/>
      <c r="CFB6938" s="29"/>
      <c r="CFC6938" s="47"/>
      <c r="CFD6938" s="80"/>
      <c r="CFE6938" s="28"/>
      <c r="CFF6938" s="44"/>
      <c r="CFG6938" s="80"/>
      <c r="CFH6938" s="47"/>
      <c r="CFI6938" s="80"/>
      <c r="CFJ6938" s="80"/>
      <c r="CFK6938" s="80"/>
      <c r="CFL6938" s="80"/>
      <c r="CFM6938" s="80"/>
      <c r="CFN6938" s="47"/>
      <c r="CFO6938" s="80"/>
      <c r="CFP6938" s="29"/>
      <c r="CFQ6938" s="29"/>
      <c r="CFR6938" s="29"/>
      <c r="CFS6938" s="47"/>
      <c r="CFT6938" s="80"/>
      <c r="CFU6938" s="28"/>
      <c r="CFV6938" s="44"/>
      <c r="CFW6938" s="80"/>
      <c r="CFX6938" s="47"/>
      <c r="CFY6938" s="80"/>
      <c r="CFZ6938" s="80"/>
      <c r="CGA6938" s="80"/>
      <c r="CGB6938" s="80"/>
      <c r="CGC6938" s="80"/>
      <c r="CGD6938" s="47"/>
      <c r="CGE6938" s="80"/>
      <c r="CGF6938" s="29"/>
      <c r="CGG6938" s="29"/>
      <c r="CGH6938" s="29"/>
      <c r="CGI6938" s="47"/>
      <c r="CGJ6938" s="80"/>
      <c r="CGK6938" s="28"/>
      <c r="CGL6938" s="44"/>
      <c r="CGM6938" s="80"/>
      <c r="CGN6938" s="47"/>
      <c r="CGO6938" s="80"/>
      <c r="CGP6938" s="80"/>
      <c r="CGQ6938" s="80"/>
      <c r="CGR6938" s="80"/>
      <c r="CGS6938" s="80"/>
      <c r="CGT6938" s="47"/>
      <c r="CGU6938" s="80"/>
      <c r="CGV6938" s="29"/>
      <c r="CGW6938" s="29"/>
      <c r="CGX6938" s="29"/>
      <c r="CGY6938" s="47"/>
      <c r="CGZ6938" s="80"/>
      <c r="CHA6938" s="28"/>
      <c r="CHB6938" s="44"/>
      <c r="CHC6938" s="80"/>
      <c r="CHD6938" s="47"/>
      <c r="CHE6938" s="80"/>
      <c r="CHF6938" s="80"/>
      <c r="CHG6938" s="80"/>
      <c r="CHH6938" s="80"/>
      <c r="CHI6938" s="80"/>
      <c r="CHJ6938" s="47"/>
      <c r="CHK6938" s="80"/>
      <c r="CHL6938" s="29"/>
      <c r="CHM6938" s="29"/>
      <c r="CHN6938" s="29"/>
      <c r="CHO6938" s="47"/>
      <c r="CHP6938" s="80"/>
      <c r="CHQ6938" s="28"/>
      <c r="CHR6938" s="44"/>
      <c r="CHS6938" s="80"/>
      <c r="CHT6938" s="47"/>
      <c r="CHU6938" s="80"/>
      <c r="CHV6938" s="80"/>
      <c r="CHW6938" s="80"/>
      <c r="CHX6938" s="80"/>
      <c r="CHY6938" s="80"/>
      <c r="CHZ6938" s="47"/>
      <c r="CIA6938" s="80"/>
      <c r="CIB6938" s="29"/>
      <c r="CIC6938" s="29"/>
      <c r="CID6938" s="29"/>
      <c r="CIE6938" s="47"/>
      <c r="CIF6938" s="80"/>
      <c r="CIG6938" s="28"/>
      <c r="CIH6938" s="44"/>
      <c r="CII6938" s="80"/>
      <c r="CIJ6938" s="47"/>
      <c r="CIK6938" s="80"/>
      <c r="CIL6938" s="80"/>
      <c r="CIM6938" s="80"/>
      <c r="CIN6938" s="80"/>
      <c r="CIO6938" s="80"/>
      <c r="CIP6938" s="47"/>
      <c r="CIQ6938" s="80"/>
      <c r="CIR6938" s="29"/>
      <c r="CIS6938" s="29"/>
      <c r="CIT6938" s="29"/>
      <c r="CIU6938" s="47"/>
      <c r="CIV6938" s="80"/>
      <c r="CIW6938" s="28"/>
      <c r="CIX6938" s="44"/>
      <c r="CIY6938" s="80"/>
      <c r="CIZ6938" s="47"/>
      <c r="CJA6938" s="80"/>
      <c r="CJB6938" s="80"/>
      <c r="CJC6938" s="80"/>
      <c r="CJD6938" s="80"/>
      <c r="CJE6938" s="80"/>
      <c r="CJF6938" s="47"/>
      <c r="CJG6938" s="80"/>
      <c r="CJH6938" s="29"/>
      <c r="CJI6938" s="29"/>
      <c r="CJJ6938" s="29"/>
      <c r="CJK6938" s="47"/>
      <c r="CJL6938" s="80"/>
      <c r="CJM6938" s="28"/>
      <c r="CJN6938" s="44"/>
      <c r="CJO6938" s="80"/>
      <c r="CJP6938" s="47"/>
      <c r="CJQ6938" s="80"/>
      <c r="CJR6938" s="80"/>
      <c r="CJS6938" s="80"/>
      <c r="CJT6938" s="80"/>
      <c r="CJU6938" s="80"/>
      <c r="CJV6938" s="47"/>
      <c r="CJW6938" s="80"/>
      <c r="CJX6938" s="29"/>
      <c r="CJY6938" s="29"/>
      <c r="CJZ6938" s="29"/>
      <c r="CKA6938" s="47"/>
      <c r="CKB6938" s="80"/>
      <c r="CKC6938" s="28"/>
      <c r="CKD6938" s="44"/>
      <c r="CKE6938" s="80"/>
      <c r="CKF6938" s="47"/>
      <c r="CKG6938" s="80"/>
      <c r="CKH6938" s="80"/>
      <c r="CKI6938" s="80"/>
      <c r="CKJ6938" s="80"/>
      <c r="CKK6938" s="80"/>
      <c r="CKL6938" s="47"/>
      <c r="CKM6938" s="80"/>
      <c r="CKN6938" s="29"/>
      <c r="CKO6938" s="29"/>
      <c r="CKP6938" s="29"/>
      <c r="CKQ6938" s="47"/>
      <c r="CKR6938" s="80"/>
      <c r="CKS6938" s="28"/>
      <c r="CKT6938" s="44"/>
      <c r="CKU6938" s="80"/>
      <c r="CKV6938" s="47"/>
      <c r="CKW6938" s="80"/>
      <c r="CKX6938" s="80"/>
      <c r="CKY6938" s="80"/>
      <c r="CKZ6938" s="80"/>
      <c r="CLA6938" s="80"/>
      <c r="CLB6938" s="47"/>
      <c r="CLC6938" s="80"/>
      <c r="CLD6938" s="29"/>
      <c r="CLE6938" s="29"/>
      <c r="CLF6938" s="29"/>
      <c r="CLG6938" s="47"/>
      <c r="CLH6938" s="80"/>
      <c r="CLI6938" s="28"/>
      <c r="CLJ6938" s="44"/>
      <c r="CLK6938" s="80"/>
      <c r="CLL6938" s="47"/>
      <c r="CLM6938" s="80"/>
      <c r="CLN6938" s="80"/>
      <c r="CLO6938" s="80"/>
      <c r="CLP6938" s="80"/>
      <c r="CLQ6938" s="80"/>
      <c r="CLR6938" s="47"/>
      <c r="CLS6938" s="80"/>
      <c r="CLT6938" s="29"/>
      <c r="CLU6938" s="29"/>
      <c r="CLV6938" s="29"/>
      <c r="CLW6938" s="47"/>
      <c r="CLX6938" s="80"/>
      <c r="CLY6938" s="28"/>
      <c r="CLZ6938" s="44"/>
      <c r="CMA6938" s="80"/>
      <c r="CMB6938" s="47"/>
      <c r="CMC6938" s="80"/>
      <c r="CMD6938" s="80"/>
      <c r="CME6938" s="80"/>
      <c r="CMF6938" s="80"/>
      <c r="CMG6938" s="80"/>
      <c r="CMH6938" s="47"/>
      <c r="CMI6938" s="80"/>
      <c r="CMJ6938" s="29"/>
      <c r="CMK6938" s="29"/>
      <c r="CML6938" s="29"/>
      <c r="CMM6938" s="47"/>
      <c r="CMN6938" s="80"/>
      <c r="CMO6938" s="28"/>
      <c r="CMP6938" s="44"/>
      <c r="CMQ6938" s="80"/>
      <c r="CMR6938" s="47"/>
      <c r="CMS6938" s="80"/>
      <c r="CMT6938" s="80"/>
      <c r="CMU6938" s="80"/>
      <c r="CMV6938" s="80"/>
      <c r="CMW6938" s="80"/>
      <c r="CMX6938" s="47"/>
      <c r="CMY6938" s="80"/>
      <c r="CMZ6938" s="29"/>
      <c r="CNA6938" s="29"/>
      <c r="CNB6938" s="29"/>
      <c r="CNC6938" s="47"/>
      <c r="CND6938" s="80"/>
      <c r="CNE6938" s="28"/>
      <c r="CNF6938" s="44"/>
      <c r="CNG6938" s="80"/>
      <c r="CNH6938" s="47"/>
      <c r="CNI6938" s="80"/>
      <c r="CNJ6938" s="80"/>
      <c r="CNK6938" s="80"/>
      <c r="CNL6938" s="80"/>
      <c r="CNM6938" s="80"/>
      <c r="CNN6938" s="47"/>
      <c r="CNO6938" s="80"/>
      <c r="CNP6938" s="29"/>
      <c r="CNQ6938" s="29"/>
      <c r="CNR6938" s="29"/>
      <c r="CNS6938" s="47"/>
      <c r="CNT6938" s="80"/>
      <c r="CNU6938" s="28"/>
      <c r="CNV6938" s="44"/>
      <c r="CNW6938" s="80"/>
      <c r="CNX6938" s="47"/>
      <c r="CNY6938" s="80"/>
      <c r="CNZ6938" s="80"/>
      <c r="COA6938" s="80"/>
      <c r="COB6938" s="80"/>
      <c r="COC6938" s="80"/>
      <c r="COD6938" s="47"/>
      <c r="COE6938" s="80"/>
      <c r="COF6938" s="29"/>
      <c r="COG6938" s="29"/>
      <c r="COH6938" s="29"/>
      <c r="COI6938" s="47"/>
      <c r="COJ6938" s="80"/>
      <c r="COK6938" s="28"/>
      <c r="COL6938" s="44"/>
      <c r="COM6938" s="80"/>
      <c r="CON6938" s="47"/>
      <c r="COO6938" s="80"/>
      <c r="COP6938" s="80"/>
      <c r="COQ6938" s="80"/>
      <c r="COR6938" s="80"/>
      <c r="COS6938" s="80"/>
      <c r="COT6938" s="47"/>
      <c r="COU6938" s="80"/>
      <c r="COV6938" s="29"/>
      <c r="COW6938" s="29"/>
      <c r="COX6938" s="29"/>
      <c r="COY6938" s="47"/>
      <c r="COZ6938" s="80"/>
      <c r="CPA6938" s="28"/>
      <c r="CPB6938" s="44"/>
      <c r="CPC6938" s="80"/>
      <c r="CPD6938" s="47"/>
      <c r="CPE6938" s="80"/>
      <c r="CPF6938" s="80"/>
      <c r="CPG6938" s="80"/>
      <c r="CPH6938" s="80"/>
      <c r="CPI6938" s="80"/>
      <c r="CPJ6938" s="47"/>
      <c r="CPK6938" s="80"/>
      <c r="CPL6938" s="29"/>
      <c r="CPM6938" s="29"/>
      <c r="CPN6938" s="29"/>
      <c r="CPO6938" s="47"/>
      <c r="CPP6938" s="80"/>
      <c r="CPQ6938" s="28"/>
      <c r="CPR6938" s="44"/>
      <c r="CPS6938" s="80"/>
      <c r="CPT6938" s="47"/>
      <c r="CPU6938" s="80"/>
      <c r="CPV6938" s="80"/>
      <c r="CPW6938" s="80"/>
      <c r="CPX6938" s="80"/>
      <c r="CPY6938" s="80"/>
      <c r="CPZ6938" s="47"/>
      <c r="CQA6938" s="80"/>
      <c r="CQB6938" s="29"/>
      <c r="CQC6938" s="29"/>
      <c r="CQD6938" s="29"/>
      <c r="CQE6938" s="47"/>
      <c r="CQF6938" s="80"/>
      <c r="CQG6938" s="28"/>
      <c r="CQH6938" s="44"/>
      <c r="CQI6938" s="80"/>
      <c r="CQJ6938" s="47"/>
      <c r="CQK6938" s="80"/>
      <c r="CQL6938" s="80"/>
      <c r="CQM6938" s="80"/>
      <c r="CQN6938" s="80"/>
      <c r="CQO6938" s="80"/>
      <c r="CQP6938" s="47"/>
      <c r="CQQ6938" s="80"/>
      <c r="CQR6938" s="29"/>
      <c r="CQS6938" s="29"/>
      <c r="CQT6938" s="29"/>
      <c r="CQU6938" s="47"/>
      <c r="CQV6938" s="80"/>
      <c r="CQW6938" s="28"/>
      <c r="CQX6938" s="44"/>
      <c r="CQY6938" s="80"/>
      <c r="CQZ6938" s="47"/>
      <c r="CRA6938" s="80"/>
      <c r="CRB6938" s="80"/>
      <c r="CRC6938" s="80"/>
      <c r="CRD6938" s="80"/>
      <c r="CRE6938" s="80"/>
      <c r="CRF6938" s="47"/>
      <c r="CRG6938" s="80"/>
      <c r="CRH6938" s="29"/>
      <c r="CRI6938" s="29"/>
      <c r="CRJ6938" s="29"/>
      <c r="CRK6938" s="47"/>
      <c r="CRL6938" s="80"/>
      <c r="CRM6938" s="28"/>
      <c r="CRN6938" s="44"/>
      <c r="CRO6938" s="80"/>
      <c r="CRP6938" s="47"/>
      <c r="CRQ6938" s="80"/>
      <c r="CRR6938" s="80"/>
      <c r="CRS6938" s="80"/>
      <c r="CRT6938" s="80"/>
      <c r="CRU6938" s="80"/>
      <c r="CRV6938" s="47"/>
      <c r="CRW6938" s="80"/>
      <c r="CRX6938" s="29"/>
      <c r="CRY6938" s="29"/>
      <c r="CRZ6938" s="29"/>
      <c r="CSA6938" s="47"/>
      <c r="CSB6938" s="80"/>
      <c r="CSC6938" s="28"/>
      <c r="CSD6938" s="44"/>
      <c r="CSE6938" s="80"/>
      <c r="CSF6938" s="47"/>
      <c r="CSG6938" s="80"/>
      <c r="CSH6938" s="80"/>
      <c r="CSI6938" s="80"/>
      <c r="CSJ6938" s="80"/>
      <c r="CSK6938" s="80"/>
      <c r="CSL6938" s="47"/>
      <c r="CSM6938" s="80"/>
      <c r="CSN6938" s="29"/>
      <c r="CSO6938" s="29"/>
      <c r="CSP6938" s="29"/>
      <c r="CSQ6938" s="47"/>
      <c r="CSR6938" s="80"/>
      <c r="CSS6938" s="28"/>
      <c r="CST6938" s="44"/>
      <c r="CSU6938" s="80"/>
      <c r="CSV6938" s="47"/>
      <c r="CSW6938" s="80"/>
      <c r="CSX6938" s="80"/>
      <c r="CSY6938" s="80"/>
      <c r="CSZ6938" s="80"/>
      <c r="CTA6938" s="80"/>
      <c r="CTB6938" s="47"/>
      <c r="CTC6938" s="80"/>
      <c r="CTD6938" s="29"/>
      <c r="CTE6938" s="29"/>
      <c r="CTF6938" s="29"/>
      <c r="CTG6938" s="47"/>
      <c r="CTH6938" s="80"/>
      <c r="CTI6938" s="28"/>
      <c r="CTJ6938" s="44"/>
      <c r="CTK6938" s="80"/>
      <c r="CTL6938" s="47"/>
      <c r="CTM6938" s="80"/>
      <c r="CTN6938" s="80"/>
      <c r="CTO6938" s="80"/>
      <c r="CTP6938" s="80"/>
      <c r="CTQ6938" s="80"/>
      <c r="CTR6938" s="47"/>
      <c r="CTS6938" s="80"/>
      <c r="CTT6938" s="29"/>
      <c r="CTU6938" s="29"/>
      <c r="CTV6938" s="29"/>
      <c r="CTW6938" s="47"/>
      <c r="CTX6938" s="80"/>
      <c r="CTY6938" s="28"/>
      <c r="CTZ6938" s="44"/>
      <c r="CUA6938" s="80"/>
      <c r="CUB6938" s="47"/>
      <c r="CUC6938" s="80"/>
      <c r="CUD6938" s="80"/>
      <c r="CUE6938" s="80"/>
      <c r="CUF6938" s="80"/>
      <c r="CUG6938" s="80"/>
      <c r="CUH6938" s="47"/>
      <c r="CUI6938" s="80"/>
      <c r="CUJ6938" s="29"/>
      <c r="CUK6938" s="29"/>
      <c r="CUL6938" s="29"/>
      <c r="CUM6938" s="47"/>
      <c r="CUN6938" s="80"/>
      <c r="CUO6938" s="28"/>
      <c r="CUP6938" s="44"/>
      <c r="CUQ6938" s="80"/>
      <c r="CUR6938" s="47"/>
      <c r="CUS6938" s="80"/>
      <c r="CUT6938" s="80"/>
      <c r="CUU6938" s="80"/>
      <c r="CUV6938" s="80"/>
      <c r="CUW6938" s="80"/>
      <c r="CUX6938" s="47"/>
      <c r="CUY6938" s="80"/>
      <c r="CUZ6938" s="29"/>
      <c r="CVA6938" s="29"/>
      <c r="CVB6938" s="29"/>
      <c r="CVC6938" s="47"/>
      <c r="CVD6938" s="80"/>
      <c r="CVE6938" s="28"/>
      <c r="CVF6938" s="44"/>
      <c r="CVG6938" s="80"/>
      <c r="CVH6938" s="47"/>
      <c r="CVI6938" s="80"/>
      <c r="CVJ6938" s="80"/>
      <c r="CVK6938" s="80"/>
      <c r="CVL6938" s="80"/>
      <c r="CVM6938" s="80"/>
      <c r="CVN6938" s="47"/>
      <c r="CVO6938" s="80"/>
      <c r="CVP6938" s="29"/>
      <c r="CVQ6938" s="29"/>
      <c r="CVR6938" s="29"/>
      <c r="CVS6938" s="47"/>
      <c r="CVT6938" s="80"/>
      <c r="CVU6938" s="28"/>
      <c r="CVV6938" s="44"/>
      <c r="CVW6938" s="80"/>
      <c r="CVX6938" s="47"/>
      <c r="CVY6938" s="80"/>
      <c r="CVZ6938" s="80"/>
      <c r="CWA6938" s="80"/>
      <c r="CWB6938" s="80"/>
      <c r="CWC6938" s="80"/>
      <c r="CWD6938" s="47"/>
      <c r="CWE6938" s="80"/>
      <c r="CWF6938" s="29"/>
      <c r="CWG6938" s="29"/>
      <c r="CWH6938" s="29"/>
      <c r="CWI6938" s="47"/>
      <c r="CWJ6938" s="80"/>
      <c r="CWK6938" s="28"/>
      <c r="CWL6938" s="44"/>
      <c r="CWM6938" s="80"/>
      <c r="CWN6938" s="47"/>
      <c r="CWO6938" s="80"/>
      <c r="CWP6938" s="80"/>
      <c r="CWQ6938" s="80"/>
      <c r="CWR6938" s="80"/>
      <c r="CWS6938" s="80"/>
      <c r="CWT6938" s="47"/>
      <c r="CWU6938" s="80"/>
      <c r="CWV6938" s="29"/>
      <c r="CWW6938" s="29"/>
      <c r="CWX6938" s="29"/>
      <c r="CWY6938" s="47"/>
      <c r="CWZ6938" s="80"/>
      <c r="CXA6938" s="28"/>
      <c r="CXB6938" s="44"/>
      <c r="CXC6938" s="80"/>
      <c r="CXD6938" s="47"/>
      <c r="CXE6938" s="80"/>
      <c r="CXF6938" s="80"/>
      <c r="CXG6938" s="80"/>
      <c r="CXH6938" s="80"/>
      <c r="CXI6938" s="80"/>
      <c r="CXJ6938" s="47"/>
      <c r="CXK6938" s="80"/>
      <c r="CXL6938" s="29"/>
      <c r="CXM6938" s="29"/>
      <c r="CXN6938" s="29"/>
      <c r="CXO6938" s="47"/>
      <c r="CXP6938" s="80"/>
      <c r="CXQ6938" s="28"/>
      <c r="CXR6938" s="44"/>
      <c r="CXS6938" s="80"/>
      <c r="CXT6938" s="47"/>
      <c r="CXU6938" s="80"/>
      <c r="CXV6938" s="80"/>
      <c r="CXW6938" s="80"/>
      <c r="CXX6938" s="80"/>
      <c r="CXY6938" s="80"/>
      <c r="CXZ6938" s="47"/>
      <c r="CYA6938" s="80"/>
      <c r="CYB6938" s="29"/>
      <c r="CYC6938" s="29"/>
      <c r="CYD6938" s="29"/>
      <c r="CYE6938" s="47"/>
      <c r="CYF6938" s="80"/>
      <c r="CYG6938" s="28"/>
      <c r="CYH6938" s="44"/>
      <c r="CYI6938" s="80"/>
      <c r="CYJ6938" s="47"/>
      <c r="CYK6938" s="80"/>
      <c r="CYL6938" s="80"/>
      <c r="CYM6938" s="80"/>
      <c r="CYN6938" s="80"/>
      <c r="CYO6938" s="80"/>
      <c r="CYP6938" s="47"/>
      <c r="CYQ6938" s="80"/>
      <c r="CYR6938" s="29"/>
      <c r="CYS6938" s="29"/>
      <c r="CYT6938" s="29"/>
      <c r="CYU6938" s="47"/>
      <c r="CYV6938" s="80"/>
      <c r="CYW6938" s="28"/>
      <c r="CYX6938" s="44"/>
      <c r="CYY6938" s="80"/>
      <c r="CYZ6938" s="47"/>
      <c r="CZA6938" s="80"/>
      <c r="CZB6938" s="80"/>
      <c r="CZC6938" s="80"/>
      <c r="CZD6938" s="80"/>
      <c r="CZE6938" s="80"/>
      <c r="CZF6938" s="47"/>
      <c r="CZG6938" s="80"/>
      <c r="CZH6938" s="29"/>
      <c r="CZI6938" s="29"/>
      <c r="CZJ6938" s="29"/>
      <c r="CZK6938" s="47"/>
      <c r="CZL6938" s="80"/>
      <c r="CZM6938" s="28"/>
      <c r="CZN6938" s="44"/>
      <c r="CZO6938" s="80"/>
      <c r="CZP6938" s="47"/>
      <c r="CZQ6938" s="80"/>
      <c r="CZR6938" s="80"/>
      <c r="CZS6938" s="80"/>
      <c r="CZT6938" s="80"/>
      <c r="CZU6938" s="80"/>
      <c r="CZV6938" s="47"/>
      <c r="CZW6938" s="80"/>
      <c r="CZX6938" s="29"/>
      <c r="CZY6938" s="29"/>
      <c r="CZZ6938" s="29"/>
      <c r="DAA6938" s="47"/>
      <c r="DAB6938" s="80"/>
      <c r="DAC6938" s="28"/>
      <c r="DAD6938" s="44"/>
      <c r="DAE6938" s="80"/>
      <c r="DAF6938" s="47"/>
      <c r="DAG6938" s="80"/>
      <c r="DAH6938" s="80"/>
      <c r="DAI6938" s="80"/>
      <c r="DAJ6938" s="80"/>
      <c r="DAK6938" s="80"/>
      <c r="DAL6938" s="47"/>
      <c r="DAM6938" s="80"/>
      <c r="DAN6938" s="29"/>
      <c r="DAO6938" s="29"/>
      <c r="DAP6938" s="29"/>
      <c r="DAQ6938" s="47"/>
      <c r="DAR6938" s="80"/>
      <c r="DAS6938" s="28"/>
      <c r="DAT6938" s="44"/>
      <c r="DAU6938" s="80"/>
      <c r="DAV6938" s="47"/>
      <c r="DAW6938" s="80"/>
      <c r="DAX6938" s="80"/>
      <c r="DAY6938" s="80"/>
      <c r="DAZ6938" s="80"/>
      <c r="DBA6938" s="80"/>
      <c r="DBB6938" s="47"/>
      <c r="DBC6938" s="80"/>
      <c r="DBD6938" s="29"/>
      <c r="DBE6938" s="29"/>
      <c r="DBF6938" s="29"/>
      <c r="DBG6938" s="47"/>
      <c r="DBH6938" s="80"/>
      <c r="DBI6938" s="28"/>
      <c r="DBJ6938" s="44"/>
      <c r="DBK6938" s="80"/>
      <c r="DBL6938" s="47"/>
      <c r="DBM6938" s="80"/>
      <c r="DBN6938" s="80"/>
      <c r="DBO6938" s="80"/>
      <c r="DBP6938" s="80"/>
      <c r="DBQ6938" s="80"/>
      <c r="DBR6938" s="47"/>
      <c r="DBS6938" s="80"/>
      <c r="DBT6938" s="29"/>
      <c r="DBU6938" s="29"/>
      <c r="DBV6938" s="29"/>
      <c r="DBW6938" s="47"/>
      <c r="DBX6938" s="80"/>
      <c r="DBY6938" s="28"/>
      <c r="DBZ6938" s="44"/>
      <c r="DCA6938" s="80"/>
      <c r="DCB6938" s="47"/>
      <c r="DCC6938" s="80"/>
      <c r="DCD6938" s="80"/>
      <c r="DCE6938" s="80"/>
      <c r="DCF6938" s="80"/>
      <c r="DCG6938" s="80"/>
      <c r="DCH6938" s="47"/>
      <c r="DCI6938" s="80"/>
      <c r="DCJ6938" s="29"/>
      <c r="DCK6938" s="29"/>
      <c r="DCL6938" s="29"/>
      <c r="DCM6938" s="47"/>
      <c r="DCN6938" s="80"/>
      <c r="DCO6938" s="28"/>
      <c r="DCP6938" s="44"/>
      <c r="DCQ6938" s="80"/>
      <c r="DCR6938" s="47"/>
      <c r="DCS6938" s="80"/>
      <c r="DCT6938" s="80"/>
      <c r="DCU6938" s="80"/>
      <c r="DCV6938" s="80"/>
      <c r="DCW6938" s="80"/>
      <c r="DCX6938" s="47"/>
      <c r="DCY6938" s="80"/>
      <c r="DCZ6938" s="29"/>
      <c r="DDA6938" s="29"/>
      <c r="DDB6938" s="29"/>
      <c r="DDC6938" s="47"/>
      <c r="DDD6938" s="80"/>
      <c r="DDE6938" s="28"/>
      <c r="DDF6938" s="44"/>
      <c r="DDG6938" s="80"/>
      <c r="DDH6938" s="47"/>
      <c r="DDI6938" s="80"/>
      <c r="DDJ6938" s="80"/>
      <c r="DDK6938" s="80"/>
      <c r="DDL6938" s="80"/>
      <c r="DDM6938" s="80"/>
      <c r="DDN6938" s="47"/>
      <c r="DDO6938" s="80"/>
      <c r="DDP6938" s="29"/>
      <c r="DDQ6938" s="29"/>
      <c r="DDR6938" s="29"/>
      <c r="DDS6938" s="47"/>
      <c r="DDT6938" s="80"/>
      <c r="DDU6938" s="28"/>
      <c r="DDV6938" s="44"/>
      <c r="DDW6938" s="80"/>
      <c r="DDX6938" s="47"/>
      <c r="DDY6938" s="80"/>
      <c r="DDZ6938" s="80"/>
      <c r="DEA6938" s="80"/>
      <c r="DEB6938" s="80"/>
      <c r="DEC6938" s="80"/>
      <c r="DED6938" s="47"/>
      <c r="DEE6938" s="80"/>
      <c r="DEF6938" s="29"/>
      <c r="DEG6938" s="29"/>
      <c r="DEH6938" s="29"/>
      <c r="DEI6938" s="47"/>
      <c r="DEJ6938" s="80"/>
      <c r="DEK6938" s="28"/>
      <c r="DEL6938" s="44"/>
      <c r="DEM6938" s="80"/>
      <c r="DEN6938" s="47"/>
      <c r="DEO6938" s="80"/>
      <c r="DEP6938" s="80"/>
      <c r="DEQ6938" s="80"/>
      <c r="DER6938" s="80"/>
      <c r="DES6938" s="80"/>
      <c r="DET6938" s="47"/>
      <c r="DEU6938" s="80"/>
      <c r="DEV6938" s="29"/>
      <c r="DEW6938" s="29"/>
      <c r="DEX6938" s="29"/>
      <c r="DEY6938" s="47"/>
      <c r="DEZ6938" s="80"/>
      <c r="DFA6938" s="28"/>
      <c r="DFB6938" s="44"/>
      <c r="DFC6938" s="80"/>
      <c r="DFD6938" s="47"/>
      <c r="DFE6938" s="80"/>
      <c r="DFF6938" s="80"/>
      <c r="DFG6938" s="80"/>
      <c r="DFH6938" s="80"/>
      <c r="DFI6938" s="80"/>
      <c r="DFJ6938" s="47"/>
      <c r="DFK6938" s="80"/>
      <c r="DFL6938" s="29"/>
      <c r="DFM6938" s="29"/>
      <c r="DFN6938" s="29"/>
      <c r="DFO6938" s="47"/>
      <c r="DFP6938" s="80"/>
      <c r="DFQ6938" s="28"/>
      <c r="DFR6938" s="44"/>
      <c r="DFS6938" s="80"/>
      <c r="DFT6938" s="47"/>
      <c r="DFU6938" s="80"/>
      <c r="DFV6938" s="80"/>
      <c r="DFW6938" s="80"/>
      <c r="DFX6938" s="80"/>
      <c r="DFY6938" s="80"/>
      <c r="DFZ6938" s="47"/>
      <c r="DGA6938" s="80"/>
      <c r="DGB6938" s="29"/>
      <c r="DGC6938" s="29"/>
      <c r="DGD6938" s="29"/>
      <c r="DGE6938" s="47"/>
      <c r="DGF6938" s="80"/>
      <c r="DGG6938" s="28"/>
      <c r="DGH6938" s="44"/>
      <c r="DGI6938" s="80"/>
      <c r="DGJ6938" s="47"/>
      <c r="DGK6938" s="80"/>
      <c r="DGL6938" s="80"/>
      <c r="DGM6938" s="80"/>
      <c r="DGN6938" s="80"/>
      <c r="DGO6938" s="80"/>
      <c r="DGP6938" s="47"/>
      <c r="DGQ6938" s="80"/>
      <c r="DGR6938" s="29"/>
      <c r="DGS6938" s="29"/>
      <c r="DGT6938" s="29"/>
      <c r="DGU6938" s="47"/>
      <c r="DGV6938" s="80"/>
      <c r="DGW6938" s="28"/>
      <c r="DGX6938" s="44"/>
      <c r="DGY6938" s="80"/>
      <c r="DGZ6938" s="47"/>
      <c r="DHA6938" s="80"/>
      <c r="DHB6938" s="80"/>
      <c r="DHC6938" s="80"/>
      <c r="DHD6938" s="80"/>
      <c r="DHE6938" s="80"/>
      <c r="DHF6938" s="47"/>
      <c r="DHG6938" s="80"/>
      <c r="DHH6938" s="29"/>
      <c r="DHI6938" s="29"/>
      <c r="DHJ6938" s="29"/>
      <c r="DHK6938" s="47"/>
      <c r="DHL6938" s="80"/>
      <c r="DHM6938" s="28"/>
      <c r="DHN6938" s="44"/>
      <c r="DHO6938" s="80"/>
      <c r="DHP6938" s="47"/>
      <c r="DHQ6938" s="80"/>
      <c r="DHR6938" s="80"/>
      <c r="DHS6938" s="80"/>
      <c r="DHT6938" s="80"/>
      <c r="DHU6938" s="80"/>
      <c r="DHV6938" s="47"/>
      <c r="DHW6938" s="80"/>
      <c r="DHX6938" s="29"/>
      <c r="DHY6938" s="29"/>
      <c r="DHZ6938" s="29"/>
      <c r="DIA6938" s="47"/>
      <c r="DIB6938" s="80"/>
      <c r="DIC6938" s="28"/>
      <c r="DID6938" s="44"/>
      <c r="DIE6938" s="80"/>
      <c r="DIF6938" s="47"/>
      <c r="DIG6938" s="80"/>
      <c r="DIH6938" s="80"/>
      <c r="DII6938" s="80"/>
      <c r="DIJ6938" s="80"/>
      <c r="DIK6938" s="80"/>
      <c r="DIL6938" s="47"/>
      <c r="DIM6938" s="80"/>
      <c r="DIN6938" s="29"/>
      <c r="DIO6938" s="29"/>
      <c r="DIP6938" s="29"/>
      <c r="DIQ6938" s="47"/>
      <c r="DIR6938" s="80"/>
      <c r="DIS6938" s="28"/>
      <c r="DIT6938" s="44"/>
      <c r="DIU6938" s="80"/>
      <c r="DIV6938" s="47"/>
      <c r="DIW6938" s="80"/>
      <c r="DIX6938" s="80"/>
      <c r="DIY6938" s="80"/>
      <c r="DIZ6938" s="80"/>
      <c r="DJA6938" s="80"/>
      <c r="DJB6938" s="47"/>
      <c r="DJC6938" s="80"/>
      <c r="DJD6938" s="29"/>
      <c r="DJE6938" s="29"/>
      <c r="DJF6938" s="29"/>
      <c r="DJG6938" s="47"/>
      <c r="DJH6938" s="80"/>
      <c r="DJI6938" s="28"/>
      <c r="DJJ6938" s="44"/>
      <c r="DJK6938" s="80"/>
      <c r="DJL6938" s="47"/>
      <c r="DJM6938" s="80"/>
      <c r="DJN6938" s="80"/>
      <c r="DJO6938" s="80"/>
      <c r="DJP6938" s="80"/>
      <c r="DJQ6938" s="80"/>
      <c r="DJR6938" s="47"/>
      <c r="DJS6938" s="80"/>
      <c r="DJT6938" s="29"/>
      <c r="DJU6938" s="29"/>
      <c r="DJV6938" s="29"/>
      <c r="DJW6938" s="47"/>
      <c r="DJX6938" s="80"/>
      <c r="DJY6938" s="28"/>
      <c r="DJZ6938" s="44"/>
      <c r="DKA6938" s="80"/>
      <c r="DKB6938" s="47"/>
      <c r="DKC6938" s="80"/>
      <c r="DKD6938" s="80"/>
      <c r="DKE6938" s="80"/>
      <c r="DKF6938" s="80"/>
      <c r="DKG6938" s="80"/>
      <c r="DKH6938" s="47"/>
      <c r="DKI6938" s="80"/>
      <c r="DKJ6938" s="29"/>
      <c r="DKK6938" s="29"/>
      <c r="DKL6938" s="29"/>
      <c r="DKM6938" s="47"/>
      <c r="DKN6938" s="80"/>
      <c r="DKO6938" s="28"/>
      <c r="DKP6938" s="44"/>
      <c r="DKQ6938" s="80"/>
      <c r="DKR6938" s="47"/>
      <c r="DKS6938" s="80"/>
      <c r="DKT6938" s="80"/>
      <c r="DKU6938" s="80"/>
      <c r="DKV6938" s="80"/>
      <c r="DKW6938" s="80"/>
      <c r="DKX6938" s="47"/>
      <c r="DKY6938" s="80"/>
      <c r="DKZ6938" s="29"/>
      <c r="DLA6938" s="29"/>
      <c r="DLB6938" s="29"/>
      <c r="DLC6938" s="47"/>
      <c r="DLD6938" s="80"/>
      <c r="DLE6938" s="28"/>
      <c r="DLF6938" s="44"/>
      <c r="DLG6938" s="80"/>
      <c r="DLH6938" s="47"/>
      <c r="DLI6938" s="80"/>
      <c r="DLJ6938" s="80"/>
      <c r="DLK6938" s="80"/>
      <c r="DLL6938" s="80"/>
      <c r="DLM6938" s="80"/>
      <c r="DLN6938" s="47"/>
      <c r="DLO6938" s="80"/>
      <c r="DLP6938" s="29"/>
      <c r="DLQ6938" s="29"/>
      <c r="DLR6938" s="29"/>
      <c r="DLS6938" s="47"/>
      <c r="DLT6938" s="80"/>
      <c r="DLU6938" s="28"/>
      <c r="DLV6938" s="44"/>
      <c r="DLW6938" s="80"/>
      <c r="DLX6938" s="47"/>
      <c r="DLY6938" s="80"/>
      <c r="DLZ6938" s="80"/>
      <c r="DMA6938" s="80"/>
      <c r="DMB6938" s="80"/>
      <c r="DMC6938" s="80"/>
      <c r="DMD6938" s="47"/>
      <c r="DME6938" s="80"/>
      <c r="DMF6938" s="29"/>
      <c r="DMG6938" s="29"/>
      <c r="DMH6938" s="29"/>
      <c r="DMI6938" s="47"/>
      <c r="DMJ6938" s="80"/>
      <c r="DMK6938" s="28"/>
      <c r="DML6938" s="44"/>
      <c r="DMM6938" s="80"/>
      <c r="DMN6938" s="47"/>
      <c r="DMO6938" s="80"/>
      <c r="DMP6938" s="80"/>
      <c r="DMQ6938" s="80"/>
      <c r="DMR6938" s="80"/>
      <c r="DMS6938" s="80"/>
      <c r="DMT6938" s="47"/>
      <c r="DMU6938" s="80"/>
      <c r="DMV6938" s="29"/>
      <c r="DMW6938" s="29"/>
      <c r="DMX6938" s="29"/>
      <c r="DMY6938" s="47"/>
      <c r="DMZ6938" s="80"/>
      <c r="DNA6938" s="28"/>
      <c r="DNB6938" s="44"/>
      <c r="DNC6938" s="80"/>
      <c r="DND6938" s="47"/>
      <c r="DNE6938" s="80"/>
      <c r="DNF6938" s="80"/>
      <c r="DNG6938" s="80"/>
      <c r="DNH6938" s="80"/>
      <c r="DNI6938" s="80"/>
      <c r="DNJ6938" s="47"/>
      <c r="DNK6938" s="80"/>
      <c r="DNL6938" s="29"/>
      <c r="DNM6938" s="29"/>
      <c r="DNN6938" s="29"/>
      <c r="DNO6938" s="47"/>
      <c r="DNP6938" s="80"/>
      <c r="DNQ6938" s="28"/>
      <c r="DNR6938" s="44"/>
      <c r="DNS6938" s="80"/>
      <c r="DNT6938" s="47"/>
      <c r="DNU6938" s="80"/>
      <c r="DNV6938" s="80"/>
      <c r="DNW6938" s="80"/>
      <c r="DNX6938" s="80"/>
      <c r="DNY6938" s="80"/>
      <c r="DNZ6938" s="47"/>
      <c r="DOA6938" s="80"/>
      <c r="DOB6938" s="29"/>
      <c r="DOC6938" s="29"/>
      <c r="DOD6938" s="29"/>
      <c r="DOE6938" s="47"/>
      <c r="DOF6938" s="80"/>
      <c r="DOG6938" s="28"/>
      <c r="DOH6938" s="44"/>
      <c r="DOI6938" s="80"/>
      <c r="DOJ6938" s="47"/>
      <c r="DOK6938" s="80"/>
      <c r="DOL6938" s="80"/>
      <c r="DOM6938" s="80"/>
      <c r="DON6938" s="80"/>
      <c r="DOO6938" s="80"/>
      <c r="DOP6938" s="47"/>
      <c r="DOQ6938" s="80"/>
      <c r="DOR6938" s="29"/>
      <c r="DOS6938" s="29"/>
      <c r="DOT6938" s="29"/>
      <c r="DOU6938" s="47"/>
      <c r="DOV6938" s="80"/>
      <c r="DOW6938" s="28"/>
      <c r="DOX6938" s="44"/>
      <c r="DOY6938" s="80"/>
      <c r="DOZ6938" s="47"/>
      <c r="DPA6938" s="80"/>
      <c r="DPB6938" s="80"/>
      <c r="DPC6938" s="80"/>
      <c r="DPD6938" s="80"/>
      <c r="DPE6938" s="80"/>
      <c r="DPF6938" s="47"/>
      <c r="DPG6938" s="80"/>
      <c r="DPH6938" s="29"/>
      <c r="DPI6938" s="29"/>
      <c r="DPJ6938" s="29"/>
      <c r="DPK6938" s="47"/>
      <c r="DPL6938" s="80"/>
      <c r="DPM6938" s="28"/>
      <c r="DPN6938" s="44"/>
      <c r="DPO6938" s="80"/>
      <c r="DPP6938" s="47"/>
      <c r="DPQ6938" s="80"/>
      <c r="DPR6938" s="80"/>
      <c r="DPS6938" s="80"/>
      <c r="DPT6938" s="80"/>
      <c r="DPU6938" s="80"/>
      <c r="DPV6938" s="47"/>
      <c r="DPW6938" s="80"/>
      <c r="DPX6938" s="29"/>
      <c r="DPY6938" s="29"/>
      <c r="DPZ6938" s="29"/>
      <c r="DQA6938" s="47"/>
      <c r="DQB6938" s="80"/>
      <c r="DQC6938" s="28"/>
      <c r="DQD6938" s="44"/>
      <c r="DQE6938" s="80"/>
      <c r="DQF6938" s="47"/>
      <c r="DQG6938" s="80"/>
      <c r="DQH6938" s="80"/>
      <c r="DQI6938" s="80"/>
      <c r="DQJ6938" s="80"/>
      <c r="DQK6938" s="80"/>
      <c r="DQL6938" s="47"/>
      <c r="DQM6938" s="80"/>
      <c r="DQN6938" s="29"/>
      <c r="DQO6938" s="29"/>
      <c r="DQP6938" s="29"/>
      <c r="DQQ6938" s="47"/>
      <c r="DQR6938" s="80"/>
      <c r="DQS6938" s="28"/>
      <c r="DQT6938" s="44"/>
      <c r="DQU6938" s="80"/>
      <c r="DQV6938" s="47"/>
      <c r="DQW6938" s="80"/>
      <c r="DQX6938" s="80"/>
      <c r="DQY6938" s="80"/>
      <c r="DQZ6938" s="80"/>
      <c r="DRA6938" s="80"/>
      <c r="DRB6938" s="47"/>
      <c r="DRC6938" s="80"/>
      <c r="DRD6938" s="29"/>
      <c r="DRE6938" s="29"/>
      <c r="DRF6938" s="29"/>
      <c r="DRG6938" s="47"/>
      <c r="DRH6938" s="80"/>
      <c r="DRI6938" s="28"/>
      <c r="DRJ6938" s="44"/>
      <c r="DRK6938" s="80"/>
      <c r="DRL6938" s="47"/>
      <c r="DRM6938" s="80"/>
      <c r="DRN6938" s="80"/>
      <c r="DRO6938" s="80"/>
      <c r="DRP6938" s="80"/>
      <c r="DRQ6938" s="80"/>
      <c r="DRR6938" s="47"/>
      <c r="DRS6938" s="80"/>
      <c r="DRT6938" s="29"/>
      <c r="DRU6938" s="29"/>
      <c r="DRV6938" s="29"/>
      <c r="DRW6938" s="47"/>
      <c r="DRX6938" s="80"/>
      <c r="DRY6938" s="28"/>
      <c r="DRZ6938" s="44"/>
      <c r="DSA6938" s="80"/>
      <c r="DSB6938" s="47"/>
      <c r="DSC6938" s="80"/>
      <c r="DSD6938" s="80"/>
      <c r="DSE6938" s="80"/>
      <c r="DSF6938" s="80"/>
      <c r="DSG6938" s="80"/>
      <c r="DSH6938" s="47"/>
      <c r="DSI6938" s="80"/>
      <c r="DSJ6938" s="29"/>
      <c r="DSK6938" s="29"/>
      <c r="DSL6938" s="29"/>
      <c r="DSM6938" s="47"/>
      <c r="DSN6938" s="80"/>
      <c r="DSO6938" s="28"/>
      <c r="DSP6938" s="44"/>
      <c r="DSQ6938" s="80"/>
      <c r="DSR6938" s="47"/>
      <c r="DSS6938" s="80"/>
      <c r="DST6938" s="80"/>
      <c r="DSU6938" s="80"/>
      <c r="DSV6938" s="80"/>
      <c r="DSW6938" s="80"/>
      <c r="DSX6938" s="47"/>
      <c r="DSY6938" s="80"/>
      <c r="DSZ6938" s="29"/>
      <c r="DTA6938" s="29"/>
      <c r="DTB6938" s="29"/>
      <c r="DTC6938" s="47"/>
      <c r="DTD6938" s="80"/>
      <c r="DTE6938" s="28"/>
      <c r="DTF6938" s="44"/>
      <c r="DTG6938" s="80"/>
      <c r="DTH6938" s="47"/>
      <c r="DTI6938" s="80"/>
      <c r="DTJ6938" s="80"/>
      <c r="DTK6938" s="80"/>
      <c r="DTL6938" s="80"/>
      <c r="DTM6938" s="80"/>
      <c r="DTN6938" s="47"/>
      <c r="DTO6938" s="80"/>
      <c r="DTP6938" s="29"/>
      <c r="DTQ6938" s="29"/>
      <c r="DTR6938" s="29"/>
      <c r="DTS6938" s="47"/>
      <c r="DTT6938" s="80"/>
      <c r="DTU6938" s="28"/>
      <c r="DTV6938" s="44"/>
      <c r="DTW6938" s="80"/>
      <c r="DTX6938" s="47"/>
      <c r="DTY6938" s="80"/>
      <c r="DTZ6938" s="80"/>
      <c r="DUA6938" s="80"/>
      <c r="DUB6938" s="80"/>
      <c r="DUC6938" s="80"/>
      <c r="DUD6938" s="47"/>
      <c r="DUE6938" s="80"/>
      <c r="DUF6938" s="29"/>
      <c r="DUG6938" s="29"/>
      <c r="DUH6938" s="29"/>
      <c r="DUI6938" s="47"/>
      <c r="DUJ6938" s="80"/>
      <c r="DUK6938" s="28"/>
      <c r="DUL6938" s="44"/>
      <c r="DUM6938" s="80"/>
      <c r="DUN6938" s="47"/>
      <c r="DUO6938" s="80"/>
      <c r="DUP6938" s="80"/>
      <c r="DUQ6938" s="80"/>
      <c r="DUR6938" s="80"/>
      <c r="DUS6938" s="80"/>
      <c r="DUT6938" s="47"/>
      <c r="DUU6938" s="80"/>
      <c r="DUV6938" s="29"/>
      <c r="DUW6938" s="29"/>
      <c r="DUX6938" s="29"/>
      <c r="DUY6938" s="47"/>
      <c r="DUZ6938" s="80"/>
      <c r="DVA6938" s="28"/>
      <c r="DVB6938" s="44"/>
      <c r="DVC6938" s="80"/>
      <c r="DVD6938" s="47"/>
      <c r="DVE6938" s="80"/>
      <c r="DVF6938" s="80"/>
      <c r="DVG6938" s="80"/>
      <c r="DVH6938" s="80"/>
      <c r="DVI6938" s="80"/>
      <c r="DVJ6938" s="47"/>
      <c r="DVK6938" s="80"/>
      <c r="DVL6938" s="29"/>
      <c r="DVM6938" s="29"/>
      <c r="DVN6938" s="29"/>
      <c r="DVO6938" s="47"/>
      <c r="DVP6938" s="80"/>
      <c r="DVQ6938" s="28"/>
      <c r="DVR6938" s="44"/>
      <c r="DVS6938" s="80"/>
      <c r="DVT6938" s="47"/>
      <c r="DVU6938" s="80"/>
      <c r="DVV6938" s="80"/>
      <c r="DVW6938" s="80"/>
      <c r="DVX6938" s="80"/>
      <c r="DVY6938" s="80"/>
      <c r="DVZ6938" s="47"/>
      <c r="DWA6938" s="80"/>
      <c r="DWB6938" s="29"/>
      <c r="DWC6938" s="29"/>
      <c r="DWD6938" s="29"/>
      <c r="DWE6938" s="47"/>
      <c r="DWF6938" s="80"/>
      <c r="DWG6938" s="28"/>
      <c r="DWH6938" s="44"/>
      <c r="DWI6938" s="80"/>
      <c r="DWJ6938" s="47"/>
      <c r="DWK6938" s="80"/>
      <c r="DWL6938" s="80"/>
      <c r="DWM6938" s="80"/>
      <c r="DWN6938" s="80"/>
      <c r="DWO6938" s="80"/>
      <c r="DWP6938" s="47"/>
      <c r="DWQ6938" s="80"/>
      <c r="DWR6938" s="29"/>
      <c r="DWS6938" s="29"/>
      <c r="DWT6938" s="29"/>
      <c r="DWU6938" s="47"/>
      <c r="DWV6938" s="80"/>
      <c r="DWW6938" s="28"/>
      <c r="DWX6938" s="44"/>
      <c r="DWY6938" s="80"/>
      <c r="DWZ6938" s="47"/>
      <c r="DXA6938" s="80"/>
      <c r="DXB6938" s="80"/>
      <c r="DXC6938" s="80"/>
      <c r="DXD6938" s="80"/>
      <c r="DXE6938" s="80"/>
      <c r="DXF6938" s="47"/>
      <c r="DXG6938" s="80"/>
      <c r="DXH6938" s="29"/>
      <c r="DXI6938" s="29"/>
      <c r="DXJ6938" s="29"/>
      <c r="DXK6938" s="47"/>
      <c r="DXL6938" s="80"/>
      <c r="DXM6938" s="28"/>
      <c r="DXN6938" s="44"/>
      <c r="DXO6938" s="80"/>
      <c r="DXP6938" s="47"/>
      <c r="DXQ6938" s="80"/>
      <c r="DXR6938" s="80"/>
      <c r="DXS6938" s="80"/>
      <c r="DXT6938" s="80"/>
      <c r="DXU6938" s="80"/>
      <c r="DXV6938" s="47"/>
      <c r="DXW6938" s="80"/>
      <c r="DXX6938" s="29"/>
      <c r="DXY6938" s="29"/>
      <c r="DXZ6938" s="29"/>
      <c r="DYA6938" s="47"/>
      <c r="DYB6938" s="80"/>
      <c r="DYC6938" s="28"/>
      <c r="DYD6938" s="44"/>
      <c r="DYE6938" s="80"/>
      <c r="DYF6938" s="47"/>
      <c r="DYG6938" s="80"/>
      <c r="DYH6938" s="80"/>
      <c r="DYI6938" s="80"/>
      <c r="DYJ6938" s="80"/>
      <c r="DYK6938" s="80"/>
      <c r="DYL6938" s="47"/>
      <c r="DYM6938" s="80"/>
      <c r="DYN6938" s="29"/>
      <c r="DYO6938" s="29"/>
      <c r="DYP6938" s="29"/>
      <c r="DYQ6938" s="47"/>
      <c r="DYR6938" s="80"/>
      <c r="DYS6938" s="28"/>
      <c r="DYT6938" s="44"/>
      <c r="DYU6938" s="80"/>
      <c r="DYV6938" s="47"/>
      <c r="DYW6938" s="80"/>
      <c r="DYX6938" s="80"/>
      <c r="DYY6938" s="80"/>
      <c r="DYZ6938" s="80"/>
      <c r="DZA6938" s="80"/>
      <c r="DZB6938" s="47"/>
      <c r="DZC6938" s="80"/>
      <c r="DZD6938" s="29"/>
      <c r="DZE6938" s="29"/>
      <c r="DZF6938" s="29"/>
      <c r="DZG6938" s="47"/>
      <c r="DZH6938" s="80"/>
      <c r="DZI6938" s="28"/>
      <c r="DZJ6938" s="44"/>
      <c r="DZK6938" s="80"/>
      <c r="DZL6938" s="47"/>
      <c r="DZM6938" s="80"/>
      <c r="DZN6938" s="80"/>
      <c r="DZO6938" s="80"/>
      <c r="DZP6938" s="80"/>
      <c r="DZQ6938" s="80"/>
      <c r="DZR6938" s="47"/>
      <c r="DZS6938" s="80"/>
      <c r="DZT6938" s="29"/>
      <c r="DZU6938" s="29"/>
      <c r="DZV6938" s="29"/>
      <c r="DZW6938" s="47"/>
      <c r="DZX6938" s="80"/>
      <c r="DZY6938" s="28"/>
      <c r="DZZ6938" s="44"/>
      <c r="EAA6938" s="80"/>
      <c r="EAB6938" s="47"/>
      <c r="EAC6938" s="80"/>
      <c r="EAD6938" s="80"/>
      <c r="EAE6938" s="80"/>
      <c r="EAF6938" s="80"/>
      <c r="EAG6938" s="80"/>
      <c r="EAH6938" s="47"/>
      <c r="EAI6938" s="80"/>
      <c r="EAJ6938" s="29"/>
      <c r="EAK6938" s="29"/>
      <c r="EAL6938" s="29"/>
      <c r="EAM6938" s="47"/>
      <c r="EAN6938" s="80"/>
      <c r="EAO6938" s="28"/>
      <c r="EAP6938" s="44"/>
      <c r="EAQ6938" s="80"/>
      <c r="EAR6938" s="47"/>
      <c r="EAS6938" s="80"/>
      <c r="EAT6938" s="80"/>
      <c r="EAU6938" s="80"/>
      <c r="EAV6938" s="80"/>
      <c r="EAW6938" s="80"/>
      <c r="EAX6938" s="47"/>
      <c r="EAY6938" s="80"/>
      <c r="EAZ6938" s="29"/>
      <c r="EBA6938" s="29"/>
      <c r="EBB6938" s="29"/>
      <c r="EBC6938" s="47"/>
      <c r="EBD6938" s="80"/>
      <c r="EBE6938" s="28"/>
      <c r="EBF6938" s="44"/>
      <c r="EBG6938" s="80"/>
      <c r="EBH6938" s="47"/>
      <c r="EBI6938" s="80"/>
      <c r="EBJ6938" s="80"/>
      <c r="EBK6938" s="80"/>
      <c r="EBL6938" s="80"/>
      <c r="EBM6938" s="80"/>
      <c r="EBN6938" s="47"/>
      <c r="EBO6938" s="80"/>
      <c r="EBP6938" s="29"/>
      <c r="EBQ6938" s="29"/>
      <c r="EBR6938" s="29"/>
      <c r="EBS6938" s="47"/>
      <c r="EBT6938" s="80"/>
      <c r="EBU6938" s="28"/>
      <c r="EBV6938" s="44"/>
      <c r="EBW6938" s="80"/>
      <c r="EBX6938" s="47"/>
      <c r="EBY6938" s="80"/>
      <c r="EBZ6938" s="80"/>
      <c r="ECA6938" s="80"/>
      <c r="ECB6938" s="80"/>
      <c r="ECC6938" s="80"/>
      <c r="ECD6938" s="47"/>
      <c r="ECE6938" s="80"/>
      <c r="ECF6938" s="29"/>
      <c r="ECG6938" s="29"/>
      <c r="ECH6938" s="29"/>
      <c r="ECI6938" s="47"/>
      <c r="ECJ6938" s="80"/>
      <c r="ECK6938" s="28"/>
      <c r="ECL6938" s="44"/>
      <c r="ECM6938" s="80"/>
      <c r="ECN6938" s="47"/>
      <c r="ECO6938" s="80"/>
      <c r="ECP6938" s="80"/>
      <c r="ECQ6938" s="80"/>
      <c r="ECR6938" s="80"/>
      <c r="ECS6938" s="80"/>
      <c r="ECT6938" s="47"/>
      <c r="ECU6938" s="80"/>
      <c r="ECV6938" s="29"/>
      <c r="ECW6938" s="29"/>
      <c r="ECX6938" s="29"/>
      <c r="ECY6938" s="47"/>
      <c r="ECZ6938" s="80"/>
      <c r="EDA6938" s="28"/>
      <c r="EDB6938" s="44"/>
      <c r="EDC6938" s="80"/>
      <c r="EDD6938" s="47"/>
      <c r="EDE6938" s="80"/>
      <c r="EDF6938" s="80"/>
      <c r="EDG6938" s="80"/>
      <c r="EDH6938" s="80"/>
      <c r="EDI6938" s="80"/>
      <c r="EDJ6938" s="47"/>
      <c r="EDK6938" s="80"/>
      <c r="EDL6938" s="29"/>
      <c r="EDM6938" s="29"/>
      <c r="EDN6938" s="29"/>
      <c r="EDO6938" s="47"/>
      <c r="EDP6938" s="80"/>
      <c r="EDQ6938" s="28"/>
      <c r="EDR6938" s="44"/>
      <c r="EDS6938" s="80"/>
      <c r="EDT6938" s="47"/>
      <c r="EDU6938" s="80"/>
      <c r="EDV6938" s="80"/>
      <c r="EDW6938" s="80"/>
      <c r="EDX6938" s="80"/>
      <c r="EDY6938" s="80"/>
      <c r="EDZ6938" s="47"/>
      <c r="EEA6938" s="80"/>
      <c r="EEB6938" s="29"/>
      <c r="EEC6938" s="29"/>
      <c r="EED6938" s="29"/>
      <c r="EEE6938" s="47"/>
      <c r="EEF6938" s="80"/>
      <c r="EEG6938" s="28"/>
      <c r="EEH6938" s="44"/>
      <c r="EEI6938" s="80"/>
      <c r="EEJ6938" s="47"/>
      <c r="EEK6938" s="80"/>
      <c r="EEL6938" s="80"/>
      <c r="EEM6938" s="80"/>
      <c r="EEN6938" s="80"/>
      <c r="EEO6938" s="80"/>
      <c r="EEP6938" s="47"/>
      <c r="EEQ6938" s="80"/>
      <c r="EER6938" s="29"/>
      <c r="EES6938" s="29"/>
      <c r="EET6938" s="29"/>
      <c r="EEU6938" s="47"/>
      <c r="EEV6938" s="80"/>
      <c r="EEW6938" s="28"/>
      <c r="EEX6938" s="44"/>
      <c r="EEY6938" s="80"/>
      <c r="EEZ6938" s="47"/>
      <c r="EFA6938" s="80"/>
      <c r="EFB6938" s="80"/>
      <c r="EFC6938" s="80"/>
      <c r="EFD6938" s="80"/>
      <c r="EFE6938" s="80"/>
      <c r="EFF6938" s="47"/>
      <c r="EFG6938" s="80"/>
      <c r="EFH6938" s="29"/>
      <c r="EFI6938" s="29"/>
      <c r="EFJ6938" s="29"/>
      <c r="EFK6938" s="47"/>
      <c r="EFL6938" s="80"/>
      <c r="EFM6938" s="28"/>
      <c r="EFN6938" s="44"/>
      <c r="EFO6938" s="80"/>
      <c r="EFP6938" s="47"/>
      <c r="EFQ6938" s="80"/>
      <c r="EFR6938" s="80"/>
      <c r="EFS6938" s="80"/>
      <c r="EFT6938" s="80"/>
      <c r="EFU6938" s="80"/>
      <c r="EFV6938" s="47"/>
      <c r="EFW6938" s="80"/>
      <c r="EFX6938" s="29"/>
      <c r="EFY6938" s="29"/>
      <c r="EFZ6938" s="29"/>
      <c r="EGA6938" s="47"/>
      <c r="EGB6938" s="80"/>
      <c r="EGC6938" s="28"/>
      <c r="EGD6938" s="44"/>
      <c r="EGE6938" s="80"/>
      <c r="EGF6938" s="47"/>
      <c r="EGG6938" s="80"/>
      <c r="EGH6938" s="80"/>
      <c r="EGI6938" s="80"/>
      <c r="EGJ6938" s="80"/>
      <c r="EGK6938" s="80"/>
      <c r="EGL6938" s="47"/>
      <c r="EGM6938" s="80"/>
      <c r="EGN6938" s="29"/>
      <c r="EGO6938" s="29"/>
      <c r="EGP6938" s="29"/>
      <c r="EGQ6938" s="47"/>
      <c r="EGR6938" s="80"/>
      <c r="EGS6938" s="28"/>
      <c r="EGT6938" s="44"/>
      <c r="EGU6938" s="80"/>
      <c r="EGV6938" s="47"/>
      <c r="EGW6938" s="80"/>
      <c r="EGX6938" s="80"/>
      <c r="EGY6938" s="80"/>
      <c r="EGZ6938" s="80"/>
      <c r="EHA6938" s="80"/>
      <c r="EHB6938" s="47"/>
      <c r="EHC6938" s="80"/>
      <c r="EHD6938" s="29"/>
      <c r="EHE6938" s="29"/>
      <c r="EHF6938" s="29"/>
      <c r="EHG6938" s="47"/>
      <c r="EHH6938" s="80"/>
      <c r="EHI6938" s="28"/>
      <c r="EHJ6938" s="44"/>
      <c r="EHK6938" s="80"/>
      <c r="EHL6938" s="47"/>
      <c r="EHM6938" s="80"/>
      <c r="EHN6938" s="80"/>
      <c r="EHO6938" s="80"/>
      <c r="EHP6938" s="80"/>
      <c r="EHQ6938" s="80"/>
      <c r="EHR6938" s="47"/>
      <c r="EHS6938" s="80"/>
      <c r="EHT6938" s="29"/>
      <c r="EHU6938" s="29"/>
      <c r="EHV6938" s="29"/>
      <c r="EHW6938" s="47"/>
      <c r="EHX6938" s="80"/>
      <c r="EHY6938" s="28"/>
      <c r="EHZ6938" s="44"/>
      <c r="EIA6938" s="80"/>
      <c r="EIB6938" s="47"/>
      <c r="EIC6938" s="80"/>
      <c r="EID6938" s="80"/>
      <c r="EIE6938" s="80"/>
      <c r="EIF6938" s="80"/>
      <c r="EIG6938" s="80"/>
      <c r="EIH6938" s="47"/>
      <c r="EII6938" s="80"/>
      <c r="EIJ6938" s="29"/>
      <c r="EIK6938" s="29"/>
      <c r="EIL6938" s="29"/>
      <c r="EIM6938" s="47"/>
      <c r="EIN6938" s="80"/>
      <c r="EIO6938" s="28"/>
      <c r="EIP6938" s="44"/>
      <c r="EIQ6938" s="80"/>
      <c r="EIR6938" s="47"/>
      <c r="EIS6938" s="80"/>
      <c r="EIT6938" s="80"/>
      <c r="EIU6938" s="80"/>
      <c r="EIV6938" s="80"/>
      <c r="EIW6938" s="80"/>
      <c r="EIX6938" s="47"/>
      <c r="EIY6938" s="80"/>
      <c r="EIZ6938" s="29"/>
      <c r="EJA6938" s="29"/>
      <c r="EJB6938" s="29"/>
      <c r="EJC6938" s="47"/>
      <c r="EJD6938" s="80"/>
      <c r="EJE6938" s="28"/>
      <c r="EJF6938" s="44"/>
      <c r="EJG6938" s="80"/>
      <c r="EJH6938" s="47"/>
      <c r="EJI6938" s="80"/>
      <c r="EJJ6938" s="80"/>
      <c r="EJK6938" s="80"/>
      <c r="EJL6938" s="80"/>
      <c r="EJM6938" s="80"/>
      <c r="EJN6938" s="47"/>
      <c r="EJO6938" s="80"/>
      <c r="EJP6938" s="29"/>
      <c r="EJQ6938" s="29"/>
      <c r="EJR6938" s="29"/>
      <c r="EJS6938" s="47"/>
      <c r="EJT6938" s="80"/>
      <c r="EJU6938" s="28"/>
      <c r="EJV6938" s="44"/>
      <c r="EJW6938" s="80"/>
      <c r="EJX6938" s="47"/>
      <c r="EJY6938" s="80"/>
      <c r="EJZ6938" s="80"/>
      <c r="EKA6938" s="80"/>
      <c r="EKB6938" s="80"/>
      <c r="EKC6938" s="80"/>
      <c r="EKD6938" s="47"/>
      <c r="EKE6938" s="80"/>
      <c r="EKF6938" s="29"/>
      <c r="EKG6938" s="29"/>
      <c r="EKH6938" s="29"/>
      <c r="EKI6938" s="47"/>
      <c r="EKJ6938" s="80"/>
      <c r="EKK6938" s="28"/>
      <c r="EKL6938" s="44"/>
      <c r="EKM6938" s="80"/>
      <c r="EKN6938" s="47"/>
      <c r="EKO6938" s="80"/>
      <c r="EKP6938" s="80"/>
      <c r="EKQ6938" s="80"/>
      <c r="EKR6938" s="80"/>
      <c r="EKS6938" s="80"/>
      <c r="EKT6938" s="47"/>
      <c r="EKU6938" s="80"/>
      <c r="EKV6938" s="29"/>
      <c r="EKW6938" s="29"/>
      <c r="EKX6938" s="29"/>
      <c r="EKY6938" s="47"/>
      <c r="EKZ6938" s="80"/>
      <c r="ELA6938" s="28"/>
      <c r="ELB6938" s="44"/>
      <c r="ELC6938" s="80"/>
      <c r="ELD6938" s="47"/>
      <c r="ELE6938" s="80"/>
      <c r="ELF6938" s="80"/>
      <c r="ELG6938" s="80"/>
      <c r="ELH6938" s="80"/>
      <c r="ELI6938" s="80"/>
      <c r="ELJ6938" s="47"/>
      <c r="ELK6938" s="80"/>
      <c r="ELL6938" s="29"/>
      <c r="ELM6938" s="29"/>
      <c r="ELN6938" s="29"/>
      <c r="ELO6938" s="47"/>
      <c r="ELP6938" s="80"/>
      <c r="ELQ6938" s="28"/>
      <c r="ELR6938" s="44"/>
      <c r="ELS6938" s="80"/>
      <c r="ELT6938" s="47"/>
      <c r="ELU6938" s="80"/>
      <c r="ELV6938" s="80"/>
      <c r="ELW6938" s="80"/>
      <c r="ELX6938" s="80"/>
      <c r="ELY6938" s="80"/>
      <c r="ELZ6938" s="47"/>
      <c r="EMA6938" s="80"/>
      <c r="EMB6938" s="29"/>
      <c r="EMC6938" s="29"/>
      <c r="EMD6938" s="29"/>
      <c r="EME6938" s="47"/>
      <c r="EMF6938" s="80"/>
      <c r="EMG6938" s="28"/>
      <c r="EMH6938" s="44"/>
      <c r="EMI6938" s="80"/>
      <c r="EMJ6938" s="47"/>
      <c r="EMK6938" s="80"/>
      <c r="EML6938" s="80"/>
      <c r="EMM6938" s="80"/>
      <c r="EMN6938" s="80"/>
      <c r="EMO6938" s="80"/>
      <c r="EMP6938" s="47"/>
      <c r="EMQ6938" s="80"/>
      <c r="EMR6938" s="29"/>
      <c r="EMS6938" s="29"/>
      <c r="EMT6938" s="29"/>
      <c r="EMU6938" s="47"/>
      <c r="EMV6938" s="80"/>
      <c r="EMW6938" s="28"/>
      <c r="EMX6938" s="44"/>
      <c r="EMY6938" s="80"/>
      <c r="EMZ6938" s="47"/>
      <c r="ENA6938" s="80"/>
      <c r="ENB6938" s="80"/>
      <c r="ENC6938" s="80"/>
      <c r="END6938" s="80"/>
      <c r="ENE6938" s="80"/>
      <c r="ENF6938" s="47"/>
      <c r="ENG6938" s="80"/>
      <c r="ENH6938" s="29"/>
      <c r="ENI6938" s="29"/>
      <c r="ENJ6938" s="29"/>
      <c r="ENK6938" s="47"/>
      <c r="ENL6938" s="80"/>
      <c r="ENM6938" s="28"/>
      <c r="ENN6938" s="44"/>
      <c r="ENO6938" s="80"/>
      <c r="ENP6938" s="47"/>
      <c r="ENQ6938" s="80"/>
      <c r="ENR6938" s="80"/>
      <c r="ENS6938" s="80"/>
      <c r="ENT6938" s="80"/>
      <c r="ENU6938" s="80"/>
      <c r="ENV6938" s="47"/>
      <c r="ENW6938" s="80"/>
      <c r="ENX6938" s="29"/>
      <c r="ENY6938" s="29"/>
      <c r="ENZ6938" s="29"/>
      <c r="EOA6938" s="47"/>
      <c r="EOB6938" s="80"/>
      <c r="EOC6938" s="28"/>
      <c r="EOD6938" s="44"/>
      <c r="EOE6938" s="80"/>
      <c r="EOF6938" s="47"/>
      <c r="EOG6938" s="80"/>
      <c r="EOH6938" s="80"/>
      <c r="EOI6938" s="80"/>
      <c r="EOJ6938" s="80"/>
      <c r="EOK6938" s="80"/>
      <c r="EOL6938" s="47"/>
      <c r="EOM6938" s="80"/>
      <c r="EON6938" s="29"/>
      <c r="EOO6938" s="29"/>
      <c r="EOP6938" s="29"/>
      <c r="EOQ6938" s="47"/>
      <c r="EOR6938" s="80"/>
      <c r="EOS6938" s="28"/>
      <c r="EOT6938" s="44"/>
      <c r="EOU6938" s="80"/>
      <c r="EOV6938" s="47"/>
      <c r="EOW6938" s="80"/>
      <c r="EOX6938" s="80"/>
      <c r="EOY6938" s="80"/>
      <c r="EOZ6938" s="80"/>
      <c r="EPA6938" s="80"/>
      <c r="EPB6938" s="47"/>
      <c r="EPC6938" s="80"/>
      <c r="EPD6938" s="29"/>
      <c r="EPE6938" s="29"/>
      <c r="EPF6938" s="29"/>
      <c r="EPG6938" s="47"/>
      <c r="EPH6938" s="80"/>
      <c r="EPI6938" s="28"/>
      <c r="EPJ6938" s="44"/>
      <c r="EPK6938" s="80"/>
      <c r="EPL6938" s="47"/>
      <c r="EPM6938" s="80"/>
      <c r="EPN6938" s="80"/>
      <c r="EPO6938" s="80"/>
      <c r="EPP6938" s="80"/>
      <c r="EPQ6938" s="80"/>
      <c r="EPR6938" s="47"/>
      <c r="EPS6938" s="80"/>
      <c r="EPT6938" s="29"/>
      <c r="EPU6938" s="29"/>
      <c r="EPV6938" s="29"/>
      <c r="EPW6938" s="47"/>
      <c r="EPX6938" s="80"/>
      <c r="EPY6938" s="28"/>
      <c r="EPZ6938" s="44"/>
      <c r="EQA6938" s="80"/>
      <c r="EQB6938" s="47"/>
      <c r="EQC6938" s="80"/>
      <c r="EQD6938" s="80"/>
      <c r="EQE6938" s="80"/>
      <c r="EQF6938" s="80"/>
      <c r="EQG6938" s="80"/>
      <c r="EQH6938" s="47"/>
      <c r="EQI6938" s="80"/>
      <c r="EQJ6938" s="29"/>
      <c r="EQK6938" s="29"/>
      <c r="EQL6938" s="29"/>
      <c r="EQM6938" s="47"/>
      <c r="EQN6938" s="80"/>
      <c r="EQO6938" s="28"/>
      <c r="EQP6938" s="44"/>
      <c r="EQQ6938" s="80"/>
      <c r="EQR6938" s="47"/>
      <c r="EQS6938" s="80"/>
      <c r="EQT6938" s="80"/>
      <c r="EQU6938" s="80"/>
      <c r="EQV6938" s="80"/>
      <c r="EQW6938" s="80"/>
      <c r="EQX6938" s="47"/>
      <c r="EQY6938" s="80"/>
      <c r="EQZ6938" s="29"/>
      <c r="ERA6938" s="29"/>
      <c r="ERB6938" s="29"/>
      <c r="ERC6938" s="47"/>
      <c r="ERD6938" s="80"/>
      <c r="ERE6938" s="28"/>
      <c r="ERF6938" s="44"/>
      <c r="ERG6938" s="80"/>
      <c r="ERH6938" s="47"/>
      <c r="ERI6938" s="80"/>
      <c r="ERJ6938" s="80"/>
      <c r="ERK6938" s="80"/>
      <c r="ERL6938" s="80"/>
      <c r="ERM6938" s="80"/>
      <c r="ERN6938" s="47"/>
      <c r="ERO6938" s="80"/>
      <c r="ERP6938" s="29"/>
      <c r="ERQ6938" s="29"/>
      <c r="ERR6938" s="29"/>
      <c r="ERS6938" s="47"/>
      <c r="ERT6938" s="80"/>
      <c r="ERU6938" s="28"/>
      <c r="ERV6938" s="44"/>
      <c r="ERW6938" s="80"/>
      <c r="ERX6938" s="47"/>
      <c r="ERY6938" s="80"/>
      <c r="ERZ6938" s="80"/>
      <c r="ESA6938" s="80"/>
      <c r="ESB6938" s="80"/>
      <c r="ESC6938" s="80"/>
      <c r="ESD6938" s="47"/>
      <c r="ESE6938" s="80"/>
      <c r="ESF6938" s="29"/>
      <c r="ESG6938" s="29"/>
      <c r="ESH6938" s="29"/>
      <c r="ESI6938" s="47"/>
      <c r="ESJ6938" s="80"/>
      <c r="ESK6938" s="28"/>
      <c r="ESL6938" s="44"/>
      <c r="ESM6938" s="80"/>
      <c r="ESN6938" s="47"/>
      <c r="ESO6938" s="80"/>
      <c r="ESP6938" s="80"/>
      <c r="ESQ6938" s="80"/>
      <c r="ESR6938" s="80"/>
      <c r="ESS6938" s="80"/>
      <c r="EST6938" s="47"/>
      <c r="ESU6938" s="80"/>
      <c r="ESV6938" s="29"/>
      <c r="ESW6938" s="29"/>
      <c r="ESX6938" s="29"/>
      <c r="ESY6938" s="47"/>
      <c r="ESZ6938" s="80"/>
      <c r="ETA6938" s="28"/>
      <c r="ETB6938" s="44"/>
      <c r="ETC6938" s="80"/>
      <c r="ETD6938" s="47"/>
      <c r="ETE6938" s="80"/>
      <c r="ETF6938" s="80"/>
      <c r="ETG6938" s="80"/>
      <c r="ETH6938" s="80"/>
      <c r="ETI6938" s="80"/>
      <c r="ETJ6938" s="47"/>
      <c r="ETK6938" s="80"/>
      <c r="ETL6938" s="29"/>
      <c r="ETM6938" s="29"/>
      <c r="ETN6938" s="29"/>
      <c r="ETO6938" s="47"/>
      <c r="ETP6938" s="80"/>
      <c r="ETQ6938" s="28"/>
      <c r="ETR6938" s="44"/>
      <c r="ETS6938" s="80"/>
      <c r="ETT6938" s="47"/>
      <c r="ETU6938" s="80"/>
      <c r="ETV6938" s="80"/>
      <c r="ETW6938" s="80"/>
      <c r="ETX6938" s="80"/>
      <c r="ETY6938" s="80"/>
      <c r="ETZ6938" s="47"/>
      <c r="EUA6938" s="80"/>
      <c r="EUB6938" s="29"/>
      <c r="EUC6938" s="29"/>
      <c r="EUD6938" s="29"/>
      <c r="EUE6938" s="47"/>
      <c r="EUF6938" s="80"/>
      <c r="EUG6938" s="28"/>
      <c r="EUH6938" s="44"/>
      <c r="EUI6938" s="80"/>
      <c r="EUJ6938" s="47"/>
      <c r="EUK6938" s="80"/>
      <c r="EUL6938" s="80"/>
      <c r="EUM6938" s="80"/>
      <c r="EUN6938" s="80"/>
      <c r="EUO6938" s="80"/>
      <c r="EUP6938" s="47"/>
      <c r="EUQ6938" s="80"/>
      <c r="EUR6938" s="29"/>
      <c r="EUS6938" s="29"/>
      <c r="EUT6938" s="29"/>
      <c r="EUU6938" s="47"/>
      <c r="EUV6938" s="80"/>
      <c r="EUW6938" s="28"/>
      <c r="EUX6938" s="44"/>
      <c r="EUY6938" s="80"/>
      <c r="EUZ6938" s="47"/>
      <c r="EVA6938" s="80"/>
      <c r="EVB6938" s="80"/>
      <c r="EVC6938" s="80"/>
      <c r="EVD6938" s="80"/>
      <c r="EVE6938" s="80"/>
      <c r="EVF6938" s="47"/>
      <c r="EVG6938" s="80"/>
      <c r="EVH6938" s="29"/>
      <c r="EVI6938" s="29"/>
      <c r="EVJ6938" s="29"/>
      <c r="EVK6938" s="47"/>
      <c r="EVL6938" s="80"/>
      <c r="EVM6938" s="28"/>
      <c r="EVN6938" s="44"/>
      <c r="EVO6938" s="80"/>
      <c r="EVP6938" s="47"/>
      <c r="EVQ6938" s="80"/>
      <c r="EVR6938" s="80"/>
      <c r="EVS6938" s="80"/>
      <c r="EVT6938" s="80"/>
      <c r="EVU6938" s="80"/>
      <c r="EVV6938" s="47"/>
      <c r="EVW6938" s="80"/>
      <c r="EVX6938" s="29"/>
      <c r="EVY6938" s="29"/>
      <c r="EVZ6938" s="29"/>
      <c r="EWA6938" s="47"/>
      <c r="EWB6938" s="80"/>
      <c r="EWC6938" s="28"/>
      <c r="EWD6938" s="44"/>
      <c r="EWE6938" s="80"/>
      <c r="EWF6938" s="47"/>
      <c r="EWG6938" s="80"/>
      <c r="EWH6938" s="80"/>
      <c r="EWI6938" s="80"/>
      <c r="EWJ6938" s="80"/>
      <c r="EWK6938" s="80"/>
      <c r="EWL6938" s="47"/>
      <c r="EWM6938" s="80"/>
      <c r="EWN6938" s="29"/>
      <c r="EWO6938" s="29"/>
      <c r="EWP6938" s="29"/>
      <c r="EWQ6938" s="47"/>
      <c r="EWR6938" s="80"/>
      <c r="EWS6938" s="28"/>
      <c r="EWT6938" s="44"/>
      <c r="EWU6938" s="80"/>
      <c r="EWV6938" s="47"/>
      <c r="EWW6938" s="80"/>
      <c r="EWX6938" s="80"/>
      <c r="EWY6938" s="80"/>
      <c r="EWZ6938" s="80"/>
      <c r="EXA6938" s="80"/>
      <c r="EXB6938" s="47"/>
      <c r="EXC6938" s="80"/>
      <c r="EXD6938" s="29"/>
      <c r="EXE6938" s="29"/>
      <c r="EXF6938" s="29"/>
      <c r="EXG6938" s="47"/>
      <c r="EXH6938" s="80"/>
      <c r="EXI6938" s="28"/>
      <c r="EXJ6938" s="44"/>
      <c r="EXK6938" s="80"/>
      <c r="EXL6938" s="47"/>
      <c r="EXM6938" s="80"/>
      <c r="EXN6938" s="80"/>
      <c r="EXO6938" s="80"/>
      <c r="EXP6938" s="80"/>
      <c r="EXQ6938" s="80"/>
      <c r="EXR6938" s="47"/>
      <c r="EXS6938" s="80"/>
      <c r="EXT6938" s="29"/>
      <c r="EXU6938" s="29"/>
      <c r="EXV6938" s="29"/>
      <c r="EXW6938" s="47"/>
      <c r="EXX6938" s="80"/>
      <c r="EXY6938" s="28"/>
      <c r="EXZ6938" s="44"/>
      <c r="EYA6938" s="80"/>
      <c r="EYB6938" s="47"/>
      <c r="EYC6938" s="80"/>
      <c r="EYD6938" s="80"/>
      <c r="EYE6938" s="80"/>
      <c r="EYF6938" s="80"/>
      <c r="EYG6938" s="80"/>
      <c r="EYH6938" s="47"/>
      <c r="EYI6938" s="80"/>
      <c r="EYJ6938" s="29"/>
      <c r="EYK6938" s="29"/>
      <c r="EYL6938" s="29"/>
      <c r="EYM6938" s="47"/>
      <c r="EYN6938" s="80"/>
      <c r="EYO6938" s="28"/>
      <c r="EYP6938" s="44"/>
      <c r="EYQ6938" s="80"/>
      <c r="EYR6938" s="47"/>
      <c r="EYS6938" s="80"/>
      <c r="EYT6938" s="80"/>
      <c r="EYU6938" s="80"/>
      <c r="EYV6938" s="80"/>
      <c r="EYW6938" s="80"/>
      <c r="EYX6938" s="47"/>
      <c r="EYY6938" s="80"/>
      <c r="EYZ6938" s="29"/>
      <c r="EZA6938" s="29"/>
      <c r="EZB6938" s="29"/>
      <c r="EZC6938" s="47"/>
      <c r="EZD6938" s="80"/>
      <c r="EZE6938" s="28"/>
      <c r="EZF6938" s="44"/>
      <c r="EZG6938" s="80"/>
      <c r="EZH6938" s="47"/>
      <c r="EZI6938" s="80"/>
      <c r="EZJ6938" s="80"/>
      <c r="EZK6938" s="80"/>
      <c r="EZL6938" s="80"/>
      <c r="EZM6938" s="80"/>
      <c r="EZN6938" s="47"/>
      <c r="EZO6938" s="80"/>
      <c r="EZP6938" s="29"/>
      <c r="EZQ6938" s="29"/>
      <c r="EZR6938" s="29"/>
      <c r="EZS6938" s="47"/>
      <c r="EZT6938" s="80"/>
      <c r="EZU6938" s="28"/>
      <c r="EZV6938" s="44"/>
      <c r="EZW6938" s="80"/>
      <c r="EZX6938" s="47"/>
      <c r="EZY6938" s="80"/>
      <c r="EZZ6938" s="80"/>
      <c r="FAA6938" s="80"/>
      <c r="FAB6938" s="80"/>
      <c r="FAC6938" s="80"/>
      <c r="FAD6938" s="47"/>
      <c r="FAE6938" s="80"/>
      <c r="FAF6938" s="29"/>
      <c r="FAG6938" s="29"/>
      <c r="FAH6938" s="29"/>
      <c r="FAI6938" s="47"/>
      <c r="FAJ6938" s="80"/>
      <c r="FAK6938" s="28"/>
      <c r="FAL6938" s="44"/>
      <c r="FAM6938" s="80"/>
      <c r="FAN6938" s="47"/>
      <c r="FAO6938" s="80"/>
      <c r="FAP6938" s="80"/>
      <c r="FAQ6938" s="80"/>
      <c r="FAR6938" s="80"/>
      <c r="FAS6938" s="80"/>
      <c r="FAT6938" s="47"/>
      <c r="FAU6938" s="80"/>
      <c r="FAV6938" s="29"/>
      <c r="FAW6938" s="29"/>
      <c r="FAX6938" s="29"/>
      <c r="FAY6938" s="47"/>
      <c r="FAZ6938" s="80"/>
      <c r="FBA6938" s="28"/>
      <c r="FBB6938" s="44"/>
      <c r="FBC6938" s="80"/>
      <c r="FBD6938" s="47"/>
      <c r="FBE6938" s="80"/>
      <c r="FBF6938" s="80"/>
      <c r="FBG6938" s="80"/>
      <c r="FBH6938" s="80"/>
      <c r="FBI6938" s="80"/>
      <c r="FBJ6938" s="47"/>
      <c r="FBK6938" s="80"/>
      <c r="FBL6938" s="29"/>
      <c r="FBM6938" s="29"/>
      <c r="FBN6938" s="29"/>
      <c r="FBO6938" s="47"/>
      <c r="FBP6938" s="80"/>
      <c r="FBQ6938" s="28"/>
      <c r="FBR6938" s="44"/>
      <c r="FBS6938" s="80"/>
      <c r="FBT6938" s="47"/>
      <c r="FBU6938" s="80"/>
      <c r="FBV6938" s="80"/>
      <c r="FBW6938" s="80"/>
      <c r="FBX6938" s="80"/>
      <c r="FBY6938" s="80"/>
      <c r="FBZ6938" s="47"/>
      <c r="FCA6938" s="80"/>
      <c r="FCB6938" s="29"/>
      <c r="FCC6938" s="29"/>
      <c r="FCD6938" s="29"/>
      <c r="FCE6938" s="47"/>
      <c r="FCF6938" s="80"/>
      <c r="FCG6938" s="28"/>
      <c r="FCH6938" s="44"/>
      <c r="FCI6938" s="80"/>
      <c r="FCJ6938" s="47"/>
      <c r="FCK6938" s="80"/>
      <c r="FCL6938" s="80"/>
      <c r="FCM6938" s="80"/>
      <c r="FCN6938" s="80"/>
      <c r="FCO6938" s="80"/>
      <c r="FCP6938" s="47"/>
      <c r="FCQ6938" s="80"/>
      <c r="FCR6938" s="29"/>
      <c r="FCS6938" s="29"/>
      <c r="FCT6938" s="29"/>
      <c r="FCU6938" s="47"/>
      <c r="FCV6938" s="80"/>
      <c r="FCW6938" s="28"/>
      <c r="FCX6938" s="44"/>
      <c r="FCY6938" s="80"/>
      <c r="FCZ6938" s="47"/>
      <c r="FDA6938" s="80"/>
      <c r="FDB6938" s="80"/>
      <c r="FDC6938" s="80"/>
      <c r="FDD6938" s="80"/>
      <c r="FDE6938" s="80"/>
      <c r="FDF6938" s="47"/>
      <c r="FDG6938" s="80"/>
      <c r="FDH6938" s="29"/>
      <c r="FDI6938" s="29"/>
      <c r="FDJ6938" s="29"/>
      <c r="FDK6938" s="47"/>
      <c r="FDL6938" s="80"/>
      <c r="FDM6938" s="28"/>
      <c r="FDN6938" s="44"/>
      <c r="FDO6938" s="80"/>
      <c r="FDP6938" s="47"/>
      <c r="FDQ6938" s="80"/>
      <c r="FDR6938" s="80"/>
      <c r="FDS6938" s="80"/>
      <c r="FDT6938" s="80"/>
      <c r="FDU6938" s="80"/>
      <c r="FDV6938" s="47"/>
      <c r="FDW6938" s="80"/>
      <c r="FDX6938" s="29"/>
      <c r="FDY6938" s="29"/>
      <c r="FDZ6938" s="29"/>
      <c r="FEA6938" s="47"/>
      <c r="FEB6938" s="80"/>
      <c r="FEC6938" s="28"/>
      <c r="FED6938" s="44"/>
      <c r="FEE6938" s="80"/>
      <c r="FEF6938" s="47"/>
      <c r="FEG6938" s="80"/>
      <c r="FEH6938" s="80"/>
      <c r="FEI6938" s="80"/>
      <c r="FEJ6938" s="80"/>
      <c r="FEK6938" s="80"/>
      <c r="FEL6938" s="47"/>
      <c r="FEM6938" s="80"/>
      <c r="FEN6938" s="29"/>
      <c r="FEO6938" s="29"/>
      <c r="FEP6938" s="29"/>
      <c r="FEQ6938" s="47"/>
      <c r="FER6938" s="80"/>
      <c r="FES6938" s="28"/>
      <c r="FET6938" s="44"/>
      <c r="FEU6938" s="80"/>
      <c r="FEV6938" s="47"/>
      <c r="FEW6938" s="80"/>
      <c r="FEX6938" s="80"/>
      <c r="FEY6938" s="80"/>
      <c r="FEZ6938" s="80"/>
      <c r="FFA6938" s="80"/>
      <c r="FFB6938" s="47"/>
      <c r="FFC6938" s="80"/>
      <c r="FFD6938" s="29"/>
      <c r="FFE6938" s="29"/>
      <c r="FFF6938" s="29"/>
      <c r="FFG6938" s="47"/>
      <c r="FFH6938" s="80"/>
      <c r="FFI6938" s="28"/>
      <c r="FFJ6938" s="44"/>
      <c r="FFK6938" s="80"/>
      <c r="FFL6938" s="47"/>
      <c r="FFM6938" s="80"/>
      <c r="FFN6938" s="80"/>
      <c r="FFO6938" s="80"/>
      <c r="FFP6938" s="80"/>
      <c r="FFQ6938" s="80"/>
      <c r="FFR6938" s="47"/>
      <c r="FFS6938" s="80"/>
      <c r="FFT6938" s="29"/>
      <c r="FFU6938" s="29"/>
      <c r="FFV6938" s="29"/>
      <c r="FFW6938" s="47"/>
      <c r="FFX6938" s="80"/>
      <c r="FFY6938" s="28"/>
      <c r="FFZ6938" s="44"/>
      <c r="FGA6938" s="80"/>
      <c r="FGB6938" s="47"/>
      <c r="FGC6938" s="80"/>
      <c r="FGD6938" s="80"/>
      <c r="FGE6938" s="80"/>
      <c r="FGF6938" s="80"/>
      <c r="FGG6938" s="80"/>
      <c r="FGH6938" s="47"/>
      <c r="FGI6938" s="80"/>
      <c r="FGJ6938" s="29"/>
      <c r="FGK6938" s="29"/>
      <c r="FGL6938" s="29"/>
      <c r="FGM6938" s="47"/>
      <c r="FGN6938" s="80"/>
      <c r="FGO6938" s="28"/>
      <c r="FGP6938" s="44"/>
      <c r="FGQ6938" s="80"/>
      <c r="FGR6938" s="47"/>
      <c r="FGS6938" s="80"/>
      <c r="FGT6938" s="80"/>
      <c r="FGU6938" s="80"/>
      <c r="FGV6938" s="80"/>
      <c r="FGW6938" s="80"/>
      <c r="FGX6938" s="47"/>
      <c r="FGY6938" s="80"/>
      <c r="FGZ6938" s="29"/>
      <c r="FHA6938" s="29"/>
      <c r="FHB6938" s="29"/>
      <c r="FHC6938" s="47"/>
      <c r="FHD6938" s="80"/>
      <c r="FHE6938" s="28"/>
      <c r="FHF6938" s="44"/>
      <c r="FHG6938" s="80"/>
      <c r="FHH6938" s="47"/>
      <c r="FHI6938" s="80"/>
      <c r="FHJ6938" s="80"/>
      <c r="FHK6938" s="80"/>
      <c r="FHL6938" s="80"/>
      <c r="FHM6938" s="80"/>
      <c r="FHN6938" s="47"/>
      <c r="FHO6938" s="80"/>
      <c r="FHP6938" s="29"/>
      <c r="FHQ6938" s="29"/>
      <c r="FHR6938" s="29"/>
      <c r="FHS6938" s="47"/>
      <c r="FHT6938" s="80"/>
      <c r="FHU6938" s="28"/>
      <c r="FHV6938" s="44"/>
      <c r="FHW6938" s="80"/>
      <c r="FHX6938" s="47"/>
      <c r="FHY6938" s="80"/>
      <c r="FHZ6938" s="80"/>
      <c r="FIA6938" s="80"/>
      <c r="FIB6938" s="80"/>
      <c r="FIC6938" s="80"/>
      <c r="FID6938" s="47"/>
      <c r="FIE6938" s="80"/>
      <c r="FIF6938" s="29"/>
      <c r="FIG6938" s="29"/>
      <c r="FIH6938" s="29"/>
      <c r="FII6938" s="47"/>
      <c r="FIJ6938" s="80"/>
      <c r="FIK6938" s="28"/>
      <c r="FIL6938" s="44"/>
      <c r="FIM6938" s="80"/>
      <c r="FIN6938" s="47"/>
      <c r="FIO6938" s="80"/>
      <c r="FIP6938" s="80"/>
      <c r="FIQ6938" s="80"/>
      <c r="FIR6938" s="80"/>
      <c r="FIS6938" s="80"/>
      <c r="FIT6938" s="47"/>
      <c r="FIU6938" s="80"/>
      <c r="FIV6938" s="29"/>
      <c r="FIW6938" s="29"/>
      <c r="FIX6938" s="29"/>
      <c r="FIY6938" s="47"/>
      <c r="FIZ6938" s="80"/>
      <c r="FJA6938" s="28"/>
      <c r="FJB6938" s="44"/>
      <c r="FJC6938" s="80"/>
      <c r="FJD6938" s="47"/>
      <c r="FJE6938" s="80"/>
      <c r="FJF6938" s="80"/>
      <c r="FJG6938" s="80"/>
      <c r="FJH6938" s="80"/>
      <c r="FJI6938" s="80"/>
      <c r="FJJ6938" s="47"/>
      <c r="FJK6938" s="80"/>
      <c r="FJL6938" s="29"/>
      <c r="FJM6938" s="29"/>
      <c r="FJN6938" s="29"/>
      <c r="FJO6938" s="47"/>
      <c r="FJP6938" s="80"/>
      <c r="FJQ6938" s="28"/>
      <c r="FJR6938" s="44"/>
      <c r="FJS6938" s="80"/>
      <c r="FJT6938" s="47"/>
      <c r="FJU6938" s="80"/>
      <c r="FJV6938" s="80"/>
      <c r="FJW6938" s="80"/>
      <c r="FJX6938" s="80"/>
      <c r="FJY6938" s="80"/>
      <c r="FJZ6938" s="47"/>
      <c r="FKA6938" s="80"/>
      <c r="FKB6938" s="29"/>
      <c r="FKC6938" s="29"/>
      <c r="FKD6938" s="29"/>
      <c r="FKE6938" s="47"/>
      <c r="FKF6938" s="80"/>
      <c r="FKG6938" s="28"/>
      <c r="FKH6938" s="44"/>
      <c r="FKI6938" s="80"/>
      <c r="FKJ6938" s="47"/>
      <c r="FKK6938" s="80"/>
      <c r="FKL6938" s="80"/>
      <c r="FKM6938" s="80"/>
      <c r="FKN6938" s="80"/>
      <c r="FKO6938" s="80"/>
      <c r="FKP6938" s="47"/>
      <c r="FKQ6938" s="80"/>
      <c r="FKR6938" s="29"/>
      <c r="FKS6938" s="29"/>
      <c r="FKT6938" s="29"/>
      <c r="FKU6938" s="47"/>
      <c r="FKV6938" s="80"/>
      <c r="FKW6938" s="28"/>
      <c r="FKX6938" s="44"/>
      <c r="FKY6938" s="80"/>
      <c r="FKZ6938" s="47"/>
      <c r="FLA6938" s="80"/>
      <c r="FLB6938" s="80"/>
      <c r="FLC6938" s="80"/>
      <c r="FLD6938" s="80"/>
      <c r="FLE6938" s="80"/>
      <c r="FLF6938" s="47"/>
      <c r="FLG6938" s="80"/>
      <c r="FLH6938" s="29"/>
      <c r="FLI6938" s="29"/>
      <c r="FLJ6938" s="29"/>
      <c r="FLK6938" s="47"/>
      <c r="FLL6938" s="80"/>
      <c r="FLM6938" s="28"/>
      <c r="FLN6938" s="44"/>
      <c r="FLO6938" s="80"/>
      <c r="FLP6938" s="47"/>
      <c r="FLQ6938" s="80"/>
      <c r="FLR6938" s="80"/>
      <c r="FLS6938" s="80"/>
      <c r="FLT6938" s="80"/>
      <c r="FLU6938" s="80"/>
      <c r="FLV6938" s="47"/>
      <c r="FLW6938" s="80"/>
      <c r="FLX6938" s="29"/>
      <c r="FLY6938" s="29"/>
      <c r="FLZ6938" s="29"/>
      <c r="FMA6938" s="47"/>
      <c r="FMB6938" s="80"/>
      <c r="FMC6938" s="28"/>
      <c r="FMD6938" s="44"/>
      <c r="FME6938" s="80"/>
      <c r="FMF6938" s="47"/>
      <c r="FMG6938" s="80"/>
      <c r="FMH6938" s="80"/>
      <c r="FMI6938" s="80"/>
      <c r="FMJ6938" s="80"/>
      <c r="FMK6938" s="80"/>
      <c r="FML6938" s="47"/>
      <c r="FMM6938" s="80"/>
      <c r="FMN6938" s="29"/>
      <c r="FMO6938" s="29"/>
      <c r="FMP6938" s="29"/>
      <c r="FMQ6938" s="47"/>
      <c r="FMR6938" s="80"/>
      <c r="FMS6938" s="28"/>
      <c r="FMT6938" s="44"/>
      <c r="FMU6938" s="80"/>
      <c r="FMV6938" s="47"/>
      <c r="FMW6938" s="80"/>
      <c r="FMX6938" s="80"/>
      <c r="FMY6938" s="80"/>
      <c r="FMZ6938" s="80"/>
      <c r="FNA6938" s="80"/>
      <c r="FNB6938" s="47"/>
      <c r="FNC6938" s="80"/>
      <c r="FND6938" s="29"/>
      <c r="FNE6938" s="29"/>
      <c r="FNF6938" s="29"/>
      <c r="FNG6938" s="47"/>
      <c r="FNH6938" s="80"/>
      <c r="FNI6938" s="28"/>
      <c r="FNJ6938" s="44"/>
      <c r="FNK6938" s="80"/>
      <c r="FNL6938" s="47"/>
      <c r="FNM6938" s="80"/>
      <c r="FNN6938" s="80"/>
      <c r="FNO6938" s="80"/>
      <c r="FNP6938" s="80"/>
      <c r="FNQ6938" s="80"/>
      <c r="FNR6938" s="47"/>
      <c r="FNS6938" s="80"/>
      <c r="FNT6938" s="29"/>
      <c r="FNU6938" s="29"/>
      <c r="FNV6938" s="29"/>
      <c r="FNW6938" s="47"/>
      <c r="FNX6938" s="80"/>
      <c r="FNY6938" s="28"/>
      <c r="FNZ6938" s="44"/>
      <c r="FOA6938" s="80"/>
      <c r="FOB6938" s="47"/>
      <c r="FOC6938" s="80"/>
      <c r="FOD6938" s="80"/>
      <c r="FOE6938" s="80"/>
      <c r="FOF6938" s="80"/>
      <c r="FOG6938" s="80"/>
      <c r="FOH6938" s="47"/>
      <c r="FOI6938" s="80"/>
      <c r="FOJ6938" s="29"/>
      <c r="FOK6938" s="29"/>
      <c r="FOL6938" s="29"/>
      <c r="FOM6938" s="47"/>
      <c r="FON6938" s="80"/>
      <c r="FOO6938" s="28"/>
      <c r="FOP6938" s="44"/>
      <c r="FOQ6938" s="80"/>
      <c r="FOR6938" s="47"/>
      <c r="FOS6938" s="80"/>
      <c r="FOT6938" s="80"/>
      <c r="FOU6938" s="80"/>
      <c r="FOV6938" s="80"/>
      <c r="FOW6938" s="80"/>
      <c r="FOX6938" s="47"/>
      <c r="FOY6938" s="80"/>
      <c r="FOZ6938" s="29"/>
      <c r="FPA6938" s="29"/>
      <c r="FPB6938" s="29"/>
      <c r="FPC6938" s="47"/>
      <c r="FPD6938" s="80"/>
      <c r="FPE6938" s="28"/>
      <c r="FPF6938" s="44"/>
      <c r="FPG6938" s="80"/>
      <c r="FPH6938" s="47"/>
      <c r="FPI6938" s="80"/>
      <c r="FPJ6938" s="80"/>
      <c r="FPK6938" s="80"/>
      <c r="FPL6938" s="80"/>
      <c r="FPM6938" s="80"/>
      <c r="FPN6938" s="47"/>
      <c r="FPO6938" s="80"/>
      <c r="FPP6938" s="29"/>
      <c r="FPQ6938" s="29"/>
      <c r="FPR6938" s="29"/>
      <c r="FPS6938" s="47"/>
      <c r="FPT6938" s="80"/>
      <c r="FPU6938" s="28"/>
      <c r="FPV6938" s="44"/>
      <c r="FPW6938" s="80"/>
      <c r="FPX6938" s="47"/>
      <c r="FPY6938" s="80"/>
      <c r="FPZ6938" s="80"/>
      <c r="FQA6938" s="80"/>
      <c r="FQB6938" s="80"/>
      <c r="FQC6938" s="80"/>
      <c r="FQD6938" s="47"/>
      <c r="FQE6938" s="80"/>
      <c r="FQF6938" s="29"/>
      <c r="FQG6938" s="29"/>
      <c r="FQH6938" s="29"/>
      <c r="FQI6938" s="47"/>
      <c r="FQJ6938" s="80"/>
      <c r="FQK6938" s="28"/>
      <c r="FQL6938" s="44"/>
      <c r="FQM6938" s="80"/>
      <c r="FQN6938" s="47"/>
      <c r="FQO6938" s="80"/>
      <c r="FQP6938" s="80"/>
      <c r="FQQ6938" s="80"/>
      <c r="FQR6938" s="80"/>
      <c r="FQS6938" s="80"/>
      <c r="FQT6938" s="47"/>
      <c r="FQU6938" s="80"/>
      <c r="FQV6938" s="29"/>
      <c r="FQW6938" s="29"/>
      <c r="FQX6938" s="29"/>
      <c r="FQY6938" s="47"/>
      <c r="FQZ6938" s="80"/>
      <c r="FRA6938" s="28"/>
      <c r="FRB6938" s="44"/>
      <c r="FRC6938" s="80"/>
      <c r="FRD6938" s="47"/>
      <c r="FRE6938" s="80"/>
      <c r="FRF6938" s="80"/>
      <c r="FRG6938" s="80"/>
      <c r="FRH6938" s="80"/>
      <c r="FRI6938" s="80"/>
      <c r="FRJ6938" s="47"/>
      <c r="FRK6938" s="80"/>
      <c r="FRL6938" s="29"/>
      <c r="FRM6938" s="29"/>
      <c r="FRN6938" s="29"/>
      <c r="FRO6938" s="47"/>
      <c r="FRP6938" s="80"/>
      <c r="FRQ6938" s="28"/>
      <c r="FRR6938" s="44"/>
      <c r="FRS6938" s="80"/>
      <c r="FRT6938" s="47"/>
      <c r="FRU6938" s="80"/>
      <c r="FRV6938" s="80"/>
      <c r="FRW6938" s="80"/>
      <c r="FRX6938" s="80"/>
      <c r="FRY6938" s="80"/>
      <c r="FRZ6938" s="47"/>
      <c r="FSA6938" s="80"/>
      <c r="FSB6938" s="29"/>
      <c r="FSC6938" s="29"/>
      <c r="FSD6938" s="29"/>
      <c r="FSE6938" s="47"/>
      <c r="FSF6938" s="80"/>
      <c r="FSG6938" s="28"/>
      <c r="FSH6938" s="44"/>
      <c r="FSI6938" s="80"/>
      <c r="FSJ6938" s="47"/>
      <c r="FSK6938" s="80"/>
      <c r="FSL6938" s="80"/>
      <c r="FSM6938" s="80"/>
      <c r="FSN6938" s="80"/>
      <c r="FSO6938" s="80"/>
      <c r="FSP6938" s="47"/>
      <c r="FSQ6938" s="80"/>
      <c r="FSR6938" s="29"/>
      <c r="FSS6938" s="29"/>
      <c r="FST6938" s="29"/>
      <c r="FSU6938" s="47"/>
      <c r="FSV6938" s="80"/>
      <c r="FSW6938" s="28"/>
      <c r="FSX6938" s="44"/>
      <c r="FSY6938" s="80"/>
      <c r="FSZ6938" s="47"/>
      <c r="FTA6938" s="80"/>
      <c r="FTB6938" s="80"/>
      <c r="FTC6938" s="80"/>
      <c r="FTD6938" s="80"/>
      <c r="FTE6938" s="80"/>
      <c r="FTF6938" s="47"/>
      <c r="FTG6938" s="80"/>
      <c r="FTH6938" s="29"/>
      <c r="FTI6938" s="29"/>
      <c r="FTJ6938" s="29"/>
      <c r="FTK6938" s="47"/>
      <c r="FTL6938" s="80"/>
      <c r="FTM6938" s="28"/>
      <c r="FTN6938" s="44"/>
      <c r="FTO6938" s="80"/>
      <c r="FTP6938" s="47"/>
      <c r="FTQ6938" s="80"/>
      <c r="FTR6938" s="80"/>
      <c r="FTS6938" s="80"/>
      <c r="FTT6938" s="80"/>
      <c r="FTU6938" s="80"/>
      <c r="FTV6938" s="47"/>
      <c r="FTW6938" s="80"/>
      <c r="FTX6938" s="29"/>
      <c r="FTY6938" s="29"/>
      <c r="FTZ6938" s="29"/>
      <c r="FUA6938" s="47"/>
      <c r="FUB6938" s="80"/>
      <c r="FUC6938" s="28"/>
      <c r="FUD6938" s="44"/>
      <c r="FUE6938" s="80"/>
      <c r="FUF6938" s="47"/>
      <c r="FUG6938" s="80"/>
      <c r="FUH6938" s="80"/>
      <c r="FUI6938" s="80"/>
      <c r="FUJ6938" s="80"/>
      <c r="FUK6938" s="80"/>
      <c r="FUL6938" s="47"/>
      <c r="FUM6938" s="80"/>
      <c r="FUN6938" s="29"/>
      <c r="FUO6938" s="29"/>
      <c r="FUP6938" s="29"/>
      <c r="FUQ6938" s="47"/>
      <c r="FUR6938" s="80"/>
      <c r="FUS6938" s="28"/>
      <c r="FUT6938" s="44"/>
      <c r="FUU6938" s="80"/>
      <c r="FUV6938" s="47"/>
      <c r="FUW6938" s="80"/>
      <c r="FUX6938" s="80"/>
      <c r="FUY6938" s="80"/>
      <c r="FUZ6938" s="80"/>
      <c r="FVA6938" s="80"/>
      <c r="FVB6938" s="47"/>
      <c r="FVC6938" s="80"/>
      <c r="FVD6938" s="29"/>
      <c r="FVE6938" s="29"/>
      <c r="FVF6938" s="29"/>
      <c r="FVG6938" s="47"/>
      <c r="FVH6938" s="80"/>
      <c r="FVI6938" s="28"/>
      <c r="FVJ6938" s="44"/>
      <c r="FVK6938" s="80"/>
      <c r="FVL6938" s="47"/>
      <c r="FVM6938" s="80"/>
      <c r="FVN6938" s="80"/>
      <c r="FVO6938" s="80"/>
      <c r="FVP6938" s="80"/>
      <c r="FVQ6938" s="80"/>
      <c r="FVR6938" s="47"/>
      <c r="FVS6938" s="80"/>
      <c r="FVT6938" s="29"/>
      <c r="FVU6938" s="29"/>
      <c r="FVV6938" s="29"/>
      <c r="FVW6938" s="47"/>
      <c r="FVX6938" s="80"/>
      <c r="FVY6938" s="28"/>
      <c r="FVZ6938" s="44"/>
      <c r="FWA6938" s="80"/>
      <c r="FWB6938" s="47"/>
      <c r="FWC6938" s="80"/>
      <c r="FWD6938" s="80"/>
      <c r="FWE6938" s="80"/>
      <c r="FWF6938" s="80"/>
      <c r="FWG6938" s="80"/>
      <c r="FWH6938" s="47"/>
      <c r="FWI6938" s="80"/>
      <c r="FWJ6938" s="29"/>
      <c r="FWK6938" s="29"/>
      <c r="FWL6938" s="29"/>
      <c r="FWM6938" s="47"/>
      <c r="FWN6938" s="80"/>
      <c r="FWO6938" s="28"/>
      <c r="FWP6938" s="44"/>
      <c r="FWQ6938" s="80"/>
      <c r="FWR6938" s="47"/>
      <c r="FWS6938" s="80"/>
      <c r="FWT6938" s="80"/>
      <c r="FWU6938" s="80"/>
      <c r="FWV6938" s="80"/>
      <c r="FWW6938" s="80"/>
      <c r="FWX6938" s="47"/>
      <c r="FWY6938" s="80"/>
      <c r="FWZ6938" s="29"/>
      <c r="FXA6938" s="29"/>
      <c r="FXB6938" s="29"/>
      <c r="FXC6938" s="47"/>
      <c r="FXD6938" s="80"/>
      <c r="FXE6938" s="28"/>
      <c r="FXF6938" s="44"/>
      <c r="FXG6938" s="80"/>
      <c r="FXH6938" s="47"/>
      <c r="FXI6938" s="80"/>
      <c r="FXJ6938" s="80"/>
      <c r="FXK6938" s="80"/>
      <c r="FXL6938" s="80"/>
      <c r="FXM6938" s="80"/>
      <c r="FXN6938" s="47"/>
      <c r="FXO6938" s="80"/>
      <c r="FXP6938" s="29"/>
      <c r="FXQ6938" s="29"/>
      <c r="FXR6938" s="29"/>
      <c r="FXS6938" s="47"/>
      <c r="FXT6938" s="80"/>
      <c r="FXU6938" s="28"/>
      <c r="FXV6938" s="44"/>
      <c r="FXW6938" s="80"/>
      <c r="FXX6938" s="47"/>
      <c r="FXY6938" s="80"/>
      <c r="FXZ6938" s="80"/>
      <c r="FYA6938" s="80"/>
      <c r="FYB6938" s="80"/>
      <c r="FYC6938" s="80"/>
      <c r="FYD6938" s="47"/>
      <c r="FYE6938" s="80"/>
      <c r="FYF6938" s="29"/>
      <c r="FYG6938" s="29"/>
      <c r="FYH6938" s="29"/>
      <c r="FYI6938" s="47"/>
      <c r="FYJ6938" s="80"/>
      <c r="FYK6938" s="28"/>
      <c r="FYL6938" s="44"/>
      <c r="FYM6938" s="80"/>
      <c r="FYN6938" s="47"/>
      <c r="FYO6938" s="80"/>
      <c r="FYP6938" s="80"/>
      <c r="FYQ6938" s="80"/>
      <c r="FYR6938" s="80"/>
      <c r="FYS6938" s="80"/>
      <c r="FYT6938" s="47"/>
      <c r="FYU6938" s="80"/>
      <c r="FYV6938" s="29"/>
      <c r="FYW6938" s="29"/>
      <c r="FYX6938" s="29"/>
      <c r="FYY6938" s="47"/>
      <c r="FYZ6938" s="80"/>
      <c r="FZA6938" s="28"/>
      <c r="FZB6938" s="44"/>
      <c r="FZC6938" s="80"/>
      <c r="FZD6938" s="47"/>
      <c r="FZE6938" s="80"/>
      <c r="FZF6938" s="80"/>
      <c r="FZG6938" s="80"/>
      <c r="FZH6938" s="80"/>
      <c r="FZI6938" s="80"/>
      <c r="FZJ6938" s="47"/>
      <c r="FZK6938" s="80"/>
      <c r="FZL6938" s="29"/>
      <c r="FZM6938" s="29"/>
      <c r="FZN6938" s="29"/>
      <c r="FZO6938" s="47"/>
      <c r="FZP6938" s="80"/>
      <c r="FZQ6938" s="28"/>
      <c r="FZR6938" s="44"/>
      <c r="FZS6938" s="80"/>
      <c r="FZT6938" s="47"/>
      <c r="FZU6938" s="80"/>
      <c r="FZV6938" s="80"/>
      <c r="FZW6938" s="80"/>
      <c r="FZX6938" s="80"/>
      <c r="FZY6938" s="80"/>
      <c r="FZZ6938" s="47"/>
      <c r="GAA6938" s="80"/>
      <c r="GAB6938" s="29"/>
      <c r="GAC6938" s="29"/>
      <c r="GAD6938" s="29"/>
      <c r="GAE6938" s="47"/>
      <c r="GAF6938" s="80"/>
      <c r="GAG6938" s="28"/>
      <c r="GAH6938" s="44"/>
      <c r="GAI6938" s="80"/>
      <c r="GAJ6938" s="47"/>
      <c r="GAK6938" s="80"/>
      <c r="GAL6938" s="80"/>
      <c r="GAM6938" s="80"/>
      <c r="GAN6938" s="80"/>
      <c r="GAO6938" s="80"/>
      <c r="GAP6938" s="47"/>
      <c r="GAQ6938" s="80"/>
      <c r="GAR6938" s="29"/>
      <c r="GAS6938" s="29"/>
      <c r="GAT6938" s="29"/>
      <c r="GAU6938" s="47"/>
      <c r="GAV6938" s="80"/>
      <c r="GAW6938" s="28"/>
      <c r="GAX6938" s="44"/>
      <c r="GAY6938" s="80"/>
      <c r="GAZ6938" s="47"/>
      <c r="GBA6938" s="80"/>
      <c r="GBB6938" s="80"/>
      <c r="GBC6938" s="80"/>
      <c r="GBD6938" s="80"/>
      <c r="GBE6938" s="80"/>
      <c r="GBF6938" s="47"/>
      <c r="GBG6938" s="80"/>
      <c r="GBH6938" s="29"/>
      <c r="GBI6938" s="29"/>
      <c r="GBJ6938" s="29"/>
      <c r="GBK6938" s="47"/>
      <c r="GBL6938" s="80"/>
      <c r="GBM6938" s="28"/>
      <c r="GBN6938" s="44"/>
      <c r="GBO6938" s="80"/>
      <c r="GBP6938" s="47"/>
      <c r="GBQ6938" s="80"/>
      <c r="GBR6938" s="80"/>
      <c r="GBS6938" s="80"/>
      <c r="GBT6938" s="80"/>
      <c r="GBU6938" s="80"/>
      <c r="GBV6938" s="47"/>
      <c r="GBW6938" s="80"/>
      <c r="GBX6938" s="29"/>
      <c r="GBY6938" s="29"/>
      <c r="GBZ6938" s="29"/>
      <c r="GCA6938" s="47"/>
      <c r="GCB6938" s="80"/>
      <c r="GCC6938" s="28"/>
      <c r="GCD6938" s="44"/>
      <c r="GCE6938" s="80"/>
      <c r="GCF6938" s="47"/>
      <c r="GCG6938" s="80"/>
      <c r="GCH6938" s="80"/>
      <c r="GCI6938" s="80"/>
      <c r="GCJ6938" s="80"/>
      <c r="GCK6938" s="80"/>
      <c r="GCL6938" s="47"/>
      <c r="GCM6938" s="80"/>
      <c r="GCN6938" s="29"/>
      <c r="GCO6938" s="29"/>
      <c r="GCP6938" s="29"/>
      <c r="GCQ6938" s="47"/>
      <c r="GCR6938" s="80"/>
      <c r="GCS6938" s="28"/>
      <c r="GCT6938" s="44"/>
      <c r="GCU6938" s="80"/>
      <c r="GCV6938" s="47"/>
      <c r="GCW6938" s="80"/>
      <c r="GCX6938" s="80"/>
      <c r="GCY6938" s="80"/>
      <c r="GCZ6938" s="80"/>
      <c r="GDA6938" s="80"/>
      <c r="GDB6938" s="47"/>
      <c r="GDC6938" s="80"/>
      <c r="GDD6938" s="29"/>
      <c r="GDE6938" s="29"/>
      <c r="GDF6938" s="29"/>
      <c r="GDG6938" s="47"/>
      <c r="GDH6938" s="80"/>
      <c r="GDI6938" s="28"/>
      <c r="GDJ6938" s="44"/>
      <c r="GDK6938" s="80"/>
      <c r="GDL6938" s="47"/>
      <c r="GDM6938" s="80"/>
      <c r="GDN6938" s="80"/>
      <c r="GDO6938" s="80"/>
      <c r="GDP6938" s="80"/>
      <c r="GDQ6938" s="80"/>
      <c r="GDR6938" s="47"/>
      <c r="GDS6938" s="80"/>
      <c r="GDT6938" s="29"/>
      <c r="GDU6938" s="29"/>
      <c r="GDV6938" s="29"/>
      <c r="GDW6938" s="47"/>
      <c r="GDX6938" s="80"/>
      <c r="GDY6938" s="28"/>
      <c r="GDZ6938" s="44"/>
      <c r="GEA6938" s="80"/>
      <c r="GEB6938" s="47"/>
      <c r="GEC6938" s="80"/>
      <c r="GED6938" s="80"/>
      <c r="GEE6938" s="80"/>
      <c r="GEF6938" s="80"/>
      <c r="GEG6938" s="80"/>
      <c r="GEH6938" s="47"/>
      <c r="GEI6938" s="80"/>
      <c r="GEJ6938" s="29"/>
      <c r="GEK6938" s="29"/>
      <c r="GEL6938" s="29"/>
      <c r="GEM6938" s="47"/>
      <c r="GEN6938" s="80"/>
      <c r="GEO6938" s="28"/>
      <c r="GEP6938" s="44"/>
      <c r="GEQ6938" s="80"/>
      <c r="GER6938" s="47"/>
      <c r="GES6938" s="80"/>
      <c r="GET6938" s="80"/>
      <c r="GEU6938" s="80"/>
      <c r="GEV6938" s="80"/>
      <c r="GEW6938" s="80"/>
      <c r="GEX6938" s="47"/>
      <c r="GEY6938" s="80"/>
      <c r="GEZ6938" s="29"/>
      <c r="GFA6938" s="29"/>
      <c r="GFB6938" s="29"/>
      <c r="GFC6938" s="47"/>
      <c r="GFD6938" s="80"/>
      <c r="GFE6938" s="28"/>
      <c r="GFF6938" s="44"/>
      <c r="GFG6938" s="80"/>
      <c r="GFH6938" s="47"/>
      <c r="GFI6938" s="80"/>
      <c r="GFJ6938" s="80"/>
      <c r="GFK6938" s="80"/>
      <c r="GFL6938" s="80"/>
      <c r="GFM6938" s="80"/>
      <c r="GFN6938" s="47"/>
      <c r="GFO6938" s="80"/>
      <c r="GFP6938" s="29"/>
      <c r="GFQ6938" s="29"/>
      <c r="GFR6938" s="29"/>
      <c r="GFS6938" s="47"/>
      <c r="GFT6938" s="80"/>
      <c r="GFU6938" s="28"/>
      <c r="GFV6938" s="44"/>
      <c r="GFW6938" s="80"/>
      <c r="GFX6938" s="47"/>
      <c r="GFY6938" s="80"/>
      <c r="GFZ6938" s="80"/>
      <c r="GGA6938" s="80"/>
      <c r="GGB6938" s="80"/>
      <c r="GGC6938" s="80"/>
      <c r="GGD6938" s="47"/>
      <c r="GGE6938" s="80"/>
      <c r="GGF6938" s="29"/>
      <c r="GGG6938" s="29"/>
      <c r="GGH6938" s="29"/>
      <c r="GGI6938" s="47"/>
      <c r="GGJ6938" s="80"/>
      <c r="GGK6938" s="28"/>
      <c r="GGL6938" s="44"/>
      <c r="GGM6938" s="80"/>
      <c r="GGN6938" s="47"/>
      <c r="GGO6938" s="80"/>
      <c r="GGP6938" s="80"/>
      <c r="GGQ6938" s="80"/>
      <c r="GGR6938" s="80"/>
      <c r="GGS6938" s="80"/>
      <c r="GGT6938" s="47"/>
      <c r="GGU6938" s="80"/>
      <c r="GGV6938" s="29"/>
      <c r="GGW6938" s="29"/>
      <c r="GGX6938" s="29"/>
      <c r="GGY6938" s="47"/>
      <c r="GGZ6938" s="80"/>
      <c r="GHA6938" s="28"/>
      <c r="GHB6938" s="44"/>
      <c r="GHC6938" s="80"/>
      <c r="GHD6938" s="47"/>
      <c r="GHE6938" s="80"/>
      <c r="GHF6938" s="80"/>
      <c r="GHG6938" s="80"/>
      <c r="GHH6938" s="80"/>
      <c r="GHI6938" s="80"/>
      <c r="GHJ6938" s="47"/>
      <c r="GHK6938" s="80"/>
      <c r="GHL6938" s="29"/>
      <c r="GHM6938" s="29"/>
      <c r="GHN6938" s="29"/>
      <c r="GHO6938" s="47"/>
      <c r="GHP6938" s="80"/>
      <c r="GHQ6938" s="28"/>
      <c r="GHR6938" s="44"/>
      <c r="GHS6938" s="80"/>
      <c r="GHT6938" s="47"/>
      <c r="GHU6938" s="80"/>
      <c r="GHV6938" s="80"/>
      <c r="GHW6938" s="80"/>
      <c r="GHX6938" s="80"/>
      <c r="GHY6938" s="80"/>
      <c r="GHZ6938" s="47"/>
      <c r="GIA6938" s="80"/>
      <c r="GIB6938" s="29"/>
      <c r="GIC6938" s="29"/>
      <c r="GID6938" s="29"/>
      <c r="GIE6938" s="47"/>
      <c r="GIF6938" s="80"/>
      <c r="GIG6938" s="28"/>
      <c r="GIH6938" s="44"/>
      <c r="GII6938" s="80"/>
      <c r="GIJ6938" s="47"/>
      <c r="GIK6938" s="80"/>
      <c r="GIL6938" s="80"/>
      <c r="GIM6938" s="80"/>
      <c r="GIN6938" s="80"/>
      <c r="GIO6938" s="80"/>
      <c r="GIP6938" s="47"/>
      <c r="GIQ6938" s="80"/>
      <c r="GIR6938" s="29"/>
      <c r="GIS6938" s="29"/>
      <c r="GIT6938" s="29"/>
      <c r="GIU6938" s="47"/>
      <c r="GIV6938" s="80"/>
      <c r="GIW6938" s="28"/>
      <c r="GIX6938" s="44"/>
      <c r="GIY6938" s="80"/>
      <c r="GIZ6938" s="47"/>
      <c r="GJA6938" s="80"/>
      <c r="GJB6938" s="80"/>
      <c r="GJC6938" s="80"/>
      <c r="GJD6938" s="80"/>
      <c r="GJE6938" s="80"/>
      <c r="GJF6938" s="47"/>
      <c r="GJG6938" s="80"/>
      <c r="GJH6938" s="29"/>
      <c r="GJI6938" s="29"/>
      <c r="GJJ6938" s="29"/>
      <c r="GJK6938" s="47"/>
      <c r="GJL6938" s="80"/>
      <c r="GJM6938" s="28"/>
      <c r="GJN6938" s="44"/>
      <c r="GJO6938" s="80"/>
      <c r="GJP6938" s="47"/>
      <c r="GJQ6938" s="80"/>
      <c r="GJR6938" s="80"/>
      <c r="GJS6938" s="80"/>
      <c r="GJT6938" s="80"/>
      <c r="GJU6938" s="80"/>
      <c r="GJV6938" s="47"/>
      <c r="GJW6938" s="80"/>
      <c r="GJX6938" s="29"/>
      <c r="GJY6938" s="29"/>
      <c r="GJZ6938" s="29"/>
      <c r="GKA6938" s="47"/>
      <c r="GKB6938" s="80"/>
      <c r="GKC6938" s="28"/>
      <c r="GKD6938" s="44"/>
      <c r="GKE6938" s="80"/>
      <c r="GKF6938" s="47"/>
      <c r="GKG6938" s="80"/>
      <c r="GKH6938" s="80"/>
      <c r="GKI6938" s="80"/>
      <c r="GKJ6938" s="80"/>
      <c r="GKK6938" s="80"/>
      <c r="GKL6938" s="47"/>
      <c r="GKM6938" s="80"/>
      <c r="GKN6938" s="29"/>
      <c r="GKO6938" s="29"/>
      <c r="GKP6938" s="29"/>
      <c r="GKQ6938" s="47"/>
      <c r="GKR6938" s="80"/>
      <c r="GKS6938" s="28"/>
      <c r="GKT6938" s="44"/>
      <c r="GKU6938" s="80"/>
      <c r="GKV6938" s="47"/>
      <c r="GKW6938" s="80"/>
      <c r="GKX6938" s="80"/>
      <c r="GKY6938" s="80"/>
      <c r="GKZ6938" s="80"/>
      <c r="GLA6938" s="80"/>
      <c r="GLB6938" s="47"/>
      <c r="GLC6938" s="80"/>
      <c r="GLD6938" s="29"/>
      <c r="GLE6938" s="29"/>
      <c r="GLF6938" s="29"/>
      <c r="GLG6938" s="47"/>
      <c r="GLH6938" s="80"/>
      <c r="GLI6938" s="28"/>
      <c r="GLJ6938" s="44"/>
      <c r="GLK6938" s="80"/>
      <c r="GLL6938" s="47"/>
      <c r="GLM6938" s="80"/>
      <c r="GLN6938" s="80"/>
      <c r="GLO6938" s="80"/>
      <c r="GLP6938" s="80"/>
      <c r="GLQ6938" s="80"/>
      <c r="GLR6938" s="47"/>
      <c r="GLS6938" s="80"/>
      <c r="GLT6938" s="29"/>
      <c r="GLU6938" s="29"/>
      <c r="GLV6938" s="29"/>
      <c r="GLW6938" s="47"/>
      <c r="GLX6938" s="80"/>
      <c r="GLY6938" s="28"/>
      <c r="GLZ6938" s="44"/>
      <c r="GMA6938" s="80"/>
      <c r="GMB6938" s="47"/>
      <c r="GMC6938" s="80"/>
      <c r="GMD6938" s="80"/>
      <c r="GME6938" s="80"/>
      <c r="GMF6938" s="80"/>
      <c r="GMG6938" s="80"/>
      <c r="GMH6938" s="47"/>
      <c r="GMI6938" s="80"/>
      <c r="GMJ6938" s="29"/>
      <c r="GMK6938" s="29"/>
      <c r="GML6938" s="29"/>
      <c r="GMM6938" s="47"/>
      <c r="GMN6938" s="80"/>
      <c r="GMO6938" s="28"/>
      <c r="GMP6938" s="44"/>
      <c r="GMQ6938" s="80"/>
      <c r="GMR6938" s="47"/>
      <c r="GMS6938" s="80"/>
      <c r="GMT6938" s="80"/>
      <c r="GMU6938" s="80"/>
      <c r="GMV6938" s="80"/>
      <c r="GMW6938" s="80"/>
      <c r="GMX6938" s="47"/>
      <c r="GMY6938" s="80"/>
      <c r="GMZ6938" s="29"/>
      <c r="GNA6938" s="29"/>
      <c r="GNB6938" s="29"/>
      <c r="GNC6938" s="47"/>
      <c r="GND6938" s="80"/>
      <c r="GNE6938" s="28"/>
      <c r="GNF6938" s="44"/>
      <c r="GNG6938" s="80"/>
      <c r="GNH6938" s="47"/>
      <c r="GNI6938" s="80"/>
      <c r="GNJ6938" s="80"/>
      <c r="GNK6938" s="80"/>
      <c r="GNL6938" s="80"/>
      <c r="GNM6938" s="80"/>
      <c r="GNN6938" s="47"/>
      <c r="GNO6938" s="80"/>
      <c r="GNP6938" s="29"/>
      <c r="GNQ6938" s="29"/>
      <c r="GNR6938" s="29"/>
      <c r="GNS6938" s="47"/>
      <c r="GNT6938" s="80"/>
      <c r="GNU6938" s="28"/>
      <c r="GNV6938" s="44"/>
      <c r="GNW6938" s="80"/>
      <c r="GNX6938" s="47"/>
      <c r="GNY6938" s="80"/>
      <c r="GNZ6938" s="80"/>
      <c r="GOA6938" s="80"/>
      <c r="GOB6938" s="80"/>
      <c r="GOC6938" s="80"/>
      <c r="GOD6938" s="47"/>
      <c r="GOE6938" s="80"/>
      <c r="GOF6938" s="29"/>
      <c r="GOG6938" s="29"/>
      <c r="GOH6938" s="29"/>
      <c r="GOI6938" s="47"/>
      <c r="GOJ6938" s="80"/>
      <c r="GOK6938" s="28"/>
      <c r="GOL6938" s="44"/>
      <c r="GOM6938" s="80"/>
      <c r="GON6938" s="47"/>
      <c r="GOO6938" s="80"/>
      <c r="GOP6938" s="80"/>
      <c r="GOQ6938" s="80"/>
      <c r="GOR6938" s="80"/>
      <c r="GOS6938" s="80"/>
      <c r="GOT6938" s="47"/>
      <c r="GOU6938" s="80"/>
      <c r="GOV6938" s="29"/>
      <c r="GOW6938" s="29"/>
      <c r="GOX6938" s="29"/>
      <c r="GOY6938" s="47"/>
      <c r="GOZ6938" s="80"/>
      <c r="GPA6938" s="28"/>
      <c r="GPB6938" s="44"/>
      <c r="GPC6938" s="80"/>
      <c r="GPD6938" s="47"/>
      <c r="GPE6938" s="80"/>
      <c r="GPF6938" s="80"/>
      <c r="GPG6938" s="80"/>
      <c r="GPH6938" s="80"/>
      <c r="GPI6938" s="80"/>
      <c r="GPJ6938" s="47"/>
      <c r="GPK6938" s="80"/>
      <c r="GPL6938" s="29"/>
      <c r="GPM6938" s="29"/>
      <c r="GPN6938" s="29"/>
      <c r="GPO6938" s="47"/>
      <c r="GPP6938" s="80"/>
      <c r="GPQ6938" s="28"/>
      <c r="GPR6938" s="44"/>
      <c r="GPS6938" s="80"/>
      <c r="GPT6938" s="47"/>
      <c r="GPU6938" s="80"/>
      <c r="GPV6938" s="80"/>
      <c r="GPW6938" s="80"/>
      <c r="GPX6938" s="80"/>
      <c r="GPY6938" s="80"/>
      <c r="GPZ6938" s="47"/>
      <c r="GQA6938" s="80"/>
      <c r="GQB6938" s="29"/>
      <c r="GQC6938" s="29"/>
      <c r="GQD6938" s="29"/>
      <c r="GQE6938" s="47"/>
      <c r="GQF6938" s="80"/>
      <c r="GQG6938" s="28"/>
      <c r="GQH6938" s="44"/>
      <c r="GQI6938" s="80"/>
      <c r="GQJ6938" s="47"/>
      <c r="GQK6938" s="80"/>
      <c r="GQL6938" s="80"/>
      <c r="GQM6938" s="80"/>
      <c r="GQN6938" s="80"/>
      <c r="GQO6938" s="80"/>
      <c r="GQP6938" s="47"/>
      <c r="GQQ6938" s="80"/>
      <c r="GQR6938" s="29"/>
      <c r="GQS6938" s="29"/>
      <c r="GQT6938" s="29"/>
      <c r="GQU6938" s="47"/>
      <c r="GQV6938" s="80"/>
      <c r="GQW6938" s="28"/>
      <c r="GQX6938" s="44"/>
      <c r="GQY6938" s="80"/>
      <c r="GQZ6938" s="47"/>
      <c r="GRA6938" s="80"/>
      <c r="GRB6938" s="80"/>
      <c r="GRC6938" s="80"/>
      <c r="GRD6938" s="80"/>
      <c r="GRE6938" s="80"/>
      <c r="GRF6938" s="47"/>
      <c r="GRG6938" s="80"/>
      <c r="GRH6938" s="29"/>
      <c r="GRI6938" s="29"/>
      <c r="GRJ6938" s="29"/>
      <c r="GRK6938" s="47"/>
      <c r="GRL6938" s="80"/>
      <c r="GRM6938" s="28"/>
      <c r="GRN6938" s="44"/>
      <c r="GRO6938" s="80"/>
      <c r="GRP6938" s="47"/>
      <c r="GRQ6938" s="80"/>
      <c r="GRR6938" s="80"/>
      <c r="GRS6938" s="80"/>
      <c r="GRT6938" s="80"/>
      <c r="GRU6938" s="80"/>
      <c r="GRV6938" s="47"/>
      <c r="GRW6938" s="80"/>
      <c r="GRX6938" s="29"/>
      <c r="GRY6938" s="29"/>
      <c r="GRZ6938" s="29"/>
      <c r="GSA6938" s="47"/>
      <c r="GSB6938" s="80"/>
      <c r="GSC6938" s="28"/>
      <c r="GSD6938" s="44"/>
      <c r="GSE6938" s="80"/>
      <c r="GSF6938" s="47"/>
      <c r="GSG6938" s="80"/>
      <c r="GSH6938" s="80"/>
      <c r="GSI6938" s="80"/>
      <c r="GSJ6938" s="80"/>
      <c r="GSK6938" s="80"/>
      <c r="GSL6938" s="47"/>
      <c r="GSM6938" s="80"/>
      <c r="GSN6938" s="29"/>
      <c r="GSO6938" s="29"/>
      <c r="GSP6938" s="29"/>
      <c r="GSQ6938" s="47"/>
      <c r="GSR6938" s="80"/>
      <c r="GSS6938" s="28"/>
      <c r="GST6938" s="44"/>
      <c r="GSU6938" s="80"/>
      <c r="GSV6938" s="47"/>
      <c r="GSW6938" s="80"/>
      <c r="GSX6938" s="80"/>
      <c r="GSY6938" s="80"/>
      <c r="GSZ6938" s="80"/>
      <c r="GTA6938" s="80"/>
      <c r="GTB6938" s="47"/>
      <c r="GTC6938" s="80"/>
      <c r="GTD6938" s="29"/>
      <c r="GTE6938" s="29"/>
      <c r="GTF6938" s="29"/>
      <c r="GTG6938" s="47"/>
      <c r="GTH6938" s="80"/>
      <c r="GTI6938" s="28"/>
      <c r="GTJ6938" s="44"/>
      <c r="GTK6938" s="80"/>
      <c r="GTL6938" s="47"/>
      <c r="GTM6938" s="80"/>
      <c r="GTN6938" s="80"/>
      <c r="GTO6938" s="80"/>
      <c r="GTP6938" s="80"/>
      <c r="GTQ6938" s="80"/>
      <c r="GTR6938" s="47"/>
      <c r="GTS6938" s="80"/>
      <c r="GTT6938" s="29"/>
      <c r="GTU6938" s="29"/>
      <c r="GTV6938" s="29"/>
      <c r="GTW6938" s="47"/>
      <c r="GTX6938" s="80"/>
      <c r="GTY6938" s="28"/>
      <c r="GTZ6938" s="44"/>
      <c r="GUA6938" s="80"/>
      <c r="GUB6938" s="47"/>
      <c r="GUC6938" s="80"/>
      <c r="GUD6938" s="80"/>
      <c r="GUE6938" s="80"/>
      <c r="GUF6938" s="80"/>
      <c r="GUG6938" s="80"/>
      <c r="GUH6938" s="47"/>
      <c r="GUI6938" s="80"/>
      <c r="GUJ6938" s="29"/>
      <c r="GUK6938" s="29"/>
      <c r="GUL6938" s="29"/>
      <c r="GUM6938" s="47"/>
      <c r="GUN6938" s="80"/>
      <c r="GUO6938" s="28"/>
      <c r="GUP6938" s="44"/>
      <c r="GUQ6938" s="80"/>
      <c r="GUR6938" s="47"/>
      <c r="GUS6938" s="80"/>
      <c r="GUT6938" s="80"/>
      <c r="GUU6938" s="80"/>
      <c r="GUV6938" s="80"/>
      <c r="GUW6938" s="80"/>
      <c r="GUX6938" s="47"/>
      <c r="GUY6938" s="80"/>
      <c r="GUZ6938" s="29"/>
      <c r="GVA6938" s="29"/>
      <c r="GVB6938" s="29"/>
      <c r="GVC6938" s="47"/>
      <c r="GVD6938" s="80"/>
      <c r="GVE6938" s="28"/>
      <c r="GVF6938" s="44"/>
      <c r="GVG6938" s="80"/>
      <c r="GVH6938" s="47"/>
      <c r="GVI6938" s="80"/>
      <c r="GVJ6938" s="80"/>
      <c r="GVK6938" s="80"/>
      <c r="GVL6938" s="80"/>
      <c r="GVM6938" s="80"/>
      <c r="GVN6938" s="47"/>
      <c r="GVO6938" s="80"/>
      <c r="GVP6938" s="29"/>
      <c r="GVQ6938" s="29"/>
      <c r="GVR6938" s="29"/>
      <c r="GVS6938" s="47"/>
      <c r="GVT6938" s="80"/>
      <c r="GVU6938" s="28"/>
      <c r="GVV6938" s="44"/>
      <c r="GVW6938" s="80"/>
      <c r="GVX6938" s="47"/>
      <c r="GVY6938" s="80"/>
      <c r="GVZ6938" s="80"/>
      <c r="GWA6938" s="80"/>
      <c r="GWB6938" s="80"/>
      <c r="GWC6938" s="80"/>
      <c r="GWD6938" s="47"/>
      <c r="GWE6938" s="80"/>
      <c r="GWF6938" s="29"/>
      <c r="GWG6938" s="29"/>
      <c r="GWH6938" s="29"/>
      <c r="GWI6938" s="47"/>
      <c r="GWJ6938" s="80"/>
      <c r="GWK6938" s="28"/>
      <c r="GWL6938" s="44"/>
      <c r="GWM6938" s="80"/>
      <c r="GWN6938" s="47"/>
      <c r="GWO6938" s="80"/>
      <c r="GWP6938" s="80"/>
      <c r="GWQ6938" s="80"/>
      <c r="GWR6938" s="80"/>
      <c r="GWS6938" s="80"/>
      <c r="GWT6938" s="47"/>
      <c r="GWU6938" s="80"/>
      <c r="GWV6938" s="29"/>
      <c r="GWW6938" s="29"/>
      <c r="GWX6938" s="29"/>
      <c r="GWY6938" s="47"/>
      <c r="GWZ6938" s="80"/>
      <c r="GXA6938" s="28"/>
      <c r="GXB6938" s="44"/>
      <c r="GXC6938" s="80"/>
      <c r="GXD6938" s="47"/>
      <c r="GXE6938" s="80"/>
      <c r="GXF6938" s="80"/>
      <c r="GXG6938" s="80"/>
      <c r="GXH6938" s="80"/>
      <c r="GXI6938" s="80"/>
      <c r="GXJ6938" s="47"/>
      <c r="GXK6938" s="80"/>
      <c r="GXL6938" s="29"/>
      <c r="GXM6938" s="29"/>
      <c r="GXN6938" s="29"/>
      <c r="GXO6938" s="47"/>
      <c r="GXP6938" s="80"/>
      <c r="GXQ6938" s="28"/>
      <c r="GXR6938" s="44"/>
      <c r="GXS6938" s="80"/>
      <c r="GXT6938" s="47"/>
      <c r="GXU6938" s="80"/>
      <c r="GXV6938" s="80"/>
      <c r="GXW6938" s="80"/>
      <c r="GXX6938" s="80"/>
      <c r="GXY6938" s="80"/>
      <c r="GXZ6938" s="47"/>
      <c r="GYA6938" s="80"/>
      <c r="GYB6938" s="29"/>
      <c r="GYC6938" s="29"/>
      <c r="GYD6938" s="29"/>
      <c r="GYE6938" s="47"/>
      <c r="GYF6938" s="80"/>
      <c r="GYG6938" s="28"/>
      <c r="GYH6938" s="44"/>
      <c r="GYI6938" s="80"/>
      <c r="GYJ6938" s="47"/>
      <c r="GYK6938" s="80"/>
      <c r="GYL6938" s="80"/>
      <c r="GYM6938" s="80"/>
      <c r="GYN6938" s="80"/>
      <c r="GYO6938" s="80"/>
      <c r="GYP6938" s="47"/>
      <c r="GYQ6938" s="80"/>
      <c r="GYR6938" s="29"/>
      <c r="GYS6938" s="29"/>
      <c r="GYT6938" s="29"/>
      <c r="GYU6938" s="47"/>
      <c r="GYV6938" s="80"/>
      <c r="GYW6938" s="28"/>
      <c r="GYX6938" s="44"/>
      <c r="GYY6938" s="80"/>
      <c r="GYZ6938" s="47"/>
      <c r="GZA6938" s="80"/>
      <c r="GZB6938" s="80"/>
      <c r="GZC6938" s="80"/>
      <c r="GZD6938" s="80"/>
      <c r="GZE6938" s="80"/>
      <c r="GZF6938" s="47"/>
      <c r="GZG6938" s="80"/>
      <c r="GZH6938" s="29"/>
      <c r="GZI6938" s="29"/>
      <c r="GZJ6938" s="29"/>
      <c r="GZK6938" s="47"/>
      <c r="GZL6938" s="80"/>
      <c r="GZM6938" s="28"/>
      <c r="GZN6938" s="44"/>
      <c r="GZO6938" s="80"/>
      <c r="GZP6938" s="47"/>
      <c r="GZQ6938" s="80"/>
      <c r="GZR6938" s="80"/>
      <c r="GZS6938" s="80"/>
      <c r="GZT6938" s="80"/>
      <c r="GZU6938" s="80"/>
      <c r="GZV6938" s="47"/>
      <c r="GZW6938" s="80"/>
      <c r="GZX6938" s="29"/>
      <c r="GZY6938" s="29"/>
      <c r="GZZ6938" s="29"/>
      <c r="HAA6938" s="47"/>
      <c r="HAB6938" s="80"/>
      <c r="HAC6938" s="28"/>
      <c r="HAD6938" s="44"/>
      <c r="HAE6938" s="80"/>
      <c r="HAF6938" s="47"/>
      <c r="HAG6938" s="80"/>
      <c r="HAH6938" s="80"/>
      <c r="HAI6938" s="80"/>
      <c r="HAJ6938" s="80"/>
      <c r="HAK6938" s="80"/>
      <c r="HAL6938" s="47"/>
      <c r="HAM6938" s="80"/>
      <c r="HAN6938" s="29"/>
      <c r="HAO6938" s="29"/>
      <c r="HAP6938" s="29"/>
      <c r="HAQ6938" s="47"/>
      <c r="HAR6938" s="80"/>
      <c r="HAS6938" s="28"/>
      <c r="HAT6938" s="44"/>
      <c r="HAU6938" s="80"/>
      <c r="HAV6938" s="47"/>
      <c r="HAW6938" s="80"/>
      <c r="HAX6938" s="80"/>
      <c r="HAY6938" s="80"/>
      <c r="HAZ6938" s="80"/>
      <c r="HBA6938" s="80"/>
      <c r="HBB6938" s="47"/>
      <c r="HBC6938" s="80"/>
      <c r="HBD6938" s="29"/>
      <c r="HBE6938" s="29"/>
      <c r="HBF6938" s="29"/>
      <c r="HBG6938" s="47"/>
      <c r="HBH6938" s="80"/>
      <c r="HBI6938" s="28"/>
      <c r="HBJ6938" s="44"/>
      <c r="HBK6938" s="80"/>
      <c r="HBL6938" s="47"/>
      <c r="HBM6938" s="80"/>
      <c r="HBN6938" s="80"/>
      <c r="HBO6938" s="80"/>
      <c r="HBP6938" s="80"/>
      <c r="HBQ6938" s="80"/>
      <c r="HBR6938" s="47"/>
      <c r="HBS6938" s="80"/>
      <c r="HBT6938" s="29"/>
      <c r="HBU6938" s="29"/>
      <c r="HBV6938" s="29"/>
      <c r="HBW6938" s="47"/>
      <c r="HBX6938" s="80"/>
      <c r="HBY6938" s="28"/>
      <c r="HBZ6938" s="44"/>
      <c r="HCA6938" s="80"/>
      <c r="HCB6938" s="47"/>
      <c r="HCC6938" s="80"/>
      <c r="HCD6938" s="80"/>
      <c r="HCE6938" s="80"/>
      <c r="HCF6938" s="80"/>
      <c r="HCG6938" s="80"/>
      <c r="HCH6938" s="47"/>
      <c r="HCI6938" s="80"/>
      <c r="HCJ6938" s="29"/>
      <c r="HCK6938" s="29"/>
      <c r="HCL6938" s="29"/>
      <c r="HCM6938" s="47"/>
      <c r="HCN6938" s="80"/>
      <c r="HCO6938" s="28"/>
      <c r="HCP6938" s="44"/>
      <c r="HCQ6938" s="80"/>
      <c r="HCR6938" s="47"/>
      <c r="HCS6938" s="80"/>
      <c r="HCT6938" s="80"/>
      <c r="HCU6938" s="80"/>
      <c r="HCV6938" s="80"/>
      <c r="HCW6938" s="80"/>
      <c r="HCX6938" s="47"/>
      <c r="HCY6938" s="80"/>
      <c r="HCZ6938" s="29"/>
      <c r="HDA6938" s="29"/>
      <c r="HDB6938" s="29"/>
      <c r="HDC6938" s="47"/>
      <c r="HDD6938" s="80"/>
      <c r="HDE6938" s="28"/>
      <c r="HDF6938" s="44"/>
      <c r="HDG6938" s="80"/>
      <c r="HDH6938" s="47"/>
      <c r="HDI6938" s="80"/>
      <c r="HDJ6938" s="80"/>
      <c r="HDK6938" s="80"/>
      <c r="HDL6938" s="80"/>
      <c r="HDM6938" s="80"/>
      <c r="HDN6938" s="47"/>
      <c r="HDO6938" s="80"/>
      <c r="HDP6938" s="29"/>
      <c r="HDQ6938" s="29"/>
      <c r="HDR6938" s="29"/>
      <c r="HDS6938" s="47"/>
      <c r="HDT6938" s="80"/>
      <c r="HDU6938" s="28"/>
      <c r="HDV6938" s="44"/>
      <c r="HDW6938" s="80"/>
      <c r="HDX6938" s="47"/>
      <c r="HDY6938" s="80"/>
      <c r="HDZ6938" s="80"/>
      <c r="HEA6938" s="80"/>
      <c r="HEB6938" s="80"/>
      <c r="HEC6938" s="80"/>
      <c r="HED6938" s="47"/>
      <c r="HEE6938" s="80"/>
      <c r="HEF6938" s="29"/>
      <c r="HEG6938" s="29"/>
      <c r="HEH6938" s="29"/>
      <c r="HEI6938" s="47"/>
      <c r="HEJ6938" s="80"/>
      <c r="HEK6938" s="28"/>
      <c r="HEL6938" s="44"/>
      <c r="HEM6938" s="80"/>
      <c r="HEN6938" s="47"/>
      <c r="HEO6938" s="80"/>
      <c r="HEP6938" s="80"/>
      <c r="HEQ6938" s="80"/>
      <c r="HER6938" s="80"/>
      <c r="HES6938" s="80"/>
      <c r="HET6938" s="47"/>
      <c r="HEU6938" s="80"/>
      <c r="HEV6938" s="29"/>
      <c r="HEW6938" s="29"/>
      <c r="HEX6938" s="29"/>
      <c r="HEY6938" s="47"/>
      <c r="HEZ6938" s="80"/>
      <c r="HFA6938" s="28"/>
      <c r="HFB6938" s="44"/>
      <c r="HFC6938" s="80"/>
      <c r="HFD6938" s="47"/>
      <c r="HFE6938" s="80"/>
      <c r="HFF6938" s="80"/>
      <c r="HFG6938" s="80"/>
      <c r="HFH6938" s="80"/>
      <c r="HFI6938" s="80"/>
      <c r="HFJ6938" s="47"/>
      <c r="HFK6938" s="80"/>
      <c r="HFL6938" s="29"/>
      <c r="HFM6938" s="29"/>
      <c r="HFN6938" s="29"/>
      <c r="HFO6938" s="47"/>
      <c r="HFP6938" s="80"/>
      <c r="HFQ6938" s="28"/>
      <c r="HFR6938" s="44"/>
      <c r="HFS6938" s="80"/>
      <c r="HFT6938" s="47"/>
      <c r="HFU6938" s="80"/>
      <c r="HFV6938" s="80"/>
      <c r="HFW6938" s="80"/>
      <c r="HFX6938" s="80"/>
      <c r="HFY6938" s="80"/>
      <c r="HFZ6938" s="47"/>
      <c r="HGA6938" s="80"/>
      <c r="HGB6938" s="29"/>
      <c r="HGC6938" s="29"/>
      <c r="HGD6938" s="29"/>
      <c r="HGE6938" s="47"/>
      <c r="HGF6938" s="80"/>
      <c r="HGG6938" s="28"/>
      <c r="HGH6938" s="44"/>
      <c r="HGI6938" s="80"/>
      <c r="HGJ6938" s="47"/>
      <c r="HGK6938" s="80"/>
      <c r="HGL6938" s="80"/>
      <c r="HGM6938" s="80"/>
      <c r="HGN6938" s="80"/>
      <c r="HGO6938" s="80"/>
      <c r="HGP6938" s="47"/>
      <c r="HGQ6938" s="80"/>
      <c r="HGR6938" s="29"/>
      <c r="HGS6938" s="29"/>
      <c r="HGT6938" s="29"/>
      <c r="HGU6938" s="47"/>
      <c r="HGV6938" s="80"/>
      <c r="HGW6938" s="28"/>
      <c r="HGX6938" s="44"/>
      <c r="HGY6938" s="80"/>
      <c r="HGZ6938" s="47"/>
      <c r="HHA6938" s="80"/>
      <c r="HHB6938" s="80"/>
      <c r="HHC6938" s="80"/>
      <c r="HHD6938" s="80"/>
      <c r="HHE6938" s="80"/>
      <c r="HHF6938" s="47"/>
      <c r="HHG6938" s="80"/>
      <c r="HHH6938" s="29"/>
      <c r="HHI6938" s="29"/>
      <c r="HHJ6938" s="29"/>
      <c r="HHK6938" s="47"/>
      <c r="HHL6938" s="80"/>
      <c r="HHM6938" s="28"/>
      <c r="HHN6938" s="44"/>
      <c r="HHO6938" s="80"/>
      <c r="HHP6938" s="47"/>
      <c r="HHQ6938" s="80"/>
      <c r="HHR6938" s="80"/>
      <c r="HHS6938" s="80"/>
      <c r="HHT6938" s="80"/>
      <c r="HHU6938" s="80"/>
      <c r="HHV6938" s="47"/>
      <c r="HHW6938" s="80"/>
      <c r="HHX6938" s="29"/>
      <c r="HHY6938" s="29"/>
      <c r="HHZ6938" s="29"/>
      <c r="HIA6938" s="47"/>
      <c r="HIB6938" s="80"/>
      <c r="HIC6938" s="28"/>
      <c r="HID6938" s="44"/>
      <c r="HIE6938" s="80"/>
      <c r="HIF6938" s="47"/>
      <c r="HIG6938" s="80"/>
      <c r="HIH6938" s="80"/>
      <c r="HII6938" s="80"/>
      <c r="HIJ6938" s="80"/>
      <c r="HIK6938" s="80"/>
      <c r="HIL6938" s="47"/>
      <c r="HIM6938" s="80"/>
      <c r="HIN6938" s="29"/>
      <c r="HIO6938" s="29"/>
      <c r="HIP6938" s="29"/>
      <c r="HIQ6938" s="47"/>
      <c r="HIR6938" s="80"/>
      <c r="HIS6938" s="28"/>
      <c r="HIT6938" s="44"/>
      <c r="HIU6938" s="80"/>
      <c r="HIV6938" s="47"/>
      <c r="HIW6938" s="80"/>
      <c r="HIX6938" s="80"/>
      <c r="HIY6938" s="80"/>
      <c r="HIZ6938" s="80"/>
      <c r="HJA6938" s="80"/>
      <c r="HJB6938" s="47"/>
      <c r="HJC6938" s="80"/>
      <c r="HJD6938" s="29"/>
      <c r="HJE6938" s="29"/>
      <c r="HJF6938" s="29"/>
      <c r="HJG6938" s="47"/>
      <c r="HJH6938" s="80"/>
      <c r="HJI6938" s="28"/>
      <c r="HJJ6938" s="44"/>
      <c r="HJK6938" s="80"/>
      <c r="HJL6938" s="47"/>
      <c r="HJM6938" s="80"/>
      <c r="HJN6938" s="80"/>
      <c r="HJO6938" s="80"/>
      <c r="HJP6938" s="80"/>
      <c r="HJQ6938" s="80"/>
      <c r="HJR6938" s="47"/>
      <c r="HJS6938" s="80"/>
      <c r="HJT6938" s="29"/>
      <c r="HJU6938" s="29"/>
      <c r="HJV6938" s="29"/>
      <c r="HJW6938" s="47"/>
      <c r="HJX6938" s="80"/>
      <c r="HJY6938" s="28"/>
      <c r="HJZ6938" s="44"/>
      <c r="HKA6938" s="80"/>
      <c r="HKB6938" s="47"/>
      <c r="HKC6938" s="80"/>
      <c r="HKD6938" s="80"/>
      <c r="HKE6938" s="80"/>
      <c r="HKF6938" s="80"/>
      <c r="HKG6938" s="80"/>
      <c r="HKH6938" s="47"/>
      <c r="HKI6938" s="80"/>
      <c r="HKJ6938" s="29"/>
      <c r="HKK6938" s="29"/>
      <c r="HKL6938" s="29"/>
      <c r="HKM6938" s="47"/>
      <c r="HKN6938" s="80"/>
      <c r="HKO6938" s="28"/>
      <c r="HKP6938" s="44"/>
      <c r="HKQ6938" s="80"/>
      <c r="HKR6938" s="47"/>
      <c r="HKS6938" s="80"/>
      <c r="HKT6938" s="80"/>
      <c r="HKU6938" s="80"/>
      <c r="HKV6938" s="80"/>
      <c r="HKW6938" s="80"/>
      <c r="HKX6938" s="47"/>
      <c r="HKY6938" s="80"/>
      <c r="HKZ6938" s="29"/>
      <c r="HLA6938" s="29"/>
      <c r="HLB6938" s="29"/>
      <c r="HLC6938" s="47"/>
      <c r="HLD6938" s="80"/>
      <c r="HLE6938" s="28"/>
      <c r="HLF6938" s="44"/>
      <c r="HLG6938" s="80"/>
      <c r="HLH6938" s="47"/>
      <c r="HLI6938" s="80"/>
      <c r="HLJ6938" s="80"/>
      <c r="HLK6938" s="80"/>
      <c r="HLL6938" s="80"/>
      <c r="HLM6938" s="80"/>
      <c r="HLN6938" s="47"/>
      <c r="HLO6938" s="80"/>
      <c r="HLP6938" s="29"/>
      <c r="HLQ6938" s="29"/>
      <c r="HLR6938" s="29"/>
      <c r="HLS6938" s="47"/>
      <c r="HLT6938" s="80"/>
      <c r="HLU6938" s="28"/>
      <c r="HLV6938" s="44"/>
      <c r="HLW6938" s="80"/>
      <c r="HLX6938" s="47"/>
      <c r="HLY6938" s="80"/>
      <c r="HLZ6938" s="80"/>
      <c r="HMA6938" s="80"/>
      <c r="HMB6938" s="80"/>
      <c r="HMC6938" s="80"/>
      <c r="HMD6938" s="47"/>
      <c r="HME6938" s="80"/>
      <c r="HMF6938" s="29"/>
      <c r="HMG6938" s="29"/>
      <c r="HMH6938" s="29"/>
      <c r="HMI6938" s="47"/>
      <c r="HMJ6938" s="80"/>
      <c r="HMK6938" s="28"/>
      <c r="HML6938" s="44"/>
      <c r="HMM6938" s="80"/>
      <c r="HMN6938" s="47"/>
      <c r="HMO6938" s="80"/>
      <c r="HMP6938" s="80"/>
      <c r="HMQ6938" s="80"/>
      <c r="HMR6938" s="80"/>
      <c r="HMS6938" s="80"/>
      <c r="HMT6938" s="47"/>
      <c r="HMU6938" s="80"/>
      <c r="HMV6938" s="29"/>
      <c r="HMW6938" s="29"/>
      <c r="HMX6938" s="29"/>
      <c r="HMY6938" s="47"/>
      <c r="HMZ6938" s="80"/>
      <c r="HNA6938" s="28"/>
      <c r="HNB6938" s="44"/>
      <c r="HNC6938" s="80"/>
      <c r="HND6938" s="47"/>
      <c r="HNE6938" s="80"/>
      <c r="HNF6938" s="80"/>
      <c r="HNG6938" s="80"/>
      <c r="HNH6938" s="80"/>
      <c r="HNI6938" s="80"/>
      <c r="HNJ6938" s="47"/>
      <c r="HNK6938" s="80"/>
      <c r="HNL6938" s="29"/>
      <c r="HNM6938" s="29"/>
      <c r="HNN6938" s="29"/>
      <c r="HNO6938" s="47"/>
      <c r="HNP6938" s="80"/>
      <c r="HNQ6938" s="28"/>
      <c r="HNR6938" s="44"/>
      <c r="HNS6938" s="80"/>
      <c r="HNT6938" s="47"/>
      <c r="HNU6938" s="80"/>
      <c r="HNV6938" s="80"/>
      <c r="HNW6938" s="80"/>
      <c r="HNX6938" s="80"/>
      <c r="HNY6938" s="80"/>
      <c r="HNZ6938" s="47"/>
      <c r="HOA6938" s="80"/>
      <c r="HOB6938" s="29"/>
      <c r="HOC6938" s="29"/>
      <c r="HOD6938" s="29"/>
      <c r="HOE6938" s="47"/>
      <c r="HOF6938" s="80"/>
      <c r="HOG6938" s="28"/>
      <c r="HOH6938" s="44"/>
      <c r="HOI6938" s="80"/>
      <c r="HOJ6938" s="47"/>
      <c r="HOK6938" s="80"/>
      <c r="HOL6938" s="80"/>
      <c r="HOM6938" s="80"/>
      <c r="HON6938" s="80"/>
      <c r="HOO6938" s="80"/>
      <c r="HOP6938" s="47"/>
      <c r="HOQ6938" s="80"/>
      <c r="HOR6938" s="29"/>
      <c r="HOS6938" s="29"/>
      <c r="HOT6938" s="29"/>
      <c r="HOU6938" s="47"/>
      <c r="HOV6938" s="80"/>
      <c r="HOW6938" s="28"/>
      <c r="HOX6938" s="44"/>
      <c r="HOY6938" s="80"/>
      <c r="HOZ6938" s="47"/>
      <c r="HPA6938" s="80"/>
      <c r="HPB6938" s="80"/>
      <c r="HPC6938" s="80"/>
      <c r="HPD6938" s="80"/>
      <c r="HPE6938" s="80"/>
      <c r="HPF6938" s="47"/>
      <c r="HPG6938" s="80"/>
      <c r="HPH6938" s="29"/>
      <c r="HPI6938" s="29"/>
      <c r="HPJ6938" s="29"/>
      <c r="HPK6938" s="47"/>
      <c r="HPL6938" s="80"/>
      <c r="HPM6938" s="28"/>
      <c r="HPN6938" s="44"/>
      <c r="HPO6938" s="80"/>
      <c r="HPP6938" s="47"/>
      <c r="HPQ6938" s="80"/>
      <c r="HPR6938" s="80"/>
      <c r="HPS6938" s="80"/>
      <c r="HPT6938" s="80"/>
      <c r="HPU6938" s="80"/>
      <c r="HPV6938" s="47"/>
      <c r="HPW6938" s="80"/>
      <c r="HPX6938" s="29"/>
      <c r="HPY6938" s="29"/>
      <c r="HPZ6938" s="29"/>
      <c r="HQA6938" s="47"/>
      <c r="HQB6938" s="80"/>
      <c r="HQC6938" s="28"/>
      <c r="HQD6938" s="44"/>
      <c r="HQE6938" s="80"/>
      <c r="HQF6938" s="47"/>
      <c r="HQG6938" s="80"/>
      <c r="HQH6938" s="80"/>
      <c r="HQI6938" s="80"/>
      <c r="HQJ6938" s="80"/>
      <c r="HQK6938" s="80"/>
      <c r="HQL6938" s="47"/>
      <c r="HQM6938" s="80"/>
      <c r="HQN6938" s="29"/>
      <c r="HQO6938" s="29"/>
      <c r="HQP6938" s="29"/>
      <c r="HQQ6938" s="47"/>
      <c r="HQR6938" s="80"/>
      <c r="HQS6938" s="28"/>
      <c r="HQT6938" s="44"/>
      <c r="HQU6938" s="80"/>
      <c r="HQV6938" s="47"/>
      <c r="HQW6938" s="80"/>
      <c r="HQX6938" s="80"/>
      <c r="HQY6938" s="80"/>
      <c r="HQZ6938" s="80"/>
      <c r="HRA6938" s="80"/>
      <c r="HRB6938" s="47"/>
      <c r="HRC6938" s="80"/>
      <c r="HRD6938" s="29"/>
      <c r="HRE6938" s="29"/>
      <c r="HRF6938" s="29"/>
      <c r="HRG6938" s="47"/>
      <c r="HRH6938" s="80"/>
      <c r="HRI6938" s="28"/>
    </row>
    <row r="6939" spans="1:15405" hidden="1">
      <c r="A6939" s="10"/>
      <c r="B6939" s="11"/>
      <c r="C6939" s="12"/>
      <c r="D6939" s="11"/>
      <c r="E6939" s="11"/>
      <c r="F6939" s="11"/>
      <c r="G6939" s="11"/>
      <c r="H6939" s="11"/>
      <c r="I6939" s="12" t="str">
        <f>IFERROR(((VLOOKUP(D6939,#REF!,2,FALSE))+C6939)+IF(#REF!="SIM",7,0)+IF(D6939="PROGRAMADA","ERRO",0)," ")</f>
        <v xml:space="preserve"> </v>
      </c>
    </row>
    <row r="6940" spans="1:15405" hidden="1">
      <c r="A6940" s="10"/>
      <c r="B6940" s="11"/>
      <c r="C6940" s="12"/>
      <c r="D6940" s="11"/>
      <c r="E6940" s="11"/>
      <c r="F6940" s="11"/>
      <c r="G6940" s="11"/>
      <c r="H6940" s="11"/>
      <c r="I6940" s="12" t="str">
        <f>IFERROR(((VLOOKUP(D6940,#REF!,2,FALSE))+C6940)+IF(#REF!="SIM",7,0)+IF(D6940="PROGRAMADA","ERRO",0)," ")</f>
        <v xml:space="preserve"> </v>
      </c>
    </row>
    <row r="6941" spans="1:15405" hidden="1">
      <c r="A6941" s="10"/>
      <c r="B6941" s="11"/>
      <c r="C6941" s="12"/>
      <c r="D6941" s="11"/>
      <c r="E6941" s="11"/>
      <c r="F6941" s="11"/>
      <c r="G6941" s="11"/>
      <c r="H6941" s="11"/>
      <c r="I6941" s="12" t="str">
        <f>IFERROR(((VLOOKUP(D6941,#REF!,2,FALSE))+C6941)+IF(#REF!="SIM",7,0)+IF(D6941="PROGRAMADA","ERRO",0)," ")</f>
        <v xml:space="preserve"> </v>
      </c>
    </row>
    <row r="6942" spans="1:15405" hidden="1">
      <c r="A6942" s="10"/>
      <c r="B6942" s="11"/>
      <c r="C6942" s="12"/>
      <c r="D6942" s="11"/>
      <c r="E6942" s="11"/>
      <c r="F6942" s="11"/>
      <c r="G6942" s="11"/>
      <c r="H6942" s="11"/>
      <c r="I6942" s="12" t="str">
        <f>IFERROR(((VLOOKUP(D6942,#REF!,2,FALSE))+C6942)+IF(#REF!="SIM",7,0)+IF(D6942="PROGRAMADA","ERRO",0)," ")</f>
        <v xml:space="preserve"> </v>
      </c>
    </row>
    <row r="6943" spans="1:15405" hidden="1">
      <c r="A6943" s="10"/>
      <c r="B6943" s="11"/>
      <c r="C6943" s="12"/>
      <c r="D6943" s="11"/>
      <c r="E6943" s="11"/>
      <c r="F6943" s="11"/>
      <c r="G6943" s="11"/>
      <c r="H6943" s="11"/>
      <c r="I6943" s="12" t="str">
        <f>IFERROR(((VLOOKUP(D6943,#REF!,2,FALSE))+C6943)+IF(#REF!="SIM",7,0)+IF(D6943="PROGRAMADA","ERRO",0)," ")</f>
        <v xml:space="preserve"> </v>
      </c>
    </row>
    <row r="6944" spans="1:15405" hidden="1">
      <c r="A6944" s="10"/>
      <c r="B6944" s="11"/>
      <c r="C6944" s="12"/>
      <c r="D6944" s="11"/>
      <c r="E6944" s="11"/>
      <c r="F6944" s="11"/>
      <c r="G6944" s="11"/>
      <c r="H6944" s="11"/>
      <c r="I6944" s="12" t="str">
        <f>IFERROR(((VLOOKUP(D6944,#REF!,2,FALSE))+C6944)+IF(#REF!="SIM",7,0)+IF(D6944="PROGRAMADA","ERRO",0)," ")</f>
        <v xml:space="preserve"> </v>
      </c>
    </row>
    <row r="6945" spans="1:9" hidden="1">
      <c r="A6945" s="10"/>
      <c r="B6945" s="11"/>
      <c r="C6945" s="12"/>
      <c r="D6945" s="11"/>
      <c r="E6945" s="11"/>
      <c r="F6945" s="11"/>
      <c r="G6945" s="11"/>
      <c r="H6945" s="11"/>
      <c r="I6945" s="12" t="str">
        <f>IFERROR(((VLOOKUP(D6945,#REF!,2,FALSE))+C6945)+IF(#REF!="SIM",7,0)+IF(D6945="PROGRAMADA","ERRO",0)," ")</f>
        <v xml:space="preserve"> </v>
      </c>
    </row>
    <row r="6946" spans="1:9" hidden="1">
      <c r="A6946" s="10"/>
      <c r="B6946" s="11"/>
      <c r="C6946" s="12"/>
      <c r="D6946" s="11"/>
      <c r="E6946" s="11"/>
      <c r="F6946" s="11"/>
      <c r="G6946" s="11"/>
      <c r="H6946" s="11"/>
      <c r="I6946" s="12" t="str">
        <f>IFERROR(((VLOOKUP(D6946,#REF!,2,FALSE))+C6946)+IF(#REF!="SIM",7,0)+IF(D6946="PROGRAMADA","ERRO",0)," ")</f>
        <v xml:space="preserve"> </v>
      </c>
    </row>
    <row r="6947" spans="1:9" hidden="1">
      <c r="A6947" s="10"/>
      <c r="B6947" s="11"/>
      <c r="C6947" s="12"/>
      <c r="D6947" s="11"/>
      <c r="E6947" s="11"/>
      <c r="F6947" s="11"/>
      <c r="G6947" s="11"/>
      <c r="H6947" s="11"/>
      <c r="I6947" s="12" t="str">
        <f>IFERROR(((VLOOKUP(D6947,#REF!,2,FALSE))+C6947)+IF(#REF!="SIM",7,0)+IF(D6947="PROGRAMADA","ERRO",0)," ")</f>
        <v xml:space="preserve"> </v>
      </c>
    </row>
    <row r="6948" spans="1:9" hidden="1">
      <c r="A6948" s="10"/>
      <c r="B6948" s="11"/>
      <c r="C6948" s="12"/>
      <c r="D6948" s="11"/>
      <c r="E6948" s="11"/>
      <c r="F6948" s="11"/>
      <c r="G6948" s="11"/>
      <c r="H6948" s="11"/>
      <c r="I6948" s="12" t="str">
        <f>IFERROR(((VLOOKUP(D6948,#REF!,2,FALSE))+C6948)+IF(#REF!="SIM",7,0)+IF(D6948="PROGRAMADA","ERRO",0)," ")</f>
        <v xml:space="preserve"> </v>
      </c>
    </row>
    <row r="6949" spans="1:9" hidden="1">
      <c r="A6949" s="10"/>
      <c r="B6949" s="11"/>
      <c r="C6949" s="12"/>
      <c r="D6949" s="11"/>
      <c r="E6949" s="11"/>
      <c r="F6949" s="11"/>
      <c r="G6949" s="11"/>
      <c r="H6949" s="11"/>
      <c r="I6949" s="12" t="str">
        <f>IFERROR(((VLOOKUP(D6949,#REF!,2,FALSE))+C6949)+IF(#REF!="SIM",7,0)+IF(D6949="PROGRAMADA","ERRO",0)," ")</f>
        <v xml:space="preserve"> </v>
      </c>
    </row>
    <row r="6950" spans="1:9" hidden="1">
      <c r="A6950" s="10"/>
      <c r="B6950" s="11"/>
      <c r="C6950" s="12"/>
      <c r="D6950" s="11"/>
      <c r="E6950" s="11"/>
      <c r="F6950" s="11"/>
      <c r="G6950" s="11"/>
      <c r="H6950" s="11"/>
      <c r="I6950" s="12" t="str">
        <f>IFERROR(((VLOOKUP(D6950,#REF!,2,FALSE))+C6950)+IF(#REF!="SIM",7,0)+IF(D6950="PROGRAMADA","ERRO",0)," ")</f>
        <v xml:space="preserve"> </v>
      </c>
    </row>
    <row r="6951" spans="1:9" hidden="1">
      <c r="A6951" s="10"/>
      <c r="B6951" s="11"/>
      <c r="C6951" s="12"/>
      <c r="D6951" s="11"/>
      <c r="E6951" s="11"/>
      <c r="F6951" s="11"/>
      <c r="G6951" s="11"/>
      <c r="H6951" s="11"/>
      <c r="I6951" s="12" t="str">
        <f>IFERROR(((VLOOKUP(D6951,#REF!,2,FALSE))+C6951)+IF(#REF!="SIM",7,0)+IF(D6951="PROGRAMADA","ERRO",0)," ")</f>
        <v xml:space="preserve"> </v>
      </c>
    </row>
    <row r="6952" spans="1:9" hidden="1">
      <c r="A6952" s="10"/>
      <c r="B6952" s="11"/>
      <c r="C6952" s="12"/>
      <c r="D6952" s="11"/>
      <c r="E6952" s="11"/>
      <c r="F6952" s="11"/>
      <c r="G6952" s="11"/>
      <c r="H6952" s="11"/>
      <c r="I6952" s="12" t="str">
        <f>IFERROR(((VLOOKUP(D6952,#REF!,2,FALSE))+C6952)+IF(#REF!="SIM",7,0)+IF(D6952="PROGRAMADA","ERRO",0)," ")</f>
        <v xml:space="preserve"> </v>
      </c>
    </row>
    <row r="6953" spans="1:9" hidden="1">
      <c r="A6953" s="10"/>
      <c r="B6953" s="11"/>
      <c r="C6953" s="12"/>
      <c r="D6953" s="11"/>
      <c r="E6953" s="11"/>
      <c r="F6953" s="11"/>
      <c r="G6953" s="11"/>
      <c r="H6953" s="11"/>
      <c r="I6953" s="12" t="str">
        <f>IFERROR(((VLOOKUP(D6953,#REF!,2,FALSE))+C6953)+IF(#REF!="SIM",7,0)+IF(D6953="PROGRAMADA","ERRO",0)," ")</f>
        <v xml:space="preserve"> </v>
      </c>
    </row>
    <row r="6954" spans="1:9" hidden="1">
      <c r="A6954" s="10"/>
      <c r="B6954" s="11"/>
      <c r="C6954" s="12"/>
      <c r="D6954" s="11"/>
      <c r="E6954" s="11"/>
      <c r="F6954" s="11"/>
      <c r="G6954" s="11"/>
      <c r="H6954" s="11"/>
      <c r="I6954" s="12" t="str">
        <f>IFERROR(((VLOOKUP(D6954,#REF!,2,FALSE))+C6954)+IF(#REF!="SIM",7,0)+IF(D6954="PROGRAMADA","ERRO",0)," ")</f>
        <v xml:space="preserve"> </v>
      </c>
    </row>
    <row r="6955" spans="1:9" hidden="1">
      <c r="A6955" s="10"/>
      <c r="B6955" s="11"/>
      <c r="C6955" s="12"/>
      <c r="D6955" s="11"/>
      <c r="E6955" s="11"/>
      <c r="F6955" s="11"/>
      <c r="G6955" s="11"/>
      <c r="H6955" s="11"/>
      <c r="I6955" s="12" t="str">
        <f>IFERROR(((VLOOKUP(D6955,#REF!,2,FALSE))+C6955)+IF(#REF!="SIM",7,0)+IF(D6955="PROGRAMADA","ERRO",0)," ")</f>
        <v xml:space="preserve"> </v>
      </c>
    </row>
    <row r="6956" spans="1:9" hidden="1">
      <c r="A6956" s="10"/>
      <c r="B6956" s="11"/>
      <c r="C6956" s="12"/>
      <c r="D6956" s="11"/>
      <c r="E6956" s="11"/>
      <c r="F6956" s="11"/>
      <c r="G6956" s="11"/>
      <c r="H6956" s="11"/>
      <c r="I6956" s="12" t="str">
        <f>IFERROR(((VLOOKUP(D6956,#REF!,2,FALSE))+C6956)+IF(#REF!="SIM",7,0)+IF(D6956="PROGRAMADA","ERRO",0)," ")</f>
        <v xml:space="preserve"> </v>
      </c>
    </row>
    <row r="6957" spans="1:9" hidden="1">
      <c r="A6957" s="10"/>
      <c r="B6957" s="11"/>
      <c r="C6957" s="12"/>
      <c r="D6957" s="11"/>
      <c r="E6957" s="11"/>
      <c r="F6957" s="11"/>
      <c r="G6957" s="11"/>
      <c r="H6957" s="11"/>
      <c r="I6957" s="12" t="str">
        <f>IFERROR(((VLOOKUP(D6957,#REF!,2,FALSE))+C6957)+IF(#REF!="SIM",7,0)+IF(D6957="PROGRAMADA","ERRO",0)," ")</f>
        <v xml:space="preserve"> </v>
      </c>
    </row>
    <row r="6958" spans="1:9" hidden="1">
      <c r="A6958" s="10"/>
      <c r="B6958" s="11"/>
      <c r="C6958" s="12"/>
      <c r="D6958" s="11"/>
      <c r="E6958" s="11"/>
      <c r="F6958" s="11"/>
      <c r="G6958" s="11"/>
      <c r="H6958" s="11"/>
      <c r="I6958" s="12" t="str">
        <f>IFERROR(((VLOOKUP(D6958,#REF!,2,FALSE))+C6958)+IF(#REF!="SIM",7,0)+IF(D6958="PROGRAMADA","ERRO",0)," ")</f>
        <v xml:space="preserve"> </v>
      </c>
    </row>
    <row r="6959" spans="1:9" hidden="1">
      <c r="A6959" s="10"/>
      <c r="B6959" s="11"/>
      <c r="C6959" s="12"/>
      <c r="D6959" s="11"/>
      <c r="E6959" s="11"/>
      <c r="F6959" s="11"/>
      <c r="G6959" s="11"/>
      <c r="H6959" s="11"/>
      <c r="I6959" s="12" t="str">
        <f>IFERROR(((VLOOKUP(D6959,#REF!,2,FALSE))+C6959)+IF(#REF!="SIM",7,0)+IF(D6959="PROGRAMADA","ERRO",0)," ")</f>
        <v xml:space="preserve"> </v>
      </c>
    </row>
    <row r="6960" spans="1:9" hidden="1">
      <c r="A6960" s="10"/>
      <c r="B6960" s="11"/>
      <c r="C6960" s="12"/>
      <c r="D6960" s="11"/>
      <c r="E6960" s="11"/>
      <c r="F6960" s="11"/>
      <c r="G6960" s="11"/>
      <c r="H6960" s="11"/>
      <c r="I6960" s="12" t="str">
        <f>IFERROR(((VLOOKUP(D6960,#REF!,2,FALSE))+C6960)+IF(#REF!="SIM",7,0)+IF(D6960="PROGRAMADA","ERRO",0)," ")</f>
        <v xml:space="preserve"> </v>
      </c>
    </row>
    <row r="6961" spans="1:9" hidden="1">
      <c r="A6961" s="10"/>
      <c r="B6961" s="11"/>
      <c r="C6961" s="12"/>
      <c r="D6961" s="11"/>
      <c r="E6961" s="11"/>
      <c r="F6961" s="11"/>
      <c r="G6961" s="11"/>
      <c r="H6961" s="11"/>
      <c r="I6961" s="12" t="str">
        <f>IFERROR(((VLOOKUP(D6961,#REF!,2,FALSE))+C6961)+IF(#REF!="SIM",7,0)+IF(D6961="PROGRAMADA","ERRO",0)," ")</f>
        <v xml:space="preserve"> </v>
      </c>
    </row>
    <row r="6962" spans="1:9" hidden="1">
      <c r="A6962" s="10"/>
      <c r="B6962" s="11"/>
      <c r="C6962" s="12"/>
      <c r="D6962" s="11"/>
      <c r="E6962" s="11"/>
      <c r="F6962" s="11"/>
      <c r="G6962" s="11"/>
      <c r="H6962" s="11"/>
      <c r="I6962" s="12" t="str">
        <f>IFERROR(((VLOOKUP(D6962,#REF!,2,FALSE))+C6962)+IF(#REF!="SIM",7,0)+IF(D6962="PROGRAMADA","ERRO",0)," ")</f>
        <v xml:space="preserve"> </v>
      </c>
    </row>
    <row r="6963" spans="1:9" hidden="1">
      <c r="A6963" s="10"/>
      <c r="B6963" s="11"/>
      <c r="C6963" s="12"/>
      <c r="D6963" s="11"/>
      <c r="E6963" s="11"/>
      <c r="F6963" s="11"/>
      <c r="G6963" s="11"/>
      <c r="H6963" s="11"/>
      <c r="I6963" s="12" t="str">
        <f>IFERROR(((VLOOKUP(D6963,#REF!,2,FALSE))+C6963)+IF(#REF!="SIM",7,0)+IF(D6963="PROGRAMADA","ERRO",0)," ")</f>
        <v xml:space="preserve"> </v>
      </c>
    </row>
    <row r="6964" spans="1:9" hidden="1">
      <c r="A6964" s="10"/>
      <c r="B6964" s="11"/>
      <c r="C6964" s="12"/>
      <c r="D6964" s="11"/>
      <c r="E6964" s="11"/>
      <c r="F6964" s="11"/>
      <c r="G6964" s="11"/>
      <c r="H6964" s="11"/>
      <c r="I6964" s="12" t="str">
        <f>IFERROR(((VLOOKUP(D6964,#REF!,2,FALSE))+C6964)+IF(#REF!="SIM",7,0)+IF(D6964="PROGRAMADA","ERRO",0)," ")</f>
        <v xml:space="preserve"> </v>
      </c>
    </row>
    <row r="6965" spans="1:9" hidden="1">
      <c r="A6965" s="10"/>
      <c r="B6965" s="11"/>
      <c r="C6965" s="12"/>
      <c r="D6965" s="11"/>
      <c r="E6965" s="11"/>
      <c r="F6965" s="11"/>
      <c r="G6965" s="11"/>
      <c r="H6965" s="11"/>
      <c r="I6965" s="12" t="str">
        <f>IFERROR(((VLOOKUP(D6965,#REF!,2,FALSE))+C6965)+IF(#REF!="SIM",7,0)+IF(D6965="PROGRAMADA","ERRO",0)," ")</f>
        <v xml:space="preserve"> </v>
      </c>
    </row>
    <row r="6966" spans="1:9" hidden="1">
      <c r="A6966" s="10"/>
      <c r="B6966" s="11"/>
      <c r="C6966" s="12"/>
      <c r="D6966" s="11"/>
      <c r="E6966" s="11"/>
      <c r="F6966" s="11"/>
      <c r="G6966" s="11"/>
      <c r="H6966" s="11"/>
      <c r="I6966" s="12" t="str">
        <f>IFERROR(((VLOOKUP(D6966,#REF!,2,FALSE))+C6966)+IF(#REF!="SIM",7,0)+IF(D6966="PROGRAMADA","ERRO",0)," ")</f>
        <v xml:space="preserve"> </v>
      </c>
    </row>
    <row r="6967" spans="1:9" hidden="1">
      <c r="A6967" s="10"/>
      <c r="B6967" s="11"/>
      <c r="C6967" s="12"/>
      <c r="D6967" s="11"/>
      <c r="E6967" s="11"/>
      <c r="F6967" s="11"/>
      <c r="G6967" s="11"/>
      <c r="H6967" s="11"/>
      <c r="I6967" s="12" t="str">
        <f>IFERROR(((VLOOKUP(D6967,#REF!,2,FALSE))+C6967)+IF(#REF!="SIM",7,0)+IF(D6967="PROGRAMADA","ERRO",0)," ")</f>
        <v xml:space="preserve"> </v>
      </c>
    </row>
    <row r="6968" spans="1:9" hidden="1">
      <c r="A6968" s="10"/>
      <c r="B6968" s="11"/>
      <c r="C6968" s="12"/>
      <c r="D6968" s="11"/>
      <c r="E6968" s="11"/>
      <c r="F6968" s="11"/>
      <c r="G6968" s="11"/>
      <c r="H6968" s="11"/>
      <c r="I6968" s="12" t="str">
        <f>IFERROR(((VLOOKUP(D6968,#REF!,2,FALSE))+C6968)+IF(#REF!="SIM",7,0)+IF(D6968="PROGRAMADA","ERRO",0)," ")</f>
        <v xml:space="preserve"> </v>
      </c>
    </row>
    <row r="6969" spans="1:9" hidden="1">
      <c r="A6969" s="10"/>
      <c r="B6969" s="11"/>
      <c r="C6969" s="12"/>
      <c r="D6969" s="11"/>
      <c r="E6969" s="11"/>
      <c r="F6969" s="11"/>
      <c r="G6969" s="11"/>
      <c r="H6969" s="11"/>
      <c r="I6969" s="12" t="str">
        <f>IFERROR(((VLOOKUP(D6969,#REF!,2,FALSE))+C6969)+IF(#REF!="SIM",7,0)+IF(D6969="PROGRAMADA","ERRO",0)," ")</f>
        <v xml:space="preserve"> </v>
      </c>
    </row>
    <row r="6970" spans="1:9" hidden="1">
      <c r="A6970" s="10"/>
      <c r="B6970" s="11"/>
      <c r="C6970" s="12"/>
      <c r="D6970" s="11"/>
      <c r="E6970" s="11"/>
      <c r="F6970" s="11"/>
      <c r="G6970" s="11"/>
      <c r="H6970" s="11"/>
      <c r="I6970" s="12" t="str">
        <f>IFERROR(((VLOOKUP(D6970,#REF!,2,FALSE))+C6970)+IF(#REF!="SIM",7,0)+IF(D6970="PROGRAMADA","ERRO",0)," ")</f>
        <v xml:space="preserve"> </v>
      </c>
    </row>
    <row r="6971" spans="1:9" hidden="1">
      <c r="A6971" s="10"/>
      <c r="B6971" s="11"/>
      <c r="C6971" s="12"/>
      <c r="D6971" s="11"/>
      <c r="E6971" s="11"/>
      <c r="F6971" s="11"/>
      <c r="G6971" s="11"/>
      <c r="H6971" s="11"/>
      <c r="I6971" s="12" t="str">
        <f>IFERROR(((VLOOKUP(D6971,#REF!,2,FALSE))+C6971)+IF(#REF!="SIM",7,0)+IF(D6971="PROGRAMADA","ERRO",0)," ")</f>
        <v xml:space="preserve"> </v>
      </c>
    </row>
    <row r="6972" spans="1:9" hidden="1">
      <c r="A6972" s="10"/>
      <c r="B6972" s="11"/>
      <c r="C6972" s="12"/>
      <c r="D6972" s="11"/>
      <c r="E6972" s="11"/>
      <c r="F6972" s="11"/>
      <c r="G6972" s="11"/>
      <c r="H6972" s="11"/>
      <c r="I6972" s="12" t="str">
        <f>IFERROR(((VLOOKUP(D6972,#REF!,2,FALSE))+C6972)+IF(#REF!="SIM",7,0)+IF(D6972="PROGRAMADA","ERRO",0)," ")</f>
        <v xml:space="preserve"> </v>
      </c>
    </row>
    <row r="6973" spans="1:9" hidden="1">
      <c r="A6973" s="10"/>
      <c r="B6973" s="11"/>
      <c r="C6973" s="12"/>
      <c r="D6973" s="11"/>
      <c r="E6973" s="11"/>
      <c r="F6973" s="11"/>
      <c r="G6973" s="11"/>
      <c r="H6973" s="11"/>
      <c r="I6973" s="12" t="str">
        <f>IFERROR(((VLOOKUP(D6973,#REF!,2,FALSE))+C6973)+IF(#REF!="SIM",7,0)+IF(D6973="PROGRAMADA","ERRO",0)," ")</f>
        <v xml:space="preserve"> </v>
      </c>
    </row>
    <row r="6974" spans="1:9" hidden="1">
      <c r="A6974" s="10"/>
      <c r="B6974" s="11"/>
      <c r="C6974" s="12"/>
      <c r="D6974" s="11"/>
      <c r="E6974" s="11"/>
      <c r="F6974" s="11"/>
      <c r="G6974" s="11"/>
      <c r="H6974" s="11"/>
      <c r="I6974" s="12" t="str">
        <f>IFERROR(((VLOOKUP(D6974,#REF!,2,FALSE))+C6974)+IF(#REF!="SIM",7,0)+IF(D6974="PROGRAMADA","ERRO",0)," ")</f>
        <v xml:space="preserve"> </v>
      </c>
    </row>
    <row r="6975" spans="1:9" hidden="1">
      <c r="A6975" s="10"/>
      <c r="B6975" s="11"/>
      <c r="C6975" s="12"/>
      <c r="D6975" s="11"/>
      <c r="E6975" s="11"/>
      <c r="F6975" s="11"/>
      <c r="G6975" s="11"/>
      <c r="H6975" s="11"/>
      <c r="I6975" s="12" t="str">
        <f>IFERROR(((VLOOKUP(D6975,#REF!,2,FALSE))+C6975)+IF(#REF!="SIM",7,0)+IF(D6975="PROGRAMADA","ERRO",0)," ")</f>
        <v xml:space="preserve"> </v>
      </c>
    </row>
    <row r="6976" spans="1:9" hidden="1">
      <c r="A6976" s="10"/>
      <c r="B6976" s="11"/>
      <c r="C6976" s="12"/>
      <c r="D6976" s="11"/>
      <c r="E6976" s="11"/>
      <c r="F6976" s="11"/>
      <c r="G6976" s="11"/>
      <c r="H6976" s="11"/>
      <c r="I6976" s="12" t="str">
        <f>IFERROR(((VLOOKUP(D6976,#REF!,2,FALSE))+C6976)+IF(#REF!="SIM",7,0)+IF(D6976="PROGRAMADA","ERRO",0)," ")</f>
        <v xml:space="preserve"> </v>
      </c>
    </row>
    <row r="6977" spans="1:9" hidden="1">
      <c r="A6977" s="10"/>
      <c r="B6977" s="11"/>
      <c r="C6977" s="12"/>
      <c r="D6977" s="11"/>
      <c r="E6977" s="11"/>
      <c r="F6977" s="11"/>
      <c r="G6977" s="11"/>
      <c r="H6977" s="11"/>
      <c r="I6977" s="12" t="str">
        <f>IFERROR(((VLOOKUP(D6977,#REF!,2,FALSE))+C6977)+IF(#REF!="SIM",7,0)+IF(D6977="PROGRAMADA","ERRO",0)," ")</f>
        <v xml:space="preserve"> </v>
      </c>
    </row>
    <row r="6978" spans="1:9" hidden="1">
      <c r="A6978" s="10"/>
      <c r="B6978" s="11"/>
      <c r="C6978" s="12"/>
      <c r="D6978" s="11"/>
      <c r="E6978" s="11"/>
      <c r="F6978" s="11"/>
      <c r="G6978" s="11"/>
      <c r="H6978" s="11"/>
      <c r="I6978" s="12" t="str">
        <f>IFERROR(((VLOOKUP(D6978,#REF!,2,FALSE))+C6978)+IF(#REF!="SIM",7,0)+IF(D6978="PROGRAMADA","ERRO",0)," ")</f>
        <v xml:space="preserve"> </v>
      </c>
    </row>
    <row r="6979" spans="1:9" hidden="1">
      <c r="A6979" s="10"/>
      <c r="B6979" s="11"/>
      <c r="C6979" s="12"/>
      <c r="D6979" s="11"/>
      <c r="E6979" s="11"/>
      <c r="F6979" s="11"/>
      <c r="G6979" s="11"/>
      <c r="H6979" s="11"/>
      <c r="I6979" s="12" t="str">
        <f>IFERROR(((VLOOKUP(D6979,#REF!,2,FALSE))+C6979)+IF(#REF!="SIM",7,0)+IF(D6979="PROGRAMADA","ERRO",0)," ")</f>
        <v xml:space="preserve"> </v>
      </c>
    </row>
    <row r="6980" spans="1:9" hidden="1">
      <c r="A6980" s="10"/>
      <c r="B6980" s="11"/>
      <c r="C6980" s="12"/>
      <c r="D6980" s="11"/>
      <c r="E6980" s="11"/>
      <c r="F6980" s="11"/>
      <c r="G6980" s="11"/>
      <c r="H6980" s="11"/>
      <c r="I6980" s="12" t="str">
        <f>IFERROR(((VLOOKUP(D6980,#REF!,2,FALSE))+C6980)+IF(#REF!="SIM",7,0)+IF(D6980="PROGRAMADA","ERRO",0)," ")</f>
        <v xml:space="preserve"> </v>
      </c>
    </row>
    <row r="6981" spans="1:9" hidden="1">
      <c r="A6981" s="10"/>
      <c r="B6981" s="11"/>
      <c r="C6981" s="12"/>
      <c r="D6981" s="11"/>
      <c r="E6981" s="11"/>
      <c r="F6981" s="11"/>
      <c r="G6981" s="11"/>
      <c r="H6981" s="11"/>
      <c r="I6981" s="12" t="str">
        <f>IFERROR(((VLOOKUP(D6981,#REF!,2,FALSE))+C6981)+IF(#REF!="SIM",7,0)+IF(D6981="PROGRAMADA","ERRO",0)," ")</f>
        <v xml:space="preserve"> </v>
      </c>
    </row>
    <row r="6982" spans="1:9" hidden="1">
      <c r="A6982" s="10"/>
      <c r="B6982" s="11"/>
      <c r="C6982" s="12"/>
      <c r="D6982" s="11"/>
      <c r="E6982" s="11"/>
      <c r="F6982" s="11"/>
      <c r="G6982" s="11"/>
      <c r="H6982" s="11"/>
      <c r="I6982" s="12" t="str">
        <f>IFERROR(((VLOOKUP(D6982,#REF!,2,FALSE))+C6982)+IF(#REF!="SIM",7,0)+IF(D6982="PROGRAMADA","ERRO",0)," ")</f>
        <v xml:space="preserve"> </v>
      </c>
    </row>
    <row r="6983" spans="1:9" hidden="1">
      <c r="A6983" s="10"/>
      <c r="B6983" s="11"/>
      <c r="C6983" s="12"/>
      <c r="D6983" s="11"/>
      <c r="E6983" s="11"/>
      <c r="F6983" s="11"/>
      <c r="G6983" s="11"/>
      <c r="H6983" s="11"/>
      <c r="I6983" s="12" t="str">
        <f>IFERROR(((VLOOKUP(D6983,#REF!,2,FALSE))+C6983)+IF(#REF!="SIM",7,0)+IF(D6983="PROGRAMADA","ERRO",0)," ")</f>
        <v xml:space="preserve"> </v>
      </c>
    </row>
    <row r="6984" spans="1:9" hidden="1">
      <c r="A6984" s="10"/>
      <c r="B6984" s="11"/>
      <c r="C6984" s="12"/>
      <c r="D6984" s="11"/>
      <c r="E6984" s="11"/>
      <c r="F6984" s="11"/>
      <c r="G6984" s="11"/>
      <c r="H6984" s="11"/>
      <c r="I6984" s="12" t="str">
        <f>IFERROR(((VLOOKUP(D6984,#REF!,2,FALSE))+C6984)+IF(#REF!="SIM",7,0)+IF(D6984="PROGRAMADA","ERRO",0)," ")</f>
        <v xml:space="preserve"> </v>
      </c>
    </row>
    <row r="6985" spans="1:9" hidden="1">
      <c r="A6985" s="10"/>
      <c r="B6985" s="11"/>
      <c r="C6985" s="12"/>
      <c r="D6985" s="11"/>
      <c r="E6985" s="11"/>
      <c r="F6985" s="11"/>
      <c r="G6985" s="11"/>
      <c r="H6985" s="11"/>
      <c r="I6985" s="12" t="str">
        <f>IFERROR(((VLOOKUP(D6985,#REF!,2,FALSE))+C6985)+IF(#REF!="SIM",7,0)+IF(D6985="PROGRAMADA","ERRO",0)," ")</f>
        <v xml:space="preserve"> </v>
      </c>
    </row>
    <row r="6986" spans="1:9" hidden="1">
      <c r="A6986" s="10"/>
      <c r="B6986" s="11"/>
      <c r="C6986" s="12"/>
      <c r="D6986" s="11"/>
      <c r="E6986" s="11"/>
      <c r="F6986" s="11"/>
      <c r="G6986" s="11"/>
      <c r="H6986" s="11"/>
      <c r="I6986" s="12" t="str">
        <f>IFERROR(((VLOOKUP(D6986,#REF!,2,FALSE))+C6986)+IF(#REF!="SIM",7,0)+IF(D6986="PROGRAMADA","ERRO",0)," ")</f>
        <v xml:space="preserve"> </v>
      </c>
    </row>
    <row r="6987" spans="1:9" hidden="1">
      <c r="A6987" s="10"/>
      <c r="B6987" s="11"/>
      <c r="C6987" s="12"/>
      <c r="D6987" s="11"/>
      <c r="E6987" s="11"/>
      <c r="F6987" s="11"/>
      <c r="G6987" s="11"/>
      <c r="H6987" s="11"/>
      <c r="I6987" s="12" t="str">
        <f>IFERROR(((VLOOKUP(D6987,#REF!,2,FALSE))+C6987)+IF(#REF!="SIM",7,0)+IF(D6987="PROGRAMADA","ERRO",0)," ")</f>
        <v xml:space="preserve"> </v>
      </c>
    </row>
    <row r="6988" spans="1:9" hidden="1">
      <c r="A6988" s="10"/>
      <c r="B6988" s="11"/>
      <c r="C6988" s="12"/>
      <c r="D6988" s="11"/>
      <c r="E6988" s="11"/>
      <c r="F6988" s="11"/>
      <c r="G6988" s="11"/>
      <c r="H6988" s="11"/>
      <c r="I6988" s="12" t="str">
        <f>IFERROR(((VLOOKUP(D6988,#REF!,2,FALSE))+C6988)+IF(#REF!="SIM",7,0)+IF(D6988="PROGRAMADA","ERRO",0)," ")</f>
        <v xml:space="preserve"> </v>
      </c>
    </row>
    <row r="6989" spans="1:9" hidden="1">
      <c r="A6989" s="10"/>
      <c r="B6989" s="11"/>
      <c r="C6989" s="12"/>
      <c r="D6989" s="11"/>
      <c r="E6989" s="11"/>
      <c r="F6989" s="11"/>
      <c r="G6989" s="11"/>
      <c r="H6989" s="11"/>
      <c r="I6989" s="12" t="str">
        <f>IFERROR(((VLOOKUP(D6989,#REF!,2,FALSE))+C6989)+IF(#REF!="SIM",7,0)+IF(D6989="PROGRAMADA","ERRO",0)," ")</f>
        <v xml:space="preserve"> </v>
      </c>
    </row>
    <row r="6990" spans="1:9" hidden="1">
      <c r="A6990" s="10"/>
      <c r="B6990" s="11"/>
      <c r="C6990" s="12"/>
      <c r="D6990" s="11"/>
      <c r="E6990" s="11"/>
      <c r="F6990" s="11"/>
      <c r="G6990" s="11"/>
      <c r="H6990" s="11"/>
      <c r="I6990" s="12" t="str">
        <f>IFERROR(((VLOOKUP(D6990,#REF!,2,FALSE))+C6990)+IF(#REF!="SIM",7,0)+IF(D6990="PROGRAMADA","ERRO",0)," ")</f>
        <v xml:space="preserve"> </v>
      </c>
    </row>
    <row r="6991" spans="1:9" hidden="1">
      <c r="A6991" s="10"/>
      <c r="B6991" s="11"/>
      <c r="C6991" s="12"/>
      <c r="D6991" s="11"/>
      <c r="E6991" s="11"/>
      <c r="F6991" s="11"/>
      <c r="G6991" s="11"/>
      <c r="H6991" s="11"/>
      <c r="I6991" s="12" t="str">
        <f>IFERROR(((VLOOKUP(D6991,#REF!,2,FALSE))+C6991)+IF(#REF!="SIM",7,0)+IF(D6991="PROGRAMADA","ERRO",0)," ")</f>
        <v xml:space="preserve"> </v>
      </c>
    </row>
    <row r="6992" spans="1:9" hidden="1">
      <c r="A6992" s="10"/>
      <c r="B6992" s="11"/>
      <c r="C6992" s="12"/>
      <c r="D6992" s="11"/>
      <c r="E6992" s="11"/>
      <c r="F6992" s="11"/>
      <c r="G6992" s="11"/>
      <c r="H6992" s="11"/>
      <c r="I6992" s="12" t="str">
        <f>IFERROR(((VLOOKUP(D6992,#REF!,2,FALSE))+C6992)+IF(#REF!="SIM",7,0)+IF(D6992="PROGRAMADA","ERRO",0)," ")</f>
        <v xml:space="preserve"> </v>
      </c>
    </row>
    <row r="6993" spans="1:9" hidden="1">
      <c r="A6993" s="10"/>
      <c r="B6993" s="11"/>
      <c r="C6993" s="12"/>
      <c r="D6993" s="11"/>
      <c r="E6993" s="11"/>
      <c r="F6993" s="11"/>
      <c r="G6993" s="11"/>
      <c r="H6993" s="11"/>
      <c r="I6993" s="12" t="str">
        <f>IFERROR(((VLOOKUP(D6993,#REF!,2,FALSE))+C6993)+IF(#REF!="SIM",7,0)+IF(D6993="PROGRAMADA","ERRO",0)," ")</f>
        <v xml:space="preserve"> </v>
      </c>
    </row>
    <row r="6994" spans="1:9" hidden="1">
      <c r="A6994" s="10"/>
      <c r="B6994" s="11"/>
      <c r="C6994" s="12"/>
      <c r="D6994" s="11"/>
      <c r="E6994" s="11"/>
      <c r="F6994" s="11"/>
      <c r="G6994" s="11"/>
      <c r="H6994" s="11"/>
      <c r="I6994" s="12" t="str">
        <f>IFERROR(((VLOOKUP(D6994,#REF!,2,FALSE))+C6994)+IF(#REF!="SIM",7,0)+IF(D6994="PROGRAMADA","ERRO",0)," ")</f>
        <v xml:space="preserve"> </v>
      </c>
    </row>
    <row r="6995" spans="1:9" hidden="1">
      <c r="A6995" s="10"/>
      <c r="B6995" s="11"/>
      <c r="C6995" s="12"/>
      <c r="D6995" s="11"/>
      <c r="E6995" s="11"/>
      <c r="F6995" s="11"/>
      <c r="G6995" s="11"/>
      <c r="H6995" s="11"/>
      <c r="I6995" s="12" t="str">
        <f>IFERROR(((VLOOKUP(D6995,#REF!,2,FALSE))+C6995)+IF(#REF!="SIM",7,0)+IF(D6995="PROGRAMADA","ERRO",0)," ")</f>
        <v xml:space="preserve"> </v>
      </c>
    </row>
    <row r="6996" spans="1:9" hidden="1">
      <c r="A6996" s="10"/>
      <c r="B6996" s="11"/>
      <c r="C6996" s="12"/>
      <c r="D6996" s="11"/>
      <c r="E6996" s="11"/>
      <c r="F6996" s="11"/>
      <c r="G6996" s="11"/>
      <c r="H6996" s="11"/>
      <c r="I6996" s="12" t="str">
        <f>IFERROR(((VLOOKUP(D6996,#REF!,2,FALSE))+C6996)+IF(#REF!="SIM",7,0)+IF(D6996="PROGRAMADA","ERRO",0)," ")</f>
        <v xml:space="preserve"> </v>
      </c>
    </row>
    <row r="6997" spans="1:9" hidden="1">
      <c r="A6997" s="10"/>
      <c r="B6997" s="11"/>
      <c r="C6997" s="12"/>
      <c r="D6997" s="11"/>
      <c r="E6997" s="11"/>
      <c r="F6997" s="11"/>
      <c r="G6997" s="11"/>
      <c r="H6997" s="11"/>
      <c r="I6997" s="12" t="str">
        <f>IFERROR(((VLOOKUP(D6997,#REF!,2,FALSE))+C6997)+IF(#REF!="SIM",7,0)+IF(D6997="PROGRAMADA","ERRO",0)," ")</f>
        <v xml:space="preserve"> </v>
      </c>
    </row>
    <row r="6998" spans="1:9" hidden="1">
      <c r="A6998" s="10"/>
      <c r="B6998" s="11"/>
      <c r="C6998" s="12"/>
      <c r="D6998" s="11"/>
      <c r="E6998" s="11"/>
      <c r="F6998" s="11"/>
      <c r="G6998" s="11"/>
      <c r="H6998" s="11"/>
      <c r="I6998" s="12" t="str">
        <f>IFERROR(((VLOOKUP(D6998,#REF!,2,FALSE))+C6998)+IF(#REF!="SIM",7,0)+IF(D6998="PROGRAMADA","ERRO",0)," ")</f>
        <v xml:space="preserve"> </v>
      </c>
    </row>
    <row r="6999" spans="1:9" hidden="1">
      <c r="A6999" s="10"/>
      <c r="B6999" s="11"/>
      <c r="C6999" s="12"/>
      <c r="D6999" s="11"/>
      <c r="E6999" s="11"/>
      <c r="F6999" s="11"/>
      <c r="G6999" s="11"/>
      <c r="H6999" s="11"/>
      <c r="I6999" s="12" t="str">
        <f>IFERROR(((VLOOKUP(D6999,#REF!,2,FALSE))+C6999)+IF(#REF!="SIM",7,0)+IF(D6999="PROGRAMADA","ERRO",0)," ")</f>
        <v xml:space="preserve"> </v>
      </c>
    </row>
    <row r="7000" spans="1:9" hidden="1">
      <c r="A7000" s="10"/>
      <c r="B7000" s="11"/>
      <c r="C7000" s="12"/>
      <c r="D7000" s="11"/>
      <c r="E7000" s="11"/>
      <c r="F7000" s="11"/>
      <c r="G7000" s="11"/>
      <c r="H7000" s="11"/>
      <c r="I7000" s="12" t="str">
        <f>IFERROR(((VLOOKUP(D7000,#REF!,2,FALSE))+C7000)+IF(#REF!="SIM",7,0)+IF(D7000="PROGRAMADA","ERRO",0)," ")</f>
        <v xml:space="preserve"> </v>
      </c>
    </row>
    <row r="7001" spans="1:9" hidden="1">
      <c r="A7001" s="10"/>
      <c r="B7001" s="11"/>
      <c r="C7001" s="12"/>
      <c r="D7001" s="11"/>
      <c r="E7001" s="11"/>
      <c r="F7001" s="11"/>
      <c r="G7001" s="11"/>
      <c r="H7001" s="11"/>
      <c r="I7001" s="12" t="str">
        <f>IFERROR(((VLOOKUP(D7001,#REF!,2,FALSE))+C7001)+IF(#REF!="SIM",7,0)+IF(D7001="PROGRAMADA","ERRO",0)," ")</f>
        <v xml:space="preserve"> </v>
      </c>
    </row>
    <row r="7002" spans="1:9" hidden="1">
      <c r="A7002" s="10"/>
      <c r="B7002" s="11"/>
      <c r="C7002" s="12"/>
      <c r="D7002" s="11"/>
      <c r="E7002" s="11"/>
      <c r="F7002" s="11"/>
      <c r="G7002" s="11"/>
      <c r="H7002" s="11"/>
      <c r="I7002" s="12" t="str">
        <f>IFERROR(((VLOOKUP(D7002,#REF!,2,FALSE))+C7002)+IF(#REF!="SIM",7,0)+IF(D7002="PROGRAMADA","ERRO",0)," ")</f>
        <v xml:space="preserve"> </v>
      </c>
    </row>
    <row r="7003" spans="1:9" hidden="1">
      <c r="A7003" s="10"/>
      <c r="B7003" s="11"/>
      <c r="C7003" s="12"/>
      <c r="D7003" s="11"/>
      <c r="E7003" s="11"/>
      <c r="F7003" s="11"/>
      <c r="G7003" s="11"/>
      <c r="H7003" s="11"/>
      <c r="I7003" s="12" t="str">
        <f>IFERROR(((VLOOKUP(D7003,#REF!,2,FALSE))+C7003)+IF(#REF!="SIM",7,0)+IF(D7003="PROGRAMADA","ERRO",0)," ")</f>
        <v xml:space="preserve"> </v>
      </c>
    </row>
    <row r="7004" spans="1:9" hidden="1">
      <c r="A7004" s="10"/>
      <c r="B7004" s="11"/>
      <c r="C7004" s="12"/>
      <c r="D7004" s="11"/>
      <c r="E7004" s="11"/>
      <c r="F7004" s="11"/>
      <c r="G7004" s="11"/>
      <c r="H7004" s="11"/>
      <c r="I7004" s="12" t="str">
        <f>IFERROR(((VLOOKUP(D7004,#REF!,2,FALSE))+C7004)+IF(#REF!="SIM",7,0)+IF(D7004="PROGRAMADA","ERRO",0)," ")</f>
        <v xml:space="preserve"> </v>
      </c>
    </row>
    <row r="7005" spans="1:9" hidden="1">
      <c r="A7005" s="10"/>
      <c r="B7005" s="11"/>
      <c r="C7005" s="12"/>
      <c r="D7005" s="11"/>
      <c r="E7005" s="11"/>
      <c r="F7005" s="11"/>
      <c r="G7005" s="11"/>
      <c r="H7005" s="11"/>
      <c r="I7005" s="12" t="str">
        <f>IFERROR(((VLOOKUP(D7005,#REF!,2,FALSE))+C7005)+IF(#REF!="SIM",7,0)+IF(D7005="PROGRAMADA","ERRO",0)," ")</f>
        <v xml:space="preserve"> </v>
      </c>
    </row>
    <row r="7006" spans="1:9" hidden="1">
      <c r="A7006" s="10"/>
      <c r="B7006" s="11"/>
      <c r="C7006" s="12"/>
      <c r="D7006" s="11"/>
      <c r="E7006" s="11"/>
      <c r="F7006" s="11"/>
      <c r="G7006" s="11"/>
      <c r="H7006" s="11"/>
      <c r="I7006" s="12" t="str">
        <f>IFERROR(((VLOOKUP(D7006,#REF!,2,FALSE))+C7006)+IF(#REF!="SIM",7,0)+IF(D7006="PROGRAMADA","ERRO",0)," ")</f>
        <v xml:space="preserve"> </v>
      </c>
    </row>
    <row r="7007" spans="1:9" hidden="1">
      <c r="A7007" s="10"/>
      <c r="B7007" s="11"/>
      <c r="C7007" s="12"/>
      <c r="D7007" s="11"/>
      <c r="E7007" s="11"/>
      <c r="F7007" s="11"/>
      <c r="G7007" s="11"/>
      <c r="H7007" s="11"/>
      <c r="I7007" s="12" t="str">
        <f>IFERROR(((VLOOKUP(D7007,#REF!,2,FALSE))+C7007)+IF(#REF!="SIM",7,0)+IF(D7007="PROGRAMADA","ERRO",0)," ")</f>
        <v xml:space="preserve"> </v>
      </c>
    </row>
    <row r="7008" spans="1:9" hidden="1">
      <c r="A7008" s="10"/>
      <c r="B7008" s="11"/>
      <c r="C7008" s="12"/>
      <c r="D7008" s="11"/>
      <c r="E7008" s="11"/>
      <c r="F7008" s="11"/>
      <c r="G7008" s="11"/>
      <c r="H7008" s="11"/>
      <c r="I7008" s="12" t="str">
        <f>IFERROR(((VLOOKUP(D7008,#REF!,2,FALSE))+C7008)+IF(#REF!="SIM",7,0)+IF(D7008="PROGRAMADA","ERRO",0)," ")</f>
        <v xml:space="preserve"> </v>
      </c>
    </row>
    <row r="7009" spans="1:9" hidden="1">
      <c r="A7009" s="10"/>
      <c r="B7009" s="11"/>
      <c r="C7009" s="12"/>
      <c r="D7009" s="11"/>
      <c r="E7009" s="11"/>
      <c r="F7009" s="11"/>
      <c r="G7009" s="11"/>
      <c r="H7009" s="11"/>
      <c r="I7009" s="12" t="str">
        <f>IFERROR(((VLOOKUP(D7009,#REF!,2,FALSE))+C7009)+IF(#REF!="SIM",7,0)+IF(D7009="PROGRAMADA","ERRO",0)," ")</f>
        <v xml:space="preserve"> </v>
      </c>
    </row>
    <row r="7010" spans="1:9" hidden="1">
      <c r="A7010" s="10"/>
      <c r="B7010" s="11"/>
      <c r="C7010" s="12"/>
      <c r="D7010" s="11"/>
      <c r="E7010" s="11"/>
      <c r="F7010" s="11"/>
      <c r="G7010" s="11"/>
      <c r="H7010" s="11"/>
      <c r="I7010" s="12" t="str">
        <f>IFERROR(((VLOOKUP(D7010,#REF!,2,FALSE))+C7010)+IF(#REF!="SIM",7,0)+IF(D7010="PROGRAMADA","ERRO",0)," ")</f>
        <v xml:space="preserve"> </v>
      </c>
    </row>
    <row r="7011" spans="1:9" hidden="1">
      <c r="A7011" s="10"/>
      <c r="B7011" s="11"/>
      <c r="C7011" s="12"/>
      <c r="D7011" s="11"/>
      <c r="E7011" s="11"/>
      <c r="F7011" s="11"/>
      <c r="G7011" s="11"/>
      <c r="H7011" s="11"/>
      <c r="I7011" s="12" t="str">
        <f>IFERROR(((VLOOKUP(D7011,#REF!,2,FALSE))+C7011)+IF(#REF!="SIM",7,0)+IF(D7011="PROGRAMADA","ERRO",0)," ")</f>
        <v xml:space="preserve"> </v>
      </c>
    </row>
    <row r="7012" spans="1:9" hidden="1">
      <c r="A7012" s="10"/>
      <c r="B7012" s="11"/>
      <c r="C7012" s="12"/>
      <c r="D7012" s="11"/>
      <c r="E7012" s="11"/>
      <c r="F7012" s="11"/>
      <c r="G7012" s="11"/>
      <c r="H7012" s="11"/>
      <c r="I7012" s="12" t="str">
        <f>IFERROR(((VLOOKUP(D7012,#REF!,2,FALSE))+C7012)+IF(#REF!="SIM",7,0)+IF(D7012="PROGRAMADA","ERRO",0)," ")</f>
        <v xml:space="preserve"> </v>
      </c>
    </row>
    <row r="7013" spans="1:9" hidden="1">
      <c r="A7013" s="10"/>
      <c r="B7013" s="11"/>
      <c r="C7013" s="12"/>
      <c r="D7013" s="11"/>
      <c r="E7013" s="11"/>
      <c r="F7013" s="11"/>
      <c r="G7013" s="11"/>
      <c r="H7013" s="11"/>
      <c r="I7013" s="12" t="str">
        <f>IFERROR(((VLOOKUP(D7013,#REF!,2,FALSE))+C7013)+IF(#REF!="SIM",7,0)+IF(D7013="PROGRAMADA","ERRO",0)," ")</f>
        <v xml:space="preserve"> </v>
      </c>
    </row>
    <row r="7014" spans="1:9" hidden="1">
      <c r="A7014" s="10"/>
      <c r="B7014" s="11"/>
      <c r="C7014" s="12"/>
      <c r="D7014" s="11"/>
      <c r="E7014" s="11"/>
      <c r="F7014" s="11"/>
      <c r="G7014" s="11"/>
      <c r="H7014" s="11"/>
      <c r="I7014" s="12" t="str">
        <f>IFERROR(((VLOOKUP(D7014,#REF!,2,FALSE))+C7014)+IF(#REF!="SIM",7,0)+IF(D7014="PROGRAMADA","ERRO",0)," ")</f>
        <v xml:space="preserve"> </v>
      </c>
    </row>
    <row r="7015" spans="1:9" hidden="1">
      <c r="A7015" s="10"/>
      <c r="B7015" s="11"/>
      <c r="C7015" s="12"/>
      <c r="D7015" s="11"/>
      <c r="E7015" s="11"/>
      <c r="F7015" s="11"/>
      <c r="G7015" s="11"/>
      <c r="H7015" s="11"/>
      <c r="I7015" s="12" t="str">
        <f>IFERROR(((VLOOKUP(D7015,#REF!,2,FALSE))+C7015)+IF(#REF!="SIM",7,0)+IF(D7015="PROGRAMADA","ERRO",0)," ")</f>
        <v xml:space="preserve"> </v>
      </c>
    </row>
    <row r="7016" spans="1:9" hidden="1">
      <c r="A7016" s="10"/>
      <c r="B7016" s="11"/>
      <c r="C7016" s="12"/>
      <c r="D7016" s="11"/>
      <c r="E7016" s="11"/>
      <c r="F7016" s="11"/>
      <c r="G7016" s="11"/>
      <c r="H7016" s="11"/>
      <c r="I7016" s="12" t="str">
        <f>IFERROR(((VLOOKUP(D7016,#REF!,2,FALSE))+C7016)+IF(#REF!="SIM",7,0)+IF(D7016="PROGRAMADA","ERRO",0)," ")</f>
        <v xml:space="preserve"> </v>
      </c>
    </row>
    <row r="7017" spans="1:9" hidden="1">
      <c r="A7017" s="10"/>
      <c r="B7017" s="11"/>
      <c r="C7017" s="12"/>
      <c r="D7017" s="11"/>
      <c r="E7017" s="11"/>
      <c r="F7017" s="11"/>
      <c r="G7017" s="11"/>
      <c r="H7017" s="11"/>
      <c r="I7017" s="12" t="str">
        <f>IFERROR(((VLOOKUP(D7017,#REF!,2,FALSE))+C7017)+IF(#REF!="SIM",7,0)+IF(D7017="PROGRAMADA","ERRO",0)," ")</f>
        <v xml:space="preserve"> </v>
      </c>
    </row>
    <row r="7018" spans="1:9" hidden="1">
      <c r="A7018" s="10"/>
      <c r="B7018" s="11"/>
      <c r="C7018" s="12"/>
      <c r="D7018" s="11"/>
      <c r="E7018" s="11"/>
      <c r="F7018" s="11"/>
      <c r="G7018" s="11"/>
      <c r="H7018" s="11"/>
      <c r="I7018" s="12" t="str">
        <f>IFERROR(((VLOOKUP(D7018,#REF!,2,FALSE))+C7018)+IF(#REF!="SIM",7,0)+IF(D7018="PROGRAMADA","ERRO",0)," ")</f>
        <v xml:space="preserve"> </v>
      </c>
    </row>
    <row r="7019" spans="1:9" hidden="1">
      <c r="A7019" s="10"/>
      <c r="B7019" s="11"/>
      <c r="C7019" s="12"/>
      <c r="D7019" s="11"/>
      <c r="E7019" s="11"/>
      <c r="F7019" s="11"/>
      <c r="G7019" s="11"/>
      <c r="H7019" s="11"/>
      <c r="I7019" s="12" t="str">
        <f>IFERROR(((VLOOKUP(D7019,#REF!,2,FALSE))+C7019)+IF(#REF!="SIM",7,0)+IF(D7019="PROGRAMADA","ERRO",0)," ")</f>
        <v xml:space="preserve"> </v>
      </c>
    </row>
    <row r="7020" spans="1:9" hidden="1">
      <c r="A7020" s="10"/>
      <c r="B7020" s="11"/>
      <c r="C7020" s="12"/>
      <c r="D7020" s="11"/>
      <c r="E7020" s="11"/>
      <c r="F7020" s="11"/>
      <c r="G7020" s="11"/>
      <c r="H7020" s="11"/>
      <c r="I7020" s="12" t="str">
        <f>IFERROR(((VLOOKUP(D7020,#REF!,2,FALSE))+C7020)+IF(#REF!="SIM",7,0)+IF(D7020="PROGRAMADA","ERRO",0)," ")</f>
        <v xml:space="preserve"> </v>
      </c>
    </row>
    <row r="7021" spans="1:9" hidden="1">
      <c r="A7021" s="10"/>
      <c r="B7021" s="11"/>
      <c r="C7021" s="12"/>
      <c r="D7021" s="11"/>
      <c r="E7021" s="11"/>
      <c r="F7021" s="11"/>
      <c r="G7021" s="11"/>
      <c r="H7021" s="11"/>
      <c r="I7021" s="12" t="str">
        <f>IFERROR(((VLOOKUP(D7021,#REF!,2,FALSE))+C7021)+IF(#REF!="SIM",7,0)+IF(D7021="PROGRAMADA","ERRO",0)," ")</f>
        <v xml:space="preserve"> </v>
      </c>
    </row>
    <row r="7022" spans="1:9" hidden="1">
      <c r="A7022" s="10"/>
      <c r="B7022" s="11"/>
      <c r="C7022" s="12"/>
      <c r="D7022" s="11"/>
      <c r="E7022" s="11"/>
      <c r="F7022" s="11"/>
      <c r="G7022" s="11"/>
      <c r="H7022" s="11"/>
      <c r="I7022" s="12" t="str">
        <f>IFERROR(((VLOOKUP(D7022,#REF!,2,FALSE))+C7022)+IF(#REF!="SIM",7,0)+IF(D7022="PROGRAMADA","ERRO",0)," ")</f>
        <v xml:space="preserve"> </v>
      </c>
    </row>
    <row r="7023" spans="1:9" hidden="1">
      <c r="A7023" s="10"/>
      <c r="B7023" s="11"/>
      <c r="C7023" s="12"/>
      <c r="D7023" s="11"/>
      <c r="E7023" s="11"/>
      <c r="F7023" s="11"/>
      <c r="G7023" s="11"/>
      <c r="H7023" s="11"/>
      <c r="I7023" s="12" t="str">
        <f>IFERROR(((VLOOKUP(D7023,#REF!,2,FALSE))+C7023)+IF(#REF!="SIM",7,0)+IF(D7023="PROGRAMADA","ERRO",0)," ")</f>
        <v xml:space="preserve"> </v>
      </c>
    </row>
    <row r="7024" spans="1:9" hidden="1">
      <c r="A7024" s="10"/>
      <c r="B7024" s="11"/>
      <c r="C7024" s="12"/>
      <c r="D7024" s="11"/>
      <c r="E7024" s="11"/>
      <c r="F7024" s="11"/>
      <c r="G7024" s="11"/>
      <c r="H7024" s="11"/>
      <c r="I7024" s="12" t="str">
        <f>IFERROR(((VLOOKUP(D7024,#REF!,2,FALSE))+C7024)+IF(#REF!="SIM",7,0)+IF(D7024="PROGRAMADA","ERRO",0)," ")</f>
        <v xml:space="preserve"> </v>
      </c>
    </row>
    <row r="7025" spans="1:9" hidden="1">
      <c r="A7025" s="10"/>
      <c r="B7025" s="11"/>
      <c r="C7025" s="12"/>
      <c r="D7025" s="11"/>
      <c r="E7025" s="11"/>
      <c r="F7025" s="11"/>
      <c r="G7025" s="11"/>
      <c r="H7025" s="11"/>
      <c r="I7025" s="12" t="str">
        <f>IFERROR(((VLOOKUP(D7025,#REF!,2,FALSE))+C7025)+IF(#REF!="SIM",7,0)+IF(D7025="PROGRAMADA","ERRO",0)," ")</f>
        <v xml:space="preserve"> </v>
      </c>
    </row>
    <row r="7026" spans="1:9" hidden="1">
      <c r="A7026" s="10"/>
      <c r="B7026" s="11"/>
      <c r="C7026" s="12"/>
      <c r="D7026" s="11"/>
      <c r="E7026" s="11"/>
      <c r="F7026" s="11"/>
      <c r="G7026" s="11"/>
      <c r="H7026" s="11"/>
      <c r="I7026" s="12" t="str">
        <f>IFERROR(((VLOOKUP(D7026,#REF!,2,FALSE))+C7026)+IF(#REF!="SIM",7,0)+IF(D7026="PROGRAMADA","ERRO",0)," ")</f>
        <v xml:space="preserve"> </v>
      </c>
    </row>
    <row r="7027" spans="1:9" hidden="1">
      <c r="A7027" s="10"/>
      <c r="B7027" s="11"/>
      <c r="C7027" s="12"/>
      <c r="D7027" s="11"/>
      <c r="E7027" s="11"/>
      <c r="F7027" s="11"/>
      <c r="G7027" s="11"/>
      <c r="H7027" s="11"/>
      <c r="I7027" s="12" t="str">
        <f>IFERROR(((VLOOKUP(D7027,#REF!,2,FALSE))+C7027)+IF(#REF!="SIM",7,0)+IF(D7027="PROGRAMADA","ERRO",0)," ")</f>
        <v xml:space="preserve"> </v>
      </c>
    </row>
    <row r="7028" spans="1:9" hidden="1">
      <c r="A7028" s="10"/>
      <c r="B7028" s="11"/>
      <c r="C7028" s="12"/>
      <c r="D7028" s="11"/>
      <c r="E7028" s="11"/>
      <c r="F7028" s="11"/>
      <c r="G7028" s="11"/>
      <c r="H7028" s="11"/>
      <c r="I7028" s="12" t="str">
        <f>IFERROR(((VLOOKUP(D7028,#REF!,2,FALSE))+C7028)+IF(#REF!="SIM",7,0)+IF(D7028="PROGRAMADA","ERRO",0)," ")</f>
        <v xml:space="preserve"> </v>
      </c>
    </row>
    <row r="7029" spans="1:9" hidden="1">
      <c r="A7029" s="10"/>
      <c r="B7029" s="11"/>
      <c r="C7029" s="12"/>
      <c r="D7029" s="11"/>
      <c r="E7029" s="11"/>
      <c r="F7029" s="11"/>
      <c r="G7029" s="11"/>
      <c r="H7029" s="11"/>
      <c r="I7029" s="12" t="str">
        <f>IFERROR(((VLOOKUP(D7029,#REF!,2,FALSE))+C7029)+IF(#REF!="SIM",7,0)+IF(D7029="PROGRAMADA","ERRO",0)," ")</f>
        <v xml:space="preserve"> </v>
      </c>
    </row>
    <row r="7030" spans="1:9" hidden="1">
      <c r="A7030" s="10"/>
      <c r="B7030" s="11"/>
      <c r="C7030" s="12"/>
      <c r="D7030" s="11"/>
      <c r="E7030" s="11"/>
      <c r="F7030" s="11"/>
      <c r="G7030" s="11"/>
      <c r="H7030" s="11"/>
      <c r="I7030" s="12" t="str">
        <f>IFERROR(((VLOOKUP(D7030,#REF!,2,FALSE))+C7030)+IF(#REF!="SIM",7,0)+IF(D7030="PROGRAMADA","ERRO",0)," ")</f>
        <v xml:space="preserve"> </v>
      </c>
    </row>
    <row r="7031" spans="1:9" hidden="1">
      <c r="A7031" s="10"/>
      <c r="B7031" s="11"/>
      <c r="C7031" s="12"/>
      <c r="D7031" s="11"/>
      <c r="E7031" s="11"/>
      <c r="F7031" s="11"/>
      <c r="G7031" s="11"/>
      <c r="H7031" s="11"/>
      <c r="I7031" s="12" t="str">
        <f>IFERROR(((VLOOKUP(D7031,#REF!,2,FALSE))+C7031)+IF(#REF!="SIM",7,0)+IF(D7031="PROGRAMADA","ERRO",0)," ")</f>
        <v xml:space="preserve"> </v>
      </c>
    </row>
    <row r="7032" spans="1:9" hidden="1">
      <c r="A7032" s="10"/>
      <c r="B7032" s="11"/>
      <c r="C7032" s="12"/>
      <c r="D7032" s="11"/>
      <c r="E7032" s="11"/>
      <c r="F7032" s="11"/>
      <c r="G7032" s="11"/>
      <c r="H7032" s="11"/>
      <c r="I7032" s="12" t="str">
        <f>IFERROR(((VLOOKUP(D7032,#REF!,2,FALSE))+C7032)+IF(#REF!="SIM",7,0)+IF(D7032="PROGRAMADA","ERRO",0)," ")</f>
        <v xml:space="preserve"> </v>
      </c>
    </row>
    <row r="7033" spans="1:9" hidden="1">
      <c r="A7033" s="10"/>
      <c r="B7033" s="11"/>
      <c r="C7033" s="12"/>
      <c r="D7033" s="11"/>
      <c r="E7033" s="11"/>
      <c r="F7033" s="11"/>
      <c r="G7033" s="11"/>
      <c r="H7033" s="11"/>
      <c r="I7033" s="12" t="str">
        <f>IFERROR(((VLOOKUP(D7033,#REF!,2,FALSE))+C7033)+IF(#REF!="SIM",7,0)+IF(D7033="PROGRAMADA","ERRO",0)," ")</f>
        <v xml:space="preserve"> </v>
      </c>
    </row>
    <row r="7034" spans="1:9" hidden="1">
      <c r="A7034" s="10"/>
      <c r="B7034" s="11"/>
      <c r="C7034" s="12"/>
      <c r="D7034" s="11"/>
      <c r="E7034" s="11"/>
      <c r="F7034" s="11"/>
      <c r="G7034" s="11"/>
      <c r="H7034" s="11"/>
      <c r="I7034" s="12" t="str">
        <f>IFERROR(((VLOOKUP(D7034,#REF!,2,FALSE))+C7034)+IF(#REF!="SIM",7,0)+IF(D7034="PROGRAMADA","ERRO",0)," ")</f>
        <v xml:space="preserve"> </v>
      </c>
    </row>
    <row r="7035" spans="1:9" hidden="1">
      <c r="A7035" s="10"/>
      <c r="B7035" s="11"/>
      <c r="C7035" s="12"/>
      <c r="D7035" s="11"/>
      <c r="E7035" s="11"/>
      <c r="F7035" s="11"/>
      <c r="G7035" s="11"/>
      <c r="H7035" s="11"/>
      <c r="I7035" s="12" t="str">
        <f>IFERROR(((VLOOKUP(D7035,#REF!,2,FALSE))+C7035)+IF(#REF!="SIM",7,0)+IF(D7035="PROGRAMADA","ERRO",0)," ")</f>
        <v xml:space="preserve"> </v>
      </c>
    </row>
    <row r="7036" spans="1:9" hidden="1">
      <c r="A7036" s="10"/>
      <c r="B7036" s="11"/>
      <c r="C7036" s="12"/>
      <c r="D7036" s="11"/>
      <c r="E7036" s="11"/>
      <c r="F7036" s="11"/>
      <c r="G7036" s="11"/>
      <c r="H7036" s="11"/>
      <c r="I7036" s="12" t="str">
        <f>IFERROR(((VLOOKUP(D7036,#REF!,2,FALSE))+C7036)+IF(#REF!="SIM",7,0)+IF(D7036="PROGRAMADA","ERRO",0)," ")</f>
        <v xml:space="preserve"> </v>
      </c>
    </row>
    <row r="7037" spans="1:9" hidden="1">
      <c r="A7037" s="10"/>
      <c r="B7037" s="11"/>
      <c r="C7037" s="12"/>
      <c r="D7037" s="11"/>
      <c r="E7037" s="11"/>
      <c r="F7037" s="11"/>
      <c r="G7037" s="11"/>
      <c r="H7037" s="11"/>
      <c r="I7037" s="12" t="str">
        <f>IFERROR(((VLOOKUP(D7037,#REF!,2,FALSE))+C7037)+IF(#REF!="SIM",7,0)+IF(D7037="PROGRAMADA","ERRO",0)," ")</f>
        <v xml:space="preserve"> </v>
      </c>
    </row>
    <row r="7038" spans="1:9" hidden="1">
      <c r="A7038" s="10"/>
      <c r="B7038" s="11"/>
      <c r="C7038" s="12"/>
      <c r="D7038" s="11"/>
      <c r="E7038" s="11"/>
      <c r="F7038" s="11"/>
      <c r="G7038" s="11"/>
      <c r="H7038" s="11"/>
      <c r="I7038" s="12" t="str">
        <f>IFERROR(((VLOOKUP(D7038,#REF!,2,FALSE))+C7038)+IF(#REF!="SIM",7,0)+IF(D7038="PROGRAMADA","ERRO",0)," ")</f>
        <v xml:space="preserve"> </v>
      </c>
    </row>
    <row r="7039" spans="1:9" hidden="1">
      <c r="A7039" s="10"/>
      <c r="B7039" s="11"/>
      <c r="C7039" s="12"/>
      <c r="D7039" s="11"/>
      <c r="E7039" s="11"/>
      <c r="F7039" s="11"/>
      <c r="G7039" s="11"/>
      <c r="H7039" s="11"/>
      <c r="I7039" s="12" t="str">
        <f>IFERROR(((VLOOKUP(D7039,#REF!,2,FALSE))+C7039)+IF(#REF!="SIM",7,0)+IF(D7039="PROGRAMADA","ERRO",0)," ")</f>
        <v xml:space="preserve"> </v>
      </c>
    </row>
    <row r="7040" spans="1:9" hidden="1">
      <c r="A7040" s="10"/>
      <c r="B7040" s="11"/>
      <c r="C7040" s="12"/>
      <c r="D7040" s="11"/>
      <c r="E7040" s="11"/>
      <c r="F7040" s="11"/>
      <c r="G7040" s="11"/>
      <c r="H7040" s="11"/>
      <c r="I7040" s="12" t="str">
        <f>IFERROR(((VLOOKUP(D7040,#REF!,2,FALSE))+C7040)+IF(#REF!="SIM",7,0)+IF(D7040="PROGRAMADA","ERRO",0)," ")</f>
        <v xml:space="preserve"> </v>
      </c>
    </row>
    <row r="7041" spans="1:9" hidden="1">
      <c r="A7041" s="10"/>
      <c r="B7041" s="11"/>
      <c r="C7041" s="12"/>
      <c r="D7041" s="11"/>
      <c r="E7041" s="11"/>
      <c r="F7041" s="11"/>
      <c r="G7041" s="11"/>
      <c r="H7041" s="11"/>
      <c r="I7041" s="12" t="str">
        <f>IFERROR(((VLOOKUP(D7041,#REF!,2,FALSE))+C7041)+IF(#REF!="SIM",7,0)+IF(D7041="PROGRAMADA","ERRO",0)," ")</f>
        <v xml:space="preserve"> </v>
      </c>
    </row>
    <row r="7042" spans="1:9" hidden="1">
      <c r="A7042" s="10"/>
      <c r="B7042" s="11"/>
      <c r="C7042" s="12"/>
      <c r="D7042" s="11"/>
      <c r="E7042" s="11"/>
      <c r="F7042" s="11"/>
      <c r="G7042" s="11"/>
      <c r="H7042" s="11"/>
      <c r="I7042" s="12" t="str">
        <f>IFERROR(((VLOOKUP(D7042,#REF!,2,FALSE))+C7042)+IF(#REF!="SIM",7,0)+IF(D7042="PROGRAMADA","ERRO",0)," ")</f>
        <v xml:space="preserve"> </v>
      </c>
    </row>
    <row r="7043" spans="1:9" hidden="1">
      <c r="A7043" s="10"/>
      <c r="B7043" s="11"/>
      <c r="C7043" s="12"/>
      <c r="D7043" s="11"/>
      <c r="E7043" s="11"/>
      <c r="F7043" s="11"/>
      <c r="G7043" s="11"/>
      <c r="H7043" s="11"/>
      <c r="I7043" s="12" t="str">
        <f>IFERROR(((VLOOKUP(D7043,#REF!,2,FALSE))+C7043)+IF(#REF!="SIM",7,0)+IF(D7043="PROGRAMADA","ERRO",0)," ")</f>
        <v xml:space="preserve"> </v>
      </c>
    </row>
    <row r="7044" spans="1:9" hidden="1">
      <c r="A7044" s="10"/>
      <c r="B7044" s="11"/>
      <c r="C7044" s="12"/>
      <c r="D7044" s="11"/>
      <c r="E7044" s="11"/>
      <c r="F7044" s="11"/>
      <c r="G7044" s="11"/>
      <c r="H7044" s="11"/>
      <c r="I7044" s="12" t="str">
        <f>IFERROR(((VLOOKUP(D7044,#REF!,2,FALSE))+C7044)+IF(#REF!="SIM",7,0)+IF(D7044="PROGRAMADA","ERRO",0)," ")</f>
        <v xml:space="preserve"> </v>
      </c>
    </row>
    <row r="7045" spans="1:9" hidden="1">
      <c r="A7045" s="10"/>
      <c r="B7045" s="11"/>
      <c r="C7045" s="12"/>
      <c r="D7045" s="11"/>
      <c r="E7045" s="11"/>
      <c r="F7045" s="11"/>
      <c r="G7045" s="11"/>
      <c r="H7045" s="11"/>
      <c r="I7045" s="12" t="str">
        <f>IFERROR(((VLOOKUP(D7045,#REF!,2,FALSE))+C7045)+IF(#REF!="SIM",7,0)+IF(D7045="PROGRAMADA","ERRO",0)," ")</f>
        <v xml:space="preserve"> </v>
      </c>
    </row>
    <row r="7046" spans="1:9" hidden="1">
      <c r="A7046" s="10"/>
      <c r="B7046" s="11"/>
      <c r="C7046" s="12"/>
      <c r="D7046" s="11"/>
      <c r="E7046" s="11"/>
      <c r="F7046" s="11"/>
      <c r="G7046" s="11"/>
      <c r="H7046" s="11"/>
      <c r="I7046" s="12" t="str">
        <f>IFERROR(((VLOOKUP(D7046,#REF!,2,FALSE))+C7046)+IF(#REF!="SIM",7,0)+IF(D7046="PROGRAMADA","ERRO",0)," ")</f>
        <v xml:space="preserve"> </v>
      </c>
    </row>
    <row r="7047" spans="1:9" hidden="1">
      <c r="A7047" s="10"/>
      <c r="B7047" s="11"/>
      <c r="C7047" s="12"/>
      <c r="D7047" s="11"/>
      <c r="E7047" s="11"/>
      <c r="F7047" s="11"/>
      <c r="G7047" s="11"/>
      <c r="H7047" s="11"/>
      <c r="I7047" s="12" t="str">
        <f>IFERROR(((VLOOKUP(D7047,#REF!,2,FALSE))+C7047)+IF(#REF!="SIM",7,0)+IF(D7047="PROGRAMADA","ERRO",0)," ")</f>
        <v xml:space="preserve"> </v>
      </c>
    </row>
    <row r="7048" spans="1:9" hidden="1">
      <c r="A7048" s="10"/>
      <c r="B7048" s="11"/>
      <c r="C7048" s="12"/>
      <c r="D7048" s="11"/>
      <c r="E7048" s="11"/>
      <c r="F7048" s="11"/>
      <c r="G7048" s="11"/>
      <c r="H7048" s="11"/>
      <c r="I7048" s="12" t="str">
        <f>IFERROR(((VLOOKUP(D7048,#REF!,2,FALSE))+C7048)+IF(#REF!="SIM",7,0)+IF(D7048="PROGRAMADA","ERRO",0)," ")</f>
        <v xml:space="preserve"> </v>
      </c>
    </row>
    <row r="7049" spans="1:9" hidden="1">
      <c r="A7049" s="10"/>
      <c r="B7049" s="11"/>
      <c r="C7049" s="12"/>
      <c r="D7049" s="11"/>
      <c r="E7049" s="11"/>
      <c r="F7049" s="11"/>
      <c r="G7049" s="11"/>
      <c r="H7049" s="11"/>
      <c r="I7049" s="12" t="str">
        <f>IFERROR(((VLOOKUP(D7049,#REF!,2,FALSE))+C7049)+IF(#REF!="SIM",7,0)+IF(D7049="PROGRAMADA","ERRO",0)," ")</f>
        <v xml:space="preserve"> </v>
      </c>
    </row>
    <row r="7050" spans="1:9" hidden="1">
      <c r="A7050" s="10"/>
      <c r="B7050" s="11"/>
      <c r="C7050" s="12"/>
      <c r="D7050" s="11"/>
      <c r="E7050" s="11"/>
      <c r="F7050" s="11"/>
      <c r="G7050" s="11"/>
      <c r="H7050" s="11"/>
      <c r="I7050" s="12" t="str">
        <f>IFERROR(((VLOOKUP(D7050,#REF!,2,FALSE))+C7050)+IF(#REF!="SIM",7,0)+IF(D7050="PROGRAMADA","ERRO",0)," ")</f>
        <v xml:space="preserve"> </v>
      </c>
    </row>
    <row r="7051" spans="1:9" hidden="1">
      <c r="A7051" s="10"/>
      <c r="B7051" s="11"/>
      <c r="C7051" s="12"/>
      <c r="D7051" s="11"/>
      <c r="E7051" s="11"/>
      <c r="F7051" s="11"/>
      <c r="G7051" s="11"/>
      <c r="H7051" s="11"/>
      <c r="I7051" s="12" t="str">
        <f>IFERROR(((VLOOKUP(D7051,#REF!,2,FALSE))+C7051)+IF(#REF!="SIM",7,0)+IF(D7051="PROGRAMADA","ERRO",0)," ")</f>
        <v xml:space="preserve"> </v>
      </c>
    </row>
    <row r="7052" spans="1:9" hidden="1">
      <c r="A7052" s="10"/>
      <c r="B7052" s="11"/>
      <c r="C7052" s="12"/>
      <c r="D7052" s="11"/>
      <c r="E7052" s="11"/>
      <c r="F7052" s="11"/>
      <c r="G7052" s="11"/>
      <c r="H7052" s="11"/>
      <c r="I7052" s="12" t="str">
        <f>IFERROR(((VLOOKUP(D7052,#REF!,2,FALSE))+C7052)+IF(#REF!="SIM",7,0)+IF(D7052="PROGRAMADA","ERRO",0)," ")</f>
        <v xml:space="preserve"> </v>
      </c>
    </row>
    <row r="7053" spans="1:9" hidden="1">
      <c r="A7053" s="10"/>
      <c r="B7053" s="11"/>
      <c r="C7053" s="12"/>
      <c r="D7053" s="11"/>
      <c r="E7053" s="11"/>
      <c r="F7053" s="11"/>
      <c r="G7053" s="11"/>
      <c r="H7053" s="11"/>
      <c r="I7053" s="12" t="str">
        <f>IFERROR(((VLOOKUP(D7053,#REF!,2,FALSE))+C7053)+IF(#REF!="SIM",7,0)+IF(D7053="PROGRAMADA","ERRO",0)," ")</f>
        <v xml:space="preserve"> </v>
      </c>
    </row>
    <row r="7054" spans="1:9" hidden="1">
      <c r="A7054" s="10"/>
      <c r="B7054" s="11"/>
      <c r="C7054" s="12"/>
      <c r="D7054" s="11"/>
      <c r="E7054" s="11"/>
      <c r="F7054" s="11"/>
      <c r="G7054" s="11"/>
      <c r="H7054" s="11"/>
      <c r="I7054" s="12" t="str">
        <f>IFERROR(((VLOOKUP(D7054,#REF!,2,FALSE))+C7054)+IF(#REF!="SIM",7,0)+IF(D7054="PROGRAMADA","ERRO",0)," ")</f>
        <v xml:space="preserve"> </v>
      </c>
    </row>
    <row r="7055" spans="1:9" hidden="1">
      <c r="A7055" s="10"/>
      <c r="B7055" s="11"/>
      <c r="C7055" s="12"/>
      <c r="D7055" s="11"/>
      <c r="E7055" s="11"/>
      <c r="F7055" s="11"/>
      <c r="G7055" s="11"/>
      <c r="H7055" s="11"/>
      <c r="I7055" s="12" t="str">
        <f>IFERROR(((VLOOKUP(D7055,#REF!,2,FALSE))+C7055)+IF(#REF!="SIM",7,0)+IF(D7055="PROGRAMADA","ERRO",0)," ")</f>
        <v xml:space="preserve"> </v>
      </c>
    </row>
    <row r="7056" spans="1:9" hidden="1">
      <c r="A7056" s="10"/>
      <c r="B7056" s="11"/>
      <c r="C7056" s="12"/>
      <c r="D7056" s="11"/>
      <c r="E7056" s="11"/>
      <c r="F7056" s="11"/>
      <c r="G7056" s="11"/>
      <c r="H7056" s="11"/>
      <c r="I7056" s="12" t="str">
        <f>IFERROR(((VLOOKUP(D7056,#REF!,2,FALSE))+C7056)+IF(#REF!="SIM",7,0)+IF(D7056="PROGRAMADA","ERRO",0)," ")</f>
        <v xml:space="preserve"> </v>
      </c>
    </row>
    <row r="7057" spans="1:9" hidden="1">
      <c r="A7057" s="10"/>
      <c r="B7057" s="11"/>
      <c r="C7057" s="12"/>
      <c r="D7057" s="11"/>
      <c r="E7057" s="11"/>
      <c r="F7057" s="11"/>
      <c r="G7057" s="11"/>
      <c r="H7057" s="11"/>
      <c r="I7057" s="12" t="str">
        <f>IFERROR(((VLOOKUP(D7057,#REF!,2,FALSE))+C7057)+IF(#REF!="SIM",7,0)+IF(D7057="PROGRAMADA","ERRO",0)," ")</f>
        <v xml:space="preserve"> </v>
      </c>
    </row>
    <row r="7058" spans="1:9" hidden="1">
      <c r="A7058" s="10"/>
      <c r="B7058" s="11"/>
      <c r="C7058" s="12"/>
      <c r="D7058" s="11"/>
      <c r="E7058" s="11"/>
      <c r="F7058" s="11"/>
      <c r="G7058" s="11"/>
      <c r="H7058" s="11"/>
      <c r="I7058" s="12" t="str">
        <f>IFERROR(((VLOOKUP(D7058,#REF!,2,FALSE))+C7058)+IF(#REF!="SIM",7,0)+IF(D7058="PROGRAMADA","ERRO",0)," ")</f>
        <v xml:space="preserve"> </v>
      </c>
    </row>
    <row r="7059" spans="1:9" hidden="1">
      <c r="A7059" s="10"/>
      <c r="B7059" s="11"/>
      <c r="C7059" s="12"/>
      <c r="D7059" s="11"/>
      <c r="E7059" s="11"/>
      <c r="F7059" s="11"/>
      <c r="G7059" s="11"/>
      <c r="H7059" s="11"/>
      <c r="I7059" s="12" t="str">
        <f>IFERROR(((VLOOKUP(D7059,#REF!,2,FALSE))+C7059)+IF(#REF!="SIM",7,0)+IF(D7059="PROGRAMADA","ERRO",0)," ")</f>
        <v xml:space="preserve"> </v>
      </c>
    </row>
    <row r="7060" spans="1:9" hidden="1">
      <c r="A7060" s="10"/>
      <c r="B7060" s="11"/>
      <c r="C7060" s="12"/>
      <c r="D7060" s="11"/>
      <c r="E7060" s="11"/>
      <c r="F7060" s="11"/>
      <c r="G7060" s="11"/>
      <c r="H7060" s="11"/>
      <c r="I7060" s="12" t="str">
        <f>IFERROR(((VLOOKUP(D7060,#REF!,2,FALSE))+C7060)+IF(#REF!="SIM",7,0)+IF(D7060="PROGRAMADA","ERRO",0)," ")</f>
        <v xml:space="preserve"> </v>
      </c>
    </row>
    <row r="7061" spans="1:9" hidden="1">
      <c r="A7061" s="10"/>
      <c r="B7061" s="11"/>
      <c r="C7061" s="12"/>
      <c r="D7061" s="11"/>
      <c r="E7061" s="11"/>
      <c r="F7061" s="11"/>
      <c r="G7061" s="11"/>
      <c r="H7061" s="11"/>
      <c r="I7061" s="12" t="str">
        <f>IFERROR(((VLOOKUP(D7061,#REF!,2,FALSE))+C7061)+IF(#REF!="SIM",7,0)+IF(D7061="PROGRAMADA","ERRO",0)," ")</f>
        <v xml:space="preserve"> </v>
      </c>
    </row>
    <row r="7062" spans="1:9" hidden="1">
      <c r="A7062" s="10"/>
      <c r="B7062" s="11"/>
      <c r="C7062" s="12"/>
      <c r="D7062" s="11"/>
      <c r="E7062" s="11"/>
      <c r="F7062" s="11"/>
      <c r="G7062" s="11"/>
      <c r="H7062" s="11"/>
      <c r="I7062" s="12" t="str">
        <f>IFERROR(((VLOOKUP(D7062,#REF!,2,FALSE))+C7062)+IF(#REF!="SIM",7,0)+IF(D7062="PROGRAMADA","ERRO",0)," ")</f>
        <v xml:space="preserve"> </v>
      </c>
    </row>
    <row r="7063" spans="1:9" hidden="1">
      <c r="A7063" s="10"/>
      <c r="B7063" s="11"/>
      <c r="C7063" s="12"/>
      <c r="D7063" s="11"/>
      <c r="E7063" s="11"/>
      <c r="F7063" s="11"/>
      <c r="G7063" s="11"/>
      <c r="H7063" s="11"/>
      <c r="I7063" s="12" t="str">
        <f>IFERROR(((VLOOKUP(D7063,#REF!,2,FALSE))+C7063)+IF(#REF!="SIM",7,0)+IF(D7063="PROGRAMADA","ERRO",0)," ")</f>
        <v xml:space="preserve"> </v>
      </c>
    </row>
    <row r="7064" spans="1:9" hidden="1">
      <c r="A7064" s="10"/>
      <c r="B7064" s="11"/>
      <c r="C7064" s="12"/>
      <c r="D7064" s="11"/>
      <c r="E7064" s="11"/>
      <c r="F7064" s="11"/>
      <c r="G7064" s="11"/>
      <c r="H7064" s="11"/>
      <c r="I7064" s="12" t="str">
        <f>IFERROR(((VLOOKUP(D7064,#REF!,2,FALSE))+C7064)+IF(#REF!="SIM",7,0)+IF(D7064="PROGRAMADA","ERRO",0)," ")</f>
        <v xml:space="preserve"> </v>
      </c>
    </row>
    <row r="7065" spans="1:9" hidden="1">
      <c r="A7065" s="10"/>
      <c r="B7065" s="11"/>
      <c r="C7065" s="12"/>
      <c r="D7065" s="11"/>
      <c r="E7065" s="11"/>
      <c r="F7065" s="11"/>
      <c r="G7065" s="11"/>
      <c r="H7065" s="11"/>
      <c r="I7065" s="12" t="str">
        <f>IFERROR(((VLOOKUP(D7065,#REF!,2,FALSE))+C7065)+IF(#REF!="SIM",7,0)+IF(D7065="PROGRAMADA","ERRO",0)," ")</f>
        <v xml:space="preserve"> </v>
      </c>
    </row>
    <row r="7066" spans="1:9" hidden="1">
      <c r="A7066" s="10"/>
      <c r="B7066" s="11"/>
      <c r="C7066" s="12"/>
      <c r="D7066" s="11"/>
      <c r="E7066" s="11"/>
      <c r="F7066" s="11"/>
      <c r="G7066" s="11"/>
      <c r="H7066" s="11"/>
      <c r="I7066" s="12" t="str">
        <f>IFERROR(((VLOOKUP(D7066,#REF!,2,FALSE))+C7066)+IF(#REF!="SIM",7,0)+IF(D7066="PROGRAMADA","ERRO",0)," ")</f>
        <v xml:space="preserve"> </v>
      </c>
    </row>
    <row r="7067" spans="1:9" hidden="1">
      <c r="A7067" s="10"/>
      <c r="B7067" s="11"/>
      <c r="C7067" s="12"/>
      <c r="D7067" s="11"/>
      <c r="E7067" s="11"/>
      <c r="F7067" s="11"/>
      <c r="G7067" s="11"/>
      <c r="H7067" s="11"/>
      <c r="I7067" s="12" t="str">
        <f>IFERROR(((VLOOKUP(D7067,#REF!,2,FALSE))+C7067)+IF(#REF!="SIM",7,0)+IF(D7067="PROGRAMADA","ERRO",0)," ")</f>
        <v xml:space="preserve"> </v>
      </c>
    </row>
    <row r="7068" spans="1:9" hidden="1">
      <c r="A7068" s="10"/>
      <c r="B7068" s="11"/>
      <c r="C7068" s="12"/>
      <c r="D7068" s="11"/>
      <c r="E7068" s="11"/>
      <c r="F7068" s="11"/>
      <c r="G7068" s="11"/>
      <c r="H7068" s="11"/>
      <c r="I7068" s="12" t="str">
        <f>IFERROR(((VLOOKUP(D7068,#REF!,2,FALSE))+C7068)+IF(#REF!="SIM",7,0)+IF(D7068="PROGRAMADA","ERRO",0)," ")</f>
        <v xml:space="preserve"> </v>
      </c>
    </row>
    <row r="7069" spans="1:9" hidden="1">
      <c r="A7069" s="10"/>
      <c r="B7069" s="11"/>
      <c r="C7069" s="12"/>
      <c r="D7069" s="11"/>
      <c r="E7069" s="11"/>
      <c r="F7069" s="11"/>
      <c r="G7069" s="11"/>
      <c r="H7069" s="11"/>
      <c r="I7069" s="12" t="str">
        <f>IFERROR(((VLOOKUP(D7069,#REF!,2,FALSE))+C7069)+IF(#REF!="SIM",7,0)+IF(D7069="PROGRAMADA","ERRO",0)," ")</f>
        <v xml:space="preserve"> </v>
      </c>
    </row>
    <row r="7070" spans="1:9" hidden="1">
      <c r="A7070" s="10"/>
      <c r="B7070" s="11"/>
      <c r="C7070" s="12"/>
      <c r="D7070" s="11"/>
      <c r="E7070" s="11"/>
      <c r="F7070" s="11"/>
      <c r="G7070" s="11"/>
      <c r="H7070" s="11"/>
      <c r="I7070" s="12" t="str">
        <f>IFERROR(((VLOOKUP(D7070,#REF!,2,FALSE))+C7070)+IF(#REF!="SIM",7,0)+IF(D7070="PROGRAMADA","ERRO",0)," ")</f>
        <v xml:space="preserve"> </v>
      </c>
    </row>
    <row r="7071" spans="1:9" hidden="1">
      <c r="A7071" s="10"/>
      <c r="B7071" s="11"/>
      <c r="C7071" s="12"/>
      <c r="D7071" s="11"/>
      <c r="E7071" s="11"/>
      <c r="F7071" s="11"/>
      <c r="G7071" s="11"/>
      <c r="H7071" s="11"/>
      <c r="I7071" s="12" t="str">
        <f>IFERROR(((VLOOKUP(D7071,#REF!,2,FALSE))+C7071)+IF(#REF!="SIM",7,0)+IF(D7071="PROGRAMADA","ERRO",0)," ")</f>
        <v xml:space="preserve"> </v>
      </c>
    </row>
    <row r="7072" spans="1:9" hidden="1">
      <c r="A7072" s="10"/>
      <c r="B7072" s="11"/>
      <c r="C7072" s="12"/>
      <c r="D7072" s="11"/>
      <c r="E7072" s="11"/>
      <c r="F7072" s="11"/>
      <c r="G7072" s="11"/>
      <c r="H7072" s="11"/>
      <c r="I7072" s="12" t="str">
        <f>IFERROR(((VLOOKUP(D7072,#REF!,2,FALSE))+C7072)+IF(#REF!="SIM",7,0)+IF(D7072="PROGRAMADA","ERRO",0)," ")</f>
        <v xml:space="preserve"> </v>
      </c>
    </row>
    <row r="7073" spans="1:9" hidden="1">
      <c r="A7073" s="10"/>
      <c r="B7073" s="11"/>
      <c r="C7073" s="12"/>
      <c r="D7073" s="11"/>
      <c r="E7073" s="11"/>
      <c r="F7073" s="11"/>
      <c r="G7073" s="11"/>
      <c r="H7073" s="11"/>
      <c r="I7073" s="12" t="str">
        <f>IFERROR(((VLOOKUP(D7073,#REF!,2,FALSE))+C7073)+IF(#REF!="SIM",7,0)+IF(D7073="PROGRAMADA","ERRO",0)," ")</f>
        <v xml:space="preserve"> </v>
      </c>
    </row>
    <row r="7074" spans="1:9" hidden="1">
      <c r="A7074" s="10"/>
      <c r="B7074" s="11"/>
      <c r="C7074" s="12"/>
      <c r="D7074" s="11"/>
      <c r="E7074" s="11"/>
      <c r="F7074" s="11"/>
      <c r="G7074" s="11"/>
      <c r="H7074" s="11"/>
      <c r="I7074" s="12" t="str">
        <f>IFERROR(((VLOOKUP(D7074,#REF!,2,FALSE))+C7074)+IF(#REF!="SIM",7,0)+IF(D7074="PROGRAMADA","ERRO",0)," ")</f>
        <v xml:space="preserve"> </v>
      </c>
    </row>
    <row r="7075" spans="1:9" hidden="1">
      <c r="A7075" s="10"/>
      <c r="B7075" s="11"/>
      <c r="C7075" s="12"/>
      <c r="D7075" s="11"/>
      <c r="E7075" s="11"/>
      <c r="F7075" s="11"/>
      <c r="G7075" s="11"/>
      <c r="H7075" s="11"/>
      <c r="I7075" s="12" t="str">
        <f>IFERROR(((VLOOKUP(D7075,#REF!,2,FALSE))+C7075)+IF(#REF!="SIM",7,0)+IF(D7075="PROGRAMADA","ERRO",0)," ")</f>
        <v xml:space="preserve"> </v>
      </c>
    </row>
    <row r="7076" spans="1:9" hidden="1">
      <c r="A7076" s="10"/>
      <c r="B7076" s="11"/>
      <c r="C7076" s="12"/>
      <c r="D7076" s="11"/>
      <c r="E7076" s="11"/>
      <c r="F7076" s="11"/>
      <c r="G7076" s="11"/>
      <c r="H7076" s="11"/>
      <c r="I7076" s="12" t="str">
        <f>IFERROR(((VLOOKUP(D7076,#REF!,2,FALSE))+C7076)+IF(#REF!="SIM",7,0)+IF(D7076="PROGRAMADA","ERRO",0)," ")</f>
        <v xml:space="preserve"> </v>
      </c>
    </row>
    <row r="7077" spans="1:9" hidden="1">
      <c r="A7077" s="10"/>
      <c r="B7077" s="11"/>
      <c r="C7077" s="12"/>
      <c r="D7077" s="11"/>
      <c r="E7077" s="11"/>
      <c r="F7077" s="11"/>
      <c r="G7077" s="11"/>
      <c r="H7077" s="11"/>
      <c r="I7077" s="12" t="str">
        <f>IFERROR(((VLOOKUP(D7077,#REF!,2,FALSE))+C7077)+IF(#REF!="SIM",7,0)+IF(D7077="PROGRAMADA","ERRO",0)," ")</f>
        <v xml:space="preserve"> </v>
      </c>
    </row>
    <row r="7078" spans="1:9" hidden="1">
      <c r="A7078" s="10"/>
      <c r="B7078" s="11"/>
      <c r="C7078" s="12"/>
      <c r="D7078" s="11"/>
      <c r="E7078" s="11"/>
      <c r="F7078" s="11"/>
      <c r="G7078" s="11"/>
      <c r="H7078" s="11"/>
      <c r="I7078" s="12" t="str">
        <f>IFERROR(((VLOOKUP(D7078,#REF!,2,FALSE))+C7078)+IF(#REF!="SIM",7,0)+IF(D7078="PROGRAMADA","ERRO",0)," ")</f>
        <v xml:space="preserve"> </v>
      </c>
    </row>
    <row r="7079" spans="1:9" hidden="1">
      <c r="A7079" s="10"/>
      <c r="B7079" s="11"/>
      <c r="C7079" s="12"/>
      <c r="D7079" s="11"/>
      <c r="E7079" s="11"/>
      <c r="F7079" s="11"/>
      <c r="G7079" s="11"/>
      <c r="H7079" s="11"/>
      <c r="I7079" s="12" t="str">
        <f>IFERROR(((VLOOKUP(D7079,#REF!,2,FALSE))+C7079)+IF(#REF!="SIM",7,0)+IF(D7079="PROGRAMADA","ERRO",0)," ")</f>
        <v xml:space="preserve"> </v>
      </c>
    </row>
    <row r="7080" spans="1:9" hidden="1">
      <c r="A7080" s="10"/>
      <c r="B7080" s="11"/>
      <c r="C7080" s="12"/>
      <c r="D7080" s="11"/>
      <c r="E7080" s="11"/>
      <c r="F7080" s="11"/>
      <c r="G7080" s="11"/>
      <c r="H7080" s="11"/>
      <c r="I7080" s="12" t="str">
        <f>IFERROR(((VLOOKUP(D7080,#REF!,2,FALSE))+C7080)+IF(#REF!="SIM",7,0)+IF(D7080="PROGRAMADA","ERRO",0)," ")</f>
        <v xml:space="preserve"> </v>
      </c>
    </row>
    <row r="7081" spans="1:9" hidden="1">
      <c r="A7081" s="10"/>
      <c r="B7081" s="11"/>
      <c r="C7081" s="12"/>
      <c r="D7081" s="11"/>
      <c r="E7081" s="11"/>
      <c r="F7081" s="11"/>
      <c r="G7081" s="11"/>
      <c r="H7081" s="11"/>
      <c r="I7081" s="12" t="str">
        <f>IFERROR(((VLOOKUP(D7081,#REF!,2,FALSE))+C7081)+IF(#REF!="SIM",7,0)+IF(D7081="PROGRAMADA","ERRO",0)," ")</f>
        <v xml:space="preserve"> </v>
      </c>
    </row>
    <row r="7082" spans="1:9" hidden="1">
      <c r="A7082" s="10"/>
      <c r="B7082" s="11"/>
      <c r="C7082" s="12"/>
      <c r="D7082" s="11"/>
      <c r="E7082" s="11"/>
      <c r="F7082" s="11"/>
      <c r="G7082" s="11"/>
      <c r="H7082" s="11"/>
      <c r="I7082" s="12" t="str">
        <f>IFERROR(((VLOOKUP(D7082,#REF!,2,FALSE))+C7082)+IF(#REF!="SIM",7,0)+IF(D7082="PROGRAMADA","ERRO",0)," ")</f>
        <v xml:space="preserve"> </v>
      </c>
    </row>
    <row r="7083" spans="1:9" hidden="1">
      <c r="A7083" s="10"/>
      <c r="B7083" s="11"/>
      <c r="C7083" s="12"/>
      <c r="D7083" s="11"/>
      <c r="E7083" s="11"/>
      <c r="F7083" s="11"/>
      <c r="G7083" s="11"/>
      <c r="H7083" s="11"/>
      <c r="I7083" s="12" t="str">
        <f>IFERROR(((VLOOKUP(D7083,#REF!,2,FALSE))+C7083)+IF(#REF!="SIM",7,0)+IF(D7083="PROGRAMADA","ERRO",0)," ")</f>
        <v xml:space="preserve"> </v>
      </c>
    </row>
    <row r="7084" spans="1:9" hidden="1">
      <c r="A7084" s="10"/>
      <c r="B7084" s="11"/>
      <c r="C7084" s="12"/>
      <c r="D7084" s="11"/>
      <c r="E7084" s="11"/>
      <c r="F7084" s="11"/>
      <c r="G7084" s="11"/>
      <c r="H7084" s="11"/>
      <c r="I7084" s="12" t="str">
        <f>IFERROR(((VLOOKUP(D7084,#REF!,2,FALSE))+C7084)+IF(#REF!="SIM",7,0)+IF(D7084="PROGRAMADA","ERRO",0)," ")</f>
        <v xml:space="preserve"> </v>
      </c>
    </row>
    <row r="7085" spans="1:9" hidden="1">
      <c r="A7085" s="10"/>
      <c r="B7085" s="11"/>
      <c r="C7085" s="12"/>
      <c r="D7085" s="11"/>
      <c r="E7085" s="11"/>
      <c r="F7085" s="11"/>
      <c r="G7085" s="11"/>
      <c r="H7085" s="11"/>
      <c r="I7085" s="12" t="str">
        <f>IFERROR(((VLOOKUP(D7085,#REF!,2,FALSE))+C7085)+IF(#REF!="SIM",7,0)+IF(D7085="PROGRAMADA","ERRO",0)," ")</f>
        <v xml:space="preserve"> </v>
      </c>
    </row>
    <row r="7086" spans="1:9" hidden="1">
      <c r="A7086" s="10"/>
      <c r="B7086" s="11"/>
      <c r="C7086" s="12"/>
      <c r="D7086" s="11"/>
      <c r="E7086" s="11"/>
      <c r="F7086" s="11"/>
      <c r="G7086" s="11"/>
      <c r="H7086" s="11"/>
      <c r="I7086" s="12" t="str">
        <f>IFERROR(((VLOOKUP(D7086,#REF!,2,FALSE))+C7086)+IF(#REF!="SIM",7,0)+IF(D7086="PROGRAMADA","ERRO",0)," ")</f>
        <v xml:space="preserve"> </v>
      </c>
    </row>
    <row r="7087" spans="1:9" hidden="1">
      <c r="A7087" s="10"/>
      <c r="B7087" s="11"/>
      <c r="C7087" s="12"/>
      <c r="D7087" s="11"/>
      <c r="E7087" s="11"/>
      <c r="F7087" s="11"/>
      <c r="G7087" s="11"/>
      <c r="H7087" s="11"/>
      <c r="I7087" s="12" t="str">
        <f>IFERROR(((VLOOKUP(D7087,#REF!,2,FALSE))+C7087)+IF(#REF!="SIM",7,0)+IF(D7087="PROGRAMADA","ERRO",0)," ")</f>
        <v xml:space="preserve"> </v>
      </c>
    </row>
    <row r="7088" spans="1:9" hidden="1">
      <c r="A7088" s="10"/>
      <c r="B7088" s="11"/>
      <c r="C7088" s="12"/>
      <c r="D7088" s="11"/>
      <c r="E7088" s="11"/>
      <c r="F7088" s="11"/>
      <c r="G7088" s="11"/>
      <c r="H7088" s="11"/>
      <c r="I7088" s="12" t="str">
        <f>IFERROR(((VLOOKUP(D7088,#REF!,2,FALSE))+C7088)+IF(#REF!="SIM",7,0)+IF(D7088="PROGRAMADA","ERRO",0)," ")</f>
        <v xml:space="preserve"> </v>
      </c>
    </row>
    <row r="7089" spans="1:9" hidden="1">
      <c r="A7089" s="10"/>
      <c r="B7089" s="11"/>
      <c r="C7089" s="12"/>
      <c r="D7089" s="11"/>
      <c r="E7089" s="11"/>
      <c r="F7089" s="11"/>
      <c r="G7089" s="11"/>
      <c r="H7089" s="11"/>
      <c r="I7089" s="12" t="str">
        <f>IFERROR(((VLOOKUP(D7089,#REF!,2,FALSE))+C7089)+IF(#REF!="SIM",7,0)+IF(D7089="PROGRAMADA","ERRO",0)," ")</f>
        <v xml:space="preserve"> </v>
      </c>
    </row>
    <row r="7090" spans="1:9" hidden="1">
      <c r="A7090" s="10"/>
      <c r="B7090" s="11"/>
      <c r="C7090" s="12"/>
      <c r="D7090" s="11"/>
      <c r="E7090" s="11"/>
      <c r="F7090" s="11"/>
      <c r="G7090" s="11"/>
      <c r="H7090" s="11"/>
      <c r="I7090" s="12" t="str">
        <f>IFERROR(((VLOOKUP(D7090,#REF!,2,FALSE))+C7090)+IF(#REF!="SIM",7,0)+IF(D7090="PROGRAMADA","ERRO",0)," ")</f>
        <v xml:space="preserve"> </v>
      </c>
    </row>
    <row r="7091" spans="1:9" hidden="1">
      <c r="A7091" s="10"/>
      <c r="B7091" s="11"/>
      <c r="C7091" s="12"/>
      <c r="D7091" s="11"/>
      <c r="E7091" s="11"/>
      <c r="F7091" s="11"/>
      <c r="G7091" s="11"/>
      <c r="H7091" s="11"/>
      <c r="I7091" s="12" t="str">
        <f>IFERROR(((VLOOKUP(D7091,#REF!,2,FALSE))+C7091)+IF(#REF!="SIM",7,0)+IF(D7091="PROGRAMADA","ERRO",0)," ")</f>
        <v xml:space="preserve"> </v>
      </c>
    </row>
    <row r="7092" spans="1:9" hidden="1">
      <c r="A7092" s="10"/>
      <c r="B7092" s="11"/>
      <c r="C7092" s="12"/>
      <c r="D7092" s="11"/>
      <c r="E7092" s="11"/>
      <c r="F7092" s="11"/>
      <c r="G7092" s="11"/>
      <c r="H7092" s="11"/>
      <c r="I7092" s="12" t="str">
        <f>IFERROR(((VLOOKUP(D7092,#REF!,2,FALSE))+C7092)+IF(#REF!="SIM",7,0)+IF(D7092="PROGRAMADA","ERRO",0)," ")</f>
        <v xml:space="preserve"> </v>
      </c>
    </row>
    <row r="7093" spans="1:9" hidden="1">
      <c r="A7093" s="10"/>
      <c r="B7093" s="11"/>
      <c r="C7093" s="12"/>
      <c r="D7093" s="11"/>
      <c r="E7093" s="11"/>
      <c r="F7093" s="11"/>
      <c r="G7093" s="11"/>
      <c r="H7093" s="11"/>
      <c r="I7093" s="12" t="str">
        <f>IFERROR(((VLOOKUP(D7093,#REF!,2,FALSE))+C7093)+IF(#REF!="SIM",7,0)+IF(D7093="PROGRAMADA","ERRO",0)," ")</f>
        <v xml:space="preserve"> </v>
      </c>
    </row>
    <row r="7094" spans="1:9" hidden="1">
      <c r="A7094" s="10"/>
      <c r="B7094" s="11"/>
      <c r="C7094" s="12"/>
      <c r="D7094" s="11"/>
      <c r="E7094" s="11"/>
      <c r="F7094" s="11"/>
      <c r="G7094" s="11"/>
      <c r="H7094" s="11"/>
      <c r="I7094" s="12" t="str">
        <f>IFERROR(((VLOOKUP(D7094,#REF!,2,FALSE))+C7094)+IF(#REF!="SIM",7,0)+IF(D7094="PROGRAMADA","ERRO",0)," ")</f>
        <v xml:space="preserve"> </v>
      </c>
    </row>
    <row r="7095" spans="1:9" hidden="1">
      <c r="A7095" s="10"/>
      <c r="B7095" s="11"/>
      <c r="C7095" s="12"/>
      <c r="D7095" s="11"/>
      <c r="E7095" s="11"/>
      <c r="F7095" s="11"/>
      <c r="G7095" s="11"/>
      <c r="H7095" s="11"/>
      <c r="I7095" s="12" t="str">
        <f>IFERROR(((VLOOKUP(D7095,#REF!,2,FALSE))+C7095)+IF(#REF!="SIM",7,0)+IF(D7095="PROGRAMADA","ERRO",0)," ")</f>
        <v xml:space="preserve"> </v>
      </c>
    </row>
    <row r="7096" spans="1:9" hidden="1">
      <c r="A7096" s="10"/>
      <c r="B7096" s="11"/>
      <c r="C7096" s="12"/>
      <c r="D7096" s="11"/>
      <c r="E7096" s="11"/>
      <c r="F7096" s="11"/>
      <c r="G7096" s="11"/>
      <c r="H7096" s="11"/>
      <c r="I7096" s="12" t="str">
        <f>IFERROR(((VLOOKUP(D7096,#REF!,2,FALSE))+C7096)+IF(#REF!="SIM",7,0)+IF(D7096="PROGRAMADA","ERRO",0)," ")</f>
        <v xml:space="preserve"> </v>
      </c>
    </row>
    <row r="7097" spans="1:9" hidden="1">
      <c r="A7097" s="10"/>
      <c r="B7097" s="11"/>
      <c r="C7097" s="12"/>
      <c r="D7097" s="11"/>
      <c r="E7097" s="11"/>
      <c r="F7097" s="11"/>
      <c r="G7097" s="11"/>
      <c r="H7097" s="11"/>
      <c r="I7097" s="12" t="str">
        <f>IFERROR(((VLOOKUP(D7097,#REF!,2,FALSE))+C7097)+IF(#REF!="SIM",7,0)+IF(D7097="PROGRAMADA","ERRO",0)," ")</f>
        <v xml:space="preserve"> </v>
      </c>
    </row>
    <row r="7098" spans="1:9" hidden="1">
      <c r="A7098" s="10"/>
      <c r="B7098" s="11"/>
      <c r="C7098" s="12"/>
      <c r="D7098" s="11"/>
      <c r="E7098" s="11"/>
      <c r="F7098" s="11"/>
      <c r="G7098" s="11"/>
      <c r="H7098" s="11"/>
      <c r="I7098" s="12" t="str">
        <f>IFERROR(((VLOOKUP(D7098,#REF!,2,FALSE))+C7098)+IF(#REF!="SIM",7,0)+IF(D7098="PROGRAMADA","ERRO",0)," ")</f>
        <v xml:space="preserve"> </v>
      </c>
    </row>
    <row r="7099" spans="1:9" hidden="1">
      <c r="A7099" s="10"/>
      <c r="B7099" s="11"/>
      <c r="C7099" s="12"/>
      <c r="D7099" s="11"/>
      <c r="E7099" s="11"/>
      <c r="F7099" s="11"/>
      <c r="G7099" s="11"/>
      <c r="H7099" s="11"/>
      <c r="I7099" s="12" t="str">
        <f>IFERROR(((VLOOKUP(D7099,#REF!,2,FALSE))+C7099)+IF(#REF!="SIM",7,0)+IF(D7099="PROGRAMADA","ERRO",0)," ")</f>
        <v xml:space="preserve"> </v>
      </c>
    </row>
    <row r="7100" spans="1:9" hidden="1">
      <c r="A7100" s="10"/>
      <c r="B7100" s="11"/>
      <c r="C7100" s="12"/>
      <c r="D7100" s="11"/>
      <c r="E7100" s="11"/>
      <c r="F7100" s="11"/>
      <c r="G7100" s="11"/>
      <c r="H7100" s="11"/>
      <c r="I7100" s="12" t="str">
        <f>IFERROR(((VLOOKUP(D7100,#REF!,2,FALSE))+C7100)+IF(#REF!="SIM",7,0)+IF(D7100="PROGRAMADA","ERRO",0)," ")</f>
        <v xml:space="preserve"> </v>
      </c>
    </row>
    <row r="7101" spans="1:9" hidden="1">
      <c r="A7101" s="10"/>
      <c r="B7101" s="11"/>
      <c r="C7101" s="12"/>
      <c r="D7101" s="11"/>
      <c r="E7101" s="11"/>
      <c r="F7101" s="11"/>
      <c r="G7101" s="11"/>
      <c r="H7101" s="11"/>
      <c r="I7101" s="12" t="str">
        <f>IFERROR(((VLOOKUP(D7101,#REF!,2,FALSE))+C7101)+IF(#REF!="SIM",7,0)+IF(D7101="PROGRAMADA","ERRO",0)," ")</f>
        <v xml:space="preserve"> </v>
      </c>
    </row>
    <row r="7102" spans="1:9" hidden="1">
      <c r="A7102" s="10"/>
      <c r="B7102" s="11"/>
      <c r="C7102" s="12"/>
      <c r="D7102" s="11"/>
      <c r="E7102" s="11"/>
      <c r="F7102" s="11"/>
      <c r="G7102" s="11"/>
      <c r="H7102" s="11"/>
      <c r="I7102" s="12" t="str">
        <f>IFERROR(((VLOOKUP(D7102,#REF!,2,FALSE))+C7102)+IF(#REF!="SIM",7,0)+IF(D7102="PROGRAMADA","ERRO",0)," ")</f>
        <v xml:space="preserve"> </v>
      </c>
    </row>
    <row r="7103" spans="1:9" hidden="1">
      <c r="A7103" s="10"/>
      <c r="B7103" s="11"/>
      <c r="C7103" s="12"/>
      <c r="D7103" s="11"/>
      <c r="E7103" s="11"/>
      <c r="F7103" s="11"/>
      <c r="G7103" s="11"/>
      <c r="H7103" s="11"/>
      <c r="I7103" s="12" t="str">
        <f>IFERROR(((VLOOKUP(D7103,#REF!,2,FALSE))+C7103)+IF(#REF!="SIM",7,0)+IF(D7103="PROGRAMADA","ERRO",0)," ")</f>
        <v xml:space="preserve"> </v>
      </c>
    </row>
    <row r="7104" spans="1:9" hidden="1">
      <c r="A7104" s="10"/>
      <c r="B7104" s="11"/>
      <c r="C7104" s="12"/>
      <c r="D7104" s="11"/>
      <c r="E7104" s="11"/>
      <c r="F7104" s="11"/>
      <c r="G7104" s="11"/>
      <c r="H7104" s="11"/>
      <c r="I7104" s="12" t="str">
        <f>IFERROR(((VLOOKUP(D7104,#REF!,2,FALSE))+C7104)+IF(#REF!="SIM",7,0)+IF(D7104="PROGRAMADA","ERRO",0)," ")</f>
        <v xml:space="preserve"> </v>
      </c>
    </row>
    <row r="7105" spans="1:9" hidden="1">
      <c r="A7105" s="10"/>
      <c r="B7105" s="11"/>
      <c r="C7105" s="12"/>
      <c r="D7105" s="11"/>
      <c r="E7105" s="11"/>
      <c r="F7105" s="11"/>
      <c r="G7105" s="11"/>
      <c r="H7105" s="11"/>
      <c r="I7105" s="12" t="str">
        <f>IFERROR(((VLOOKUP(D7105,#REF!,2,FALSE))+C7105)+IF(#REF!="SIM",7,0)+IF(D7105="PROGRAMADA","ERRO",0)," ")</f>
        <v xml:space="preserve"> </v>
      </c>
    </row>
    <row r="7106" spans="1:9" hidden="1">
      <c r="A7106" s="10"/>
      <c r="B7106" s="11"/>
      <c r="C7106" s="12"/>
      <c r="D7106" s="11"/>
      <c r="E7106" s="11"/>
      <c r="F7106" s="11"/>
      <c r="G7106" s="11"/>
      <c r="H7106" s="11"/>
      <c r="I7106" s="12" t="str">
        <f>IFERROR(((VLOOKUP(D7106,#REF!,2,FALSE))+C7106)+IF(#REF!="SIM",7,0)+IF(D7106="PROGRAMADA","ERRO",0)," ")</f>
        <v xml:space="preserve"> </v>
      </c>
    </row>
    <row r="7107" spans="1:9" hidden="1">
      <c r="A7107" s="10"/>
      <c r="B7107" s="11"/>
      <c r="C7107" s="12"/>
      <c r="D7107" s="11"/>
      <c r="E7107" s="11"/>
      <c r="F7107" s="11"/>
      <c r="G7107" s="11"/>
      <c r="H7107" s="11"/>
      <c r="I7107" s="12" t="str">
        <f>IFERROR(((VLOOKUP(D7107,#REF!,2,FALSE))+C7107)+IF(#REF!="SIM",7,0)+IF(D7107="PROGRAMADA","ERRO",0)," ")</f>
        <v xml:space="preserve"> </v>
      </c>
    </row>
    <row r="7108" spans="1:9" hidden="1">
      <c r="A7108" s="10"/>
      <c r="B7108" s="11"/>
      <c r="C7108" s="12"/>
      <c r="D7108" s="11"/>
      <c r="E7108" s="11"/>
      <c r="F7108" s="11"/>
      <c r="G7108" s="11"/>
      <c r="H7108" s="11"/>
      <c r="I7108" s="12" t="str">
        <f>IFERROR(((VLOOKUP(D7108,#REF!,2,FALSE))+C7108)+IF(#REF!="SIM",7,0)+IF(D7108="PROGRAMADA","ERRO",0)," ")</f>
        <v xml:space="preserve"> </v>
      </c>
    </row>
    <row r="7109" spans="1:9" hidden="1">
      <c r="A7109" s="10"/>
      <c r="B7109" s="11"/>
      <c r="C7109" s="12"/>
      <c r="D7109" s="11"/>
      <c r="E7109" s="11"/>
      <c r="F7109" s="11"/>
      <c r="G7109" s="11"/>
      <c r="H7109" s="11"/>
      <c r="I7109" s="12" t="str">
        <f>IFERROR(((VLOOKUP(D7109,#REF!,2,FALSE))+C7109)+IF(#REF!="SIM",7,0)+IF(D7109="PROGRAMADA","ERRO",0)," ")</f>
        <v xml:space="preserve"> </v>
      </c>
    </row>
    <row r="7110" spans="1:9" hidden="1">
      <c r="A7110" s="10"/>
      <c r="B7110" s="11"/>
      <c r="C7110" s="12"/>
      <c r="D7110" s="11"/>
      <c r="E7110" s="11"/>
      <c r="F7110" s="11"/>
      <c r="G7110" s="11"/>
      <c r="H7110" s="11"/>
      <c r="I7110" s="12" t="str">
        <f>IFERROR(((VLOOKUP(D7110,#REF!,2,FALSE))+C7110)+IF(#REF!="SIM",7,0)+IF(D7110="PROGRAMADA","ERRO",0)," ")</f>
        <v xml:space="preserve"> </v>
      </c>
    </row>
    <row r="7111" spans="1:9" hidden="1">
      <c r="A7111" s="10"/>
      <c r="B7111" s="11"/>
      <c r="C7111" s="12"/>
      <c r="D7111" s="11"/>
      <c r="E7111" s="11"/>
      <c r="F7111" s="11"/>
      <c r="G7111" s="11"/>
      <c r="H7111" s="11"/>
      <c r="I7111" s="12" t="str">
        <f>IFERROR(((VLOOKUP(D7111,#REF!,2,FALSE))+C7111)+IF(#REF!="SIM",7,0)+IF(D7111="PROGRAMADA","ERRO",0)," ")</f>
        <v xml:space="preserve"> </v>
      </c>
    </row>
    <row r="7112" spans="1:9" hidden="1">
      <c r="A7112" s="10"/>
      <c r="B7112" s="11"/>
      <c r="C7112" s="12"/>
      <c r="D7112" s="11"/>
      <c r="E7112" s="11"/>
      <c r="F7112" s="11"/>
      <c r="G7112" s="11"/>
      <c r="H7112" s="11"/>
      <c r="I7112" s="12" t="str">
        <f>IFERROR(((VLOOKUP(D7112,#REF!,2,FALSE))+C7112)+IF(#REF!="SIM",7,0)+IF(D7112="PROGRAMADA","ERRO",0)," ")</f>
        <v xml:space="preserve"> </v>
      </c>
    </row>
    <row r="7113" spans="1:9" hidden="1">
      <c r="A7113" s="10"/>
      <c r="B7113" s="11"/>
      <c r="C7113" s="12"/>
      <c r="D7113" s="11"/>
      <c r="E7113" s="11"/>
      <c r="F7113" s="11"/>
      <c r="G7113" s="11"/>
      <c r="H7113" s="11"/>
      <c r="I7113" s="12" t="str">
        <f>IFERROR(((VLOOKUP(D7113,#REF!,2,FALSE))+C7113)+IF(#REF!="SIM",7,0)+IF(D7113="PROGRAMADA","ERRO",0)," ")</f>
        <v xml:space="preserve"> </v>
      </c>
    </row>
    <row r="7114" spans="1:9" hidden="1">
      <c r="A7114" s="10"/>
      <c r="B7114" s="11"/>
      <c r="C7114" s="12"/>
      <c r="D7114" s="11"/>
      <c r="E7114" s="11"/>
      <c r="F7114" s="11"/>
      <c r="G7114" s="11"/>
      <c r="H7114" s="11"/>
      <c r="I7114" s="12" t="str">
        <f>IFERROR(((VLOOKUP(D7114,#REF!,2,FALSE))+C7114)+IF(#REF!="SIM",7,0)+IF(D7114="PROGRAMADA","ERRO",0)," ")</f>
        <v xml:space="preserve"> </v>
      </c>
    </row>
    <row r="7115" spans="1:9" hidden="1">
      <c r="A7115" s="10"/>
      <c r="B7115" s="11"/>
      <c r="C7115" s="12"/>
      <c r="D7115" s="11"/>
      <c r="E7115" s="11"/>
      <c r="F7115" s="11"/>
      <c r="G7115" s="11"/>
      <c r="H7115" s="11"/>
      <c r="I7115" s="12" t="str">
        <f>IFERROR(((VLOOKUP(D7115,#REF!,2,FALSE))+C7115)+IF(#REF!="SIM",7,0)+IF(D7115="PROGRAMADA","ERRO",0)," ")</f>
        <v xml:space="preserve"> </v>
      </c>
    </row>
    <row r="7116" spans="1:9" hidden="1">
      <c r="A7116" s="10"/>
      <c r="B7116" s="11"/>
      <c r="C7116" s="12"/>
      <c r="D7116" s="11"/>
      <c r="E7116" s="11"/>
      <c r="F7116" s="11"/>
      <c r="G7116" s="11"/>
      <c r="H7116" s="11"/>
      <c r="I7116" s="12" t="str">
        <f>IFERROR(((VLOOKUP(D7116,#REF!,2,FALSE))+C7116)+IF(#REF!="SIM",7,0)+IF(D7116="PROGRAMADA","ERRO",0)," ")</f>
        <v xml:space="preserve"> </v>
      </c>
    </row>
    <row r="7117" spans="1:9" hidden="1">
      <c r="A7117" s="10"/>
      <c r="B7117" s="11"/>
      <c r="C7117" s="12"/>
      <c r="D7117" s="11"/>
      <c r="E7117" s="11"/>
      <c r="F7117" s="11"/>
      <c r="G7117" s="11"/>
      <c r="H7117" s="11"/>
      <c r="I7117" s="12" t="str">
        <f>IFERROR(((VLOOKUP(D7117,#REF!,2,FALSE))+C7117)+IF(#REF!="SIM",7,0)+IF(D7117="PROGRAMADA","ERRO",0)," ")</f>
        <v xml:space="preserve"> </v>
      </c>
    </row>
    <row r="7118" spans="1:9" hidden="1">
      <c r="A7118" s="10"/>
      <c r="B7118" s="11"/>
      <c r="C7118" s="12"/>
      <c r="D7118" s="11"/>
      <c r="E7118" s="11"/>
      <c r="F7118" s="11"/>
      <c r="G7118" s="11"/>
      <c r="H7118" s="11"/>
      <c r="I7118" s="12" t="str">
        <f>IFERROR(((VLOOKUP(D7118,#REF!,2,FALSE))+C7118)+IF(#REF!="SIM",7,0)+IF(D7118="PROGRAMADA","ERRO",0)," ")</f>
        <v xml:space="preserve"> </v>
      </c>
    </row>
    <row r="7119" spans="1:9" hidden="1">
      <c r="A7119" s="10"/>
      <c r="B7119" s="11"/>
      <c r="C7119" s="12"/>
      <c r="D7119" s="11"/>
      <c r="E7119" s="11"/>
      <c r="F7119" s="11"/>
      <c r="G7119" s="11"/>
      <c r="H7119" s="11"/>
      <c r="I7119" s="12" t="str">
        <f>IFERROR(((VLOOKUP(D7119,#REF!,2,FALSE))+C7119)+IF(#REF!="SIM",7,0)+IF(D7119="PROGRAMADA","ERRO",0)," ")</f>
        <v xml:space="preserve"> </v>
      </c>
    </row>
    <row r="7120" spans="1:9" hidden="1">
      <c r="A7120" s="10"/>
      <c r="B7120" s="11"/>
      <c r="C7120" s="12"/>
      <c r="D7120" s="11"/>
      <c r="E7120" s="11"/>
      <c r="F7120" s="11"/>
      <c r="G7120" s="11"/>
      <c r="H7120" s="11"/>
      <c r="I7120" s="12" t="str">
        <f>IFERROR(((VLOOKUP(D7120,#REF!,2,FALSE))+C7120)+IF(#REF!="SIM",7,0)+IF(D7120="PROGRAMADA","ERRO",0)," ")</f>
        <v xml:space="preserve"> </v>
      </c>
    </row>
    <row r="7121" spans="1:9" hidden="1">
      <c r="A7121" s="10"/>
      <c r="B7121" s="11"/>
      <c r="C7121" s="12"/>
      <c r="D7121" s="11"/>
      <c r="E7121" s="11"/>
      <c r="F7121" s="11"/>
      <c r="G7121" s="11"/>
      <c r="H7121" s="11"/>
      <c r="I7121" s="12" t="str">
        <f>IFERROR(((VLOOKUP(D7121,#REF!,2,FALSE))+C7121)+IF(#REF!="SIM",7,0)+IF(D7121="PROGRAMADA","ERRO",0)," ")</f>
        <v xml:space="preserve"> </v>
      </c>
    </row>
    <row r="7122" spans="1:9" hidden="1">
      <c r="A7122" s="10"/>
      <c r="B7122" s="11"/>
      <c r="C7122" s="12"/>
      <c r="D7122" s="11"/>
      <c r="E7122" s="11"/>
      <c r="F7122" s="11"/>
      <c r="G7122" s="11"/>
      <c r="H7122" s="11"/>
      <c r="I7122" s="12" t="str">
        <f>IFERROR(((VLOOKUP(D7122,#REF!,2,FALSE))+C7122)+IF(#REF!="SIM",7,0)+IF(D7122="PROGRAMADA","ERRO",0)," ")</f>
        <v xml:space="preserve"> </v>
      </c>
    </row>
    <row r="7123" spans="1:9" hidden="1">
      <c r="A7123" s="10"/>
      <c r="B7123" s="11"/>
      <c r="C7123" s="12"/>
      <c r="D7123" s="11"/>
      <c r="E7123" s="11"/>
      <c r="F7123" s="11"/>
      <c r="G7123" s="11"/>
      <c r="H7123" s="11"/>
      <c r="I7123" s="12" t="str">
        <f>IFERROR(((VLOOKUP(D7123,#REF!,2,FALSE))+C7123)+IF(#REF!="SIM",7,0)+IF(D7123="PROGRAMADA","ERRO",0)," ")</f>
        <v xml:space="preserve"> </v>
      </c>
    </row>
    <row r="7124" spans="1:9" hidden="1">
      <c r="A7124" s="10"/>
      <c r="B7124" s="11"/>
      <c r="C7124" s="12"/>
      <c r="D7124" s="11"/>
      <c r="E7124" s="11"/>
      <c r="F7124" s="11"/>
      <c r="G7124" s="11"/>
      <c r="H7124" s="11"/>
      <c r="I7124" s="12" t="str">
        <f>IFERROR(((VLOOKUP(D7124,#REF!,2,FALSE))+C7124)+IF(#REF!="SIM",7,0)+IF(D7124="PROGRAMADA","ERRO",0)," ")</f>
        <v xml:space="preserve"> </v>
      </c>
    </row>
    <row r="7125" spans="1:9" hidden="1">
      <c r="A7125" s="10"/>
      <c r="B7125" s="11"/>
      <c r="C7125" s="12"/>
      <c r="D7125" s="11"/>
      <c r="E7125" s="11"/>
      <c r="F7125" s="11"/>
      <c r="G7125" s="11"/>
      <c r="H7125" s="11"/>
      <c r="I7125" s="12" t="str">
        <f>IFERROR(((VLOOKUP(D7125,#REF!,2,FALSE))+C7125)+IF(#REF!="SIM",7,0)+IF(D7125="PROGRAMADA","ERRO",0)," ")</f>
        <v xml:space="preserve"> </v>
      </c>
    </row>
    <row r="7126" spans="1:9" hidden="1">
      <c r="A7126" s="10"/>
      <c r="B7126" s="11"/>
      <c r="C7126" s="12"/>
      <c r="D7126" s="11"/>
      <c r="E7126" s="11"/>
      <c r="F7126" s="11"/>
      <c r="G7126" s="11"/>
      <c r="H7126" s="11"/>
      <c r="I7126" s="12" t="str">
        <f>IFERROR(((VLOOKUP(D7126,#REF!,2,FALSE))+C7126)+IF(#REF!="SIM",7,0)+IF(D7126="PROGRAMADA","ERRO",0)," ")</f>
        <v xml:space="preserve"> </v>
      </c>
    </row>
    <row r="7127" spans="1:9" hidden="1">
      <c r="A7127" s="10"/>
      <c r="B7127" s="11"/>
      <c r="C7127" s="12"/>
      <c r="D7127" s="11"/>
      <c r="E7127" s="11"/>
      <c r="F7127" s="11"/>
      <c r="G7127" s="11"/>
      <c r="H7127" s="11"/>
      <c r="I7127" s="12" t="str">
        <f>IFERROR(((VLOOKUP(D7127,#REF!,2,FALSE))+C7127)+IF(#REF!="SIM",7,0)+IF(D7127="PROGRAMADA","ERRO",0)," ")</f>
        <v xml:space="preserve"> </v>
      </c>
    </row>
    <row r="7128" spans="1:9" hidden="1">
      <c r="A7128" s="10"/>
      <c r="B7128" s="11"/>
      <c r="C7128" s="12"/>
      <c r="D7128" s="11"/>
      <c r="E7128" s="11"/>
      <c r="F7128" s="11"/>
      <c r="G7128" s="11"/>
      <c r="H7128" s="11"/>
      <c r="I7128" s="12" t="str">
        <f>IFERROR(((VLOOKUP(D7128,#REF!,2,FALSE))+C7128)+IF(#REF!="SIM",7,0)+IF(D7128="PROGRAMADA","ERRO",0)," ")</f>
        <v xml:space="preserve"> </v>
      </c>
    </row>
    <row r="7129" spans="1:9" hidden="1">
      <c r="A7129" s="10"/>
      <c r="B7129" s="11"/>
      <c r="C7129" s="12"/>
      <c r="D7129" s="11"/>
      <c r="E7129" s="11"/>
      <c r="F7129" s="11"/>
      <c r="G7129" s="11"/>
      <c r="H7129" s="11"/>
      <c r="I7129" s="12" t="str">
        <f>IFERROR(((VLOOKUP(D7129,#REF!,2,FALSE))+C7129)+IF(#REF!="SIM",7,0)+IF(D7129="PROGRAMADA","ERRO",0)," ")</f>
        <v xml:space="preserve"> </v>
      </c>
    </row>
    <row r="7130" spans="1:9" hidden="1">
      <c r="A7130" s="10"/>
      <c r="B7130" s="11"/>
      <c r="C7130" s="12"/>
      <c r="D7130" s="11"/>
      <c r="E7130" s="11"/>
      <c r="F7130" s="11"/>
      <c r="G7130" s="11"/>
      <c r="H7130" s="11"/>
      <c r="I7130" s="12" t="str">
        <f>IFERROR(((VLOOKUP(D7130,#REF!,2,FALSE))+C7130)+IF(#REF!="SIM",7,0)+IF(D7130="PROGRAMADA","ERRO",0)," ")</f>
        <v xml:space="preserve"> </v>
      </c>
    </row>
    <row r="7131" spans="1:9" hidden="1">
      <c r="A7131" s="10"/>
      <c r="B7131" s="11"/>
      <c r="C7131" s="12"/>
      <c r="D7131" s="11"/>
      <c r="E7131" s="11"/>
      <c r="F7131" s="11"/>
      <c r="G7131" s="11"/>
      <c r="H7131" s="11"/>
      <c r="I7131" s="12" t="str">
        <f>IFERROR(((VLOOKUP(D7131,#REF!,2,FALSE))+C7131)+IF(#REF!="SIM",7,0)+IF(D7131="PROGRAMADA","ERRO",0)," ")</f>
        <v xml:space="preserve"> </v>
      </c>
    </row>
    <row r="7132" spans="1:9" hidden="1">
      <c r="A7132" s="10"/>
      <c r="B7132" s="11"/>
      <c r="C7132" s="12"/>
      <c r="D7132" s="11"/>
      <c r="E7132" s="11"/>
      <c r="F7132" s="11"/>
      <c r="G7132" s="11"/>
      <c r="H7132" s="11"/>
      <c r="I7132" s="12" t="str">
        <f>IFERROR(((VLOOKUP(D7132,#REF!,2,FALSE))+C7132)+IF(#REF!="SIM",7,0)+IF(D7132="PROGRAMADA","ERRO",0)," ")</f>
        <v xml:space="preserve"> </v>
      </c>
    </row>
    <row r="7133" spans="1:9" hidden="1">
      <c r="A7133" s="10"/>
      <c r="B7133" s="11"/>
      <c r="C7133" s="12"/>
      <c r="D7133" s="11"/>
      <c r="E7133" s="11"/>
      <c r="F7133" s="11"/>
      <c r="G7133" s="11"/>
      <c r="H7133" s="11"/>
      <c r="I7133" s="12" t="str">
        <f>IFERROR(((VLOOKUP(D7133,#REF!,2,FALSE))+C7133)+IF(#REF!="SIM",7,0)+IF(D7133="PROGRAMADA","ERRO",0)," ")</f>
        <v xml:space="preserve"> </v>
      </c>
    </row>
    <row r="7134" spans="1:9" hidden="1">
      <c r="A7134" s="10"/>
      <c r="B7134" s="11"/>
      <c r="C7134" s="12"/>
      <c r="D7134" s="11"/>
      <c r="E7134" s="11"/>
      <c r="F7134" s="11"/>
      <c r="G7134" s="11"/>
      <c r="H7134" s="11"/>
      <c r="I7134" s="12" t="str">
        <f>IFERROR(((VLOOKUP(D7134,#REF!,2,FALSE))+C7134)+IF(#REF!="SIM",7,0)+IF(D7134="PROGRAMADA","ERRO",0)," ")</f>
        <v xml:space="preserve"> </v>
      </c>
    </row>
    <row r="7135" spans="1:9" hidden="1">
      <c r="A7135" s="10"/>
      <c r="B7135" s="11"/>
      <c r="C7135" s="12"/>
      <c r="D7135" s="11"/>
      <c r="E7135" s="11"/>
      <c r="F7135" s="11"/>
      <c r="G7135" s="11"/>
      <c r="H7135" s="11"/>
      <c r="I7135" s="12" t="str">
        <f>IFERROR(((VLOOKUP(D7135,#REF!,2,FALSE))+C7135)+IF(#REF!="SIM",7,0)+IF(D7135="PROGRAMADA","ERRO",0)," ")</f>
        <v xml:space="preserve"> </v>
      </c>
    </row>
    <row r="7136" spans="1:9" hidden="1">
      <c r="A7136" s="10"/>
      <c r="B7136" s="11"/>
      <c r="C7136" s="12"/>
      <c r="D7136" s="11"/>
      <c r="E7136" s="11"/>
      <c r="F7136" s="11"/>
      <c r="G7136" s="11"/>
      <c r="H7136" s="11"/>
      <c r="I7136" s="12" t="str">
        <f>IFERROR(((VLOOKUP(D7136,#REF!,2,FALSE))+C7136)+IF(#REF!="SIM",7,0)+IF(D7136="PROGRAMADA","ERRO",0)," ")</f>
        <v xml:space="preserve"> </v>
      </c>
    </row>
    <row r="7137" spans="1:9" hidden="1">
      <c r="A7137" s="10"/>
      <c r="B7137" s="11"/>
      <c r="C7137" s="12"/>
      <c r="D7137" s="11"/>
      <c r="E7137" s="11"/>
      <c r="F7137" s="11"/>
      <c r="G7137" s="11"/>
      <c r="H7137" s="11"/>
      <c r="I7137" s="12" t="str">
        <f>IFERROR(((VLOOKUP(D7137,#REF!,2,FALSE))+C7137)+IF(#REF!="SIM",7,0)+IF(D7137="PROGRAMADA","ERRO",0)," ")</f>
        <v xml:space="preserve"> </v>
      </c>
    </row>
    <row r="7138" spans="1:9" hidden="1">
      <c r="A7138" s="10"/>
      <c r="B7138" s="11"/>
      <c r="C7138" s="12"/>
      <c r="D7138" s="11"/>
      <c r="E7138" s="11"/>
      <c r="F7138" s="11"/>
      <c r="G7138" s="11"/>
      <c r="H7138" s="11"/>
      <c r="I7138" s="12" t="str">
        <f>IFERROR(((VLOOKUP(D7138,#REF!,2,FALSE))+C7138)+IF(#REF!="SIM",7,0)+IF(D7138="PROGRAMADA","ERRO",0)," ")</f>
        <v xml:space="preserve"> </v>
      </c>
    </row>
    <row r="7139" spans="1:9" hidden="1">
      <c r="A7139" s="10"/>
      <c r="B7139" s="11"/>
      <c r="C7139" s="12"/>
      <c r="D7139" s="11"/>
      <c r="E7139" s="11"/>
      <c r="F7139" s="11"/>
      <c r="G7139" s="11"/>
      <c r="H7139" s="11"/>
      <c r="I7139" s="12" t="str">
        <f>IFERROR(((VLOOKUP(D7139,#REF!,2,FALSE))+C7139)+IF(#REF!="SIM",7,0)+IF(D7139="PROGRAMADA","ERRO",0)," ")</f>
        <v xml:space="preserve"> </v>
      </c>
    </row>
    <row r="7140" spans="1:9" hidden="1">
      <c r="A7140" s="10"/>
      <c r="B7140" s="11"/>
      <c r="C7140" s="12"/>
      <c r="D7140" s="11"/>
      <c r="E7140" s="11"/>
      <c r="F7140" s="11"/>
      <c r="G7140" s="11"/>
      <c r="H7140" s="11"/>
      <c r="I7140" s="12" t="str">
        <f>IFERROR(((VLOOKUP(D7140,#REF!,2,FALSE))+C7140)+IF(#REF!="SIM",7,0)+IF(D7140="PROGRAMADA","ERRO",0)," ")</f>
        <v xml:space="preserve"> </v>
      </c>
    </row>
    <row r="7141" spans="1:9" hidden="1">
      <c r="A7141" s="10"/>
      <c r="B7141" s="11"/>
      <c r="C7141" s="12"/>
      <c r="D7141" s="11"/>
      <c r="E7141" s="11"/>
      <c r="F7141" s="11"/>
      <c r="G7141" s="11"/>
      <c r="H7141" s="11"/>
      <c r="I7141" s="12" t="str">
        <f>IFERROR(((VLOOKUP(D7141,#REF!,2,FALSE))+C7141)+IF(#REF!="SIM",7,0)+IF(D7141="PROGRAMADA","ERRO",0)," ")</f>
        <v xml:space="preserve"> </v>
      </c>
    </row>
    <row r="7142" spans="1:9" hidden="1">
      <c r="A7142" s="10"/>
      <c r="B7142" s="11"/>
      <c r="C7142" s="12"/>
      <c r="D7142" s="11"/>
      <c r="E7142" s="11"/>
      <c r="F7142" s="11"/>
      <c r="G7142" s="11"/>
      <c r="H7142" s="11"/>
      <c r="I7142" s="12" t="str">
        <f>IFERROR(((VLOOKUP(D7142,#REF!,2,FALSE))+C7142)+IF(#REF!="SIM",7,0)+IF(D7142="PROGRAMADA","ERRO",0)," ")</f>
        <v xml:space="preserve"> </v>
      </c>
    </row>
    <row r="7143" spans="1:9" hidden="1">
      <c r="A7143" s="10"/>
      <c r="B7143" s="11"/>
      <c r="C7143" s="12"/>
      <c r="D7143" s="11"/>
      <c r="E7143" s="11"/>
      <c r="F7143" s="11"/>
      <c r="G7143" s="11"/>
      <c r="H7143" s="11"/>
      <c r="I7143" s="12" t="str">
        <f>IFERROR(((VLOOKUP(D7143,#REF!,2,FALSE))+C7143)+IF(#REF!="SIM",7,0)+IF(D7143="PROGRAMADA","ERRO",0)," ")</f>
        <v xml:space="preserve"> </v>
      </c>
    </row>
    <row r="7144" spans="1:9" hidden="1">
      <c r="A7144" s="10"/>
      <c r="B7144" s="11"/>
      <c r="C7144" s="12"/>
      <c r="D7144" s="11"/>
      <c r="E7144" s="11"/>
      <c r="F7144" s="11"/>
      <c r="G7144" s="11"/>
      <c r="H7144" s="11"/>
      <c r="I7144" s="12" t="str">
        <f>IFERROR(((VLOOKUP(D7144,#REF!,2,FALSE))+C7144)+IF(#REF!="SIM",7,0)+IF(D7144="PROGRAMADA","ERRO",0)," ")</f>
        <v xml:space="preserve"> </v>
      </c>
    </row>
    <row r="7145" spans="1:9" hidden="1">
      <c r="A7145" s="10"/>
      <c r="B7145" s="11"/>
      <c r="C7145" s="12"/>
      <c r="D7145" s="11"/>
      <c r="E7145" s="11"/>
      <c r="F7145" s="11"/>
      <c r="G7145" s="11"/>
      <c r="H7145" s="11"/>
      <c r="I7145" s="12" t="str">
        <f>IFERROR(((VLOOKUP(D7145,#REF!,2,FALSE))+C7145)+IF(#REF!="SIM",7,0)+IF(D7145="PROGRAMADA","ERRO",0)," ")</f>
        <v xml:space="preserve"> </v>
      </c>
    </row>
    <row r="7146" spans="1:9" hidden="1">
      <c r="A7146" s="10"/>
      <c r="B7146" s="11"/>
      <c r="C7146" s="12"/>
      <c r="D7146" s="11"/>
      <c r="E7146" s="11"/>
      <c r="F7146" s="11"/>
      <c r="G7146" s="11"/>
      <c r="H7146" s="11"/>
      <c r="I7146" s="12" t="str">
        <f>IFERROR(((VLOOKUP(D7146,#REF!,2,FALSE))+C7146)+IF(#REF!="SIM",7,0)+IF(D7146="PROGRAMADA","ERRO",0)," ")</f>
        <v xml:space="preserve"> </v>
      </c>
    </row>
    <row r="7147" spans="1:9" hidden="1">
      <c r="A7147" s="10"/>
      <c r="B7147" s="11"/>
      <c r="C7147" s="12"/>
      <c r="D7147" s="11"/>
      <c r="E7147" s="11"/>
      <c r="F7147" s="11"/>
      <c r="G7147" s="11"/>
      <c r="H7147" s="11"/>
      <c r="I7147" s="12" t="str">
        <f>IFERROR(((VLOOKUP(D7147,#REF!,2,FALSE))+C7147)+IF(#REF!="SIM",7,0)+IF(D7147="PROGRAMADA","ERRO",0)," ")</f>
        <v xml:space="preserve"> </v>
      </c>
    </row>
    <row r="7148" spans="1:9" hidden="1">
      <c r="A7148" s="10"/>
      <c r="B7148" s="11"/>
      <c r="C7148" s="12"/>
      <c r="D7148" s="11"/>
      <c r="E7148" s="11"/>
      <c r="F7148" s="11"/>
      <c r="G7148" s="11"/>
      <c r="H7148" s="11"/>
      <c r="I7148" s="12" t="str">
        <f>IFERROR(((VLOOKUP(D7148,#REF!,2,FALSE))+C7148)+IF(#REF!="SIM",7,0)+IF(D7148="PROGRAMADA","ERRO",0)," ")</f>
        <v xml:space="preserve"> </v>
      </c>
    </row>
    <row r="7149" spans="1:9" hidden="1">
      <c r="A7149" s="10"/>
      <c r="B7149" s="11"/>
      <c r="C7149" s="12"/>
      <c r="D7149" s="11"/>
      <c r="E7149" s="11"/>
      <c r="F7149" s="11"/>
      <c r="G7149" s="11"/>
      <c r="H7149" s="11"/>
      <c r="I7149" s="12" t="str">
        <f>IFERROR(((VLOOKUP(D7149,#REF!,2,FALSE))+C7149)+IF(#REF!="SIM",7,0)+IF(D7149="PROGRAMADA","ERRO",0)," ")</f>
        <v xml:space="preserve"> </v>
      </c>
    </row>
    <row r="7150" spans="1:9" hidden="1">
      <c r="A7150" s="10"/>
      <c r="B7150" s="11"/>
      <c r="C7150" s="12"/>
      <c r="D7150" s="11"/>
      <c r="E7150" s="11"/>
      <c r="F7150" s="11"/>
      <c r="G7150" s="11"/>
      <c r="H7150" s="11"/>
      <c r="I7150" s="12" t="str">
        <f>IFERROR(((VLOOKUP(D7150,#REF!,2,FALSE))+C7150)+IF(#REF!="SIM",7,0)+IF(D7150="PROGRAMADA","ERRO",0)," ")</f>
        <v xml:space="preserve"> </v>
      </c>
    </row>
    <row r="7151" spans="1:9" hidden="1">
      <c r="A7151" s="10"/>
      <c r="B7151" s="11"/>
      <c r="C7151" s="12"/>
      <c r="D7151" s="11"/>
      <c r="E7151" s="11"/>
      <c r="F7151" s="11"/>
      <c r="G7151" s="11"/>
      <c r="H7151" s="11"/>
      <c r="I7151" s="12" t="str">
        <f>IFERROR(((VLOOKUP(D7151,#REF!,2,FALSE))+C7151)+IF(#REF!="SIM",7,0)+IF(D7151="PROGRAMADA","ERRO",0)," ")</f>
        <v xml:space="preserve"> </v>
      </c>
    </row>
    <row r="7152" spans="1:9" hidden="1">
      <c r="A7152" s="10"/>
      <c r="B7152" s="11"/>
      <c r="C7152" s="12"/>
      <c r="D7152" s="11"/>
      <c r="E7152" s="11"/>
      <c r="F7152" s="11"/>
      <c r="G7152" s="11"/>
      <c r="H7152" s="11"/>
      <c r="I7152" s="12" t="str">
        <f>IFERROR(((VLOOKUP(D7152,#REF!,2,FALSE))+C7152)+IF(#REF!="SIM",7,0)+IF(D7152="PROGRAMADA","ERRO",0)," ")</f>
        <v xml:space="preserve"> </v>
      </c>
    </row>
    <row r="7153" spans="1:9" hidden="1">
      <c r="A7153" s="10"/>
      <c r="B7153" s="11"/>
      <c r="C7153" s="12"/>
      <c r="D7153" s="11"/>
      <c r="E7153" s="11"/>
      <c r="F7153" s="11"/>
      <c r="G7153" s="11"/>
      <c r="H7153" s="11"/>
      <c r="I7153" s="12" t="str">
        <f>IFERROR(((VLOOKUP(D7153,#REF!,2,FALSE))+C7153)+IF(#REF!="SIM",7,0)+IF(D7153="PROGRAMADA","ERRO",0)," ")</f>
        <v xml:space="preserve"> </v>
      </c>
    </row>
    <row r="7154" spans="1:9" hidden="1">
      <c r="A7154" s="10"/>
      <c r="B7154" s="11"/>
      <c r="C7154" s="12"/>
      <c r="D7154" s="11"/>
      <c r="E7154" s="11"/>
      <c r="F7154" s="11"/>
      <c r="G7154" s="11"/>
      <c r="H7154" s="11"/>
      <c r="I7154" s="12" t="str">
        <f>IFERROR(((VLOOKUP(D7154,#REF!,2,FALSE))+C7154)+IF(#REF!="SIM",7,0)+IF(D7154="PROGRAMADA","ERRO",0)," ")</f>
        <v xml:space="preserve"> </v>
      </c>
    </row>
    <row r="7155" spans="1:9" hidden="1">
      <c r="A7155" s="10"/>
      <c r="B7155" s="11"/>
      <c r="C7155" s="12"/>
      <c r="D7155" s="11"/>
      <c r="E7155" s="11"/>
      <c r="F7155" s="11"/>
      <c r="G7155" s="11"/>
      <c r="H7155" s="11"/>
      <c r="I7155" s="12" t="str">
        <f>IFERROR(((VLOOKUP(D7155,#REF!,2,FALSE))+C7155)+IF(#REF!="SIM",7,0)+IF(D7155="PROGRAMADA","ERRO",0)," ")</f>
        <v xml:space="preserve"> </v>
      </c>
    </row>
    <row r="7156" spans="1:9" hidden="1">
      <c r="A7156" s="10"/>
      <c r="B7156" s="11"/>
      <c r="C7156" s="12"/>
      <c r="D7156" s="11"/>
      <c r="E7156" s="11"/>
      <c r="F7156" s="11"/>
      <c r="G7156" s="11"/>
      <c r="H7156" s="11"/>
      <c r="I7156" s="12" t="str">
        <f>IFERROR(((VLOOKUP(D7156,#REF!,2,FALSE))+C7156)+IF(#REF!="SIM",7,0)+IF(D7156="PROGRAMADA","ERRO",0)," ")</f>
        <v xml:space="preserve"> </v>
      </c>
    </row>
    <row r="7157" spans="1:9" hidden="1">
      <c r="A7157" s="10"/>
      <c r="B7157" s="11"/>
      <c r="C7157" s="12"/>
      <c r="D7157" s="11"/>
      <c r="E7157" s="11"/>
      <c r="F7157" s="11"/>
      <c r="G7157" s="11"/>
      <c r="H7157" s="11"/>
      <c r="I7157" s="12" t="str">
        <f>IFERROR(((VLOOKUP(D7157,#REF!,2,FALSE))+C7157)+IF(#REF!="SIM",7,0)+IF(D7157="PROGRAMADA","ERRO",0)," ")</f>
        <v xml:space="preserve"> </v>
      </c>
    </row>
    <row r="7158" spans="1:9" hidden="1">
      <c r="A7158" s="10"/>
      <c r="B7158" s="11"/>
      <c r="C7158" s="12"/>
      <c r="D7158" s="11"/>
      <c r="E7158" s="11"/>
      <c r="F7158" s="11"/>
      <c r="G7158" s="11"/>
      <c r="H7158" s="11"/>
      <c r="I7158" s="12" t="str">
        <f>IFERROR(((VLOOKUP(D7158,#REF!,2,FALSE))+C7158)+IF(#REF!="SIM",7,0)+IF(D7158="PROGRAMADA","ERRO",0)," ")</f>
        <v xml:space="preserve"> </v>
      </c>
    </row>
    <row r="7159" spans="1:9" hidden="1">
      <c r="A7159" s="10"/>
      <c r="B7159" s="11"/>
      <c r="C7159" s="12"/>
      <c r="D7159" s="11"/>
      <c r="E7159" s="11"/>
      <c r="F7159" s="11"/>
      <c r="G7159" s="11"/>
      <c r="H7159" s="11"/>
      <c r="I7159" s="12" t="str">
        <f>IFERROR(((VLOOKUP(D7159,#REF!,2,FALSE))+C7159)+IF(#REF!="SIM",7,0)+IF(D7159="PROGRAMADA","ERRO",0)," ")</f>
        <v xml:space="preserve"> </v>
      </c>
    </row>
    <row r="7160" spans="1:9" hidden="1">
      <c r="A7160" s="10"/>
      <c r="B7160" s="11"/>
      <c r="C7160" s="12"/>
      <c r="D7160" s="11"/>
      <c r="E7160" s="11"/>
      <c r="F7160" s="11"/>
      <c r="G7160" s="11"/>
      <c r="H7160" s="11"/>
      <c r="I7160" s="12" t="str">
        <f>IFERROR(((VLOOKUP(D7160,#REF!,2,FALSE))+C7160)+IF(#REF!="SIM",7,0)+IF(D7160="PROGRAMADA","ERRO",0)," ")</f>
        <v xml:space="preserve"> </v>
      </c>
    </row>
    <row r="7161" spans="1:9" hidden="1">
      <c r="A7161" s="10"/>
      <c r="B7161" s="11"/>
      <c r="C7161" s="12"/>
      <c r="D7161" s="11"/>
      <c r="E7161" s="11"/>
      <c r="F7161" s="11"/>
      <c r="G7161" s="11"/>
      <c r="H7161" s="11"/>
      <c r="I7161" s="12" t="str">
        <f>IFERROR(((VLOOKUP(D7161,#REF!,2,FALSE))+C7161)+IF(#REF!="SIM",7,0)+IF(D7161="PROGRAMADA","ERRO",0)," ")</f>
        <v xml:space="preserve"> </v>
      </c>
    </row>
    <row r="7162" spans="1:9" hidden="1">
      <c r="A7162" s="10"/>
      <c r="B7162" s="11"/>
      <c r="C7162" s="12"/>
      <c r="D7162" s="11"/>
      <c r="E7162" s="11"/>
      <c r="F7162" s="11"/>
      <c r="G7162" s="11"/>
      <c r="H7162" s="11"/>
      <c r="I7162" s="12" t="str">
        <f>IFERROR(((VLOOKUP(D7162,#REF!,2,FALSE))+C7162)+IF(#REF!="SIM",7,0)+IF(D7162="PROGRAMADA","ERRO",0)," ")</f>
        <v xml:space="preserve"> </v>
      </c>
    </row>
    <row r="7163" spans="1:9" hidden="1">
      <c r="A7163" s="10"/>
      <c r="B7163" s="11"/>
      <c r="C7163" s="12"/>
      <c r="D7163" s="11"/>
      <c r="E7163" s="11"/>
      <c r="F7163" s="11"/>
      <c r="G7163" s="11"/>
      <c r="H7163" s="11"/>
      <c r="I7163" s="12" t="str">
        <f>IFERROR(((VLOOKUP(D7163,#REF!,2,FALSE))+C7163)+IF(#REF!="SIM",7,0)+IF(D7163="PROGRAMADA","ERRO",0)," ")</f>
        <v xml:space="preserve"> </v>
      </c>
    </row>
    <row r="7164" spans="1:9" hidden="1">
      <c r="A7164" s="10"/>
      <c r="B7164" s="11"/>
      <c r="C7164" s="12"/>
      <c r="D7164" s="11"/>
      <c r="E7164" s="11"/>
      <c r="F7164" s="11"/>
      <c r="G7164" s="11"/>
      <c r="H7164" s="11"/>
      <c r="I7164" s="12" t="str">
        <f>IFERROR(((VLOOKUP(D7164,#REF!,2,FALSE))+C7164)+IF(#REF!="SIM",7,0)+IF(D7164="PROGRAMADA","ERRO",0)," ")</f>
        <v xml:space="preserve"> </v>
      </c>
    </row>
    <row r="7165" spans="1:9" hidden="1">
      <c r="A7165" s="10"/>
      <c r="B7165" s="11"/>
      <c r="C7165" s="12"/>
      <c r="D7165" s="11"/>
      <c r="E7165" s="11"/>
      <c r="F7165" s="11"/>
      <c r="G7165" s="11"/>
      <c r="H7165" s="11"/>
      <c r="I7165" s="12" t="str">
        <f>IFERROR(((VLOOKUP(D7165,#REF!,2,FALSE))+C7165)+IF(#REF!="SIM",7,0)+IF(D7165="PROGRAMADA","ERRO",0)," ")</f>
        <v xml:space="preserve"> </v>
      </c>
    </row>
    <row r="7166" spans="1:9" hidden="1">
      <c r="A7166" s="10"/>
      <c r="B7166" s="11"/>
      <c r="C7166" s="12"/>
      <c r="D7166" s="11"/>
      <c r="E7166" s="11"/>
      <c r="F7166" s="11"/>
      <c r="G7166" s="11"/>
      <c r="H7166" s="11"/>
      <c r="I7166" s="12" t="str">
        <f>IFERROR(((VLOOKUP(D7166,#REF!,2,FALSE))+C7166)+IF(#REF!="SIM",7,0)+IF(D7166="PROGRAMADA","ERRO",0)," ")</f>
        <v xml:space="preserve"> </v>
      </c>
    </row>
    <row r="7167" spans="1:9" hidden="1">
      <c r="A7167" s="10"/>
      <c r="B7167" s="11"/>
      <c r="C7167" s="12"/>
      <c r="D7167" s="11"/>
      <c r="E7167" s="11"/>
      <c r="F7167" s="11"/>
      <c r="G7167" s="11"/>
      <c r="H7167" s="11"/>
      <c r="I7167" s="12" t="str">
        <f>IFERROR(((VLOOKUP(D7167,#REF!,2,FALSE))+C7167)+IF(#REF!="SIM",7,0)+IF(D7167="PROGRAMADA","ERRO",0)," ")</f>
        <v xml:space="preserve"> </v>
      </c>
    </row>
    <row r="7168" spans="1:9" hidden="1">
      <c r="A7168" s="10"/>
      <c r="B7168" s="11"/>
      <c r="C7168" s="12"/>
      <c r="D7168" s="11"/>
      <c r="E7168" s="11"/>
      <c r="F7168" s="11"/>
      <c r="G7168" s="11"/>
      <c r="H7168" s="11"/>
      <c r="I7168" s="12" t="str">
        <f>IFERROR(((VLOOKUP(D7168,#REF!,2,FALSE))+C7168)+IF(#REF!="SIM",7,0)+IF(D7168="PROGRAMADA","ERRO",0)," ")</f>
        <v xml:space="preserve"> </v>
      </c>
    </row>
    <row r="7169" spans="1:15408" hidden="1">
      <c r="A7169" s="10"/>
      <c r="B7169" s="11"/>
      <c r="C7169" s="12"/>
      <c r="D7169" s="11"/>
      <c r="E7169" s="11"/>
      <c r="F7169" s="11"/>
      <c r="G7169" s="11"/>
      <c r="H7169" s="11"/>
      <c r="I7169" s="12" t="str">
        <f>IFERROR(((VLOOKUP(D7169,#REF!,2,FALSE))+C7169)+IF(#REF!="SIM",7,0)+IF(D7169="PROGRAMADA","ERRO",0)," ")</f>
        <v xml:space="preserve"> </v>
      </c>
    </row>
    <row r="7170" spans="1:15408" hidden="1">
      <c r="A7170" s="10"/>
      <c r="B7170" s="11"/>
      <c r="C7170" s="12"/>
      <c r="D7170" s="11"/>
      <c r="E7170" s="11"/>
      <c r="F7170" s="11"/>
      <c r="G7170" s="11"/>
      <c r="H7170" s="11"/>
      <c r="I7170" s="12" t="str">
        <f>IFERROR(((VLOOKUP(D7170,#REF!,2,FALSE))+C7170)+IF(#REF!="SIM",7,0)+IF(D7170="PROGRAMADA","ERRO",0)," ")</f>
        <v xml:space="preserve"> </v>
      </c>
    </row>
    <row r="7171" spans="1:15408" hidden="1">
      <c r="A7171" s="10"/>
      <c r="B7171" s="11"/>
      <c r="C7171" s="12"/>
      <c r="D7171" s="11"/>
      <c r="E7171" s="11"/>
      <c r="F7171" s="11"/>
      <c r="G7171" s="11"/>
      <c r="H7171" s="11"/>
      <c r="I7171" s="12" t="str">
        <f>IFERROR(((VLOOKUP(D7171,#REF!,2,FALSE))+C7171)+IF(#REF!="SIM",7,0)+IF(D7171="PROGRAMADA","ERRO",0)," ")</f>
        <v xml:space="preserve"> </v>
      </c>
    </row>
    <row r="7172" spans="1:15408" hidden="1">
      <c r="A7172" s="10"/>
      <c r="B7172" s="11"/>
      <c r="C7172" s="12"/>
      <c r="D7172" s="11"/>
      <c r="E7172" s="11"/>
      <c r="F7172" s="11"/>
      <c r="G7172" s="11"/>
      <c r="H7172" s="11"/>
      <c r="I7172" s="12" t="str">
        <f>IFERROR(((VLOOKUP(D7172,#REF!,2,FALSE))+C7172)+IF(#REF!="SIM",7,0)+IF(D7172="PROGRAMADA","ERRO",0)," ")</f>
        <v xml:space="preserve"> </v>
      </c>
    </row>
    <row r="7173" spans="1:15408" hidden="1">
      <c r="A7173" s="10"/>
      <c r="B7173" s="11"/>
      <c r="C7173" s="12"/>
      <c r="D7173" s="11"/>
      <c r="E7173" s="11"/>
      <c r="F7173" s="11"/>
      <c r="G7173" s="11"/>
      <c r="H7173" s="11"/>
      <c r="I7173" s="12" t="str">
        <f>IFERROR(((VLOOKUP(D7173,#REF!,2,FALSE))+C7173)+IF(#REF!="SIM",7,0)+IF(D7173="PROGRAMADA","ERRO",0)," ")</f>
        <v xml:space="preserve"> </v>
      </c>
    </row>
    <row r="7174" spans="1:15408" hidden="1">
      <c r="A7174" s="8"/>
      <c r="B7174" s="73"/>
      <c r="C7174" s="7"/>
      <c r="D7174" s="73"/>
      <c r="E7174" s="73"/>
      <c r="F7174" s="73"/>
      <c r="G7174" s="73"/>
      <c r="H7174" s="73"/>
      <c r="I7174" s="7" t="str">
        <f>IFERROR(((VLOOKUP(D7174,#REF!,2,FALSE))+C7174)+IF(#REF!="SIM",7,0)+IF(D7174="PROGRAMADA","ERRO",0)," ")</f>
        <v xml:space="preserve"> </v>
      </c>
    </row>
    <row r="7175" spans="1:15408" ht="60" hidden="1">
      <c r="A7175" s="116">
        <v>2019128813</v>
      </c>
      <c r="B7175" s="240" t="s">
        <v>14017</v>
      </c>
      <c r="C7175" s="126">
        <v>45629</v>
      </c>
      <c r="D7175" s="127" t="s">
        <v>16</v>
      </c>
      <c r="E7175" s="128" t="s">
        <v>13861</v>
      </c>
      <c r="F7175" s="128" t="s">
        <v>22</v>
      </c>
      <c r="G7175" s="128" t="s">
        <v>23</v>
      </c>
      <c r="H7175" s="546" t="s">
        <v>13870</v>
      </c>
      <c r="I7175" s="126">
        <v>45630</v>
      </c>
    </row>
    <row r="7176" spans="1:15408" ht="150" hidden="1">
      <c r="A7176" s="116">
        <v>2019128817</v>
      </c>
      <c r="B7176" s="117" t="s">
        <v>2996</v>
      </c>
      <c r="C7176" s="118">
        <v>45629</v>
      </c>
      <c r="D7176" s="123" t="s">
        <v>28</v>
      </c>
      <c r="E7176" s="120" t="s">
        <v>13862</v>
      </c>
      <c r="F7176" s="120" t="s">
        <v>34</v>
      </c>
      <c r="G7176" s="544" t="s">
        <v>13879</v>
      </c>
      <c r="H7176" s="136" t="s">
        <v>14497</v>
      </c>
      <c r="I7176" s="545">
        <v>45636</v>
      </c>
    </row>
    <row r="7177" spans="1:15408" ht="45.75" hidden="1" thickBot="1">
      <c r="A7177" s="216">
        <v>2019128820</v>
      </c>
      <c r="B7177" s="217" t="s">
        <v>9</v>
      </c>
      <c r="C7177" s="138">
        <v>45629</v>
      </c>
      <c r="D7177" s="139" t="s">
        <v>16</v>
      </c>
      <c r="E7177" s="140" t="s">
        <v>13863</v>
      </c>
      <c r="F7177" s="140" t="s">
        <v>34</v>
      </c>
      <c r="G7177" s="128" t="s">
        <v>23</v>
      </c>
      <c r="H7177" s="547" t="s">
        <v>13870</v>
      </c>
      <c r="I7177" s="138">
        <v>45630</v>
      </c>
    </row>
    <row r="7178" spans="1:15408" ht="46.5" customHeight="1">
      <c r="A7178" s="859">
        <v>2019128822</v>
      </c>
      <c r="B7178" s="137" t="s">
        <v>2996</v>
      </c>
      <c r="C7178" s="138">
        <v>45629</v>
      </c>
      <c r="D7178" s="141" t="s">
        <v>32</v>
      </c>
      <c r="E7178" s="140" t="s">
        <v>13869</v>
      </c>
      <c r="F7178" s="140" t="s">
        <v>34</v>
      </c>
      <c r="G7178" s="120" t="s">
        <v>23</v>
      </c>
      <c r="H7178" s="122" t="s">
        <v>13868</v>
      </c>
      <c r="I7178" s="151">
        <v>45630</v>
      </c>
      <c r="J7178" s="111"/>
      <c r="K7178" s="111"/>
      <c r="L7178" s="111"/>
      <c r="M7178" s="111"/>
      <c r="N7178" s="111"/>
      <c r="O7178" s="111"/>
      <c r="P7178" s="111"/>
      <c r="Q7178" s="111"/>
      <c r="R7178" s="111"/>
      <c r="S7178" s="111"/>
      <c r="T7178" s="111"/>
      <c r="U7178" s="111"/>
      <c r="V7178" s="111"/>
      <c r="W7178" s="111"/>
      <c r="X7178" s="111"/>
      <c r="Y7178" s="111"/>
      <c r="Z7178" s="111"/>
      <c r="AA7178" s="111"/>
      <c r="AB7178" s="111"/>
      <c r="AC7178" s="111"/>
      <c r="AD7178" s="111"/>
      <c r="AE7178" s="111"/>
      <c r="AF7178" s="111"/>
      <c r="AG7178" s="111"/>
      <c r="AH7178" s="111"/>
      <c r="AI7178" s="111"/>
      <c r="AJ7178" s="111"/>
      <c r="AK7178" s="111"/>
      <c r="AL7178" s="111"/>
      <c r="AM7178" s="111"/>
      <c r="AN7178" s="111"/>
      <c r="AO7178" s="111"/>
      <c r="AP7178" s="111"/>
      <c r="AQ7178" s="111"/>
      <c r="AR7178" s="111"/>
      <c r="AS7178" s="111"/>
      <c r="AT7178" s="111"/>
      <c r="AU7178" s="111"/>
      <c r="AV7178" s="111"/>
      <c r="AW7178" s="111"/>
      <c r="AX7178" s="111"/>
      <c r="AY7178" s="111"/>
      <c r="AZ7178" s="111"/>
      <c r="BA7178" s="111"/>
      <c r="BB7178" s="111"/>
      <c r="BC7178" s="111"/>
      <c r="BD7178" s="111"/>
      <c r="BE7178" s="111"/>
      <c r="BF7178" s="111"/>
      <c r="BG7178" s="111"/>
      <c r="BH7178" s="111"/>
      <c r="BI7178" s="111"/>
      <c r="BJ7178" s="111"/>
      <c r="BK7178" s="111"/>
      <c r="BL7178" s="111"/>
      <c r="BM7178" s="111"/>
      <c r="BN7178" s="111"/>
      <c r="BO7178" s="111"/>
      <c r="BP7178" s="111"/>
      <c r="BQ7178" s="111"/>
      <c r="BR7178" s="111"/>
      <c r="BS7178" s="111"/>
      <c r="BT7178" s="111"/>
      <c r="BU7178" s="111"/>
      <c r="BV7178" s="111"/>
      <c r="BW7178" s="111"/>
      <c r="BX7178" s="111"/>
      <c r="BY7178" s="111"/>
      <c r="BZ7178" s="111"/>
      <c r="CA7178" s="111"/>
      <c r="CB7178" s="111"/>
      <c r="CC7178" s="111"/>
      <c r="CD7178" s="111"/>
      <c r="CE7178" s="111"/>
      <c r="CF7178" s="111"/>
      <c r="CG7178" s="111"/>
      <c r="CH7178" s="111"/>
      <c r="CI7178" s="111"/>
      <c r="CJ7178" s="111"/>
      <c r="CK7178" s="111"/>
      <c r="CL7178" s="111"/>
      <c r="CM7178" s="111"/>
      <c r="CN7178" s="111"/>
      <c r="CO7178" s="111"/>
      <c r="CP7178" s="111"/>
      <c r="CQ7178" s="111"/>
      <c r="CR7178" s="111"/>
      <c r="CS7178" s="111"/>
      <c r="CT7178" s="111"/>
      <c r="CU7178" s="111"/>
      <c r="CV7178" s="111"/>
      <c r="CW7178" s="111"/>
      <c r="CX7178" s="111"/>
      <c r="CY7178" s="111"/>
      <c r="CZ7178" s="111"/>
      <c r="DA7178" s="111"/>
      <c r="DB7178" s="111"/>
      <c r="DC7178" s="111"/>
      <c r="DD7178" s="111"/>
      <c r="DE7178" s="111"/>
      <c r="DF7178" s="111"/>
      <c r="DG7178" s="111"/>
      <c r="DH7178" s="111"/>
      <c r="DI7178" s="111"/>
      <c r="DJ7178" s="111"/>
      <c r="DK7178" s="111"/>
      <c r="DL7178" s="111"/>
      <c r="DM7178" s="111"/>
      <c r="DN7178" s="111"/>
      <c r="DO7178" s="111"/>
      <c r="DP7178" s="111"/>
      <c r="DQ7178" s="111"/>
      <c r="DR7178" s="111"/>
      <c r="DS7178" s="111"/>
      <c r="DT7178" s="111"/>
      <c r="DU7178" s="111"/>
      <c r="DV7178" s="111"/>
      <c r="DW7178" s="111"/>
      <c r="DX7178" s="111"/>
      <c r="DY7178" s="111"/>
      <c r="DZ7178" s="111"/>
      <c r="EA7178" s="111"/>
      <c r="EB7178" s="111"/>
      <c r="EC7178" s="111"/>
      <c r="ED7178" s="111"/>
      <c r="EE7178" s="111"/>
      <c r="EF7178" s="111"/>
      <c r="EG7178" s="111"/>
      <c r="EH7178" s="111"/>
      <c r="EI7178" s="111"/>
      <c r="EJ7178" s="111"/>
      <c r="EK7178" s="111"/>
      <c r="EL7178" s="111"/>
      <c r="EM7178" s="111"/>
      <c r="EN7178" s="111"/>
      <c r="EO7178" s="111"/>
      <c r="EP7178" s="111"/>
      <c r="EQ7178" s="111"/>
      <c r="ER7178" s="111"/>
      <c r="ES7178" s="111"/>
      <c r="ET7178" s="111"/>
      <c r="EU7178" s="111"/>
      <c r="EV7178" s="111"/>
      <c r="EW7178" s="111"/>
      <c r="EX7178" s="111"/>
      <c r="EY7178" s="111"/>
      <c r="EZ7178" s="111"/>
      <c r="FA7178" s="111"/>
      <c r="FB7178" s="111"/>
      <c r="FC7178" s="111"/>
      <c r="FD7178" s="111"/>
      <c r="FE7178" s="111"/>
      <c r="FF7178" s="111"/>
      <c r="FG7178" s="111"/>
      <c r="FH7178" s="111"/>
      <c r="FI7178" s="111"/>
      <c r="FJ7178" s="111"/>
      <c r="FK7178" s="111"/>
      <c r="FL7178" s="111"/>
      <c r="FM7178" s="111"/>
      <c r="FN7178" s="111"/>
      <c r="FO7178" s="111"/>
      <c r="FP7178" s="111"/>
      <c r="FQ7178" s="111"/>
      <c r="FR7178" s="111"/>
      <c r="FS7178" s="111"/>
      <c r="FT7178" s="111"/>
      <c r="FU7178" s="111"/>
      <c r="FV7178" s="111"/>
      <c r="FW7178" s="111"/>
      <c r="FX7178" s="111"/>
      <c r="FY7178" s="111"/>
      <c r="FZ7178" s="111"/>
      <c r="GA7178" s="111"/>
      <c r="GB7178" s="111"/>
      <c r="GC7178" s="111"/>
      <c r="GD7178" s="111"/>
      <c r="GE7178" s="111"/>
      <c r="GF7178" s="111"/>
      <c r="GG7178" s="111"/>
      <c r="GH7178" s="111"/>
      <c r="GI7178" s="111"/>
      <c r="GJ7178" s="111"/>
      <c r="GK7178" s="111"/>
      <c r="GL7178" s="111"/>
      <c r="GM7178" s="111"/>
      <c r="GN7178" s="111"/>
      <c r="GO7178" s="111"/>
      <c r="GP7178" s="111"/>
      <c r="GQ7178" s="111"/>
      <c r="GR7178" s="111"/>
      <c r="GS7178" s="111"/>
      <c r="GT7178" s="111"/>
      <c r="GU7178" s="111"/>
      <c r="GV7178" s="111"/>
      <c r="GW7178" s="111"/>
      <c r="GX7178" s="111"/>
      <c r="GY7178" s="111"/>
      <c r="GZ7178" s="111"/>
      <c r="HA7178" s="111"/>
      <c r="HB7178" s="111"/>
      <c r="HC7178" s="111"/>
      <c r="HD7178" s="111"/>
      <c r="HE7178" s="111"/>
      <c r="HF7178" s="111"/>
      <c r="HG7178" s="111"/>
      <c r="HH7178" s="111"/>
      <c r="HI7178" s="111"/>
      <c r="HJ7178" s="111"/>
      <c r="HK7178" s="111"/>
      <c r="HL7178" s="111"/>
      <c r="HM7178" s="111"/>
      <c r="HN7178" s="111"/>
      <c r="HO7178" s="111"/>
      <c r="HP7178" s="111"/>
      <c r="HQ7178" s="111"/>
      <c r="HR7178" s="111"/>
      <c r="HS7178" s="111"/>
      <c r="HT7178" s="111"/>
      <c r="HU7178" s="111"/>
      <c r="HV7178" s="111"/>
      <c r="HW7178" s="111"/>
      <c r="HX7178" s="111"/>
      <c r="HY7178" s="111"/>
      <c r="HZ7178" s="111"/>
      <c r="IA7178" s="111"/>
      <c r="IB7178" s="111"/>
      <c r="IC7178" s="111"/>
      <c r="ID7178" s="111"/>
      <c r="IE7178" s="111"/>
      <c r="IF7178" s="111"/>
      <c r="IG7178" s="111"/>
      <c r="IH7178" s="111"/>
      <c r="II7178" s="111"/>
      <c r="IJ7178" s="111"/>
      <c r="IK7178" s="111"/>
      <c r="IL7178" s="111"/>
      <c r="IM7178" s="111"/>
      <c r="IN7178" s="111"/>
      <c r="IO7178" s="111"/>
      <c r="IP7178" s="111"/>
      <c r="IQ7178" s="111"/>
      <c r="IR7178" s="111"/>
      <c r="IS7178" s="111"/>
      <c r="IT7178" s="111"/>
      <c r="IU7178" s="111"/>
      <c r="IV7178" s="111"/>
      <c r="IW7178" s="111"/>
      <c r="IX7178" s="111"/>
      <c r="IY7178" s="111"/>
      <c r="IZ7178" s="111"/>
      <c r="JA7178" s="111"/>
      <c r="JB7178" s="111"/>
      <c r="JC7178" s="111"/>
      <c r="JD7178" s="111"/>
      <c r="JE7178" s="111"/>
      <c r="JF7178" s="111"/>
      <c r="JG7178" s="111"/>
      <c r="JH7178" s="111"/>
      <c r="JI7178" s="111"/>
      <c r="JJ7178" s="111"/>
      <c r="JK7178" s="111"/>
      <c r="JL7178" s="111"/>
      <c r="JM7178" s="111"/>
      <c r="JN7178" s="111"/>
      <c r="JO7178" s="111"/>
      <c r="JP7178" s="111"/>
      <c r="JQ7178" s="111"/>
      <c r="JR7178" s="111"/>
      <c r="JS7178" s="111"/>
      <c r="JT7178" s="111"/>
      <c r="JU7178" s="111"/>
      <c r="JV7178" s="111"/>
      <c r="JW7178" s="111"/>
      <c r="JX7178" s="111"/>
      <c r="JY7178" s="111"/>
      <c r="JZ7178" s="111"/>
      <c r="KA7178" s="111"/>
      <c r="KB7178" s="111"/>
      <c r="KC7178" s="111"/>
      <c r="KD7178" s="111"/>
      <c r="KE7178" s="111"/>
      <c r="KF7178" s="111"/>
      <c r="KG7178" s="111"/>
      <c r="KH7178" s="111"/>
      <c r="KI7178" s="111"/>
      <c r="KJ7178" s="111"/>
      <c r="KK7178" s="111"/>
      <c r="KL7178" s="111"/>
      <c r="KM7178" s="111"/>
      <c r="KN7178" s="111"/>
      <c r="KO7178" s="111"/>
      <c r="KP7178" s="111"/>
      <c r="KQ7178" s="111"/>
      <c r="KR7178" s="111"/>
      <c r="KS7178" s="111"/>
      <c r="KT7178" s="111"/>
      <c r="KU7178" s="111"/>
      <c r="KV7178" s="111"/>
      <c r="KW7178" s="111"/>
      <c r="KX7178" s="111"/>
      <c r="KY7178" s="111"/>
      <c r="KZ7178" s="111"/>
      <c r="LA7178" s="111"/>
      <c r="LB7178" s="111"/>
      <c r="LC7178" s="111"/>
      <c r="LD7178" s="111"/>
      <c r="LE7178" s="111"/>
      <c r="LF7178" s="111"/>
      <c r="LG7178" s="111"/>
      <c r="LH7178" s="111"/>
      <c r="LI7178" s="111"/>
      <c r="LJ7178" s="111"/>
      <c r="LK7178" s="111"/>
      <c r="LL7178" s="111"/>
      <c r="LM7178" s="111"/>
      <c r="LN7178" s="111"/>
      <c r="LO7178" s="111"/>
      <c r="LP7178" s="111"/>
      <c r="LQ7178" s="111"/>
      <c r="LR7178" s="111"/>
      <c r="LS7178" s="111"/>
      <c r="LT7178" s="111"/>
      <c r="LU7178" s="111"/>
      <c r="LV7178" s="111"/>
      <c r="LW7178" s="111"/>
      <c r="LX7178" s="111"/>
      <c r="LY7178" s="111"/>
      <c r="LZ7178" s="111"/>
      <c r="MA7178" s="111"/>
      <c r="MB7178" s="111"/>
      <c r="MC7178" s="111"/>
      <c r="MD7178" s="111"/>
      <c r="ME7178" s="111"/>
      <c r="MF7178" s="111"/>
      <c r="MG7178" s="111"/>
      <c r="MH7178" s="111"/>
      <c r="MI7178" s="111"/>
      <c r="MJ7178" s="111"/>
      <c r="MK7178" s="111"/>
      <c r="ML7178" s="111"/>
      <c r="MM7178" s="111"/>
      <c r="MN7178" s="111"/>
      <c r="MO7178" s="111"/>
      <c r="MP7178" s="111"/>
      <c r="MQ7178" s="111"/>
      <c r="MR7178" s="111"/>
      <c r="MS7178" s="111"/>
      <c r="MT7178" s="111"/>
      <c r="MU7178" s="111"/>
      <c r="MV7178" s="111"/>
      <c r="MW7178" s="111"/>
      <c r="MX7178" s="111"/>
      <c r="MY7178" s="111"/>
      <c r="MZ7178" s="111"/>
      <c r="NA7178" s="111"/>
      <c r="NB7178" s="111"/>
      <c r="NC7178" s="111"/>
      <c r="ND7178" s="111"/>
      <c r="NE7178" s="111"/>
      <c r="NF7178" s="111"/>
      <c r="NG7178" s="111"/>
      <c r="NH7178" s="111"/>
      <c r="NI7178" s="111"/>
      <c r="NJ7178" s="111"/>
      <c r="NK7178" s="111"/>
      <c r="NL7178" s="111"/>
      <c r="NM7178" s="111"/>
      <c r="NN7178" s="111"/>
      <c r="NO7178" s="111"/>
      <c r="NP7178" s="111"/>
      <c r="NQ7178" s="111"/>
      <c r="NR7178" s="111"/>
      <c r="NS7178" s="111"/>
      <c r="NT7178" s="111"/>
      <c r="NU7178" s="111"/>
      <c r="NV7178" s="111"/>
      <c r="NW7178" s="111"/>
      <c r="NX7178" s="111"/>
      <c r="NY7178" s="111"/>
      <c r="NZ7178" s="111"/>
      <c r="OA7178" s="111"/>
      <c r="OB7178" s="111"/>
      <c r="OC7178" s="111"/>
      <c r="OD7178" s="111"/>
      <c r="OE7178" s="111"/>
      <c r="OF7178" s="111"/>
      <c r="OG7178" s="111"/>
      <c r="OH7178" s="111"/>
      <c r="OI7178" s="111"/>
      <c r="OJ7178" s="111"/>
      <c r="OK7178" s="111"/>
      <c r="OL7178" s="111"/>
      <c r="OM7178" s="111"/>
      <c r="ON7178" s="111"/>
      <c r="OO7178" s="111"/>
      <c r="OP7178" s="111"/>
      <c r="OQ7178" s="111"/>
      <c r="OR7178" s="111"/>
      <c r="OS7178" s="111"/>
      <c r="OT7178" s="111"/>
      <c r="OU7178" s="111"/>
      <c r="OV7178" s="111"/>
      <c r="OW7178" s="111"/>
      <c r="OX7178" s="111"/>
      <c r="OY7178" s="111"/>
      <c r="OZ7178" s="111"/>
      <c r="PA7178" s="111"/>
      <c r="PB7178" s="111"/>
      <c r="PC7178" s="111"/>
      <c r="PD7178" s="111"/>
      <c r="PE7178" s="111"/>
      <c r="PF7178" s="111"/>
      <c r="PG7178" s="111"/>
      <c r="PH7178" s="111"/>
      <c r="PI7178" s="111"/>
      <c r="PJ7178" s="111"/>
      <c r="PK7178" s="111"/>
      <c r="PL7178" s="111"/>
      <c r="PM7178" s="111"/>
      <c r="PN7178" s="111"/>
      <c r="PO7178" s="111"/>
      <c r="PP7178" s="111"/>
      <c r="PQ7178" s="111"/>
      <c r="PR7178" s="111"/>
      <c r="PS7178" s="111"/>
      <c r="PT7178" s="111"/>
      <c r="PU7178" s="111"/>
      <c r="PV7178" s="111"/>
      <c r="PW7178" s="111"/>
      <c r="PX7178" s="111"/>
      <c r="PY7178" s="111"/>
      <c r="PZ7178" s="111"/>
      <c r="QA7178" s="111"/>
      <c r="QB7178" s="111"/>
      <c r="QC7178" s="111"/>
      <c r="QD7178" s="111"/>
      <c r="QE7178" s="111"/>
      <c r="QF7178" s="111"/>
      <c r="QG7178" s="111"/>
      <c r="QH7178" s="111"/>
      <c r="QI7178" s="111"/>
      <c r="QJ7178" s="111"/>
      <c r="QK7178" s="111"/>
      <c r="QL7178" s="111"/>
      <c r="QM7178" s="111"/>
      <c r="QN7178" s="111"/>
      <c r="QO7178" s="111"/>
      <c r="QP7178" s="111"/>
      <c r="QQ7178" s="111"/>
      <c r="QR7178" s="111"/>
      <c r="QS7178" s="111"/>
      <c r="QT7178" s="111"/>
      <c r="QU7178" s="111"/>
      <c r="QV7178" s="111"/>
      <c r="QW7178" s="111"/>
      <c r="QX7178" s="111"/>
      <c r="QY7178" s="111"/>
      <c r="QZ7178" s="111"/>
      <c r="RA7178" s="111"/>
      <c r="RB7178" s="111"/>
      <c r="RC7178" s="111"/>
      <c r="RD7178" s="111"/>
      <c r="RE7178" s="111"/>
      <c r="RF7178" s="111"/>
      <c r="RG7178" s="111"/>
      <c r="RH7178" s="111"/>
      <c r="RI7178" s="111"/>
      <c r="RJ7178" s="111"/>
      <c r="RK7178" s="111"/>
      <c r="RL7178" s="111"/>
      <c r="RM7178" s="111"/>
      <c r="RN7178" s="111"/>
      <c r="RO7178" s="111"/>
      <c r="RP7178" s="111"/>
      <c r="RQ7178" s="111"/>
      <c r="RR7178" s="111"/>
      <c r="RS7178" s="111"/>
      <c r="RT7178" s="111"/>
      <c r="RU7178" s="111"/>
      <c r="RV7178" s="111"/>
      <c r="RW7178" s="111"/>
      <c r="RX7178" s="111"/>
      <c r="RY7178" s="111"/>
      <c r="RZ7178" s="111"/>
      <c r="SA7178" s="111"/>
      <c r="SB7178" s="111"/>
      <c r="SC7178" s="111"/>
      <c r="SD7178" s="111"/>
      <c r="SE7178" s="111"/>
      <c r="SF7178" s="111"/>
      <c r="SG7178" s="111"/>
      <c r="SH7178" s="111"/>
      <c r="SI7178" s="111"/>
      <c r="SJ7178" s="111"/>
      <c r="SK7178" s="111"/>
      <c r="SL7178" s="111"/>
      <c r="SM7178" s="111"/>
      <c r="SN7178" s="111"/>
      <c r="SO7178" s="111"/>
      <c r="SP7178" s="111"/>
      <c r="SQ7178" s="111"/>
      <c r="SR7178" s="111"/>
      <c r="SS7178" s="111"/>
      <c r="ST7178" s="111"/>
      <c r="SU7178" s="111"/>
      <c r="SV7178" s="111"/>
      <c r="SW7178" s="111"/>
      <c r="SX7178" s="111"/>
      <c r="SY7178" s="111"/>
      <c r="SZ7178" s="111"/>
      <c r="TA7178" s="111"/>
      <c r="TB7178" s="111"/>
      <c r="TC7178" s="111"/>
      <c r="TD7178" s="111"/>
      <c r="TE7178" s="111"/>
      <c r="TF7178" s="111"/>
      <c r="TG7178" s="111"/>
      <c r="TH7178" s="111"/>
      <c r="TI7178" s="111"/>
      <c r="TJ7178" s="111"/>
      <c r="TK7178" s="111"/>
      <c r="TL7178" s="111"/>
      <c r="TM7178" s="111"/>
      <c r="TN7178" s="111"/>
      <c r="TO7178" s="111"/>
      <c r="TP7178" s="111"/>
      <c r="TQ7178" s="111"/>
      <c r="TR7178" s="111"/>
      <c r="TS7178" s="111"/>
      <c r="TT7178" s="111"/>
      <c r="TU7178" s="111"/>
      <c r="TV7178" s="111"/>
      <c r="TW7178" s="111"/>
      <c r="TX7178" s="111"/>
      <c r="TY7178" s="111"/>
      <c r="TZ7178" s="111"/>
      <c r="UA7178" s="111"/>
      <c r="UB7178" s="111"/>
      <c r="UC7178" s="111"/>
      <c r="UD7178" s="111"/>
      <c r="UE7178" s="111"/>
      <c r="UF7178" s="111"/>
      <c r="UG7178" s="111"/>
      <c r="UH7178" s="111"/>
      <c r="UI7178" s="111"/>
      <c r="UJ7178" s="111"/>
      <c r="UK7178" s="111"/>
      <c r="UL7178" s="111"/>
      <c r="UM7178" s="111"/>
      <c r="UN7178" s="111"/>
      <c r="UO7178" s="111"/>
      <c r="UP7178" s="111"/>
      <c r="UQ7178" s="111"/>
      <c r="UR7178" s="111"/>
      <c r="US7178" s="111"/>
      <c r="UT7178" s="111"/>
      <c r="UU7178" s="111"/>
      <c r="UV7178" s="111"/>
      <c r="UW7178" s="111"/>
      <c r="UX7178" s="111"/>
      <c r="UY7178" s="111"/>
      <c r="UZ7178" s="111"/>
      <c r="VA7178" s="111"/>
      <c r="VB7178" s="111"/>
      <c r="VC7178" s="111"/>
      <c r="VD7178" s="111"/>
      <c r="VE7178" s="111"/>
      <c r="VF7178" s="111"/>
      <c r="VG7178" s="111"/>
      <c r="VH7178" s="111"/>
      <c r="VI7178" s="111"/>
      <c r="VJ7178" s="111"/>
      <c r="VK7178" s="111"/>
      <c r="VL7178" s="111"/>
      <c r="VM7178" s="111"/>
      <c r="VN7178" s="111"/>
      <c r="VO7178" s="111"/>
      <c r="VP7178" s="111"/>
      <c r="VQ7178" s="111"/>
      <c r="VR7178" s="111"/>
      <c r="VS7178" s="111"/>
      <c r="VT7178" s="111"/>
      <c r="VU7178" s="111"/>
      <c r="VV7178" s="111"/>
      <c r="VW7178" s="111"/>
      <c r="VX7178" s="111"/>
      <c r="VY7178" s="111"/>
      <c r="VZ7178" s="111"/>
      <c r="WA7178" s="111"/>
      <c r="WB7178" s="111"/>
      <c r="WC7178" s="111"/>
      <c r="WD7178" s="111"/>
      <c r="WE7178" s="111"/>
      <c r="WF7178" s="111"/>
      <c r="WG7178" s="111"/>
      <c r="WH7178" s="111"/>
      <c r="WI7178" s="111"/>
      <c r="WJ7178" s="111"/>
      <c r="WK7178" s="111"/>
      <c r="WL7178" s="111"/>
      <c r="WM7178" s="111"/>
      <c r="WN7178" s="111"/>
      <c r="WO7178" s="111"/>
      <c r="WP7178" s="111"/>
      <c r="WQ7178" s="111"/>
      <c r="WR7178" s="111"/>
      <c r="WS7178" s="111"/>
      <c r="WT7178" s="111"/>
      <c r="WU7178" s="111"/>
      <c r="WV7178" s="111"/>
      <c r="WW7178" s="111"/>
      <c r="WX7178" s="111"/>
      <c r="WY7178" s="111"/>
      <c r="WZ7178" s="111"/>
      <c r="XA7178" s="111"/>
      <c r="XB7178" s="111"/>
      <c r="XC7178" s="111"/>
      <c r="XD7178" s="111"/>
      <c r="XE7178" s="111"/>
      <c r="XF7178" s="111"/>
      <c r="XG7178" s="111"/>
      <c r="XH7178" s="111"/>
      <c r="XI7178" s="111"/>
      <c r="XJ7178" s="111"/>
      <c r="XK7178" s="111"/>
      <c r="XL7178" s="111"/>
      <c r="XM7178" s="111"/>
      <c r="XN7178" s="111"/>
      <c r="XO7178" s="111"/>
      <c r="XP7178" s="111"/>
      <c r="XQ7178" s="111"/>
      <c r="XR7178" s="111"/>
      <c r="XS7178" s="111"/>
      <c r="XT7178" s="111"/>
      <c r="XU7178" s="111"/>
      <c r="XV7178" s="111"/>
      <c r="XW7178" s="111"/>
      <c r="XX7178" s="111"/>
      <c r="XY7178" s="111"/>
      <c r="XZ7178" s="111"/>
      <c r="YA7178" s="111"/>
      <c r="YB7178" s="111"/>
      <c r="YC7178" s="111"/>
      <c r="YD7178" s="111"/>
      <c r="YE7178" s="111"/>
      <c r="YF7178" s="111"/>
      <c r="YG7178" s="111"/>
      <c r="YH7178" s="111"/>
      <c r="YI7178" s="111"/>
      <c r="YJ7178" s="111"/>
      <c r="YK7178" s="111"/>
      <c r="YL7178" s="111"/>
      <c r="YM7178" s="111"/>
      <c r="YN7178" s="111"/>
      <c r="YO7178" s="111"/>
      <c r="YP7178" s="111"/>
      <c r="YQ7178" s="111"/>
      <c r="YR7178" s="111"/>
      <c r="YS7178" s="111"/>
      <c r="YT7178" s="111"/>
      <c r="YU7178" s="111"/>
      <c r="YV7178" s="111"/>
      <c r="YW7178" s="111"/>
      <c r="YX7178" s="111"/>
      <c r="YY7178" s="111"/>
      <c r="YZ7178" s="111"/>
      <c r="ZA7178" s="111"/>
      <c r="ZB7178" s="111"/>
      <c r="ZC7178" s="111"/>
      <c r="ZD7178" s="111"/>
      <c r="ZE7178" s="111"/>
      <c r="ZF7178" s="111"/>
      <c r="ZG7178" s="111"/>
      <c r="ZH7178" s="111"/>
      <c r="ZI7178" s="111"/>
      <c r="ZJ7178" s="111"/>
      <c r="ZK7178" s="111"/>
      <c r="ZL7178" s="111"/>
      <c r="ZM7178" s="111"/>
      <c r="ZN7178" s="111"/>
      <c r="ZO7178" s="111"/>
      <c r="ZP7178" s="111"/>
      <c r="ZQ7178" s="111"/>
      <c r="ZR7178" s="111"/>
      <c r="ZS7178" s="111"/>
      <c r="ZT7178" s="111"/>
      <c r="ZU7178" s="111"/>
      <c r="ZV7178" s="111"/>
      <c r="ZW7178" s="111"/>
      <c r="ZX7178" s="111"/>
      <c r="ZY7178" s="111"/>
      <c r="ZZ7178" s="111"/>
      <c r="AAA7178" s="111"/>
      <c r="AAB7178" s="111"/>
      <c r="AAC7178" s="111"/>
      <c r="AAD7178" s="111"/>
      <c r="AAE7178" s="111"/>
      <c r="AAF7178" s="111"/>
      <c r="AAG7178" s="111"/>
      <c r="AAH7178" s="111"/>
      <c r="AAI7178" s="111"/>
      <c r="AAJ7178" s="111"/>
      <c r="AAK7178" s="111"/>
      <c r="AAL7178" s="111"/>
      <c r="AAM7178" s="111"/>
      <c r="AAN7178" s="111"/>
      <c r="AAO7178" s="111"/>
      <c r="AAP7178" s="111"/>
      <c r="AAQ7178" s="111"/>
      <c r="AAR7178" s="111"/>
      <c r="AAS7178" s="111"/>
      <c r="AAT7178" s="111"/>
      <c r="AAU7178" s="111"/>
      <c r="AAV7178" s="111"/>
      <c r="AAW7178" s="111"/>
      <c r="AAX7178" s="111"/>
      <c r="AAY7178" s="111"/>
      <c r="AAZ7178" s="111"/>
      <c r="ABA7178" s="111"/>
      <c r="ABB7178" s="111"/>
      <c r="ABC7178" s="111"/>
      <c r="ABD7178" s="111"/>
      <c r="ABE7178" s="111"/>
      <c r="ABF7178" s="111"/>
      <c r="ABG7178" s="111"/>
      <c r="ABH7178" s="111"/>
      <c r="ABI7178" s="111"/>
      <c r="ABJ7178" s="111"/>
      <c r="ABK7178" s="111"/>
      <c r="ABL7178" s="111"/>
      <c r="ABM7178" s="111"/>
      <c r="ABN7178" s="111"/>
      <c r="ABO7178" s="111"/>
      <c r="ABP7178" s="111"/>
      <c r="ABQ7178" s="111"/>
      <c r="ABR7178" s="111"/>
      <c r="ABS7178" s="111"/>
      <c r="ABT7178" s="111"/>
      <c r="ABU7178" s="111"/>
      <c r="ABV7178" s="111"/>
      <c r="ABW7178" s="111"/>
      <c r="ABX7178" s="111"/>
      <c r="ABY7178" s="111"/>
      <c r="ABZ7178" s="111"/>
      <c r="ACA7178" s="111"/>
      <c r="ACB7178" s="111"/>
      <c r="ACC7178" s="111"/>
      <c r="ACD7178" s="111"/>
      <c r="ACE7178" s="111"/>
      <c r="ACF7178" s="111"/>
      <c r="ACG7178" s="111"/>
      <c r="ACH7178" s="111"/>
      <c r="ACI7178" s="111"/>
      <c r="ACJ7178" s="111"/>
      <c r="ACK7178" s="111"/>
      <c r="ACL7178" s="111"/>
      <c r="ACM7178" s="111"/>
      <c r="ACN7178" s="111"/>
      <c r="ACO7178" s="111"/>
      <c r="ACP7178" s="111"/>
      <c r="ACQ7178" s="111"/>
      <c r="ACR7178" s="111"/>
      <c r="ACS7178" s="111"/>
      <c r="ACT7178" s="111"/>
      <c r="ACU7178" s="111"/>
      <c r="ACV7178" s="111"/>
      <c r="ACW7178" s="111"/>
      <c r="ACX7178" s="111"/>
      <c r="ACY7178" s="111"/>
      <c r="ACZ7178" s="111"/>
      <c r="ADA7178" s="111"/>
      <c r="ADB7178" s="111"/>
      <c r="ADC7178" s="111"/>
      <c r="ADD7178" s="111"/>
      <c r="ADE7178" s="111"/>
      <c r="ADF7178" s="111"/>
      <c r="ADG7178" s="111"/>
      <c r="ADH7178" s="111"/>
      <c r="ADI7178" s="111"/>
      <c r="ADJ7178" s="111"/>
      <c r="ADK7178" s="111"/>
      <c r="ADL7178" s="111"/>
      <c r="ADM7178" s="111"/>
      <c r="ADN7178" s="111"/>
      <c r="ADO7178" s="111"/>
      <c r="ADP7178" s="111"/>
      <c r="ADQ7178" s="111"/>
      <c r="ADR7178" s="111"/>
      <c r="ADS7178" s="111"/>
      <c r="ADT7178" s="111"/>
      <c r="ADU7178" s="111"/>
      <c r="ADV7178" s="111"/>
      <c r="ADW7178" s="111"/>
      <c r="ADX7178" s="111"/>
      <c r="ADY7178" s="111"/>
      <c r="ADZ7178" s="111"/>
      <c r="AEA7178" s="111"/>
      <c r="AEB7178" s="111"/>
      <c r="AEC7178" s="111"/>
      <c r="AED7178" s="111"/>
      <c r="AEE7178" s="111"/>
      <c r="AEF7178" s="111"/>
      <c r="AEG7178" s="111"/>
      <c r="AEH7178" s="111"/>
      <c r="AEI7178" s="111"/>
      <c r="AEJ7178" s="111"/>
      <c r="AEK7178" s="111"/>
      <c r="AEL7178" s="111"/>
      <c r="AEM7178" s="111"/>
      <c r="AEN7178" s="111"/>
      <c r="AEO7178" s="111"/>
      <c r="AEP7178" s="111"/>
      <c r="AEQ7178" s="111"/>
      <c r="AER7178" s="111"/>
      <c r="AES7178" s="111"/>
      <c r="AET7178" s="111"/>
      <c r="AEU7178" s="111"/>
      <c r="AEV7178" s="111"/>
      <c r="AEW7178" s="111"/>
      <c r="AEX7178" s="111"/>
      <c r="AEY7178" s="111"/>
      <c r="AEZ7178" s="111"/>
      <c r="AFA7178" s="111"/>
      <c r="AFB7178" s="111"/>
      <c r="AFC7178" s="111"/>
      <c r="AFD7178" s="111"/>
      <c r="AFE7178" s="111"/>
      <c r="AFF7178" s="111"/>
      <c r="AFG7178" s="111"/>
      <c r="AFH7178" s="111"/>
      <c r="AFI7178" s="111"/>
      <c r="AFJ7178" s="111"/>
      <c r="AFK7178" s="111"/>
      <c r="AFL7178" s="111"/>
      <c r="AFM7178" s="111"/>
      <c r="AFN7178" s="111"/>
      <c r="AFO7178" s="111"/>
      <c r="AFP7178" s="111"/>
      <c r="AFQ7178" s="111"/>
      <c r="AFR7178" s="111"/>
      <c r="AFS7178" s="111"/>
      <c r="AFT7178" s="111"/>
      <c r="AFU7178" s="111"/>
      <c r="AFV7178" s="111"/>
      <c r="AFW7178" s="111"/>
      <c r="AFX7178" s="111"/>
      <c r="AFY7178" s="111"/>
      <c r="AFZ7178" s="111"/>
      <c r="AGA7178" s="111"/>
      <c r="AGB7178" s="111"/>
      <c r="AGC7178" s="111"/>
      <c r="AGD7178" s="111"/>
      <c r="AGE7178" s="111"/>
      <c r="AGF7178" s="111"/>
      <c r="AGG7178" s="111"/>
      <c r="AGH7178" s="111"/>
      <c r="AGI7178" s="111"/>
      <c r="AGJ7178" s="111"/>
      <c r="AGK7178" s="111"/>
      <c r="AGL7178" s="111"/>
      <c r="AGM7178" s="111"/>
      <c r="AGN7178" s="111"/>
      <c r="AGO7178" s="111"/>
      <c r="AGP7178" s="111"/>
      <c r="AGQ7178" s="111"/>
      <c r="AGR7178" s="111"/>
      <c r="AGS7178" s="111"/>
      <c r="AGT7178" s="111"/>
      <c r="AGU7178" s="111"/>
      <c r="AGV7178" s="111"/>
      <c r="AGW7178" s="111"/>
      <c r="AGX7178" s="111"/>
      <c r="AGY7178" s="111"/>
      <c r="AGZ7178" s="111"/>
      <c r="AHA7178" s="111"/>
      <c r="AHB7178" s="111"/>
      <c r="AHC7178" s="111"/>
      <c r="AHD7178" s="111"/>
      <c r="AHE7178" s="111"/>
      <c r="AHF7178" s="111"/>
      <c r="AHG7178" s="111"/>
      <c r="AHH7178" s="111"/>
      <c r="AHI7178" s="111"/>
      <c r="AHJ7178" s="111"/>
      <c r="AHK7178" s="111"/>
      <c r="AHL7178" s="111"/>
      <c r="AHM7178" s="111"/>
      <c r="AHN7178" s="111"/>
      <c r="AHO7178" s="111"/>
      <c r="AHP7178" s="111"/>
      <c r="AHQ7178" s="111"/>
      <c r="AHR7178" s="111"/>
      <c r="AHS7178" s="111"/>
      <c r="AHT7178" s="111"/>
      <c r="AHU7178" s="111"/>
      <c r="AHV7178" s="111"/>
      <c r="AHW7178" s="111"/>
      <c r="AHX7178" s="111"/>
      <c r="AHY7178" s="111"/>
      <c r="AHZ7178" s="111"/>
      <c r="AIA7178" s="111"/>
      <c r="AIB7178" s="111"/>
      <c r="AIC7178" s="111"/>
      <c r="AID7178" s="111"/>
      <c r="AIE7178" s="111"/>
      <c r="AIF7178" s="111"/>
      <c r="AIG7178" s="111"/>
      <c r="AIH7178" s="111"/>
      <c r="AII7178" s="111"/>
      <c r="AIJ7178" s="111"/>
      <c r="AIK7178" s="111"/>
      <c r="AIL7178" s="111"/>
      <c r="AIM7178" s="111"/>
      <c r="AIN7178" s="111"/>
      <c r="AIO7178" s="111"/>
      <c r="AIP7178" s="111"/>
      <c r="AIQ7178" s="111"/>
      <c r="AIR7178" s="111"/>
      <c r="AIS7178" s="111"/>
      <c r="AIT7178" s="111"/>
      <c r="AIU7178" s="111"/>
      <c r="AIV7178" s="111"/>
      <c r="AIW7178" s="111"/>
      <c r="AIX7178" s="111"/>
      <c r="AIY7178" s="111"/>
      <c r="AIZ7178" s="111"/>
      <c r="AJA7178" s="111"/>
      <c r="AJB7178" s="111"/>
      <c r="AJC7178" s="111"/>
      <c r="AJD7178" s="111"/>
      <c r="AJE7178" s="111"/>
      <c r="AJF7178" s="111"/>
      <c r="AJG7178" s="111"/>
      <c r="AJH7178" s="111"/>
      <c r="AJI7178" s="111"/>
      <c r="AJJ7178" s="111"/>
      <c r="AJK7178" s="111"/>
      <c r="AJL7178" s="111"/>
      <c r="AJM7178" s="111"/>
      <c r="AJN7178" s="111"/>
      <c r="AJO7178" s="111"/>
      <c r="AJP7178" s="111"/>
      <c r="AJQ7178" s="111"/>
      <c r="AJR7178" s="111"/>
      <c r="AJS7178" s="111"/>
      <c r="AJT7178" s="111"/>
      <c r="AJU7178" s="111"/>
      <c r="AJV7178" s="111"/>
      <c r="AJW7178" s="111"/>
      <c r="AJX7178" s="111"/>
      <c r="AJY7178" s="111"/>
      <c r="AJZ7178" s="111"/>
      <c r="AKA7178" s="111"/>
      <c r="AKB7178" s="111"/>
      <c r="AKC7178" s="111"/>
      <c r="AKD7178" s="111"/>
      <c r="AKE7178" s="111"/>
      <c r="AKF7178" s="111"/>
      <c r="AKG7178" s="111"/>
      <c r="AKH7178" s="111"/>
      <c r="AKI7178" s="111"/>
      <c r="AKJ7178" s="111"/>
      <c r="AKK7178" s="111"/>
      <c r="AKL7178" s="111"/>
      <c r="AKM7178" s="111"/>
      <c r="AKN7178" s="111"/>
      <c r="AKO7178" s="111"/>
      <c r="AKP7178" s="111"/>
      <c r="AKQ7178" s="111"/>
      <c r="AKR7178" s="111"/>
      <c r="AKS7178" s="111"/>
      <c r="AKT7178" s="111"/>
      <c r="AKU7178" s="111"/>
      <c r="AKV7178" s="111"/>
      <c r="AKW7178" s="111"/>
      <c r="AKX7178" s="111"/>
      <c r="AKY7178" s="111"/>
      <c r="AKZ7178" s="111"/>
      <c r="ALA7178" s="111"/>
      <c r="ALB7178" s="111"/>
      <c r="ALC7178" s="111"/>
      <c r="ALD7178" s="111"/>
      <c r="ALE7178" s="111"/>
      <c r="ALF7178" s="111"/>
      <c r="ALG7178" s="111"/>
      <c r="ALH7178" s="111"/>
      <c r="ALI7178" s="111"/>
      <c r="ALJ7178" s="111"/>
      <c r="ALK7178" s="111"/>
      <c r="ALL7178" s="111"/>
      <c r="ALM7178" s="111"/>
      <c r="ALN7178" s="111"/>
      <c r="ALO7178" s="111"/>
      <c r="ALP7178" s="111"/>
      <c r="ALQ7178" s="111"/>
      <c r="ALR7178" s="111"/>
      <c r="ALS7178" s="111"/>
      <c r="ALT7178" s="111"/>
      <c r="ALU7178" s="111"/>
      <c r="ALV7178" s="111"/>
      <c r="ALW7178" s="111"/>
      <c r="ALX7178" s="111"/>
      <c r="ALY7178" s="111"/>
      <c r="ALZ7178" s="111"/>
      <c r="AMA7178" s="111"/>
      <c r="AMB7178" s="111"/>
      <c r="AMC7178" s="111"/>
      <c r="AMD7178" s="111"/>
      <c r="AME7178" s="111"/>
      <c r="AMF7178" s="111"/>
      <c r="AMG7178" s="111"/>
      <c r="AMH7178" s="111"/>
      <c r="AMI7178" s="111"/>
      <c r="AMJ7178" s="111"/>
      <c r="AMK7178" s="111"/>
      <c r="AML7178" s="111"/>
      <c r="AMM7178" s="111"/>
      <c r="AMN7178" s="111"/>
      <c r="AMO7178" s="111"/>
      <c r="AMP7178" s="111"/>
      <c r="AMQ7178" s="111"/>
      <c r="AMR7178" s="111"/>
      <c r="AMS7178" s="111"/>
      <c r="AMT7178" s="111"/>
      <c r="AMU7178" s="111"/>
      <c r="AMV7178" s="111"/>
      <c r="AMW7178" s="111"/>
      <c r="AMX7178" s="111"/>
      <c r="AMY7178" s="111"/>
      <c r="AMZ7178" s="111"/>
      <c r="ANA7178" s="111"/>
      <c r="ANB7178" s="111"/>
      <c r="ANC7178" s="111"/>
      <c r="AND7178" s="111"/>
      <c r="ANE7178" s="111"/>
      <c r="ANF7178" s="111"/>
      <c r="ANG7178" s="111"/>
      <c r="ANH7178" s="111"/>
      <c r="ANI7178" s="111"/>
      <c r="ANJ7178" s="111"/>
      <c r="ANK7178" s="111"/>
      <c r="ANL7178" s="111"/>
      <c r="ANM7178" s="111"/>
      <c r="ANN7178" s="111"/>
      <c r="ANO7178" s="111"/>
      <c r="ANP7178" s="111"/>
      <c r="ANQ7178" s="111"/>
      <c r="ANR7178" s="111"/>
      <c r="ANS7178" s="111"/>
      <c r="ANT7178" s="111"/>
      <c r="ANU7178" s="111"/>
      <c r="ANV7178" s="111"/>
      <c r="ANW7178" s="111"/>
      <c r="ANX7178" s="111"/>
      <c r="ANY7178" s="111"/>
      <c r="ANZ7178" s="111"/>
      <c r="AOA7178" s="111"/>
      <c r="AOB7178" s="111"/>
      <c r="AOC7178" s="111"/>
      <c r="AOD7178" s="111"/>
      <c r="AOE7178" s="111"/>
      <c r="AOF7178" s="111"/>
      <c r="AOG7178" s="111"/>
      <c r="AOH7178" s="111"/>
      <c r="AOI7178" s="111"/>
      <c r="AOJ7178" s="111"/>
      <c r="AOK7178" s="111"/>
      <c r="AOL7178" s="111"/>
      <c r="AOM7178" s="111"/>
      <c r="AON7178" s="111"/>
      <c r="AOO7178" s="111"/>
      <c r="AOP7178" s="111"/>
      <c r="AOQ7178" s="111"/>
      <c r="AOR7178" s="111"/>
      <c r="AOS7178" s="111"/>
      <c r="AOT7178" s="111"/>
      <c r="AOU7178" s="111"/>
      <c r="AOV7178" s="111"/>
      <c r="AOW7178" s="111"/>
      <c r="AOX7178" s="111"/>
      <c r="AOY7178" s="111"/>
      <c r="AOZ7178" s="111"/>
      <c r="APA7178" s="111"/>
      <c r="APB7178" s="111"/>
      <c r="APC7178" s="111"/>
      <c r="APD7178" s="111"/>
      <c r="APE7178" s="111"/>
      <c r="APF7178" s="111"/>
      <c r="APG7178" s="111"/>
      <c r="APH7178" s="111"/>
      <c r="API7178" s="111"/>
      <c r="APJ7178" s="111"/>
      <c r="APK7178" s="111"/>
      <c r="APL7178" s="111"/>
      <c r="APM7178" s="111"/>
      <c r="APN7178" s="111"/>
      <c r="APO7178" s="111"/>
      <c r="APP7178" s="111"/>
      <c r="APQ7178" s="111"/>
      <c r="APR7178" s="111"/>
      <c r="APS7178" s="111"/>
      <c r="APT7178" s="111"/>
      <c r="APU7178" s="111"/>
      <c r="APV7178" s="111"/>
      <c r="APW7178" s="111"/>
      <c r="APX7178" s="111"/>
      <c r="APY7178" s="111"/>
      <c r="APZ7178" s="111"/>
      <c r="AQA7178" s="111"/>
      <c r="AQB7178" s="111"/>
      <c r="AQC7178" s="111"/>
      <c r="AQD7178" s="111"/>
      <c r="AQE7178" s="111"/>
      <c r="AQF7178" s="111"/>
      <c r="AQG7178" s="111"/>
      <c r="AQH7178" s="111"/>
      <c r="AQI7178" s="111"/>
      <c r="AQJ7178" s="111"/>
      <c r="AQK7178" s="111"/>
      <c r="AQL7178" s="111"/>
      <c r="AQM7178" s="111"/>
      <c r="AQN7178" s="111"/>
      <c r="AQO7178" s="111"/>
      <c r="AQP7178" s="111"/>
      <c r="AQQ7178" s="111"/>
      <c r="AQR7178" s="111"/>
      <c r="AQS7178" s="111"/>
      <c r="AQT7178" s="111"/>
      <c r="AQU7178" s="111"/>
      <c r="AQV7178" s="111"/>
      <c r="AQW7178" s="111"/>
      <c r="AQX7178" s="111"/>
      <c r="AQY7178" s="111"/>
      <c r="AQZ7178" s="111"/>
      <c r="ARA7178" s="111"/>
      <c r="ARB7178" s="111"/>
      <c r="ARC7178" s="111"/>
      <c r="ARD7178" s="111"/>
      <c r="ARE7178" s="111"/>
      <c r="ARF7178" s="111"/>
      <c r="ARG7178" s="111"/>
      <c r="ARH7178" s="111"/>
      <c r="ARI7178" s="111"/>
      <c r="ARJ7178" s="111"/>
      <c r="ARK7178" s="111"/>
      <c r="ARL7178" s="111"/>
      <c r="ARM7178" s="111"/>
      <c r="ARN7178" s="111"/>
      <c r="ARO7178" s="111"/>
      <c r="ARP7178" s="111"/>
      <c r="ARQ7178" s="111"/>
      <c r="ARR7178" s="111"/>
      <c r="ARS7178" s="111"/>
      <c r="ART7178" s="111"/>
      <c r="ARU7178" s="111"/>
      <c r="ARV7178" s="111"/>
      <c r="ARW7178" s="111"/>
      <c r="ARX7178" s="111"/>
      <c r="ARY7178" s="111"/>
      <c r="ARZ7178" s="111"/>
      <c r="ASA7178" s="111"/>
      <c r="ASB7178" s="111"/>
      <c r="ASC7178" s="111"/>
      <c r="ASD7178" s="111"/>
      <c r="ASE7178" s="111"/>
      <c r="ASF7178" s="111"/>
      <c r="ASG7178" s="111"/>
      <c r="ASH7178" s="111"/>
      <c r="ASI7178" s="111"/>
      <c r="ASJ7178" s="111"/>
      <c r="ASK7178" s="111"/>
      <c r="ASL7178" s="111"/>
      <c r="ASM7178" s="111"/>
      <c r="ASN7178" s="111"/>
      <c r="ASO7178" s="111"/>
      <c r="ASP7178" s="111"/>
      <c r="ASQ7178" s="111"/>
      <c r="ASR7178" s="111"/>
      <c r="ASS7178" s="111"/>
      <c r="AST7178" s="111"/>
      <c r="ASU7178" s="111"/>
      <c r="ASV7178" s="111"/>
      <c r="ASW7178" s="111"/>
      <c r="ASX7178" s="111"/>
      <c r="ASY7178" s="111"/>
      <c r="ASZ7178" s="111"/>
      <c r="ATA7178" s="111"/>
      <c r="ATB7178" s="111"/>
      <c r="ATC7178" s="111"/>
      <c r="ATD7178" s="111"/>
      <c r="ATE7178" s="111"/>
      <c r="ATF7178" s="111"/>
      <c r="ATG7178" s="111"/>
      <c r="ATH7178" s="111"/>
      <c r="ATI7178" s="111"/>
      <c r="ATJ7178" s="111"/>
      <c r="ATK7178" s="111"/>
      <c r="ATL7178" s="111"/>
      <c r="ATM7178" s="111"/>
      <c r="ATN7178" s="111"/>
      <c r="ATO7178" s="111"/>
      <c r="ATP7178" s="111"/>
      <c r="ATQ7178" s="111"/>
      <c r="ATR7178" s="111"/>
      <c r="ATS7178" s="111"/>
      <c r="ATT7178" s="111"/>
      <c r="ATU7178" s="111"/>
      <c r="ATV7178" s="111"/>
      <c r="ATW7178" s="111"/>
      <c r="ATX7178" s="111"/>
      <c r="ATY7178" s="111"/>
      <c r="ATZ7178" s="111"/>
      <c r="AUA7178" s="111"/>
      <c r="AUB7178" s="111"/>
      <c r="AUC7178" s="111"/>
      <c r="AUD7178" s="111"/>
      <c r="AUE7178" s="111"/>
      <c r="AUF7178" s="111"/>
      <c r="AUG7178" s="111"/>
      <c r="AUH7178" s="111"/>
      <c r="AUI7178" s="111"/>
      <c r="AUJ7178" s="111"/>
      <c r="AUK7178" s="111"/>
      <c r="AUL7178" s="111"/>
      <c r="AUM7178" s="111"/>
      <c r="AUN7178" s="111"/>
      <c r="AUO7178" s="111"/>
      <c r="AUP7178" s="111"/>
      <c r="AUQ7178" s="111"/>
      <c r="AUR7178" s="111"/>
      <c r="AUS7178" s="111"/>
      <c r="AUT7178" s="111"/>
      <c r="AUU7178" s="111"/>
      <c r="AUV7178" s="111"/>
      <c r="AUW7178" s="111"/>
      <c r="AUX7178" s="111"/>
      <c r="AUY7178" s="111"/>
      <c r="AUZ7178" s="111"/>
      <c r="AVA7178" s="111"/>
      <c r="AVB7178" s="111"/>
      <c r="AVC7178" s="111"/>
      <c r="AVD7178" s="111"/>
      <c r="AVE7178" s="111"/>
      <c r="AVF7178" s="111"/>
      <c r="AVG7178" s="111"/>
      <c r="AVH7178" s="111"/>
      <c r="AVI7178" s="111"/>
      <c r="AVJ7178" s="111"/>
      <c r="AVK7178" s="111"/>
      <c r="AVL7178" s="111"/>
      <c r="AVM7178" s="111"/>
      <c r="AVN7178" s="111"/>
      <c r="AVO7178" s="111"/>
      <c r="AVP7178" s="111"/>
      <c r="AVQ7178" s="111"/>
      <c r="AVR7178" s="111"/>
      <c r="AVS7178" s="111"/>
      <c r="AVT7178" s="111"/>
      <c r="AVU7178" s="111"/>
      <c r="AVV7178" s="111"/>
      <c r="AVW7178" s="111"/>
      <c r="AVX7178" s="111"/>
      <c r="AVY7178" s="111"/>
      <c r="AVZ7178" s="111"/>
      <c r="AWA7178" s="111"/>
      <c r="AWB7178" s="111"/>
      <c r="AWC7178" s="111"/>
      <c r="AWD7178" s="111"/>
      <c r="AWE7178" s="111"/>
      <c r="AWF7178" s="111"/>
      <c r="AWG7178" s="111"/>
      <c r="AWH7178" s="111"/>
      <c r="AWI7178" s="111"/>
      <c r="AWJ7178" s="111"/>
      <c r="AWK7178" s="111"/>
      <c r="AWL7178" s="111"/>
      <c r="AWM7178" s="111"/>
      <c r="AWN7178" s="111"/>
      <c r="AWO7178" s="111"/>
      <c r="AWP7178" s="111"/>
      <c r="AWQ7178" s="111"/>
      <c r="AWR7178" s="111"/>
      <c r="AWS7178" s="111"/>
      <c r="AWT7178" s="111"/>
      <c r="AWU7178" s="111"/>
      <c r="AWV7178" s="111"/>
      <c r="AWW7178" s="111"/>
      <c r="AWX7178" s="111"/>
      <c r="AWY7178" s="111"/>
      <c r="AWZ7178" s="111"/>
      <c r="AXA7178" s="111"/>
      <c r="AXB7178" s="111"/>
      <c r="AXC7178" s="111"/>
      <c r="AXD7178" s="111"/>
      <c r="AXE7178" s="111"/>
      <c r="AXF7178" s="111"/>
      <c r="AXG7178" s="111"/>
      <c r="AXH7178" s="111"/>
      <c r="AXI7178" s="111"/>
      <c r="AXJ7178" s="111"/>
      <c r="AXK7178" s="111"/>
      <c r="AXL7178" s="111"/>
      <c r="AXM7178" s="111"/>
      <c r="AXN7178" s="111"/>
      <c r="AXO7178" s="111"/>
      <c r="AXP7178" s="111"/>
      <c r="AXQ7178" s="111"/>
      <c r="AXR7178" s="111"/>
      <c r="AXS7178" s="111"/>
      <c r="AXT7178" s="111"/>
      <c r="AXU7178" s="111"/>
      <c r="AXV7178" s="111"/>
      <c r="AXW7178" s="111"/>
      <c r="AXX7178" s="111"/>
      <c r="AXY7178" s="111"/>
      <c r="AXZ7178" s="111"/>
      <c r="AYA7178" s="111"/>
      <c r="AYB7178" s="111"/>
      <c r="AYC7178" s="111"/>
      <c r="AYD7178" s="111"/>
      <c r="AYE7178" s="111"/>
      <c r="AYF7178" s="111"/>
      <c r="AYG7178" s="111"/>
      <c r="AYH7178" s="111"/>
      <c r="AYI7178" s="111"/>
      <c r="AYJ7178" s="111"/>
      <c r="AYK7178" s="111"/>
      <c r="AYL7178" s="111"/>
      <c r="AYM7178" s="111"/>
      <c r="AYN7178" s="111"/>
      <c r="AYO7178" s="111"/>
      <c r="AYP7178" s="111"/>
      <c r="AYQ7178" s="111"/>
      <c r="AYR7178" s="111"/>
      <c r="AYS7178" s="111"/>
      <c r="AYT7178" s="111"/>
      <c r="AYU7178" s="111"/>
      <c r="AYV7178" s="111"/>
      <c r="AYW7178" s="111"/>
      <c r="AYX7178" s="111"/>
      <c r="AYY7178" s="111"/>
      <c r="AYZ7178" s="111"/>
      <c r="AZA7178" s="111"/>
      <c r="AZB7178" s="111"/>
      <c r="AZC7178" s="111"/>
      <c r="AZD7178" s="111"/>
      <c r="AZE7178" s="111"/>
      <c r="AZF7178" s="111"/>
      <c r="AZG7178" s="111"/>
      <c r="AZH7178" s="111"/>
      <c r="AZI7178" s="111"/>
      <c r="AZJ7178" s="111"/>
      <c r="AZK7178" s="111"/>
      <c r="AZL7178" s="111"/>
      <c r="AZM7178" s="111"/>
      <c r="AZN7178" s="111"/>
      <c r="AZO7178" s="111"/>
      <c r="AZP7178" s="111"/>
      <c r="AZQ7178" s="111"/>
      <c r="AZR7178" s="111"/>
      <c r="AZS7178" s="111"/>
      <c r="AZT7178" s="111"/>
      <c r="AZU7178" s="111"/>
      <c r="AZV7178" s="111"/>
      <c r="AZW7178" s="111"/>
      <c r="AZX7178" s="111"/>
      <c r="AZY7178" s="111"/>
      <c r="AZZ7178" s="111"/>
      <c r="BAA7178" s="111"/>
      <c r="BAB7178" s="111"/>
      <c r="BAC7178" s="111"/>
      <c r="BAD7178" s="111"/>
      <c r="BAE7178" s="111"/>
      <c r="BAF7178" s="111"/>
      <c r="BAG7178" s="111"/>
      <c r="BAH7178" s="111"/>
      <c r="BAI7178" s="111"/>
      <c r="BAJ7178" s="111"/>
      <c r="BAK7178" s="111"/>
      <c r="BAL7178" s="111"/>
      <c r="BAM7178" s="111"/>
      <c r="BAN7178" s="111"/>
      <c r="BAO7178" s="111"/>
      <c r="BAP7178" s="111"/>
      <c r="BAQ7178" s="111"/>
      <c r="BAR7178" s="111"/>
      <c r="BAS7178" s="111"/>
      <c r="BAT7178" s="111"/>
      <c r="BAU7178" s="111"/>
      <c r="BAV7178" s="111"/>
      <c r="BAW7178" s="111"/>
      <c r="BAX7178" s="111"/>
      <c r="BAY7178" s="111"/>
      <c r="BAZ7178" s="111"/>
      <c r="BBA7178" s="111"/>
      <c r="BBB7178" s="111"/>
      <c r="BBC7178" s="111"/>
      <c r="BBD7178" s="111"/>
      <c r="BBE7178" s="111"/>
      <c r="BBF7178" s="111"/>
      <c r="BBG7178" s="111"/>
      <c r="BBH7178" s="111"/>
      <c r="BBI7178" s="111"/>
      <c r="BBJ7178" s="111"/>
      <c r="BBK7178" s="111"/>
      <c r="BBL7178" s="111"/>
      <c r="BBM7178" s="111"/>
      <c r="BBN7178" s="111"/>
      <c r="BBO7178" s="111"/>
      <c r="BBP7178" s="111"/>
      <c r="BBQ7178" s="111"/>
      <c r="BBR7178" s="111"/>
      <c r="BBS7178" s="111"/>
      <c r="BBT7178" s="111"/>
      <c r="BBU7178" s="111"/>
      <c r="BBV7178" s="111"/>
      <c r="BBW7178" s="111"/>
      <c r="BBX7178" s="111"/>
      <c r="BBY7178" s="111"/>
      <c r="BBZ7178" s="111"/>
      <c r="BCA7178" s="111"/>
      <c r="BCB7178" s="111"/>
      <c r="BCC7178" s="111"/>
      <c r="BCD7178" s="111"/>
      <c r="BCE7178" s="111"/>
      <c r="BCF7178" s="111"/>
      <c r="BCG7178" s="111"/>
      <c r="BCH7178" s="111"/>
      <c r="BCI7178" s="111"/>
      <c r="BCJ7178" s="111"/>
      <c r="BCK7178" s="111"/>
      <c r="BCL7178" s="111"/>
      <c r="BCM7178" s="111"/>
      <c r="BCN7178" s="111"/>
      <c r="BCO7178" s="111"/>
      <c r="BCP7178" s="111"/>
      <c r="BCQ7178" s="111"/>
      <c r="BCR7178" s="111"/>
      <c r="BCS7178" s="111"/>
      <c r="BCT7178" s="111"/>
      <c r="BCU7178" s="111"/>
      <c r="BCV7178" s="111"/>
      <c r="BCW7178" s="111"/>
      <c r="BCX7178" s="111"/>
      <c r="BCY7178" s="111"/>
      <c r="BCZ7178" s="111"/>
      <c r="BDA7178" s="111"/>
      <c r="BDB7178" s="111"/>
      <c r="BDC7178" s="111"/>
      <c r="BDD7178" s="111"/>
      <c r="BDE7178" s="111"/>
      <c r="BDF7178" s="111"/>
      <c r="BDG7178" s="111"/>
      <c r="BDH7178" s="111"/>
      <c r="BDI7178" s="111"/>
      <c r="BDJ7178" s="111"/>
      <c r="BDK7178" s="111"/>
      <c r="BDL7178" s="111"/>
      <c r="BDM7178" s="111"/>
      <c r="BDN7178" s="111"/>
      <c r="BDO7178" s="111"/>
      <c r="BDP7178" s="111"/>
      <c r="BDQ7178" s="111"/>
      <c r="BDR7178" s="111"/>
      <c r="BDS7178" s="111"/>
      <c r="BDT7178" s="111"/>
      <c r="BDU7178" s="111"/>
      <c r="BDV7178" s="111"/>
      <c r="BDW7178" s="111"/>
      <c r="BDX7178" s="111"/>
      <c r="BDY7178" s="111"/>
      <c r="BDZ7178" s="111"/>
      <c r="BEA7178" s="111"/>
      <c r="BEB7178" s="111"/>
      <c r="BEC7178" s="111"/>
      <c r="BED7178" s="111"/>
      <c r="BEE7178" s="111"/>
      <c r="BEF7178" s="111"/>
      <c r="BEG7178" s="111"/>
      <c r="BEH7178" s="111"/>
      <c r="BEI7178" s="111"/>
      <c r="BEJ7178" s="111"/>
      <c r="BEK7178" s="111"/>
      <c r="BEL7178" s="111"/>
      <c r="BEM7178" s="111"/>
      <c r="BEN7178" s="111"/>
      <c r="BEO7178" s="111"/>
      <c r="BEP7178" s="111"/>
      <c r="BEQ7178" s="111"/>
      <c r="BER7178" s="111"/>
      <c r="BES7178" s="111"/>
      <c r="BET7178" s="111"/>
      <c r="BEU7178" s="111"/>
      <c r="BEV7178" s="111"/>
      <c r="BEW7178" s="111"/>
      <c r="BEX7178" s="111"/>
      <c r="BEY7178" s="111"/>
      <c r="BEZ7178" s="111"/>
      <c r="BFA7178" s="111"/>
      <c r="BFB7178" s="111"/>
      <c r="BFC7178" s="111"/>
      <c r="BFD7178" s="111"/>
      <c r="BFE7178" s="111"/>
      <c r="BFF7178" s="111"/>
      <c r="BFG7178" s="111"/>
      <c r="BFH7178" s="111"/>
      <c r="BFI7178" s="111"/>
      <c r="BFJ7178" s="111"/>
      <c r="BFK7178" s="111"/>
      <c r="BFL7178" s="111"/>
      <c r="BFM7178" s="111"/>
      <c r="BFN7178" s="111"/>
      <c r="BFO7178" s="111"/>
      <c r="BFP7178" s="111"/>
      <c r="BFQ7178" s="111"/>
      <c r="BFR7178" s="111"/>
      <c r="BFS7178" s="111"/>
      <c r="BFT7178" s="111"/>
      <c r="BFU7178" s="111"/>
      <c r="BFV7178" s="111"/>
      <c r="BFW7178" s="111"/>
      <c r="BFX7178" s="111"/>
      <c r="BFY7178" s="111"/>
      <c r="BFZ7178" s="111"/>
      <c r="BGA7178" s="111"/>
      <c r="BGB7178" s="111"/>
      <c r="BGC7178" s="111"/>
      <c r="BGD7178" s="111"/>
      <c r="BGE7178" s="111"/>
      <c r="BGF7178" s="111"/>
      <c r="BGG7178" s="111"/>
      <c r="BGH7178" s="111"/>
      <c r="BGI7178" s="111"/>
      <c r="BGJ7178" s="111"/>
      <c r="BGK7178" s="111"/>
      <c r="BGL7178" s="111"/>
      <c r="BGM7178" s="111"/>
      <c r="BGN7178" s="111"/>
      <c r="BGO7178" s="111"/>
      <c r="BGP7178" s="111"/>
      <c r="BGQ7178" s="111"/>
      <c r="BGR7178" s="111"/>
      <c r="BGS7178" s="111"/>
      <c r="BGT7178" s="111"/>
      <c r="BGU7178" s="111"/>
      <c r="BGV7178" s="111"/>
      <c r="BGW7178" s="111"/>
      <c r="BGX7178" s="111"/>
      <c r="BGY7178" s="111"/>
      <c r="BGZ7178" s="111"/>
      <c r="BHA7178" s="111"/>
      <c r="BHB7178" s="111"/>
      <c r="BHC7178" s="111"/>
      <c r="BHD7178" s="111"/>
      <c r="BHE7178" s="111"/>
      <c r="BHF7178" s="111"/>
      <c r="BHG7178" s="111"/>
      <c r="BHH7178" s="111"/>
      <c r="BHI7178" s="111"/>
      <c r="BHJ7178" s="111"/>
      <c r="BHK7178" s="111"/>
      <c r="BHL7178" s="111"/>
      <c r="BHM7178" s="111"/>
      <c r="BHN7178" s="111"/>
      <c r="BHO7178" s="111"/>
      <c r="BHP7178" s="111"/>
      <c r="BHQ7178" s="111"/>
      <c r="BHR7178" s="111"/>
      <c r="BHS7178" s="111"/>
      <c r="BHT7178" s="111"/>
      <c r="BHU7178" s="111"/>
      <c r="BHV7178" s="111"/>
      <c r="BHW7178" s="111"/>
      <c r="BHX7178" s="111"/>
      <c r="BHY7178" s="111"/>
      <c r="BHZ7178" s="111"/>
      <c r="BIA7178" s="111"/>
      <c r="BIB7178" s="111"/>
      <c r="BIC7178" s="111"/>
      <c r="BID7178" s="111"/>
      <c r="BIE7178" s="111"/>
      <c r="BIF7178" s="111"/>
      <c r="BIG7178" s="111"/>
      <c r="BIH7178" s="111"/>
      <c r="BII7178" s="111"/>
      <c r="BIJ7178" s="111"/>
      <c r="BIK7178" s="111"/>
      <c r="BIL7178" s="111"/>
      <c r="BIM7178" s="111"/>
      <c r="BIN7178" s="111"/>
      <c r="BIO7178" s="111"/>
      <c r="BIP7178" s="111"/>
      <c r="BIQ7178" s="111"/>
      <c r="BIR7178" s="111"/>
      <c r="BIS7178" s="111"/>
      <c r="BIT7178" s="111"/>
      <c r="BIU7178" s="111"/>
      <c r="BIV7178" s="111"/>
      <c r="BIW7178" s="111"/>
      <c r="BIX7178" s="111"/>
      <c r="BIY7178" s="111"/>
      <c r="BIZ7178" s="111"/>
      <c r="BJA7178" s="111"/>
      <c r="BJB7178" s="111"/>
      <c r="BJC7178" s="111"/>
      <c r="BJD7178" s="111"/>
      <c r="BJE7178" s="111"/>
      <c r="BJF7178" s="111"/>
      <c r="BJG7178" s="111"/>
      <c r="BJH7178" s="111"/>
      <c r="BJI7178" s="111"/>
      <c r="BJJ7178" s="111"/>
      <c r="BJK7178" s="111"/>
      <c r="BJL7178" s="111"/>
      <c r="BJM7178" s="111"/>
      <c r="BJN7178" s="111"/>
      <c r="BJO7178" s="111"/>
      <c r="BJP7178" s="111"/>
      <c r="BJQ7178" s="111"/>
      <c r="BJR7178" s="111"/>
      <c r="BJS7178" s="111"/>
      <c r="BJT7178" s="111"/>
      <c r="BJU7178" s="111"/>
      <c r="BJV7178" s="111"/>
      <c r="BJW7178" s="111"/>
      <c r="BJX7178" s="111"/>
      <c r="BJY7178" s="111"/>
      <c r="BJZ7178" s="111"/>
      <c r="BKA7178" s="111"/>
      <c r="BKB7178" s="111"/>
      <c r="BKC7178" s="111"/>
      <c r="BKD7178" s="111"/>
      <c r="BKE7178" s="111"/>
      <c r="BKF7178" s="111"/>
      <c r="BKG7178" s="111"/>
      <c r="BKH7178" s="111"/>
      <c r="BKI7178" s="111"/>
      <c r="BKJ7178" s="111"/>
      <c r="BKK7178" s="111"/>
      <c r="BKL7178" s="111"/>
      <c r="BKM7178" s="111"/>
      <c r="BKN7178" s="111"/>
      <c r="BKO7178" s="111"/>
      <c r="BKP7178" s="111"/>
      <c r="BKQ7178" s="111"/>
      <c r="BKR7178" s="111"/>
      <c r="BKS7178" s="111"/>
      <c r="BKT7178" s="111"/>
      <c r="BKU7178" s="111"/>
      <c r="BKV7178" s="111"/>
      <c r="BKW7178" s="111"/>
      <c r="BKX7178" s="111"/>
      <c r="BKY7178" s="111"/>
      <c r="BKZ7178" s="111"/>
      <c r="BLA7178" s="111"/>
      <c r="BLB7178" s="111"/>
      <c r="BLC7178" s="111"/>
      <c r="BLD7178" s="111"/>
      <c r="BLE7178" s="111"/>
      <c r="BLF7178" s="111"/>
      <c r="BLG7178" s="111"/>
      <c r="BLH7178" s="111"/>
      <c r="BLI7178" s="111"/>
      <c r="BLJ7178" s="111"/>
      <c r="BLK7178" s="111"/>
      <c r="BLL7178" s="111"/>
      <c r="BLM7178" s="111"/>
      <c r="BLN7178" s="111"/>
      <c r="BLO7178" s="111"/>
      <c r="BLP7178" s="111"/>
      <c r="BLQ7178" s="111"/>
      <c r="BLR7178" s="111"/>
      <c r="BLS7178" s="111"/>
      <c r="BLT7178" s="111"/>
      <c r="BLU7178" s="111"/>
      <c r="BLV7178" s="111"/>
      <c r="BLW7178" s="111"/>
      <c r="BLX7178" s="111"/>
      <c r="BLY7178" s="111"/>
      <c r="BLZ7178" s="111"/>
      <c r="BMA7178" s="111"/>
      <c r="BMB7178" s="111"/>
      <c r="BMC7178" s="111"/>
      <c r="BMD7178" s="111"/>
      <c r="BME7178" s="111"/>
      <c r="BMF7178" s="111"/>
      <c r="BMG7178" s="111"/>
      <c r="BMH7178" s="111"/>
      <c r="BMI7178" s="111"/>
      <c r="BMJ7178" s="111"/>
      <c r="BMK7178" s="111"/>
      <c r="BML7178" s="111"/>
      <c r="BMM7178" s="111"/>
      <c r="BMN7178" s="111"/>
      <c r="BMO7178" s="111"/>
      <c r="BMP7178" s="111"/>
      <c r="BMQ7178" s="111"/>
      <c r="BMR7178" s="111"/>
      <c r="BMS7178" s="111"/>
      <c r="BMT7178" s="111"/>
      <c r="BMU7178" s="111"/>
      <c r="BMV7178" s="111"/>
      <c r="BMW7178" s="111"/>
      <c r="BMX7178" s="111"/>
      <c r="BMY7178" s="111"/>
      <c r="BMZ7178" s="111"/>
      <c r="BNA7178" s="111"/>
      <c r="BNB7178" s="111"/>
      <c r="BNC7178" s="111"/>
      <c r="BND7178" s="111"/>
      <c r="BNE7178" s="111"/>
      <c r="BNF7178" s="111"/>
      <c r="BNG7178" s="111"/>
      <c r="BNH7178" s="111"/>
      <c r="BNI7178" s="111"/>
      <c r="BNJ7178" s="111"/>
      <c r="BNK7178" s="111"/>
      <c r="BNL7178" s="111"/>
      <c r="BNM7178" s="111"/>
      <c r="BNN7178" s="111"/>
      <c r="BNO7178" s="111"/>
      <c r="BNP7178" s="111"/>
      <c r="BNQ7178" s="111"/>
      <c r="BNR7178" s="111"/>
      <c r="BNS7178" s="111"/>
      <c r="BNT7178" s="111"/>
      <c r="BNU7178" s="111"/>
      <c r="BNV7178" s="111"/>
      <c r="BNW7178" s="111"/>
      <c r="BNX7178" s="111"/>
      <c r="BNY7178" s="111"/>
      <c r="BNZ7178" s="111"/>
      <c r="BOA7178" s="111"/>
      <c r="BOB7178" s="111"/>
      <c r="BOC7178" s="111"/>
      <c r="BOD7178" s="111"/>
      <c r="BOE7178" s="111"/>
      <c r="BOF7178" s="111"/>
      <c r="BOG7178" s="111"/>
      <c r="BOH7178" s="111"/>
      <c r="BOI7178" s="111"/>
      <c r="BOJ7178" s="111"/>
      <c r="BOK7178" s="111"/>
      <c r="BOL7178" s="111"/>
      <c r="BOM7178" s="111"/>
      <c r="BON7178" s="111"/>
      <c r="BOO7178" s="111"/>
      <c r="BOP7178" s="111"/>
      <c r="BOQ7178" s="111"/>
      <c r="BOR7178" s="111"/>
      <c r="BOS7178" s="111"/>
      <c r="BOT7178" s="111"/>
      <c r="BOU7178" s="111"/>
      <c r="BOV7178" s="111"/>
      <c r="BOW7178" s="111"/>
      <c r="BOX7178" s="111"/>
      <c r="BOY7178" s="111"/>
      <c r="BOZ7178" s="111"/>
      <c r="BPA7178" s="111"/>
      <c r="BPB7178" s="111"/>
      <c r="BPC7178" s="111"/>
      <c r="BPD7178" s="111"/>
      <c r="BPE7178" s="111"/>
      <c r="BPF7178" s="111"/>
      <c r="BPG7178" s="111"/>
      <c r="BPH7178" s="111"/>
      <c r="BPI7178" s="111"/>
      <c r="BPJ7178" s="111"/>
      <c r="BPK7178" s="111"/>
      <c r="BPL7178" s="111"/>
      <c r="BPM7178" s="111"/>
      <c r="BPN7178" s="111"/>
      <c r="BPO7178" s="111"/>
      <c r="BPP7178" s="111"/>
      <c r="BPQ7178" s="111"/>
      <c r="BPR7178" s="111"/>
      <c r="BPS7178" s="111"/>
      <c r="BPT7178" s="111"/>
      <c r="BPU7178" s="111"/>
      <c r="BPV7178" s="111"/>
      <c r="BPW7178" s="111"/>
      <c r="BPX7178" s="111"/>
      <c r="BPY7178" s="111"/>
      <c r="BPZ7178" s="111"/>
      <c r="BQA7178" s="111"/>
      <c r="BQB7178" s="111"/>
      <c r="BQC7178" s="111"/>
      <c r="BQD7178" s="111"/>
      <c r="BQE7178" s="111"/>
      <c r="BQF7178" s="111"/>
      <c r="BQG7178" s="111"/>
      <c r="BQH7178" s="111"/>
      <c r="BQI7178" s="111"/>
      <c r="BQJ7178" s="111"/>
      <c r="BQK7178" s="111"/>
      <c r="BQL7178" s="111"/>
      <c r="BQM7178" s="111"/>
      <c r="BQN7178" s="111"/>
      <c r="BQO7178" s="111"/>
      <c r="BQP7178" s="111"/>
      <c r="BQQ7178" s="111"/>
      <c r="BQR7178" s="111"/>
      <c r="BQS7178" s="111"/>
      <c r="BQT7178" s="111"/>
      <c r="BQU7178" s="111"/>
      <c r="BQV7178" s="111"/>
      <c r="BQW7178" s="111"/>
      <c r="BQX7178" s="111"/>
      <c r="BQY7178" s="111"/>
      <c r="BQZ7178" s="111"/>
      <c r="BRA7178" s="111"/>
      <c r="BRB7178" s="111"/>
      <c r="BRC7178" s="111"/>
      <c r="BRD7178" s="111"/>
      <c r="BRE7178" s="111"/>
      <c r="BRF7178" s="111"/>
      <c r="BRG7178" s="111"/>
      <c r="BRH7178" s="111"/>
      <c r="BRI7178" s="111"/>
      <c r="BRJ7178" s="111"/>
      <c r="BRK7178" s="111"/>
      <c r="BRL7178" s="111"/>
      <c r="BRM7178" s="111"/>
      <c r="BRN7178" s="111"/>
      <c r="BRO7178" s="111"/>
      <c r="BRP7178" s="111"/>
      <c r="BRQ7178" s="111"/>
      <c r="BRR7178" s="111"/>
      <c r="BRS7178" s="111"/>
      <c r="BRT7178" s="111"/>
      <c r="BRU7178" s="111"/>
      <c r="BRV7178" s="111"/>
      <c r="BRW7178" s="111"/>
      <c r="BRX7178" s="111"/>
      <c r="BRY7178" s="111"/>
      <c r="BRZ7178" s="111"/>
      <c r="BSA7178" s="111"/>
      <c r="BSB7178" s="111"/>
      <c r="BSC7178" s="111"/>
      <c r="BSD7178" s="111"/>
      <c r="BSE7178" s="111"/>
      <c r="BSF7178" s="111"/>
      <c r="BSG7178" s="111"/>
      <c r="BSH7178" s="111"/>
      <c r="BSI7178" s="111"/>
      <c r="BSJ7178" s="111"/>
      <c r="BSK7178" s="111"/>
      <c r="BSL7178" s="111"/>
      <c r="BSM7178" s="111"/>
      <c r="BSN7178" s="111"/>
      <c r="BSO7178" s="111"/>
      <c r="BSP7178" s="111"/>
      <c r="BSQ7178" s="111"/>
      <c r="BSR7178" s="111"/>
      <c r="BSS7178" s="111"/>
      <c r="BST7178" s="111"/>
      <c r="BSU7178" s="111"/>
      <c r="BSV7178" s="111"/>
      <c r="BSW7178" s="111"/>
      <c r="BSX7178" s="111"/>
      <c r="BSY7178" s="111"/>
      <c r="BSZ7178" s="111"/>
      <c r="BTA7178" s="111"/>
      <c r="BTB7178" s="111"/>
      <c r="BTC7178" s="111"/>
      <c r="BTD7178" s="111"/>
      <c r="BTE7178" s="111"/>
      <c r="BTF7178" s="111"/>
      <c r="BTG7178" s="111"/>
      <c r="BTH7178" s="111"/>
      <c r="BTI7178" s="111"/>
      <c r="BTJ7178" s="111"/>
      <c r="BTK7178" s="111"/>
      <c r="BTL7178" s="111"/>
      <c r="BTM7178" s="111"/>
      <c r="BTN7178" s="111"/>
      <c r="BTO7178" s="111"/>
      <c r="BTP7178" s="111"/>
      <c r="BTQ7178" s="111"/>
      <c r="BTR7178" s="111"/>
      <c r="BTS7178" s="111"/>
      <c r="BTT7178" s="111"/>
      <c r="BTU7178" s="111"/>
      <c r="BTV7178" s="111"/>
      <c r="BTW7178" s="111"/>
      <c r="BTX7178" s="111"/>
      <c r="BTY7178" s="111"/>
      <c r="BTZ7178" s="111"/>
      <c r="BUA7178" s="111"/>
      <c r="BUB7178" s="111"/>
      <c r="BUC7178" s="111"/>
      <c r="BUD7178" s="111"/>
      <c r="BUE7178" s="111"/>
      <c r="BUF7178" s="111"/>
      <c r="BUG7178" s="111"/>
      <c r="BUH7178" s="111"/>
      <c r="BUI7178" s="111"/>
      <c r="BUJ7178" s="111"/>
      <c r="BUK7178" s="111"/>
      <c r="BUL7178" s="111"/>
      <c r="BUM7178" s="111"/>
      <c r="BUN7178" s="111"/>
      <c r="BUO7178" s="111"/>
      <c r="BUP7178" s="111"/>
      <c r="BUQ7178" s="111"/>
      <c r="BUR7178" s="111"/>
      <c r="BUS7178" s="111"/>
      <c r="BUT7178" s="111"/>
      <c r="BUU7178" s="111"/>
      <c r="BUV7178" s="111"/>
      <c r="BUW7178" s="111"/>
      <c r="BUX7178" s="111"/>
      <c r="BUY7178" s="111"/>
      <c r="BUZ7178" s="111"/>
      <c r="BVA7178" s="111"/>
      <c r="BVB7178" s="111"/>
      <c r="BVC7178" s="111"/>
      <c r="BVD7178" s="111"/>
      <c r="BVE7178" s="111"/>
      <c r="BVF7178" s="111"/>
      <c r="BVG7178" s="111"/>
      <c r="BVH7178" s="111"/>
      <c r="BVI7178" s="111"/>
      <c r="BVJ7178" s="111"/>
      <c r="BVK7178" s="111"/>
      <c r="BVL7178" s="111"/>
      <c r="BVM7178" s="111"/>
      <c r="BVN7178" s="111"/>
      <c r="BVO7178" s="111"/>
      <c r="BVP7178" s="111"/>
      <c r="BVQ7178" s="111"/>
      <c r="BVR7178" s="111"/>
      <c r="BVS7178" s="111"/>
      <c r="BVT7178" s="111"/>
      <c r="BVU7178" s="111"/>
      <c r="BVV7178" s="111"/>
      <c r="BVW7178" s="111"/>
      <c r="BVX7178" s="111"/>
      <c r="BVY7178" s="111"/>
      <c r="BVZ7178" s="111"/>
      <c r="BWA7178" s="111"/>
      <c r="BWB7178" s="111"/>
      <c r="BWC7178" s="111"/>
      <c r="BWD7178" s="111"/>
      <c r="BWE7178" s="111"/>
      <c r="BWF7178" s="111"/>
      <c r="BWG7178" s="111"/>
      <c r="BWH7178" s="111"/>
      <c r="BWI7178" s="111"/>
      <c r="BWJ7178" s="111"/>
      <c r="BWK7178" s="111"/>
      <c r="BWL7178" s="111"/>
      <c r="BWM7178" s="111"/>
      <c r="BWN7178" s="111"/>
      <c r="BWO7178" s="111"/>
      <c r="BWP7178" s="111"/>
      <c r="BWQ7178" s="111"/>
      <c r="BWR7178" s="111"/>
      <c r="BWS7178" s="111"/>
      <c r="BWT7178" s="111"/>
      <c r="BWU7178" s="111"/>
      <c r="BWV7178" s="111"/>
      <c r="BWW7178" s="111"/>
      <c r="BWX7178" s="111"/>
      <c r="BWY7178" s="111"/>
      <c r="BWZ7178" s="111"/>
      <c r="BXA7178" s="111"/>
      <c r="BXB7178" s="111"/>
      <c r="BXC7178" s="111"/>
      <c r="BXD7178" s="111"/>
      <c r="BXE7178" s="111"/>
      <c r="BXF7178" s="111"/>
      <c r="BXG7178" s="111"/>
      <c r="BXH7178" s="111"/>
      <c r="BXI7178" s="111"/>
      <c r="BXJ7178" s="111"/>
      <c r="BXK7178" s="111"/>
      <c r="BXL7178" s="111"/>
      <c r="BXM7178" s="111"/>
      <c r="BXN7178" s="111"/>
      <c r="BXO7178" s="111"/>
      <c r="BXP7178" s="111"/>
      <c r="BXQ7178" s="111"/>
      <c r="BXR7178" s="111"/>
      <c r="BXS7178" s="111"/>
      <c r="BXT7178" s="111"/>
      <c r="BXU7178" s="111"/>
      <c r="BXV7178" s="111"/>
      <c r="BXW7178" s="111"/>
      <c r="BXX7178" s="111"/>
      <c r="BXY7178" s="111"/>
      <c r="BXZ7178" s="111"/>
      <c r="BYA7178" s="111"/>
      <c r="BYB7178" s="111"/>
      <c r="BYC7178" s="111"/>
      <c r="BYD7178" s="111"/>
      <c r="BYE7178" s="111"/>
      <c r="BYF7178" s="111"/>
      <c r="BYG7178" s="111"/>
      <c r="BYH7178" s="111"/>
      <c r="BYI7178" s="111"/>
      <c r="BYJ7178" s="111"/>
      <c r="BYK7178" s="111"/>
      <c r="BYL7178" s="111"/>
      <c r="BYM7178" s="111"/>
      <c r="BYN7178" s="111"/>
      <c r="BYO7178" s="111"/>
      <c r="BYP7178" s="111"/>
      <c r="BYQ7178" s="111"/>
      <c r="BYR7178" s="111"/>
      <c r="BYS7178" s="111"/>
      <c r="BYT7178" s="111"/>
      <c r="BYU7178" s="111"/>
      <c r="BYV7178" s="111"/>
      <c r="BYW7178" s="111"/>
      <c r="BYX7178" s="111"/>
      <c r="BYY7178" s="111"/>
      <c r="BYZ7178" s="111"/>
      <c r="BZA7178" s="111"/>
      <c r="BZB7178" s="111"/>
      <c r="BZC7178" s="111"/>
      <c r="BZD7178" s="111"/>
      <c r="BZE7178" s="111"/>
      <c r="BZF7178" s="111"/>
      <c r="BZG7178" s="111"/>
      <c r="BZH7178" s="111"/>
      <c r="BZI7178" s="111"/>
      <c r="BZJ7178" s="111"/>
      <c r="BZK7178" s="111"/>
      <c r="BZL7178" s="111"/>
      <c r="BZM7178" s="111"/>
      <c r="BZN7178" s="111"/>
      <c r="BZO7178" s="111"/>
      <c r="BZP7178" s="111"/>
      <c r="BZQ7178" s="111"/>
      <c r="BZR7178" s="111"/>
      <c r="BZS7178" s="111"/>
      <c r="BZT7178" s="111"/>
      <c r="BZU7178" s="111"/>
      <c r="BZV7178" s="111"/>
      <c r="BZW7178" s="111"/>
      <c r="BZX7178" s="111"/>
      <c r="BZY7178" s="111"/>
      <c r="BZZ7178" s="111"/>
      <c r="CAA7178" s="111"/>
      <c r="CAB7178" s="111"/>
      <c r="CAC7178" s="111"/>
      <c r="CAD7178" s="111"/>
      <c r="CAE7178" s="111"/>
      <c r="CAF7178" s="111"/>
      <c r="CAG7178" s="111"/>
      <c r="CAH7178" s="111"/>
      <c r="CAI7178" s="111"/>
      <c r="CAJ7178" s="111"/>
      <c r="CAK7178" s="111"/>
      <c r="CAL7178" s="111"/>
      <c r="CAM7178" s="111"/>
      <c r="CAN7178" s="111"/>
      <c r="CAO7178" s="111"/>
      <c r="CAP7178" s="111"/>
      <c r="CAQ7178" s="111"/>
      <c r="CAR7178" s="111"/>
      <c r="CAS7178" s="111"/>
      <c r="CAT7178" s="111"/>
      <c r="CAU7178" s="111"/>
      <c r="CAV7178" s="111"/>
      <c r="CAW7178" s="111"/>
      <c r="CAX7178" s="111"/>
      <c r="CAY7178" s="111"/>
      <c r="CAZ7178" s="111"/>
      <c r="CBA7178" s="111"/>
      <c r="CBB7178" s="111"/>
      <c r="CBC7178" s="111"/>
      <c r="CBD7178" s="111"/>
      <c r="CBE7178" s="111"/>
      <c r="CBF7178" s="111"/>
      <c r="CBG7178" s="111"/>
      <c r="CBH7178" s="111"/>
      <c r="CBI7178" s="111"/>
      <c r="CBJ7178" s="111"/>
      <c r="CBK7178" s="111"/>
      <c r="CBL7178" s="111"/>
      <c r="CBM7178" s="111"/>
      <c r="CBN7178" s="111"/>
      <c r="CBO7178" s="111"/>
      <c r="CBP7178" s="111"/>
      <c r="CBQ7178" s="111"/>
      <c r="CBR7178" s="111"/>
      <c r="CBS7178" s="111"/>
      <c r="CBT7178" s="111"/>
      <c r="CBU7178" s="111"/>
      <c r="CBV7178" s="111"/>
      <c r="CBW7178" s="111"/>
      <c r="CBX7178" s="111"/>
      <c r="CBY7178" s="111"/>
      <c r="CBZ7178" s="111"/>
      <c r="CCA7178" s="111"/>
      <c r="CCB7178" s="111"/>
      <c r="CCC7178" s="111"/>
      <c r="CCD7178" s="111"/>
      <c r="CCE7178" s="111"/>
      <c r="CCF7178" s="111"/>
      <c r="CCG7178" s="111"/>
      <c r="CCH7178" s="111"/>
      <c r="CCI7178" s="111"/>
      <c r="CCJ7178" s="111"/>
      <c r="CCK7178" s="111"/>
      <c r="CCL7178" s="111"/>
      <c r="CCM7178" s="111"/>
      <c r="CCN7178" s="111"/>
      <c r="CCO7178" s="111"/>
      <c r="CCP7178" s="111"/>
      <c r="CCQ7178" s="111"/>
      <c r="CCR7178" s="111"/>
      <c r="CCS7178" s="111"/>
      <c r="CCT7178" s="111"/>
      <c r="CCU7178" s="111"/>
      <c r="CCV7178" s="111"/>
      <c r="CCW7178" s="111"/>
      <c r="CCX7178" s="111"/>
      <c r="CCY7178" s="111"/>
      <c r="CCZ7178" s="111"/>
      <c r="CDA7178" s="111"/>
      <c r="CDB7178" s="111"/>
      <c r="CDC7178" s="111"/>
      <c r="CDD7178" s="111"/>
      <c r="CDE7178" s="111"/>
      <c r="CDF7178" s="111"/>
      <c r="CDG7178" s="111"/>
      <c r="CDH7178" s="111"/>
      <c r="CDI7178" s="111"/>
      <c r="CDJ7178" s="111"/>
      <c r="CDK7178" s="111"/>
      <c r="CDL7178" s="111"/>
      <c r="CDM7178" s="111"/>
      <c r="CDN7178" s="111"/>
      <c r="CDO7178" s="111"/>
      <c r="CDP7178" s="111"/>
      <c r="CDQ7178" s="111"/>
      <c r="CDR7178" s="111"/>
      <c r="CDS7178" s="111"/>
      <c r="CDT7178" s="111"/>
      <c r="CDU7178" s="111"/>
      <c r="CDV7178" s="111"/>
      <c r="CDW7178" s="111"/>
      <c r="CDX7178" s="111"/>
      <c r="CDY7178" s="111"/>
      <c r="CDZ7178" s="111"/>
      <c r="CEA7178" s="111"/>
      <c r="CEB7178" s="111"/>
      <c r="CEC7178" s="111"/>
      <c r="CED7178" s="111"/>
      <c r="CEE7178" s="111"/>
      <c r="CEF7178" s="111"/>
      <c r="CEG7178" s="111"/>
      <c r="CEH7178" s="111"/>
      <c r="CEI7178" s="111"/>
      <c r="CEJ7178" s="111"/>
      <c r="CEK7178" s="111"/>
      <c r="CEL7178" s="111"/>
      <c r="CEM7178" s="111"/>
      <c r="CEN7178" s="111"/>
      <c r="CEO7178" s="111"/>
      <c r="CEP7178" s="111"/>
      <c r="CEQ7178" s="111"/>
      <c r="CER7178" s="111"/>
      <c r="CES7178" s="111"/>
      <c r="CET7178" s="111"/>
      <c r="CEU7178" s="111"/>
      <c r="CEV7178" s="111"/>
      <c r="CEW7178" s="111"/>
      <c r="CEX7178" s="111"/>
      <c r="CEY7178" s="111"/>
      <c r="CEZ7178" s="111"/>
      <c r="CFA7178" s="111"/>
      <c r="CFB7178" s="111"/>
      <c r="CFC7178" s="111"/>
      <c r="CFD7178" s="111"/>
      <c r="CFE7178" s="111"/>
      <c r="CFF7178" s="111"/>
      <c r="CFG7178" s="111"/>
      <c r="CFH7178" s="111"/>
      <c r="CFI7178" s="111"/>
      <c r="CFJ7178" s="111"/>
      <c r="CFK7178" s="111"/>
      <c r="CFL7178" s="111"/>
      <c r="CFM7178" s="111"/>
      <c r="CFN7178" s="111"/>
      <c r="CFO7178" s="111"/>
      <c r="CFP7178" s="111"/>
      <c r="CFQ7178" s="111"/>
      <c r="CFR7178" s="111"/>
      <c r="CFS7178" s="111"/>
      <c r="CFT7178" s="111"/>
      <c r="CFU7178" s="111"/>
      <c r="CFV7178" s="111"/>
      <c r="CFW7178" s="111"/>
      <c r="CFX7178" s="111"/>
      <c r="CFY7178" s="111"/>
      <c r="CFZ7178" s="111"/>
      <c r="CGA7178" s="111"/>
      <c r="CGB7178" s="111"/>
      <c r="CGC7178" s="111"/>
      <c r="CGD7178" s="111"/>
      <c r="CGE7178" s="111"/>
      <c r="CGF7178" s="111"/>
      <c r="CGG7178" s="111"/>
      <c r="CGH7178" s="111"/>
      <c r="CGI7178" s="111"/>
      <c r="CGJ7178" s="111"/>
      <c r="CGK7178" s="111"/>
      <c r="CGL7178" s="111"/>
      <c r="CGM7178" s="111"/>
      <c r="CGN7178" s="111"/>
      <c r="CGO7178" s="111"/>
      <c r="CGP7178" s="111"/>
      <c r="CGQ7178" s="111"/>
      <c r="CGR7178" s="111"/>
      <c r="CGS7178" s="111"/>
      <c r="CGT7178" s="111"/>
      <c r="CGU7178" s="111"/>
      <c r="CGV7178" s="111"/>
      <c r="CGW7178" s="111"/>
      <c r="CGX7178" s="111"/>
      <c r="CGY7178" s="111"/>
      <c r="CGZ7178" s="111"/>
      <c r="CHA7178" s="111"/>
      <c r="CHB7178" s="111"/>
      <c r="CHC7178" s="111"/>
      <c r="CHD7178" s="111"/>
      <c r="CHE7178" s="111"/>
      <c r="CHF7178" s="111"/>
      <c r="CHG7178" s="111"/>
      <c r="CHH7178" s="111"/>
      <c r="CHI7178" s="111"/>
      <c r="CHJ7178" s="111"/>
      <c r="CHK7178" s="111"/>
      <c r="CHL7178" s="111"/>
      <c r="CHM7178" s="111"/>
      <c r="CHN7178" s="111"/>
      <c r="CHO7178" s="111"/>
      <c r="CHP7178" s="111"/>
      <c r="CHQ7178" s="111"/>
      <c r="CHR7178" s="111"/>
      <c r="CHS7178" s="111"/>
      <c r="CHT7178" s="111"/>
      <c r="CHU7178" s="111"/>
      <c r="CHV7178" s="111"/>
      <c r="CHW7178" s="111"/>
      <c r="CHX7178" s="111"/>
      <c r="CHY7178" s="111"/>
      <c r="CHZ7178" s="111"/>
      <c r="CIA7178" s="111"/>
      <c r="CIB7178" s="111"/>
      <c r="CIC7178" s="111"/>
      <c r="CID7178" s="111"/>
      <c r="CIE7178" s="111"/>
      <c r="CIF7178" s="111"/>
      <c r="CIG7178" s="111"/>
      <c r="CIH7178" s="111"/>
      <c r="CII7178" s="111"/>
      <c r="CIJ7178" s="111"/>
      <c r="CIK7178" s="111"/>
      <c r="CIL7178" s="111"/>
      <c r="CIM7178" s="111"/>
      <c r="CIN7178" s="111"/>
      <c r="CIO7178" s="111"/>
      <c r="CIP7178" s="111"/>
      <c r="CIQ7178" s="111"/>
      <c r="CIR7178" s="111"/>
      <c r="CIS7178" s="111"/>
      <c r="CIT7178" s="111"/>
      <c r="CIU7178" s="111"/>
      <c r="CIV7178" s="111"/>
      <c r="CIW7178" s="111"/>
      <c r="CIX7178" s="111"/>
      <c r="CIY7178" s="111"/>
      <c r="CIZ7178" s="111"/>
      <c r="CJA7178" s="111"/>
      <c r="CJB7178" s="111"/>
      <c r="CJC7178" s="111"/>
      <c r="CJD7178" s="111"/>
      <c r="CJE7178" s="111"/>
      <c r="CJF7178" s="111"/>
      <c r="CJG7178" s="111"/>
      <c r="CJH7178" s="111"/>
      <c r="CJI7178" s="111"/>
      <c r="CJJ7178" s="111"/>
      <c r="CJK7178" s="111"/>
      <c r="CJL7178" s="111"/>
      <c r="CJM7178" s="111"/>
      <c r="CJN7178" s="111"/>
      <c r="CJO7178" s="111"/>
      <c r="CJP7178" s="111"/>
      <c r="CJQ7178" s="111"/>
      <c r="CJR7178" s="111"/>
      <c r="CJS7178" s="111"/>
      <c r="CJT7178" s="111"/>
      <c r="CJU7178" s="111"/>
      <c r="CJV7178" s="111"/>
      <c r="CJW7178" s="111"/>
      <c r="CJX7178" s="111"/>
      <c r="CJY7178" s="111"/>
      <c r="CJZ7178" s="111"/>
      <c r="CKA7178" s="111"/>
      <c r="CKB7178" s="111"/>
      <c r="CKC7178" s="111"/>
      <c r="CKD7178" s="111"/>
      <c r="CKE7178" s="111"/>
      <c r="CKF7178" s="111"/>
      <c r="CKG7178" s="111"/>
      <c r="CKH7178" s="111"/>
      <c r="CKI7178" s="111"/>
      <c r="CKJ7178" s="111"/>
      <c r="CKK7178" s="111"/>
      <c r="CKL7178" s="111"/>
      <c r="CKM7178" s="111"/>
      <c r="CKN7178" s="111"/>
      <c r="CKO7178" s="111"/>
      <c r="CKP7178" s="111"/>
      <c r="CKQ7178" s="111"/>
      <c r="CKR7178" s="111"/>
      <c r="CKS7178" s="111"/>
      <c r="CKT7178" s="111"/>
      <c r="CKU7178" s="111"/>
      <c r="CKV7178" s="111"/>
      <c r="CKW7178" s="111"/>
      <c r="CKX7178" s="111"/>
      <c r="CKY7178" s="111"/>
      <c r="CKZ7178" s="111"/>
      <c r="CLA7178" s="111"/>
      <c r="CLB7178" s="111"/>
      <c r="CLC7178" s="111"/>
      <c r="CLD7178" s="111"/>
      <c r="CLE7178" s="111"/>
      <c r="CLF7178" s="111"/>
      <c r="CLG7178" s="111"/>
      <c r="CLH7178" s="111"/>
      <c r="CLI7178" s="111"/>
      <c r="CLJ7178" s="111"/>
      <c r="CLK7178" s="111"/>
      <c r="CLL7178" s="111"/>
      <c r="CLM7178" s="111"/>
      <c r="CLN7178" s="111"/>
      <c r="CLO7178" s="111"/>
      <c r="CLP7178" s="111"/>
      <c r="CLQ7178" s="111"/>
      <c r="CLR7178" s="111"/>
      <c r="CLS7178" s="111"/>
      <c r="CLT7178" s="111"/>
      <c r="CLU7178" s="111"/>
      <c r="CLV7178" s="111"/>
      <c r="CLW7178" s="111"/>
      <c r="CLX7178" s="111"/>
      <c r="CLY7178" s="111"/>
      <c r="CLZ7178" s="111"/>
      <c r="CMA7178" s="111"/>
      <c r="CMB7178" s="111"/>
      <c r="CMC7178" s="111"/>
      <c r="CMD7178" s="111"/>
      <c r="CME7178" s="111"/>
      <c r="CMF7178" s="111"/>
      <c r="CMG7178" s="111"/>
      <c r="CMH7178" s="111"/>
      <c r="CMI7178" s="111"/>
      <c r="CMJ7178" s="111"/>
      <c r="CMK7178" s="111"/>
      <c r="CML7178" s="111"/>
      <c r="CMM7178" s="111"/>
      <c r="CMN7178" s="111"/>
      <c r="CMO7178" s="111"/>
      <c r="CMP7178" s="111"/>
      <c r="CMQ7178" s="111"/>
      <c r="CMR7178" s="111"/>
      <c r="CMS7178" s="111"/>
      <c r="CMT7178" s="111"/>
      <c r="CMU7178" s="111"/>
      <c r="CMV7178" s="111"/>
      <c r="CMW7178" s="111"/>
      <c r="CMX7178" s="111"/>
      <c r="CMY7178" s="111"/>
      <c r="CMZ7178" s="111"/>
      <c r="CNA7178" s="111"/>
      <c r="CNB7178" s="111"/>
      <c r="CNC7178" s="111"/>
      <c r="CND7178" s="111"/>
      <c r="CNE7178" s="111"/>
      <c r="CNF7178" s="111"/>
      <c r="CNG7178" s="111"/>
      <c r="CNH7178" s="111"/>
      <c r="CNI7178" s="111"/>
      <c r="CNJ7178" s="111"/>
      <c r="CNK7178" s="111"/>
      <c r="CNL7178" s="111"/>
      <c r="CNM7178" s="111"/>
      <c r="CNN7178" s="111"/>
      <c r="CNO7178" s="111"/>
      <c r="CNP7178" s="111"/>
      <c r="CNQ7178" s="111"/>
      <c r="CNR7178" s="111"/>
      <c r="CNS7178" s="111"/>
      <c r="CNT7178" s="111"/>
      <c r="CNU7178" s="111"/>
      <c r="CNV7178" s="111"/>
      <c r="CNW7178" s="111"/>
      <c r="CNX7178" s="111"/>
      <c r="CNY7178" s="111"/>
      <c r="CNZ7178" s="111"/>
      <c r="COA7178" s="111"/>
      <c r="COB7178" s="111"/>
      <c r="COC7178" s="111"/>
      <c r="COD7178" s="111"/>
      <c r="COE7178" s="111"/>
      <c r="COF7178" s="111"/>
      <c r="COG7178" s="111"/>
      <c r="COH7178" s="111"/>
      <c r="COI7178" s="111"/>
      <c r="COJ7178" s="111"/>
      <c r="COK7178" s="111"/>
      <c r="COL7178" s="111"/>
      <c r="COM7178" s="111"/>
      <c r="CON7178" s="111"/>
      <c r="COO7178" s="111"/>
      <c r="COP7178" s="111"/>
      <c r="COQ7178" s="111"/>
      <c r="COR7178" s="111"/>
      <c r="COS7178" s="111"/>
      <c r="COT7178" s="111"/>
      <c r="COU7178" s="111"/>
      <c r="COV7178" s="111"/>
      <c r="COW7178" s="111"/>
      <c r="COX7178" s="111"/>
      <c r="COY7178" s="111"/>
      <c r="COZ7178" s="111"/>
      <c r="CPA7178" s="111"/>
      <c r="CPB7178" s="111"/>
      <c r="CPC7178" s="111"/>
      <c r="CPD7178" s="111"/>
      <c r="CPE7178" s="111"/>
      <c r="CPF7178" s="111"/>
      <c r="CPG7178" s="111"/>
      <c r="CPH7178" s="111"/>
      <c r="CPI7178" s="111"/>
      <c r="CPJ7178" s="111"/>
      <c r="CPK7178" s="111"/>
      <c r="CPL7178" s="111"/>
      <c r="CPM7178" s="111"/>
      <c r="CPN7178" s="111"/>
      <c r="CPO7178" s="111"/>
      <c r="CPP7178" s="111"/>
      <c r="CPQ7178" s="111"/>
      <c r="CPR7178" s="111"/>
      <c r="CPS7178" s="111"/>
      <c r="CPT7178" s="111"/>
      <c r="CPU7178" s="111"/>
      <c r="CPV7178" s="111"/>
      <c r="CPW7178" s="111"/>
      <c r="CPX7178" s="111"/>
      <c r="CPY7178" s="111"/>
      <c r="CPZ7178" s="111"/>
      <c r="CQA7178" s="111"/>
      <c r="CQB7178" s="111"/>
      <c r="CQC7178" s="111"/>
      <c r="CQD7178" s="111"/>
      <c r="CQE7178" s="111"/>
      <c r="CQF7178" s="111"/>
      <c r="CQG7178" s="111"/>
      <c r="CQH7178" s="111"/>
      <c r="CQI7178" s="111"/>
      <c r="CQJ7178" s="111"/>
      <c r="CQK7178" s="111"/>
      <c r="CQL7178" s="111"/>
      <c r="CQM7178" s="111"/>
      <c r="CQN7178" s="111"/>
      <c r="CQO7178" s="111"/>
      <c r="CQP7178" s="111"/>
      <c r="CQQ7178" s="111"/>
      <c r="CQR7178" s="111"/>
      <c r="CQS7178" s="111"/>
      <c r="CQT7178" s="111"/>
      <c r="CQU7178" s="111"/>
      <c r="CQV7178" s="111"/>
      <c r="CQW7178" s="111"/>
      <c r="CQX7178" s="111"/>
      <c r="CQY7178" s="111"/>
      <c r="CQZ7178" s="111"/>
      <c r="CRA7178" s="111"/>
      <c r="CRB7178" s="111"/>
      <c r="CRC7178" s="111"/>
      <c r="CRD7178" s="111"/>
      <c r="CRE7178" s="111"/>
      <c r="CRF7178" s="111"/>
      <c r="CRG7178" s="111"/>
      <c r="CRH7178" s="111"/>
      <c r="CRI7178" s="111"/>
      <c r="CRJ7178" s="111"/>
      <c r="CRK7178" s="111"/>
      <c r="CRL7178" s="111"/>
      <c r="CRM7178" s="111"/>
      <c r="CRN7178" s="111"/>
      <c r="CRO7178" s="111"/>
      <c r="CRP7178" s="111"/>
      <c r="CRQ7178" s="111"/>
      <c r="CRR7178" s="111"/>
      <c r="CRS7178" s="111"/>
      <c r="CRT7178" s="111"/>
      <c r="CRU7178" s="111"/>
      <c r="CRV7178" s="111"/>
      <c r="CRW7178" s="111"/>
      <c r="CRX7178" s="111"/>
      <c r="CRY7178" s="111"/>
      <c r="CRZ7178" s="111"/>
      <c r="CSA7178" s="111"/>
      <c r="CSB7178" s="111"/>
      <c r="CSC7178" s="111"/>
      <c r="CSD7178" s="111"/>
      <c r="CSE7178" s="111"/>
      <c r="CSF7178" s="111"/>
      <c r="CSG7178" s="111"/>
      <c r="CSH7178" s="111"/>
      <c r="CSI7178" s="111"/>
      <c r="CSJ7178" s="111"/>
      <c r="CSK7178" s="111"/>
      <c r="CSL7178" s="111"/>
      <c r="CSM7178" s="111"/>
      <c r="CSN7178" s="111"/>
      <c r="CSO7178" s="111"/>
      <c r="CSP7178" s="111"/>
      <c r="CSQ7178" s="111"/>
      <c r="CSR7178" s="111"/>
      <c r="CSS7178" s="111"/>
      <c r="CST7178" s="111"/>
      <c r="CSU7178" s="111"/>
      <c r="CSV7178" s="111"/>
      <c r="CSW7178" s="111"/>
      <c r="CSX7178" s="111"/>
      <c r="CSY7178" s="111"/>
      <c r="CSZ7178" s="111"/>
      <c r="CTA7178" s="111"/>
      <c r="CTB7178" s="111"/>
      <c r="CTC7178" s="111"/>
      <c r="CTD7178" s="111"/>
      <c r="CTE7178" s="111"/>
      <c r="CTF7178" s="111"/>
      <c r="CTG7178" s="111"/>
      <c r="CTH7178" s="111"/>
      <c r="CTI7178" s="111"/>
      <c r="CTJ7178" s="111"/>
      <c r="CTK7178" s="111"/>
      <c r="CTL7178" s="111"/>
      <c r="CTM7178" s="111"/>
      <c r="CTN7178" s="111"/>
      <c r="CTO7178" s="111"/>
      <c r="CTP7178" s="111"/>
      <c r="CTQ7178" s="111"/>
      <c r="CTR7178" s="111"/>
      <c r="CTS7178" s="111"/>
      <c r="CTT7178" s="111"/>
      <c r="CTU7178" s="111"/>
      <c r="CTV7178" s="111"/>
      <c r="CTW7178" s="111"/>
      <c r="CTX7178" s="111"/>
      <c r="CTY7178" s="111"/>
      <c r="CTZ7178" s="111"/>
      <c r="CUA7178" s="111"/>
      <c r="CUB7178" s="111"/>
      <c r="CUC7178" s="111"/>
      <c r="CUD7178" s="111"/>
      <c r="CUE7178" s="111"/>
      <c r="CUF7178" s="111"/>
      <c r="CUG7178" s="111"/>
      <c r="CUH7178" s="111"/>
      <c r="CUI7178" s="111"/>
      <c r="CUJ7178" s="111"/>
      <c r="CUK7178" s="111"/>
      <c r="CUL7178" s="111"/>
      <c r="CUM7178" s="111"/>
      <c r="CUN7178" s="111"/>
      <c r="CUO7178" s="111"/>
      <c r="CUP7178" s="111"/>
      <c r="CUQ7178" s="111"/>
      <c r="CUR7178" s="111"/>
      <c r="CUS7178" s="111"/>
      <c r="CUT7178" s="111"/>
      <c r="CUU7178" s="111"/>
      <c r="CUV7178" s="111"/>
      <c r="CUW7178" s="111"/>
      <c r="CUX7178" s="111"/>
      <c r="CUY7178" s="111"/>
      <c r="CUZ7178" s="111"/>
      <c r="CVA7178" s="111"/>
      <c r="CVB7178" s="111"/>
      <c r="CVC7178" s="111"/>
      <c r="CVD7178" s="111"/>
      <c r="CVE7178" s="111"/>
      <c r="CVF7178" s="111"/>
      <c r="CVG7178" s="111"/>
      <c r="CVH7178" s="111"/>
      <c r="CVI7178" s="111"/>
      <c r="CVJ7178" s="111"/>
      <c r="CVK7178" s="111"/>
      <c r="CVL7178" s="111"/>
      <c r="CVM7178" s="111"/>
      <c r="CVN7178" s="111"/>
      <c r="CVO7178" s="111"/>
      <c r="CVP7178" s="111"/>
      <c r="CVQ7178" s="111"/>
      <c r="CVR7178" s="111"/>
      <c r="CVS7178" s="111"/>
      <c r="CVT7178" s="111"/>
      <c r="CVU7178" s="111"/>
      <c r="CVV7178" s="111"/>
      <c r="CVW7178" s="111"/>
      <c r="CVX7178" s="111"/>
      <c r="CVY7178" s="111"/>
      <c r="CVZ7178" s="111"/>
      <c r="CWA7178" s="111"/>
      <c r="CWB7178" s="111"/>
      <c r="CWC7178" s="111"/>
      <c r="CWD7178" s="111"/>
      <c r="CWE7178" s="111"/>
      <c r="CWF7178" s="111"/>
      <c r="CWG7178" s="111"/>
      <c r="CWH7178" s="111"/>
      <c r="CWI7178" s="111"/>
      <c r="CWJ7178" s="111"/>
      <c r="CWK7178" s="111"/>
      <c r="CWL7178" s="111"/>
      <c r="CWM7178" s="111"/>
      <c r="CWN7178" s="111"/>
      <c r="CWO7178" s="111"/>
      <c r="CWP7178" s="111"/>
      <c r="CWQ7178" s="111"/>
      <c r="CWR7178" s="111"/>
      <c r="CWS7178" s="111"/>
      <c r="CWT7178" s="111"/>
      <c r="CWU7178" s="111"/>
      <c r="CWV7178" s="111"/>
      <c r="CWW7178" s="111"/>
      <c r="CWX7178" s="111"/>
      <c r="CWY7178" s="111"/>
      <c r="CWZ7178" s="111"/>
      <c r="CXA7178" s="111"/>
      <c r="CXB7178" s="111"/>
      <c r="CXC7178" s="111"/>
      <c r="CXD7178" s="111"/>
      <c r="CXE7178" s="111"/>
      <c r="CXF7178" s="111"/>
      <c r="CXG7178" s="111"/>
      <c r="CXH7178" s="111"/>
      <c r="CXI7178" s="111"/>
      <c r="CXJ7178" s="111"/>
      <c r="CXK7178" s="111"/>
      <c r="CXL7178" s="111"/>
      <c r="CXM7178" s="111"/>
      <c r="CXN7178" s="111"/>
      <c r="CXO7178" s="111"/>
      <c r="CXP7178" s="111"/>
      <c r="CXQ7178" s="111"/>
      <c r="CXR7178" s="111"/>
      <c r="CXS7178" s="111"/>
      <c r="CXT7178" s="111"/>
      <c r="CXU7178" s="111"/>
      <c r="CXV7178" s="111"/>
      <c r="CXW7178" s="111"/>
      <c r="CXX7178" s="111"/>
      <c r="CXY7178" s="111"/>
      <c r="CXZ7178" s="111"/>
      <c r="CYA7178" s="111"/>
      <c r="CYB7178" s="111"/>
      <c r="CYC7178" s="111"/>
      <c r="CYD7178" s="111"/>
      <c r="CYE7178" s="111"/>
      <c r="CYF7178" s="111"/>
      <c r="CYG7178" s="111"/>
      <c r="CYH7178" s="111"/>
      <c r="CYI7178" s="111"/>
      <c r="CYJ7178" s="111"/>
      <c r="CYK7178" s="111"/>
      <c r="CYL7178" s="111"/>
      <c r="CYM7178" s="111"/>
      <c r="CYN7178" s="111"/>
      <c r="CYO7178" s="111"/>
      <c r="CYP7178" s="111"/>
      <c r="CYQ7178" s="111"/>
      <c r="CYR7178" s="111"/>
      <c r="CYS7178" s="111"/>
      <c r="CYT7178" s="111"/>
      <c r="CYU7178" s="111"/>
      <c r="CYV7178" s="111"/>
      <c r="CYW7178" s="111"/>
      <c r="CYX7178" s="111"/>
      <c r="CYY7178" s="111"/>
      <c r="CYZ7178" s="111"/>
      <c r="CZA7178" s="111"/>
      <c r="CZB7178" s="111"/>
      <c r="CZC7178" s="111"/>
      <c r="CZD7178" s="111"/>
      <c r="CZE7178" s="111"/>
      <c r="CZF7178" s="111"/>
      <c r="CZG7178" s="111"/>
      <c r="CZH7178" s="111"/>
      <c r="CZI7178" s="111"/>
      <c r="CZJ7178" s="111"/>
      <c r="CZK7178" s="111"/>
      <c r="CZL7178" s="111"/>
      <c r="CZM7178" s="111"/>
      <c r="CZN7178" s="111"/>
      <c r="CZO7178" s="111"/>
      <c r="CZP7178" s="111"/>
      <c r="CZQ7178" s="111"/>
      <c r="CZR7178" s="111"/>
      <c r="CZS7178" s="111"/>
      <c r="CZT7178" s="111"/>
      <c r="CZU7178" s="111"/>
      <c r="CZV7178" s="111"/>
      <c r="CZW7178" s="111"/>
      <c r="CZX7178" s="111"/>
      <c r="CZY7178" s="111"/>
      <c r="CZZ7178" s="111"/>
      <c r="DAA7178" s="111"/>
      <c r="DAB7178" s="111"/>
      <c r="DAC7178" s="111"/>
      <c r="DAD7178" s="111"/>
      <c r="DAE7178" s="111"/>
      <c r="DAF7178" s="111"/>
      <c r="DAG7178" s="111"/>
      <c r="DAH7178" s="111"/>
      <c r="DAI7178" s="111"/>
      <c r="DAJ7178" s="111"/>
      <c r="DAK7178" s="111"/>
      <c r="DAL7178" s="111"/>
      <c r="DAM7178" s="111"/>
      <c r="DAN7178" s="111"/>
      <c r="DAO7178" s="111"/>
      <c r="DAP7178" s="111"/>
      <c r="DAQ7178" s="111"/>
      <c r="DAR7178" s="111"/>
      <c r="DAS7178" s="111"/>
      <c r="DAT7178" s="111"/>
      <c r="DAU7178" s="111"/>
      <c r="DAV7178" s="111"/>
      <c r="DAW7178" s="111"/>
      <c r="DAX7178" s="111"/>
      <c r="DAY7178" s="111"/>
      <c r="DAZ7178" s="111"/>
      <c r="DBA7178" s="111"/>
      <c r="DBB7178" s="111"/>
      <c r="DBC7178" s="111"/>
      <c r="DBD7178" s="111"/>
      <c r="DBE7178" s="111"/>
      <c r="DBF7178" s="111"/>
      <c r="DBG7178" s="111"/>
      <c r="DBH7178" s="111"/>
      <c r="DBI7178" s="111"/>
      <c r="DBJ7178" s="111"/>
      <c r="DBK7178" s="111"/>
      <c r="DBL7178" s="111"/>
      <c r="DBM7178" s="111"/>
      <c r="DBN7178" s="111"/>
      <c r="DBO7178" s="111"/>
      <c r="DBP7178" s="111"/>
      <c r="DBQ7178" s="111"/>
      <c r="DBR7178" s="111"/>
      <c r="DBS7178" s="111"/>
      <c r="DBT7178" s="111"/>
      <c r="DBU7178" s="111"/>
      <c r="DBV7178" s="111"/>
      <c r="DBW7178" s="111"/>
      <c r="DBX7178" s="111"/>
      <c r="DBY7178" s="111"/>
      <c r="DBZ7178" s="111"/>
      <c r="DCA7178" s="111"/>
      <c r="DCB7178" s="111"/>
      <c r="DCC7178" s="111"/>
      <c r="DCD7178" s="111"/>
      <c r="DCE7178" s="111"/>
      <c r="DCF7178" s="111"/>
      <c r="DCG7178" s="111"/>
      <c r="DCH7178" s="111"/>
      <c r="DCI7178" s="111"/>
      <c r="DCJ7178" s="111"/>
      <c r="DCK7178" s="111"/>
      <c r="DCL7178" s="111"/>
      <c r="DCM7178" s="111"/>
      <c r="DCN7178" s="111"/>
      <c r="DCO7178" s="111"/>
      <c r="DCP7178" s="111"/>
      <c r="DCQ7178" s="111"/>
      <c r="DCR7178" s="111"/>
      <c r="DCS7178" s="111"/>
      <c r="DCT7178" s="111"/>
      <c r="DCU7178" s="111"/>
      <c r="DCV7178" s="111"/>
      <c r="DCW7178" s="111"/>
      <c r="DCX7178" s="111"/>
      <c r="DCY7178" s="111"/>
      <c r="DCZ7178" s="111"/>
      <c r="DDA7178" s="111"/>
      <c r="DDB7178" s="111"/>
      <c r="DDC7178" s="111"/>
      <c r="DDD7178" s="111"/>
      <c r="DDE7178" s="111"/>
      <c r="DDF7178" s="111"/>
      <c r="DDG7178" s="111"/>
      <c r="DDH7178" s="111"/>
      <c r="DDI7178" s="111"/>
      <c r="DDJ7178" s="111"/>
      <c r="DDK7178" s="111"/>
      <c r="DDL7178" s="111"/>
      <c r="DDM7178" s="111"/>
      <c r="DDN7178" s="111"/>
      <c r="DDO7178" s="111"/>
      <c r="DDP7178" s="111"/>
      <c r="DDQ7178" s="111"/>
      <c r="DDR7178" s="111"/>
      <c r="DDS7178" s="111"/>
      <c r="DDT7178" s="111"/>
      <c r="DDU7178" s="111"/>
      <c r="DDV7178" s="111"/>
      <c r="DDW7178" s="111"/>
      <c r="DDX7178" s="111"/>
      <c r="DDY7178" s="111"/>
      <c r="DDZ7178" s="111"/>
      <c r="DEA7178" s="111"/>
      <c r="DEB7178" s="111"/>
      <c r="DEC7178" s="111"/>
      <c r="DED7178" s="111"/>
      <c r="DEE7178" s="111"/>
      <c r="DEF7178" s="111"/>
      <c r="DEG7178" s="111"/>
      <c r="DEH7178" s="111"/>
      <c r="DEI7178" s="111"/>
      <c r="DEJ7178" s="111"/>
      <c r="DEK7178" s="111"/>
      <c r="DEL7178" s="111"/>
      <c r="DEM7178" s="111"/>
      <c r="DEN7178" s="111"/>
      <c r="DEO7178" s="111"/>
      <c r="DEP7178" s="111"/>
      <c r="DEQ7178" s="111"/>
      <c r="DER7178" s="111"/>
      <c r="DES7178" s="111"/>
      <c r="DET7178" s="111"/>
      <c r="DEU7178" s="111"/>
      <c r="DEV7178" s="111"/>
      <c r="DEW7178" s="111"/>
      <c r="DEX7178" s="111"/>
      <c r="DEY7178" s="111"/>
      <c r="DEZ7178" s="111"/>
      <c r="DFA7178" s="111"/>
      <c r="DFB7178" s="111"/>
      <c r="DFC7178" s="111"/>
      <c r="DFD7178" s="111"/>
      <c r="DFE7178" s="111"/>
      <c r="DFF7178" s="111"/>
      <c r="DFG7178" s="111"/>
      <c r="DFH7178" s="111"/>
      <c r="DFI7178" s="111"/>
      <c r="DFJ7178" s="111"/>
      <c r="DFK7178" s="111"/>
      <c r="DFL7178" s="111"/>
      <c r="DFM7178" s="111"/>
      <c r="DFN7178" s="111"/>
      <c r="DFO7178" s="111"/>
      <c r="DFP7178" s="111"/>
      <c r="DFQ7178" s="111"/>
      <c r="DFR7178" s="111"/>
      <c r="DFS7178" s="111"/>
      <c r="DFT7178" s="111"/>
      <c r="DFU7178" s="111"/>
      <c r="DFV7178" s="111"/>
      <c r="DFW7178" s="111"/>
      <c r="DFX7178" s="111"/>
      <c r="DFY7178" s="111"/>
      <c r="DFZ7178" s="111"/>
      <c r="DGA7178" s="111"/>
      <c r="DGB7178" s="111"/>
      <c r="DGC7178" s="111"/>
      <c r="DGD7178" s="111"/>
      <c r="DGE7178" s="111"/>
      <c r="DGF7178" s="111"/>
      <c r="DGG7178" s="111"/>
      <c r="DGH7178" s="111"/>
      <c r="DGI7178" s="111"/>
      <c r="DGJ7178" s="111"/>
      <c r="DGK7178" s="111"/>
      <c r="DGL7178" s="111"/>
      <c r="DGM7178" s="111"/>
      <c r="DGN7178" s="111"/>
      <c r="DGO7178" s="111"/>
      <c r="DGP7178" s="111"/>
      <c r="DGQ7178" s="111"/>
      <c r="DGR7178" s="111"/>
      <c r="DGS7178" s="111"/>
      <c r="DGT7178" s="111"/>
      <c r="DGU7178" s="111"/>
      <c r="DGV7178" s="111"/>
      <c r="DGW7178" s="111"/>
      <c r="DGX7178" s="111"/>
      <c r="DGY7178" s="111"/>
      <c r="DGZ7178" s="111"/>
      <c r="DHA7178" s="111"/>
      <c r="DHB7178" s="111"/>
      <c r="DHC7178" s="111"/>
      <c r="DHD7178" s="111"/>
      <c r="DHE7178" s="111"/>
      <c r="DHF7178" s="111"/>
      <c r="DHG7178" s="111"/>
      <c r="DHH7178" s="111"/>
      <c r="DHI7178" s="111"/>
      <c r="DHJ7178" s="111"/>
      <c r="DHK7178" s="111"/>
      <c r="DHL7178" s="111"/>
      <c r="DHM7178" s="111"/>
      <c r="DHN7178" s="111"/>
      <c r="DHO7178" s="111"/>
      <c r="DHP7178" s="111"/>
      <c r="DHQ7178" s="111"/>
      <c r="DHR7178" s="111"/>
      <c r="DHS7178" s="111"/>
      <c r="DHT7178" s="111"/>
      <c r="DHU7178" s="111"/>
      <c r="DHV7178" s="111"/>
      <c r="DHW7178" s="111"/>
      <c r="DHX7178" s="111"/>
      <c r="DHY7178" s="111"/>
      <c r="DHZ7178" s="111"/>
      <c r="DIA7178" s="111"/>
      <c r="DIB7178" s="111"/>
      <c r="DIC7178" s="111"/>
      <c r="DID7178" s="111"/>
      <c r="DIE7178" s="111"/>
      <c r="DIF7178" s="111"/>
      <c r="DIG7178" s="111"/>
      <c r="DIH7178" s="111"/>
      <c r="DII7178" s="111"/>
      <c r="DIJ7178" s="111"/>
      <c r="DIK7178" s="111"/>
      <c r="DIL7178" s="111"/>
      <c r="DIM7178" s="111"/>
      <c r="DIN7178" s="111"/>
      <c r="DIO7178" s="111"/>
      <c r="DIP7178" s="111"/>
      <c r="DIQ7178" s="111"/>
      <c r="DIR7178" s="111"/>
      <c r="DIS7178" s="111"/>
      <c r="DIT7178" s="111"/>
      <c r="DIU7178" s="111"/>
      <c r="DIV7178" s="111"/>
      <c r="DIW7178" s="111"/>
      <c r="DIX7178" s="111"/>
      <c r="DIY7178" s="111"/>
      <c r="DIZ7178" s="111"/>
      <c r="DJA7178" s="111"/>
      <c r="DJB7178" s="111"/>
      <c r="DJC7178" s="111"/>
      <c r="DJD7178" s="111"/>
      <c r="DJE7178" s="111"/>
      <c r="DJF7178" s="111"/>
      <c r="DJG7178" s="111"/>
      <c r="DJH7178" s="111"/>
      <c r="DJI7178" s="111"/>
      <c r="DJJ7178" s="111"/>
      <c r="DJK7178" s="111"/>
      <c r="DJL7178" s="111"/>
      <c r="DJM7178" s="111"/>
      <c r="DJN7178" s="111"/>
      <c r="DJO7178" s="111"/>
      <c r="DJP7178" s="111"/>
      <c r="DJQ7178" s="111"/>
      <c r="DJR7178" s="111"/>
      <c r="DJS7178" s="111"/>
      <c r="DJT7178" s="111"/>
      <c r="DJU7178" s="111"/>
      <c r="DJV7178" s="111"/>
      <c r="DJW7178" s="111"/>
      <c r="DJX7178" s="111"/>
      <c r="DJY7178" s="111"/>
      <c r="DJZ7178" s="111"/>
      <c r="DKA7178" s="111"/>
      <c r="DKB7178" s="111"/>
      <c r="DKC7178" s="111"/>
      <c r="DKD7178" s="111"/>
      <c r="DKE7178" s="111"/>
      <c r="DKF7178" s="111"/>
      <c r="DKG7178" s="111"/>
      <c r="DKH7178" s="111"/>
      <c r="DKI7178" s="111"/>
      <c r="DKJ7178" s="111"/>
      <c r="DKK7178" s="111"/>
      <c r="DKL7178" s="111"/>
      <c r="DKM7178" s="111"/>
      <c r="DKN7178" s="111"/>
      <c r="DKO7178" s="111"/>
      <c r="DKP7178" s="111"/>
      <c r="DKQ7178" s="111"/>
      <c r="DKR7178" s="111"/>
      <c r="DKS7178" s="111"/>
      <c r="DKT7178" s="111"/>
      <c r="DKU7178" s="111"/>
      <c r="DKV7178" s="111"/>
      <c r="DKW7178" s="111"/>
      <c r="DKX7178" s="111"/>
      <c r="DKY7178" s="111"/>
      <c r="DKZ7178" s="111"/>
      <c r="DLA7178" s="111"/>
      <c r="DLB7178" s="111"/>
      <c r="DLC7178" s="111"/>
      <c r="DLD7178" s="111"/>
      <c r="DLE7178" s="111"/>
      <c r="DLF7178" s="111"/>
      <c r="DLG7178" s="111"/>
      <c r="DLH7178" s="111"/>
      <c r="DLI7178" s="111"/>
      <c r="DLJ7178" s="111"/>
      <c r="DLK7178" s="111"/>
      <c r="DLL7178" s="111"/>
      <c r="DLM7178" s="111"/>
      <c r="DLN7178" s="111"/>
      <c r="DLO7178" s="111"/>
      <c r="DLP7178" s="111"/>
      <c r="DLQ7178" s="111"/>
      <c r="DLR7178" s="111"/>
      <c r="DLS7178" s="111"/>
      <c r="DLT7178" s="111"/>
      <c r="DLU7178" s="111"/>
      <c r="DLV7178" s="111"/>
      <c r="DLW7178" s="111"/>
      <c r="DLX7178" s="111"/>
      <c r="DLY7178" s="111"/>
      <c r="DLZ7178" s="111"/>
      <c r="DMA7178" s="111"/>
      <c r="DMB7178" s="111"/>
      <c r="DMC7178" s="111"/>
      <c r="DMD7178" s="111"/>
      <c r="DME7178" s="111"/>
      <c r="DMF7178" s="111"/>
      <c r="DMG7178" s="111"/>
      <c r="DMH7178" s="111"/>
      <c r="DMI7178" s="111"/>
      <c r="DMJ7178" s="111"/>
      <c r="DMK7178" s="111"/>
      <c r="DML7178" s="111"/>
      <c r="DMM7178" s="111"/>
      <c r="DMN7178" s="111"/>
      <c r="DMO7178" s="111"/>
      <c r="DMP7178" s="111"/>
      <c r="DMQ7178" s="111"/>
      <c r="DMR7178" s="111"/>
      <c r="DMS7178" s="111"/>
      <c r="DMT7178" s="111"/>
      <c r="DMU7178" s="111"/>
      <c r="DMV7178" s="111"/>
      <c r="DMW7178" s="111"/>
      <c r="DMX7178" s="111"/>
      <c r="DMY7178" s="111"/>
      <c r="DMZ7178" s="111"/>
      <c r="DNA7178" s="111"/>
      <c r="DNB7178" s="111"/>
      <c r="DNC7178" s="111"/>
      <c r="DND7178" s="111"/>
      <c r="DNE7178" s="111"/>
      <c r="DNF7178" s="111"/>
      <c r="DNG7178" s="111"/>
      <c r="DNH7178" s="111"/>
      <c r="DNI7178" s="111"/>
      <c r="DNJ7178" s="111"/>
      <c r="DNK7178" s="111"/>
      <c r="DNL7178" s="111"/>
      <c r="DNM7178" s="111"/>
      <c r="DNN7178" s="111"/>
      <c r="DNO7178" s="111"/>
      <c r="DNP7178" s="111"/>
      <c r="DNQ7178" s="111"/>
      <c r="DNR7178" s="111"/>
      <c r="DNS7178" s="111"/>
      <c r="DNT7178" s="111"/>
      <c r="DNU7178" s="111"/>
      <c r="DNV7178" s="111"/>
      <c r="DNW7178" s="111"/>
      <c r="DNX7178" s="111"/>
      <c r="DNY7178" s="111"/>
      <c r="DNZ7178" s="111"/>
      <c r="DOA7178" s="111"/>
      <c r="DOB7178" s="111"/>
      <c r="DOC7178" s="111"/>
      <c r="DOD7178" s="111"/>
      <c r="DOE7178" s="111"/>
      <c r="DOF7178" s="111"/>
      <c r="DOG7178" s="111"/>
      <c r="DOH7178" s="111"/>
      <c r="DOI7178" s="111"/>
      <c r="DOJ7178" s="111"/>
      <c r="DOK7178" s="111"/>
      <c r="DOL7178" s="111"/>
      <c r="DOM7178" s="111"/>
      <c r="DON7178" s="111"/>
      <c r="DOO7178" s="111"/>
      <c r="DOP7178" s="111"/>
      <c r="DOQ7178" s="111"/>
      <c r="DOR7178" s="111"/>
      <c r="DOS7178" s="111"/>
      <c r="DOT7178" s="111"/>
      <c r="DOU7178" s="111"/>
      <c r="DOV7178" s="111"/>
      <c r="DOW7178" s="111"/>
      <c r="DOX7178" s="111"/>
      <c r="DOY7178" s="111"/>
      <c r="DOZ7178" s="111"/>
      <c r="DPA7178" s="111"/>
      <c r="DPB7178" s="111"/>
      <c r="DPC7178" s="111"/>
      <c r="DPD7178" s="111"/>
      <c r="DPE7178" s="111"/>
      <c r="DPF7178" s="111"/>
      <c r="DPG7178" s="111"/>
      <c r="DPH7178" s="111"/>
      <c r="DPI7178" s="111"/>
      <c r="DPJ7178" s="111"/>
      <c r="DPK7178" s="111"/>
      <c r="DPL7178" s="111"/>
      <c r="DPM7178" s="111"/>
      <c r="DPN7178" s="111"/>
      <c r="DPO7178" s="111"/>
      <c r="DPP7178" s="111"/>
      <c r="DPQ7178" s="111"/>
      <c r="DPR7178" s="111"/>
      <c r="DPS7178" s="111"/>
      <c r="DPT7178" s="111"/>
      <c r="DPU7178" s="111"/>
      <c r="DPV7178" s="111"/>
      <c r="DPW7178" s="111"/>
      <c r="DPX7178" s="111"/>
      <c r="DPY7178" s="111"/>
      <c r="DPZ7178" s="111"/>
      <c r="DQA7178" s="111"/>
      <c r="DQB7178" s="111"/>
      <c r="DQC7178" s="111"/>
      <c r="DQD7178" s="111"/>
      <c r="DQE7178" s="111"/>
      <c r="DQF7178" s="111"/>
      <c r="DQG7178" s="111"/>
      <c r="DQH7178" s="111"/>
      <c r="DQI7178" s="111"/>
      <c r="DQJ7178" s="111"/>
      <c r="DQK7178" s="111"/>
      <c r="DQL7178" s="111"/>
      <c r="DQM7178" s="111"/>
      <c r="DQN7178" s="111"/>
      <c r="DQO7178" s="111"/>
      <c r="DQP7178" s="111"/>
      <c r="DQQ7178" s="111"/>
      <c r="DQR7178" s="111"/>
      <c r="DQS7178" s="111"/>
      <c r="DQT7178" s="111"/>
      <c r="DQU7178" s="111"/>
      <c r="DQV7178" s="111"/>
      <c r="DQW7178" s="111"/>
      <c r="DQX7178" s="111"/>
      <c r="DQY7178" s="111"/>
      <c r="DQZ7178" s="111"/>
      <c r="DRA7178" s="111"/>
      <c r="DRB7178" s="111"/>
      <c r="DRC7178" s="111"/>
      <c r="DRD7178" s="111"/>
      <c r="DRE7178" s="111"/>
      <c r="DRF7178" s="111"/>
      <c r="DRG7178" s="111"/>
      <c r="DRH7178" s="111"/>
      <c r="DRI7178" s="111"/>
      <c r="DRJ7178" s="111"/>
      <c r="DRK7178" s="111"/>
      <c r="DRL7178" s="111"/>
      <c r="DRM7178" s="111"/>
      <c r="DRN7178" s="111"/>
      <c r="DRO7178" s="111"/>
      <c r="DRP7178" s="111"/>
      <c r="DRQ7178" s="111"/>
      <c r="DRR7178" s="111"/>
      <c r="DRS7178" s="111"/>
      <c r="DRT7178" s="111"/>
      <c r="DRU7178" s="111"/>
      <c r="DRV7178" s="111"/>
      <c r="DRW7178" s="111"/>
      <c r="DRX7178" s="111"/>
      <c r="DRY7178" s="111"/>
      <c r="DRZ7178" s="111"/>
      <c r="DSA7178" s="111"/>
      <c r="DSB7178" s="111"/>
      <c r="DSC7178" s="111"/>
      <c r="DSD7178" s="111"/>
      <c r="DSE7178" s="111"/>
      <c r="DSF7178" s="111"/>
      <c r="DSG7178" s="111"/>
      <c r="DSH7178" s="111"/>
      <c r="DSI7178" s="111"/>
      <c r="DSJ7178" s="111"/>
      <c r="DSK7178" s="111"/>
      <c r="DSL7178" s="111"/>
      <c r="DSM7178" s="111"/>
      <c r="DSN7178" s="111"/>
      <c r="DSO7178" s="111"/>
      <c r="DSP7178" s="111"/>
      <c r="DSQ7178" s="111"/>
      <c r="DSR7178" s="111"/>
      <c r="DSS7178" s="111"/>
      <c r="DST7178" s="111"/>
      <c r="DSU7178" s="111"/>
      <c r="DSV7178" s="111"/>
      <c r="DSW7178" s="111"/>
      <c r="DSX7178" s="111"/>
      <c r="DSY7178" s="111"/>
      <c r="DSZ7178" s="111"/>
      <c r="DTA7178" s="111"/>
      <c r="DTB7178" s="111"/>
      <c r="DTC7178" s="111"/>
      <c r="DTD7178" s="111"/>
      <c r="DTE7178" s="111"/>
      <c r="DTF7178" s="111"/>
      <c r="DTG7178" s="111"/>
      <c r="DTH7178" s="111"/>
      <c r="DTI7178" s="111"/>
      <c r="DTJ7178" s="111"/>
      <c r="DTK7178" s="111"/>
      <c r="DTL7178" s="111"/>
      <c r="DTM7178" s="111"/>
      <c r="DTN7178" s="111"/>
      <c r="DTO7178" s="111"/>
      <c r="DTP7178" s="111"/>
      <c r="DTQ7178" s="111"/>
      <c r="DTR7178" s="111"/>
      <c r="DTS7178" s="111"/>
      <c r="DTT7178" s="111"/>
      <c r="DTU7178" s="111"/>
      <c r="DTV7178" s="111"/>
      <c r="DTW7178" s="111"/>
      <c r="DTX7178" s="111"/>
      <c r="DTY7178" s="111"/>
      <c r="DTZ7178" s="111"/>
      <c r="DUA7178" s="111"/>
      <c r="DUB7178" s="111"/>
      <c r="DUC7178" s="111"/>
      <c r="DUD7178" s="111"/>
      <c r="DUE7178" s="111"/>
      <c r="DUF7178" s="111"/>
      <c r="DUG7178" s="111"/>
      <c r="DUH7178" s="111"/>
      <c r="DUI7178" s="111"/>
      <c r="DUJ7178" s="111"/>
      <c r="DUK7178" s="111"/>
      <c r="DUL7178" s="111"/>
      <c r="DUM7178" s="111"/>
      <c r="DUN7178" s="111"/>
      <c r="DUO7178" s="111"/>
      <c r="DUP7178" s="111"/>
      <c r="DUQ7178" s="111"/>
      <c r="DUR7178" s="111"/>
      <c r="DUS7178" s="111"/>
      <c r="DUT7178" s="111"/>
      <c r="DUU7178" s="111"/>
      <c r="DUV7178" s="111"/>
      <c r="DUW7178" s="111"/>
      <c r="DUX7178" s="111"/>
      <c r="DUY7178" s="111"/>
      <c r="DUZ7178" s="111"/>
      <c r="DVA7178" s="111"/>
      <c r="DVB7178" s="111"/>
      <c r="DVC7178" s="111"/>
      <c r="DVD7178" s="111"/>
      <c r="DVE7178" s="111"/>
      <c r="DVF7178" s="111"/>
      <c r="DVG7178" s="111"/>
      <c r="DVH7178" s="111"/>
      <c r="DVI7178" s="111"/>
      <c r="DVJ7178" s="111"/>
      <c r="DVK7178" s="111"/>
      <c r="DVL7178" s="111"/>
      <c r="DVM7178" s="111"/>
      <c r="DVN7178" s="111"/>
      <c r="DVO7178" s="111"/>
      <c r="DVP7178" s="111"/>
      <c r="DVQ7178" s="111"/>
      <c r="DVR7178" s="111"/>
      <c r="DVS7178" s="111"/>
      <c r="DVT7178" s="111"/>
      <c r="DVU7178" s="111"/>
      <c r="DVV7178" s="111"/>
      <c r="DVW7178" s="111"/>
      <c r="DVX7178" s="111"/>
      <c r="DVY7178" s="111"/>
      <c r="DVZ7178" s="111"/>
      <c r="DWA7178" s="111"/>
      <c r="DWB7178" s="111"/>
      <c r="DWC7178" s="111"/>
      <c r="DWD7178" s="111"/>
      <c r="DWE7178" s="111"/>
      <c r="DWF7178" s="111"/>
      <c r="DWG7178" s="111"/>
      <c r="DWH7178" s="111"/>
      <c r="DWI7178" s="111"/>
      <c r="DWJ7178" s="111"/>
      <c r="DWK7178" s="111"/>
      <c r="DWL7178" s="111"/>
      <c r="DWM7178" s="111"/>
      <c r="DWN7178" s="111"/>
      <c r="DWO7178" s="111"/>
      <c r="DWP7178" s="111"/>
      <c r="DWQ7178" s="111"/>
      <c r="DWR7178" s="111"/>
      <c r="DWS7178" s="111"/>
      <c r="DWT7178" s="111"/>
      <c r="DWU7178" s="111"/>
      <c r="DWV7178" s="111"/>
      <c r="DWW7178" s="111"/>
      <c r="DWX7178" s="111"/>
      <c r="DWY7178" s="111"/>
      <c r="DWZ7178" s="111"/>
      <c r="DXA7178" s="111"/>
      <c r="DXB7178" s="111"/>
      <c r="DXC7178" s="111"/>
      <c r="DXD7178" s="111"/>
      <c r="DXE7178" s="111"/>
      <c r="DXF7178" s="111"/>
      <c r="DXG7178" s="111"/>
      <c r="DXH7178" s="111"/>
      <c r="DXI7178" s="111"/>
      <c r="DXJ7178" s="111"/>
      <c r="DXK7178" s="111"/>
      <c r="DXL7178" s="111"/>
      <c r="DXM7178" s="111"/>
      <c r="DXN7178" s="111"/>
      <c r="DXO7178" s="111"/>
      <c r="DXP7178" s="111"/>
      <c r="DXQ7178" s="111"/>
      <c r="DXR7178" s="111"/>
      <c r="DXS7178" s="111"/>
      <c r="DXT7178" s="111"/>
      <c r="DXU7178" s="111"/>
      <c r="DXV7178" s="111"/>
      <c r="DXW7178" s="111"/>
      <c r="DXX7178" s="111"/>
      <c r="DXY7178" s="111"/>
      <c r="DXZ7178" s="111"/>
      <c r="DYA7178" s="111"/>
      <c r="DYB7178" s="111"/>
      <c r="DYC7178" s="111"/>
      <c r="DYD7178" s="111"/>
      <c r="DYE7178" s="111"/>
      <c r="DYF7178" s="111"/>
      <c r="DYG7178" s="111"/>
      <c r="DYH7178" s="111"/>
      <c r="DYI7178" s="111"/>
      <c r="DYJ7178" s="111"/>
      <c r="DYK7178" s="111"/>
      <c r="DYL7178" s="111"/>
      <c r="DYM7178" s="111"/>
      <c r="DYN7178" s="111"/>
      <c r="DYO7178" s="111"/>
      <c r="DYP7178" s="111"/>
      <c r="DYQ7178" s="111"/>
      <c r="DYR7178" s="111"/>
      <c r="DYS7178" s="111"/>
      <c r="DYT7178" s="111"/>
      <c r="DYU7178" s="111"/>
      <c r="DYV7178" s="111"/>
      <c r="DYW7178" s="111"/>
      <c r="DYX7178" s="111"/>
      <c r="DYY7178" s="111"/>
      <c r="DYZ7178" s="111"/>
      <c r="DZA7178" s="111"/>
      <c r="DZB7178" s="111"/>
      <c r="DZC7178" s="111"/>
      <c r="DZD7178" s="111"/>
      <c r="DZE7178" s="111"/>
      <c r="DZF7178" s="111"/>
      <c r="DZG7178" s="111"/>
      <c r="DZH7178" s="111"/>
      <c r="DZI7178" s="111"/>
      <c r="DZJ7178" s="111"/>
      <c r="DZK7178" s="111"/>
      <c r="DZL7178" s="111"/>
      <c r="DZM7178" s="111"/>
      <c r="DZN7178" s="111"/>
      <c r="DZO7178" s="111"/>
      <c r="DZP7178" s="111"/>
      <c r="DZQ7178" s="111"/>
      <c r="DZR7178" s="111"/>
      <c r="DZS7178" s="111"/>
      <c r="DZT7178" s="111"/>
      <c r="DZU7178" s="111"/>
      <c r="DZV7178" s="111"/>
      <c r="DZW7178" s="111"/>
      <c r="DZX7178" s="111"/>
      <c r="DZY7178" s="111"/>
      <c r="DZZ7178" s="111"/>
      <c r="EAA7178" s="111"/>
      <c r="EAB7178" s="111"/>
      <c r="EAC7178" s="111"/>
      <c r="EAD7178" s="111"/>
      <c r="EAE7178" s="111"/>
      <c r="EAF7178" s="111"/>
      <c r="EAG7178" s="111"/>
      <c r="EAH7178" s="111"/>
      <c r="EAI7178" s="111"/>
      <c r="EAJ7178" s="111"/>
      <c r="EAK7178" s="111"/>
      <c r="EAL7178" s="111"/>
      <c r="EAM7178" s="111"/>
      <c r="EAN7178" s="111"/>
      <c r="EAO7178" s="111"/>
      <c r="EAP7178" s="111"/>
      <c r="EAQ7178" s="111"/>
      <c r="EAR7178" s="111"/>
      <c r="EAS7178" s="111"/>
      <c r="EAT7178" s="111"/>
      <c r="EAU7178" s="111"/>
      <c r="EAV7178" s="111"/>
      <c r="EAW7178" s="111"/>
      <c r="EAX7178" s="111"/>
      <c r="EAY7178" s="111"/>
      <c r="EAZ7178" s="111"/>
      <c r="EBA7178" s="111"/>
      <c r="EBB7178" s="111"/>
      <c r="EBC7178" s="111"/>
      <c r="EBD7178" s="111"/>
      <c r="EBE7178" s="111"/>
      <c r="EBF7178" s="111"/>
      <c r="EBG7178" s="111"/>
      <c r="EBH7178" s="111"/>
      <c r="EBI7178" s="111"/>
      <c r="EBJ7178" s="111"/>
      <c r="EBK7178" s="111"/>
      <c r="EBL7178" s="111"/>
      <c r="EBM7178" s="111"/>
      <c r="EBN7178" s="111"/>
      <c r="EBO7178" s="111"/>
      <c r="EBP7178" s="111"/>
      <c r="EBQ7178" s="111"/>
      <c r="EBR7178" s="111"/>
      <c r="EBS7178" s="111"/>
      <c r="EBT7178" s="111"/>
      <c r="EBU7178" s="111"/>
      <c r="EBV7178" s="111"/>
      <c r="EBW7178" s="111"/>
      <c r="EBX7178" s="111"/>
      <c r="EBY7178" s="111"/>
      <c r="EBZ7178" s="111"/>
      <c r="ECA7178" s="111"/>
      <c r="ECB7178" s="111"/>
      <c r="ECC7178" s="111"/>
      <c r="ECD7178" s="111"/>
      <c r="ECE7178" s="111"/>
      <c r="ECF7178" s="111"/>
      <c r="ECG7178" s="111"/>
      <c r="ECH7178" s="111"/>
      <c r="ECI7178" s="111"/>
      <c r="ECJ7178" s="111"/>
      <c r="ECK7178" s="111"/>
      <c r="ECL7178" s="111"/>
      <c r="ECM7178" s="111"/>
      <c r="ECN7178" s="111"/>
      <c r="ECO7178" s="111"/>
      <c r="ECP7178" s="111"/>
      <c r="ECQ7178" s="111"/>
      <c r="ECR7178" s="111"/>
      <c r="ECS7178" s="111"/>
      <c r="ECT7178" s="111"/>
      <c r="ECU7178" s="111"/>
      <c r="ECV7178" s="111"/>
      <c r="ECW7178" s="111"/>
      <c r="ECX7178" s="111"/>
      <c r="ECY7178" s="111"/>
      <c r="ECZ7178" s="111"/>
      <c r="EDA7178" s="111"/>
      <c r="EDB7178" s="111"/>
      <c r="EDC7178" s="111"/>
      <c r="EDD7178" s="111"/>
      <c r="EDE7178" s="111"/>
      <c r="EDF7178" s="111"/>
      <c r="EDG7178" s="111"/>
      <c r="EDH7178" s="111"/>
      <c r="EDI7178" s="111"/>
      <c r="EDJ7178" s="111"/>
      <c r="EDK7178" s="111"/>
      <c r="EDL7178" s="111"/>
      <c r="EDM7178" s="111"/>
      <c r="EDN7178" s="111"/>
      <c r="EDO7178" s="111"/>
      <c r="EDP7178" s="111"/>
      <c r="EDQ7178" s="111"/>
      <c r="EDR7178" s="111"/>
      <c r="EDS7178" s="111"/>
      <c r="EDT7178" s="111"/>
      <c r="EDU7178" s="111"/>
      <c r="EDV7178" s="111"/>
      <c r="EDW7178" s="111"/>
      <c r="EDX7178" s="111"/>
      <c r="EDY7178" s="111"/>
      <c r="EDZ7178" s="111"/>
      <c r="EEA7178" s="111"/>
      <c r="EEB7178" s="111"/>
      <c r="EEC7178" s="111"/>
      <c r="EED7178" s="111"/>
      <c r="EEE7178" s="111"/>
      <c r="EEF7178" s="111"/>
      <c r="EEG7178" s="111"/>
      <c r="EEH7178" s="111"/>
      <c r="EEI7178" s="111"/>
      <c r="EEJ7178" s="111"/>
      <c r="EEK7178" s="111"/>
      <c r="EEL7178" s="111"/>
      <c r="EEM7178" s="111"/>
      <c r="EEN7178" s="111"/>
      <c r="EEO7178" s="111"/>
      <c r="EEP7178" s="111"/>
      <c r="EEQ7178" s="111"/>
      <c r="EER7178" s="111"/>
      <c r="EES7178" s="111"/>
      <c r="EET7178" s="111"/>
      <c r="EEU7178" s="111"/>
      <c r="EEV7178" s="111"/>
      <c r="EEW7178" s="111"/>
      <c r="EEX7178" s="111"/>
      <c r="EEY7178" s="111"/>
      <c r="EEZ7178" s="111"/>
      <c r="EFA7178" s="111"/>
      <c r="EFB7178" s="111"/>
      <c r="EFC7178" s="111"/>
      <c r="EFD7178" s="111"/>
      <c r="EFE7178" s="111"/>
      <c r="EFF7178" s="111"/>
      <c r="EFG7178" s="111"/>
      <c r="EFH7178" s="111"/>
      <c r="EFI7178" s="111"/>
      <c r="EFJ7178" s="111"/>
      <c r="EFK7178" s="111"/>
      <c r="EFL7178" s="111"/>
      <c r="EFM7178" s="111"/>
      <c r="EFN7178" s="111"/>
      <c r="EFO7178" s="111"/>
      <c r="EFP7178" s="111"/>
      <c r="EFQ7178" s="111"/>
      <c r="EFR7178" s="111"/>
      <c r="EFS7178" s="111"/>
      <c r="EFT7178" s="111"/>
      <c r="EFU7178" s="111"/>
      <c r="EFV7178" s="111"/>
      <c r="EFW7178" s="111"/>
      <c r="EFX7178" s="111"/>
      <c r="EFY7178" s="111"/>
      <c r="EFZ7178" s="111"/>
      <c r="EGA7178" s="111"/>
      <c r="EGB7178" s="111"/>
      <c r="EGC7178" s="111"/>
      <c r="EGD7178" s="111"/>
      <c r="EGE7178" s="111"/>
      <c r="EGF7178" s="111"/>
      <c r="EGG7178" s="111"/>
      <c r="EGH7178" s="111"/>
      <c r="EGI7178" s="111"/>
      <c r="EGJ7178" s="111"/>
      <c r="EGK7178" s="111"/>
      <c r="EGL7178" s="111"/>
      <c r="EGM7178" s="111"/>
      <c r="EGN7178" s="111"/>
      <c r="EGO7178" s="111"/>
      <c r="EGP7178" s="111"/>
      <c r="EGQ7178" s="111"/>
      <c r="EGR7178" s="111"/>
      <c r="EGS7178" s="111"/>
      <c r="EGT7178" s="111"/>
      <c r="EGU7178" s="111"/>
      <c r="EGV7178" s="111"/>
      <c r="EGW7178" s="111"/>
      <c r="EGX7178" s="111"/>
      <c r="EGY7178" s="111"/>
      <c r="EGZ7178" s="111"/>
      <c r="EHA7178" s="111"/>
      <c r="EHB7178" s="111"/>
      <c r="EHC7178" s="111"/>
      <c r="EHD7178" s="111"/>
      <c r="EHE7178" s="111"/>
      <c r="EHF7178" s="111"/>
      <c r="EHG7178" s="111"/>
      <c r="EHH7178" s="111"/>
      <c r="EHI7178" s="111"/>
      <c r="EHJ7178" s="111"/>
      <c r="EHK7178" s="111"/>
      <c r="EHL7178" s="111"/>
      <c r="EHM7178" s="111"/>
      <c r="EHN7178" s="111"/>
      <c r="EHO7178" s="111"/>
      <c r="EHP7178" s="111"/>
      <c r="EHQ7178" s="111"/>
      <c r="EHR7178" s="111"/>
      <c r="EHS7178" s="111"/>
      <c r="EHT7178" s="111"/>
      <c r="EHU7178" s="111"/>
      <c r="EHV7178" s="111"/>
      <c r="EHW7178" s="111"/>
      <c r="EHX7178" s="111"/>
      <c r="EHY7178" s="111"/>
      <c r="EHZ7178" s="111"/>
      <c r="EIA7178" s="111"/>
      <c r="EIB7178" s="111"/>
      <c r="EIC7178" s="111"/>
      <c r="EID7178" s="111"/>
      <c r="EIE7178" s="111"/>
      <c r="EIF7178" s="111"/>
      <c r="EIG7178" s="111"/>
      <c r="EIH7178" s="111"/>
      <c r="EII7178" s="111"/>
      <c r="EIJ7178" s="111"/>
      <c r="EIK7178" s="111"/>
      <c r="EIL7178" s="111"/>
      <c r="EIM7178" s="111"/>
      <c r="EIN7178" s="111"/>
      <c r="EIO7178" s="111"/>
      <c r="EIP7178" s="111"/>
      <c r="EIQ7178" s="111"/>
      <c r="EIR7178" s="111"/>
      <c r="EIS7178" s="111"/>
      <c r="EIT7178" s="111"/>
      <c r="EIU7178" s="111"/>
      <c r="EIV7178" s="111"/>
      <c r="EIW7178" s="111"/>
      <c r="EIX7178" s="111"/>
      <c r="EIY7178" s="111"/>
      <c r="EIZ7178" s="111"/>
      <c r="EJA7178" s="111"/>
      <c r="EJB7178" s="111"/>
      <c r="EJC7178" s="111"/>
      <c r="EJD7178" s="111"/>
      <c r="EJE7178" s="111"/>
      <c r="EJF7178" s="111"/>
      <c r="EJG7178" s="111"/>
      <c r="EJH7178" s="111"/>
      <c r="EJI7178" s="111"/>
      <c r="EJJ7178" s="111"/>
      <c r="EJK7178" s="111"/>
      <c r="EJL7178" s="111"/>
      <c r="EJM7178" s="111"/>
      <c r="EJN7178" s="111"/>
      <c r="EJO7178" s="111"/>
      <c r="EJP7178" s="111"/>
      <c r="EJQ7178" s="111"/>
      <c r="EJR7178" s="111"/>
      <c r="EJS7178" s="111"/>
      <c r="EJT7178" s="111"/>
      <c r="EJU7178" s="111"/>
      <c r="EJV7178" s="111"/>
      <c r="EJW7178" s="111"/>
      <c r="EJX7178" s="111"/>
      <c r="EJY7178" s="111"/>
      <c r="EJZ7178" s="111"/>
      <c r="EKA7178" s="111"/>
      <c r="EKB7178" s="111"/>
      <c r="EKC7178" s="111"/>
      <c r="EKD7178" s="111"/>
      <c r="EKE7178" s="111"/>
      <c r="EKF7178" s="111"/>
      <c r="EKG7178" s="111"/>
      <c r="EKH7178" s="111"/>
      <c r="EKI7178" s="111"/>
      <c r="EKJ7178" s="111"/>
      <c r="EKK7178" s="111"/>
      <c r="EKL7178" s="111"/>
      <c r="EKM7178" s="111"/>
      <c r="EKN7178" s="111"/>
      <c r="EKO7178" s="111"/>
      <c r="EKP7178" s="111"/>
      <c r="EKQ7178" s="111"/>
      <c r="EKR7178" s="111"/>
      <c r="EKS7178" s="111"/>
      <c r="EKT7178" s="111"/>
      <c r="EKU7178" s="111"/>
      <c r="EKV7178" s="111"/>
      <c r="EKW7178" s="111"/>
      <c r="EKX7178" s="111"/>
      <c r="EKY7178" s="111"/>
      <c r="EKZ7178" s="111"/>
      <c r="ELA7178" s="111"/>
      <c r="ELB7178" s="111"/>
      <c r="ELC7178" s="111"/>
      <c r="ELD7178" s="111"/>
      <c r="ELE7178" s="111"/>
      <c r="ELF7178" s="111"/>
      <c r="ELG7178" s="111"/>
      <c r="ELH7178" s="111"/>
      <c r="ELI7178" s="111"/>
      <c r="ELJ7178" s="111"/>
      <c r="ELK7178" s="111"/>
      <c r="ELL7178" s="111"/>
      <c r="ELM7178" s="111"/>
      <c r="ELN7178" s="111"/>
      <c r="ELO7178" s="111"/>
      <c r="ELP7178" s="111"/>
      <c r="ELQ7178" s="111"/>
      <c r="ELR7178" s="111"/>
      <c r="ELS7178" s="111"/>
      <c r="ELT7178" s="111"/>
      <c r="ELU7178" s="111"/>
      <c r="ELV7178" s="111"/>
      <c r="ELW7178" s="111"/>
      <c r="ELX7178" s="111"/>
      <c r="ELY7178" s="111"/>
      <c r="ELZ7178" s="111"/>
      <c r="EMA7178" s="111"/>
      <c r="EMB7178" s="111"/>
      <c r="EMC7178" s="111"/>
      <c r="EMD7178" s="111"/>
      <c r="EME7178" s="111"/>
      <c r="EMF7178" s="111"/>
      <c r="EMG7178" s="111"/>
      <c r="EMH7178" s="111"/>
      <c r="EMI7178" s="111"/>
      <c r="EMJ7178" s="111"/>
      <c r="EMK7178" s="111"/>
      <c r="EML7178" s="111"/>
      <c r="EMM7178" s="111"/>
      <c r="EMN7178" s="111"/>
      <c r="EMO7178" s="111"/>
      <c r="EMP7178" s="111"/>
      <c r="EMQ7178" s="111"/>
      <c r="EMR7178" s="111"/>
      <c r="EMS7178" s="111"/>
      <c r="EMT7178" s="111"/>
      <c r="EMU7178" s="111"/>
      <c r="EMV7178" s="111"/>
      <c r="EMW7178" s="111"/>
      <c r="EMX7178" s="111"/>
      <c r="EMY7178" s="111"/>
      <c r="EMZ7178" s="111"/>
      <c r="ENA7178" s="111"/>
      <c r="ENB7178" s="111"/>
      <c r="ENC7178" s="111"/>
      <c r="END7178" s="111"/>
      <c r="ENE7178" s="111"/>
      <c r="ENF7178" s="111"/>
      <c r="ENG7178" s="111"/>
      <c r="ENH7178" s="111"/>
      <c r="ENI7178" s="111"/>
      <c r="ENJ7178" s="111"/>
      <c r="ENK7178" s="111"/>
      <c r="ENL7178" s="111"/>
      <c r="ENM7178" s="111"/>
      <c r="ENN7178" s="111"/>
      <c r="ENO7178" s="111"/>
      <c r="ENP7178" s="111"/>
      <c r="ENQ7178" s="111"/>
      <c r="ENR7178" s="111"/>
      <c r="ENS7178" s="111"/>
      <c r="ENT7178" s="111"/>
      <c r="ENU7178" s="111"/>
      <c r="ENV7178" s="111"/>
      <c r="ENW7178" s="111"/>
      <c r="ENX7178" s="111"/>
      <c r="ENY7178" s="111"/>
      <c r="ENZ7178" s="111"/>
      <c r="EOA7178" s="111"/>
      <c r="EOB7178" s="111"/>
      <c r="EOC7178" s="111"/>
      <c r="EOD7178" s="111"/>
      <c r="EOE7178" s="111"/>
      <c r="EOF7178" s="111"/>
      <c r="EOG7178" s="111"/>
      <c r="EOH7178" s="111"/>
      <c r="EOI7178" s="111"/>
      <c r="EOJ7178" s="111"/>
      <c r="EOK7178" s="111"/>
      <c r="EOL7178" s="111"/>
      <c r="EOM7178" s="111"/>
      <c r="EON7178" s="111"/>
      <c r="EOO7178" s="111"/>
      <c r="EOP7178" s="111"/>
      <c r="EOQ7178" s="111"/>
      <c r="EOR7178" s="111"/>
      <c r="EOS7178" s="111"/>
      <c r="EOT7178" s="111"/>
      <c r="EOU7178" s="111"/>
      <c r="EOV7178" s="111"/>
      <c r="EOW7178" s="111"/>
      <c r="EOX7178" s="111"/>
      <c r="EOY7178" s="111"/>
      <c r="EOZ7178" s="111"/>
      <c r="EPA7178" s="111"/>
      <c r="EPB7178" s="111"/>
      <c r="EPC7178" s="111"/>
      <c r="EPD7178" s="111"/>
      <c r="EPE7178" s="111"/>
      <c r="EPF7178" s="111"/>
      <c r="EPG7178" s="111"/>
      <c r="EPH7178" s="111"/>
      <c r="EPI7178" s="111"/>
      <c r="EPJ7178" s="111"/>
      <c r="EPK7178" s="111"/>
      <c r="EPL7178" s="111"/>
      <c r="EPM7178" s="111"/>
      <c r="EPN7178" s="111"/>
      <c r="EPO7178" s="111"/>
      <c r="EPP7178" s="111"/>
      <c r="EPQ7178" s="111"/>
      <c r="EPR7178" s="111"/>
      <c r="EPS7178" s="111"/>
      <c r="EPT7178" s="111"/>
      <c r="EPU7178" s="111"/>
      <c r="EPV7178" s="111"/>
      <c r="EPW7178" s="111"/>
      <c r="EPX7178" s="111"/>
      <c r="EPY7178" s="111"/>
      <c r="EPZ7178" s="111"/>
      <c r="EQA7178" s="111"/>
      <c r="EQB7178" s="111"/>
      <c r="EQC7178" s="111"/>
      <c r="EQD7178" s="111"/>
      <c r="EQE7178" s="111"/>
      <c r="EQF7178" s="111"/>
      <c r="EQG7178" s="111"/>
      <c r="EQH7178" s="111"/>
      <c r="EQI7178" s="111"/>
      <c r="EQJ7178" s="111"/>
      <c r="EQK7178" s="111"/>
      <c r="EQL7178" s="111"/>
      <c r="EQM7178" s="111"/>
      <c r="EQN7178" s="111"/>
      <c r="EQO7178" s="111"/>
      <c r="EQP7178" s="111"/>
      <c r="EQQ7178" s="111"/>
      <c r="EQR7178" s="111"/>
      <c r="EQS7178" s="111"/>
      <c r="EQT7178" s="111"/>
      <c r="EQU7178" s="111"/>
      <c r="EQV7178" s="111"/>
      <c r="EQW7178" s="111"/>
      <c r="EQX7178" s="111"/>
      <c r="EQY7178" s="111"/>
      <c r="EQZ7178" s="111"/>
      <c r="ERA7178" s="111"/>
      <c r="ERB7178" s="111"/>
      <c r="ERC7178" s="111"/>
      <c r="ERD7178" s="111"/>
      <c r="ERE7178" s="111"/>
      <c r="ERF7178" s="111"/>
      <c r="ERG7178" s="111"/>
      <c r="ERH7178" s="111"/>
      <c r="ERI7178" s="111"/>
      <c r="ERJ7178" s="111"/>
      <c r="ERK7178" s="111"/>
      <c r="ERL7178" s="111"/>
      <c r="ERM7178" s="111"/>
      <c r="ERN7178" s="111"/>
      <c r="ERO7178" s="111"/>
      <c r="ERP7178" s="111"/>
      <c r="ERQ7178" s="111"/>
      <c r="ERR7178" s="111"/>
      <c r="ERS7178" s="111"/>
      <c r="ERT7178" s="111"/>
      <c r="ERU7178" s="111"/>
      <c r="ERV7178" s="111"/>
      <c r="ERW7178" s="111"/>
      <c r="ERX7178" s="111"/>
      <c r="ERY7178" s="111"/>
      <c r="ERZ7178" s="111"/>
      <c r="ESA7178" s="111"/>
      <c r="ESB7178" s="111"/>
      <c r="ESC7178" s="111"/>
      <c r="ESD7178" s="111"/>
      <c r="ESE7178" s="111"/>
      <c r="ESF7178" s="111"/>
      <c r="ESG7178" s="111"/>
      <c r="ESH7178" s="111"/>
      <c r="ESI7178" s="111"/>
      <c r="ESJ7178" s="111"/>
      <c r="ESK7178" s="111"/>
      <c r="ESL7178" s="111"/>
      <c r="ESM7178" s="111"/>
      <c r="ESN7178" s="111"/>
      <c r="ESO7178" s="111"/>
      <c r="ESP7178" s="111"/>
      <c r="ESQ7178" s="111"/>
      <c r="ESR7178" s="111"/>
      <c r="ESS7178" s="111"/>
      <c r="EST7178" s="111"/>
      <c r="ESU7178" s="111"/>
      <c r="ESV7178" s="111"/>
      <c r="ESW7178" s="111"/>
      <c r="ESX7178" s="111"/>
      <c r="ESY7178" s="111"/>
      <c r="ESZ7178" s="111"/>
      <c r="ETA7178" s="111"/>
      <c r="ETB7178" s="111"/>
      <c r="ETC7178" s="111"/>
      <c r="ETD7178" s="111"/>
      <c r="ETE7178" s="111"/>
      <c r="ETF7178" s="111"/>
      <c r="ETG7178" s="111"/>
      <c r="ETH7178" s="111"/>
      <c r="ETI7178" s="111"/>
      <c r="ETJ7178" s="111"/>
      <c r="ETK7178" s="111"/>
      <c r="ETL7178" s="111"/>
      <c r="ETM7178" s="111"/>
      <c r="ETN7178" s="111"/>
      <c r="ETO7178" s="111"/>
      <c r="ETP7178" s="111"/>
      <c r="ETQ7178" s="111"/>
      <c r="ETR7178" s="111"/>
      <c r="ETS7178" s="111"/>
      <c r="ETT7178" s="111"/>
      <c r="ETU7178" s="111"/>
      <c r="ETV7178" s="111"/>
      <c r="ETW7178" s="111"/>
      <c r="ETX7178" s="111"/>
      <c r="ETY7178" s="111"/>
      <c r="ETZ7178" s="111"/>
      <c r="EUA7178" s="111"/>
      <c r="EUB7178" s="111"/>
      <c r="EUC7178" s="111"/>
      <c r="EUD7178" s="111"/>
      <c r="EUE7178" s="111"/>
      <c r="EUF7178" s="111"/>
      <c r="EUG7178" s="111"/>
      <c r="EUH7178" s="111"/>
      <c r="EUI7178" s="111"/>
      <c r="EUJ7178" s="111"/>
      <c r="EUK7178" s="111"/>
      <c r="EUL7178" s="111"/>
      <c r="EUM7178" s="111"/>
      <c r="EUN7178" s="111"/>
      <c r="EUO7178" s="111"/>
      <c r="EUP7178" s="111"/>
      <c r="EUQ7178" s="111"/>
      <c r="EUR7178" s="111"/>
      <c r="EUS7178" s="111"/>
      <c r="EUT7178" s="111"/>
      <c r="EUU7178" s="111"/>
      <c r="EUV7178" s="111"/>
      <c r="EUW7178" s="111"/>
      <c r="EUX7178" s="111"/>
      <c r="EUY7178" s="111"/>
      <c r="EUZ7178" s="111"/>
      <c r="EVA7178" s="111"/>
      <c r="EVB7178" s="111"/>
      <c r="EVC7178" s="111"/>
      <c r="EVD7178" s="111"/>
      <c r="EVE7178" s="111"/>
      <c r="EVF7178" s="111"/>
      <c r="EVG7178" s="111"/>
      <c r="EVH7178" s="111"/>
      <c r="EVI7178" s="111"/>
      <c r="EVJ7178" s="111"/>
      <c r="EVK7178" s="111"/>
      <c r="EVL7178" s="111"/>
      <c r="EVM7178" s="111"/>
      <c r="EVN7178" s="111"/>
      <c r="EVO7178" s="111"/>
      <c r="EVP7178" s="111"/>
      <c r="EVQ7178" s="111"/>
      <c r="EVR7178" s="111"/>
      <c r="EVS7178" s="111"/>
      <c r="EVT7178" s="111"/>
      <c r="EVU7178" s="111"/>
      <c r="EVV7178" s="111"/>
      <c r="EVW7178" s="111"/>
      <c r="EVX7178" s="111"/>
      <c r="EVY7178" s="111"/>
      <c r="EVZ7178" s="111"/>
      <c r="EWA7178" s="111"/>
      <c r="EWB7178" s="111"/>
      <c r="EWC7178" s="111"/>
      <c r="EWD7178" s="111"/>
      <c r="EWE7178" s="111"/>
      <c r="EWF7178" s="111"/>
      <c r="EWG7178" s="111"/>
      <c r="EWH7178" s="111"/>
      <c r="EWI7178" s="111"/>
      <c r="EWJ7178" s="111"/>
      <c r="EWK7178" s="111"/>
      <c r="EWL7178" s="111"/>
      <c r="EWM7178" s="111"/>
      <c r="EWN7178" s="111"/>
      <c r="EWO7178" s="111"/>
      <c r="EWP7178" s="111"/>
      <c r="EWQ7178" s="111"/>
      <c r="EWR7178" s="111"/>
      <c r="EWS7178" s="111"/>
      <c r="EWT7178" s="111"/>
      <c r="EWU7178" s="111"/>
      <c r="EWV7178" s="111"/>
      <c r="EWW7178" s="111"/>
      <c r="EWX7178" s="111"/>
      <c r="EWY7178" s="111"/>
      <c r="EWZ7178" s="111"/>
      <c r="EXA7178" s="111"/>
      <c r="EXB7178" s="111"/>
      <c r="EXC7178" s="111"/>
      <c r="EXD7178" s="111"/>
      <c r="EXE7178" s="111"/>
      <c r="EXF7178" s="111"/>
      <c r="EXG7178" s="111"/>
      <c r="EXH7178" s="111"/>
      <c r="EXI7178" s="111"/>
      <c r="EXJ7178" s="111"/>
      <c r="EXK7178" s="111"/>
      <c r="EXL7178" s="111"/>
      <c r="EXM7178" s="111"/>
      <c r="EXN7178" s="111"/>
      <c r="EXO7178" s="111"/>
      <c r="EXP7178" s="111"/>
      <c r="EXQ7178" s="111"/>
      <c r="EXR7178" s="111"/>
      <c r="EXS7178" s="111"/>
      <c r="EXT7178" s="111"/>
      <c r="EXU7178" s="111"/>
      <c r="EXV7178" s="111"/>
      <c r="EXW7178" s="111"/>
      <c r="EXX7178" s="111"/>
      <c r="EXY7178" s="111"/>
      <c r="EXZ7178" s="111"/>
      <c r="EYA7178" s="111"/>
      <c r="EYB7178" s="111"/>
      <c r="EYC7178" s="111"/>
      <c r="EYD7178" s="111"/>
      <c r="EYE7178" s="111"/>
      <c r="EYF7178" s="111"/>
      <c r="EYG7178" s="111"/>
      <c r="EYH7178" s="111"/>
      <c r="EYI7178" s="111"/>
      <c r="EYJ7178" s="111"/>
      <c r="EYK7178" s="111"/>
      <c r="EYL7178" s="111"/>
      <c r="EYM7178" s="111"/>
      <c r="EYN7178" s="111"/>
      <c r="EYO7178" s="111"/>
      <c r="EYP7178" s="111"/>
      <c r="EYQ7178" s="111"/>
      <c r="EYR7178" s="111"/>
      <c r="EYS7178" s="111"/>
      <c r="EYT7178" s="111"/>
      <c r="EYU7178" s="111"/>
      <c r="EYV7178" s="111"/>
      <c r="EYW7178" s="111"/>
      <c r="EYX7178" s="111"/>
      <c r="EYY7178" s="111"/>
      <c r="EYZ7178" s="111"/>
      <c r="EZA7178" s="111"/>
      <c r="EZB7178" s="111"/>
      <c r="EZC7178" s="111"/>
      <c r="EZD7178" s="111"/>
      <c r="EZE7178" s="111"/>
      <c r="EZF7178" s="111"/>
      <c r="EZG7178" s="111"/>
      <c r="EZH7178" s="111"/>
      <c r="EZI7178" s="111"/>
      <c r="EZJ7178" s="111"/>
      <c r="EZK7178" s="111"/>
      <c r="EZL7178" s="111"/>
      <c r="EZM7178" s="111"/>
      <c r="EZN7178" s="111"/>
      <c r="EZO7178" s="111"/>
      <c r="EZP7178" s="111"/>
      <c r="EZQ7178" s="111"/>
      <c r="EZR7178" s="111"/>
      <c r="EZS7178" s="111"/>
      <c r="EZT7178" s="111"/>
      <c r="EZU7178" s="111"/>
      <c r="EZV7178" s="111"/>
      <c r="EZW7178" s="111"/>
      <c r="EZX7178" s="111"/>
      <c r="EZY7178" s="111"/>
      <c r="EZZ7178" s="111"/>
      <c r="FAA7178" s="111"/>
      <c r="FAB7178" s="111"/>
      <c r="FAC7178" s="111"/>
      <c r="FAD7178" s="111"/>
      <c r="FAE7178" s="111"/>
      <c r="FAF7178" s="111"/>
      <c r="FAG7178" s="111"/>
      <c r="FAH7178" s="111"/>
      <c r="FAI7178" s="111"/>
      <c r="FAJ7178" s="111"/>
      <c r="FAK7178" s="111"/>
      <c r="FAL7178" s="111"/>
      <c r="FAM7178" s="111"/>
      <c r="FAN7178" s="111"/>
      <c r="FAO7178" s="111"/>
      <c r="FAP7178" s="111"/>
      <c r="FAQ7178" s="111"/>
      <c r="FAR7178" s="111"/>
      <c r="FAS7178" s="111"/>
      <c r="FAT7178" s="111"/>
      <c r="FAU7178" s="111"/>
      <c r="FAV7178" s="111"/>
      <c r="FAW7178" s="111"/>
      <c r="FAX7178" s="111"/>
      <c r="FAY7178" s="111"/>
      <c r="FAZ7178" s="111"/>
      <c r="FBA7178" s="111"/>
      <c r="FBB7178" s="111"/>
      <c r="FBC7178" s="111"/>
      <c r="FBD7178" s="111"/>
      <c r="FBE7178" s="111"/>
      <c r="FBF7178" s="111"/>
      <c r="FBG7178" s="111"/>
      <c r="FBH7178" s="111"/>
      <c r="FBI7178" s="111"/>
      <c r="FBJ7178" s="111"/>
      <c r="FBK7178" s="111"/>
      <c r="FBL7178" s="111"/>
      <c r="FBM7178" s="111"/>
      <c r="FBN7178" s="111"/>
      <c r="FBO7178" s="111"/>
      <c r="FBP7178" s="111"/>
      <c r="FBQ7178" s="111"/>
      <c r="FBR7178" s="111"/>
      <c r="FBS7178" s="111"/>
      <c r="FBT7178" s="111"/>
      <c r="FBU7178" s="111"/>
      <c r="FBV7178" s="111"/>
      <c r="FBW7178" s="111"/>
      <c r="FBX7178" s="111"/>
      <c r="FBY7178" s="111"/>
      <c r="FBZ7178" s="111"/>
      <c r="FCA7178" s="111"/>
      <c r="FCB7178" s="111"/>
      <c r="FCC7178" s="111"/>
      <c r="FCD7178" s="111"/>
      <c r="FCE7178" s="111"/>
      <c r="FCF7178" s="111"/>
      <c r="FCG7178" s="111"/>
      <c r="FCH7178" s="111"/>
      <c r="FCI7178" s="111"/>
      <c r="FCJ7178" s="111"/>
      <c r="FCK7178" s="111"/>
      <c r="FCL7178" s="111"/>
      <c r="FCM7178" s="111"/>
      <c r="FCN7178" s="111"/>
      <c r="FCO7178" s="111"/>
      <c r="FCP7178" s="111"/>
      <c r="FCQ7178" s="111"/>
      <c r="FCR7178" s="111"/>
      <c r="FCS7178" s="111"/>
      <c r="FCT7178" s="111"/>
      <c r="FCU7178" s="111"/>
      <c r="FCV7178" s="111"/>
      <c r="FCW7178" s="111"/>
      <c r="FCX7178" s="111"/>
      <c r="FCY7178" s="111"/>
      <c r="FCZ7178" s="111"/>
      <c r="FDA7178" s="111"/>
      <c r="FDB7178" s="111"/>
      <c r="FDC7178" s="111"/>
      <c r="FDD7178" s="111"/>
      <c r="FDE7178" s="111"/>
      <c r="FDF7178" s="111"/>
      <c r="FDG7178" s="111"/>
      <c r="FDH7178" s="111"/>
      <c r="FDI7178" s="111"/>
      <c r="FDJ7178" s="111"/>
      <c r="FDK7178" s="111"/>
      <c r="FDL7178" s="111"/>
      <c r="FDM7178" s="111"/>
      <c r="FDN7178" s="111"/>
      <c r="FDO7178" s="111"/>
      <c r="FDP7178" s="111"/>
      <c r="FDQ7178" s="111"/>
      <c r="FDR7178" s="111"/>
      <c r="FDS7178" s="111"/>
      <c r="FDT7178" s="111"/>
      <c r="FDU7178" s="111"/>
      <c r="FDV7178" s="111"/>
      <c r="FDW7178" s="111"/>
      <c r="FDX7178" s="111"/>
      <c r="FDY7178" s="111"/>
      <c r="FDZ7178" s="111"/>
      <c r="FEA7178" s="111"/>
      <c r="FEB7178" s="111"/>
      <c r="FEC7178" s="111"/>
      <c r="FED7178" s="111"/>
      <c r="FEE7178" s="111"/>
      <c r="FEF7178" s="111"/>
      <c r="FEG7178" s="111"/>
      <c r="FEH7178" s="111"/>
      <c r="FEI7178" s="111"/>
      <c r="FEJ7178" s="111"/>
      <c r="FEK7178" s="111"/>
      <c r="FEL7178" s="111"/>
      <c r="FEM7178" s="111"/>
      <c r="FEN7178" s="111"/>
      <c r="FEO7178" s="111"/>
      <c r="FEP7178" s="111"/>
      <c r="FEQ7178" s="111"/>
      <c r="FER7178" s="111"/>
      <c r="FES7178" s="111"/>
      <c r="FET7178" s="111"/>
      <c r="FEU7178" s="111"/>
      <c r="FEV7178" s="111"/>
      <c r="FEW7178" s="111"/>
      <c r="FEX7178" s="111"/>
      <c r="FEY7178" s="111"/>
      <c r="FEZ7178" s="111"/>
      <c r="FFA7178" s="111"/>
      <c r="FFB7178" s="111"/>
      <c r="FFC7178" s="111"/>
      <c r="FFD7178" s="111"/>
      <c r="FFE7178" s="111"/>
      <c r="FFF7178" s="111"/>
      <c r="FFG7178" s="111"/>
      <c r="FFH7178" s="111"/>
      <c r="FFI7178" s="111"/>
      <c r="FFJ7178" s="111"/>
      <c r="FFK7178" s="111"/>
      <c r="FFL7178" s="111"/>
      <c r="FFM7178" s="111"/>
      <c r="FFN7178" s="111"/>
      <c r="FFO7178" s="111"/>
      <c r="FFP7178" s="111"/>
      <c r="FFQ7178" s="111"/>
      <c r="FFR7178" s="111"/>
      <c r="FFS7178" s="111"/>
      <c r="FFT7178" s="111"/>
      <c r="FFU7178" s="111"/>
      <c r="FFV7178" s="111"/>
      <c r="FFW7178" s="111"/>
      <c r="FFX7178" s="111"/>
      <c r="FFY7178" s="111"/>
      <c r="FFZ7178" s="111"/>
      <c r="FGA7178" s="111"/>
      <c r="FGB7178" s="111"/>
      <c r="FGC7178" s="111"/>
      <c r="FGD7178" s="111"/>
      <c r="FGE7178" s="111"/>
      <c r="FGF7178" s="111"/>
      <c r="FGG7178" s="111"/>
      <c r="FGH7178" s="111"/>
      <c r="FGI7178" s="111"/>
      <c r="FGJ7178" s="111"/>
      <c r="FGK7178" s="111"/>
      <c r="FGL7178" s="111"/>
      <c r="FGM7178" s="111"/>
      <c r="FGN7178" s="111"/>
      <c r="FGO7178" s="111"/>
      <c r="FGP7178" s="111"/>
      <c r="FGQ7178" s="111"/>
      <c r="FGR7178" s="111"/>
      <c r="FGS7178" s="111"/>
      <c r="FGT7178" s="111"/>
      <c r="FGU7178" s="111"/>
      <c r="FGV7178" s="111"/>
      <c r="FGW7178" s="111"/>
      <c r="FGX7178" s="111"/>
      <c r="FGY7178" s="111"/>
      <c r="FGZ7178" s="111"/>
      <c r="FHA7178" s="111"/>
      <c r="FHB7178" s="111"/>
      <c r="FHC7178" s="111"/>
      <c r="FHD7178" s="111"/>
      <c r="FHE7178" s="111"/>
      <c r="FHF7178" s="111"/>
      <c r="FHG7178" s="111"/>
      <c r="FHH7178" s="111"/>
      <c r="FHI7178" s="111"/>
      <c r="FHJ7178" s="111"/>
      <c r="FHK7178" s="111"/>
      <c r="FHL7178" s="111"/>
      <c r="FHM7178" s="111"/>
      <c r="FHN7178" s="111"/>
      <c r="FHO7178" s="111"/>
      <c r="FHP7178" s="111"/>
      <c r="FHQ7178" s="111"/>
      <c r="FHR7178" s="111"/>
      <c r="FHS7178" s="111"/>
      <c r="FHT7178" s="111"/>
      <c r="FHU7178" s="111"/>
      <c r="FHV7178" s="111"/>
      <c r="FHW7178" s="111"/>
      <c r="FHX7178" s="111"/>
      <c r="FHY7178" s="111"/>
      <c r="FHZ7178" s="111"/>
      <c r="FIA7178" s="111"/>
      <c r="FIB7178" s="111"/>
      <c r="FIC7178" s="111"/>
      <c r="FID7178" s="111"/>
      <c r="FIE7178" s="111"/>
      <c r="FIF7178" s="111"/>
      <c r="FIG7178" s="111"/>
      <c r="FIH7178" s="111"/>
      <c r="FII7178" s="111"/>
      <c r="FIJ7178" s="111"/>
      <c r="FIK7178" s="111"/>
      <c r="FIL7178" s="111"/>
      <c r="FIM7178" s="111"/>
      <c r="FIN7178" s="111"/>
      <c r="FIO7178" s="111"/>
      <c r="FIP7178" s="111"/>
      <c r="FIQ7178" s="111"/>
      <c r="FIR7178" s="111"/>
      <c r="FIS7178" s="111"/>
      <c r="FIT7178" s="111"/>
      <c r="FIU7178" s="111"/>
      <c r="FIV7178" s="111"/>
      <c r="FIW7178" s="111"/>
      <c r="FIX7178" s="111"/>
      <c r="FIY7178" s="111"/>
      <c r="FIZ7178" s="111"/>
      <c r="FJA7178" s="111"/>
      <c r="FJB7178" s="111"/>
      <c r="FJC7178" s="111"/>
      <c r="FJD7178" s="111"/>
      <c r="FJE7178" s="111"/>
      <c r="FJF7178" s="111"/>
      <c r="FJG7178" s="111"/>
      <c r="FJH7178" s="111"/>
      <c r="FJI7178" s="111"/>
      <c r="FJJ7178" s="111"/>
      <c r="FJK7178" s="111"/>
      <c r="FJL7178" s="111"/>
      <c r="FJM7178" s="111"/>
      <c r="FJN7178" s="111"/>
      <c r="FJO7178" s="111"/>
      <c r="FJP7178" s="111"/>
      <c r="FJQ7178" s="111"/>
      <c r="FJR7178" s="111"/>
      <c r="FJS7178" s="111"/>
      <c r="FJT7178" s="111"/>
      <c r="FJU7178" s="111"/>
      <c r="FJV7178" s="111"/>
      <c r="FJW7178" s="111"/>
      <c r="FJX7178" s="111"/>
      <c r="FJY7178" s="111"/>
      <c r="FJZ7178" s="111"/>
      <c r="FKA7178" s="111"/>
      <c r="FKB7178" s="111"/>
      <c r="FKC7178" s="111"/>
      <c r="FKD7178" s="111"/>
      <c r="FKE7178" s="111"/>
      <c r="FKF7178" s="111"/>
      <c r="FKG7178" s="111"/>
      <c r="FKH7178" s="111"/>
      <c r="FKI7178" s="111"/>
      <c r="FKJ7178" s="111"/>
      <c r="FKK7178" s="111"/>
      <c r="FKL7178" s="111"/>
      <c r="FKM7178" s="111"/>
      <c r="FKN7178" s="111"/>
      <c r="FKO7178" s="111"/>
      <c r="FKP7178" s="111"/>
      <c r="FKQ7178" s="111"/>
      <c r="FKR7178" s="111"/>
      <c r="FKS7178" s="111"/>
      <c r="FKT7178" s="111"/>
      <c r="FKU7178" s="111"/>
      <c r="FKV7178" s="111"/>
      <c r="FKW7178" s="111"/>
      <c r="FKX7178" s="111"/>
      <c r="FKY7178" s="111"/>
      <c r="FKZ7178" s="111"/>
      <c r="FLA7178" s="111"/>
      <c r="FLB7178" s="111"/>
      <c r="FLC7178" s="111"/>
      <c r="FLD7178" s="111"/>
      <c r="FLE7178" s="111"/>
      <c r="FLF7178" s="111"/>
      <c r="FLG7178" s="111"/>
      <c r="FLH7178" s="111"/>
      <c r="FLI7178" s="111"/>
      <c r="FLJ7178" s="111"/>
      <c r="FLK7178" s="111"/>
      <c r="FLL7178" s="111"/>
      <c r="FLM7178" s="111"/>
      <c r="FLN7178" s="111"/>
      <c r="FLO7178" s="111"/>
      <c r="FLP7178" s="111"/>
      <c r="FLQ7178" s="111"/>
      <c r="FLR7178" s="111"/>
      <c r="FLS7178" s="111"/>
      <c r="FLT7178" s="111"/>
      <c r="FLU7178" s="111"/>
      <c r="FLV7178" s="111"/>
      <c r="FLW7178" s="111"/>
      <c r="FLX7178" s="111"/>
      <c r="FLY7178" s="111"/>
      <c r="FLZ7178" s="111"/>
      <c r="FMA7178" s="111"/>
      <c r="FMB7178" s="111"/>
      <c r="FMC7178" s="111"/>
      <c r="FMD7178" s="111"/>
      <c r="FME7178" s="111"/>
      <c r="FMF7178" s="111"/>
      <c r="FMG7178" s="111"/>
      <c r="FMH7178" s="111"/>
      <c r="FMI7178" s="111"/>
      <c r="FMJ7178" s="111"/>
      <c r="FMK7178" s="111"/>
      <c r="FML7178" s="111"/>
      <c r="FMM7178" s="111"/>
      <c r="FMN7178" s="111"/>
      <c r="FMO7178" s="111"/>
      <c r="FMP7178" s="111"/>
      <c r="FMQ7178" s="111"/>
      <c r="FMR7178" s="111"/>
      <c r="FMS7178" s="111"/>
      <c r="FMT7178" s="111"/>
      <c r="FMU7178" s="111"/>
      <c r="FMV7178" s="111"/>
      <c r="FMW7178" s="111"/>
      <c r="FMX7178" s="111"/>
      <c r="FMY7178" s="111"/>
      <c r="FMZ7178" s="111"/>
      <c r="FNA7178" s="111"/>
      <c r="FNB7178" s="111"/>
      <c r="FNC7178" s="111"/>
      <c r="FND7178" s="111"/>
      <c r="FNE7178" s="111"/>
      <c r="FNF7178" s="111"/>
      <c r="FNG7178" s="111"/>
      <c r="FNH7178" s="111"/>
      <c r="FNI7178" s="111"/>
      <c r="FNJ7178" s="111"/>
      <c r="FNK7178" s="111"/>
      <c r="FNL7178" s="111"/>
      <c r="FNM7178" s="111"/>
      <c r="FNN7178" s="111"/>
      <c r="FNO7178" s="111"/>
      <c r="FNP7178" s="111"/>
      <c r="FNQ7178" s="111"/>
      <c r="FNR7178" s="111"/>
      <c r="FNS7178" s="111"/>
      <c r="FNT7178" s="111"/>
      <c r="FNU7178" s="111"/>
      <c r="FNV7178" s="111"/>
      <c r="FNW7178" s="111"/>
      <c r="FNX7178" s="111"/>
      <c r="FNY7178" s="111"/>
      <c r="FNZ7178" s="111"/>
      <c r="FOA7178" s="111"/>
      <c r="FOB7178" s="111"/>
      <c r="FOC7178" s="111"/>
      <c r="FOD7178" s="111"/>
      <c r="FOE7178" s="111"/>
      <c r="FOF7178" s="111"/>
      <c r="FOG7178" s="111"/>
      <c r="FOH7178" s="111"/>
      <c r="FOI7178" s="111"/>
      <c r="FOJ7178" s="111"/>
      <c r="FOK7178" s="111"/>
      <c r="FOL7178" s="111"/>
      <c r="FOM7178" s="111"/>
      <c r="FON7178" s="111"/>
      <c r="FOO7178" s="111"/>
      <c r="FOP7178" s="111"/>
      <c r="FOQ7178" s="111"/>
      <c r="FOR7178" s="111"/>
      <c r="FOS7178" s="111"/>
      <c r="FOT7178" s="111"/>
      <c r="FOU7178" s="111"/>
      <c r="FOV7178" s="111"/>
      <c r="FOW7178" s="111"/>
      <c r="FOX7178" s="111"/>
      <c r="FOY7178" s="111"/>
      <c r="FOZ7178" s="111"/>
      <c r="FPA7178" s="111"/>
      <c r="FPB7178" s="111"/>
      <c r="FPC7178" s="111"/>
      <c r="FPD7178" s="111"/>
      <c r="FPE7178" s="111"/>
      <c r="FPF7178" s="111"/>
      <c r="FPG7178" s="111"/>
      <c r="FPH7178" s="111"/>
      <c r="FPI7178" s="111"/>
      <c r="FPJ7178" s="111"/>
      <c r="FPK7178" s="111"/>
      <c r="FPL7178" s="111"/>
      <c r="FPM7178" s="111"/>
      <c r="FPN7178" s="111"/>
      <c r="FPO7178" s="111"/>
      <c r="FPP7178" s="111"/>
      <c r="FPQ7178" s="111"/>
      <c r="FPR7178" s="111"/>
      <c r="FPS7178" s="111"/>
      <c r="FPT7178" s="111"/>
      <c r="FPU7178" s="111"/>
      <c r="FPV7178" s="111"/>
      <c r="FPW7178" s="111"/>
      <c r="FPX7178" s="111"/>
      <c r="FPY7178" s="111"/>
      <c r="FPZ7178" s="111"/>
      <c r="FQA7178" s="111"/>
      <c r="FQB7178" s="111"/>
      <c r="FQC7178" s="111"/>
      <c r="FQD7178" s="111"/>
      <c r="FQE7178" s="111"/>
      <c r="FQF7178" s="111"/>
      <c r="FQG7178" s="111"/>
      <c r="FQH7178" s="111"/>
      <c r="FQI7178" s="111"/>
      <c r="FQJ7178" s="111"/>
      <c r="FQK7178" s="111"/>
      <c r="FQL7178" s="111"/>
      <c r="FQM7178" s="111"/>
      <c r="FQN7178" s="111"/>
      <c r="FQO7178" s="111"/>
      <c r="FQP7178" s="111"/>
      <c r="FQQ7178" s="111"/>
      <c r="FQR7178" s="111"/>
      <c r="FQS7178" s="111"/>
      <c r="FQT7178" s="111"/>
      <c r="FQU7178" s="111"/>
      <c r="FQV7178" s="111"/>
      <c r="FQW7178" s="111"/>
      <c r="FQX7178" s="111"/>
      <c r="FQY7178" s="111"/>
      <c r="FQZ7178" s="111"/>
      <c r="FRA7178" s="111"/>
      <c r="FRB7178" s="111"/>
      <c r="FRC7178" s="111"/>
      <c r="FRD7178" s="111"/>
      <c r="FRE7178" s="111"/>
      <c r="FRF7178" s="111"/>
      <c r="FRG7178" s="111"/>
      <c r="FRH7178" s="111"/>
      <c r="FRI7178" s="111"/>
      <c r="FRJ7178" s="111"/>
      <c r="FRK7178" s="111"/>
      <c r="FRL7178" s="111"/>
      <c r="FRM7178" s="111"/>
      <c r="FRN7178" s="111"/>
      <c r="FRO7178" s="111"/>
      <c r="FRP7178" s="111"/>
      <c r="FRQ7178" s="111"/>
      <c r="FRR7178" s="111"/>
      <c r="FRS7178" s="111"/>
      <c r="FRT7178" s="111"/>
      <c r="FRU7178" s="111"/>
      <c r="FRV7178" s="111"/>
      <c r="FRW7178" s="111"/>
      <c r="FRX7178" s="111"/>
      <c r="FRY7178" s="111"/>
      <c r="FRZ7178" s="111"/>
      <c r="FSA7178" s="111"/>
      <c r="FSB7178" s="111"/>
      <c r="FSC7178" s="111"/>
      <c r="FSD7178" s="111"/>
      <c r="FSE7178" s="111"/>
      <c r="FSF7178" s="111"/>
      <c r="FSG7178" s="111"/>
      <c r="FSH7178" s="111"/>
      <c r="FSI7178" s="111"/>
      <c r="FSJ7178" s="111"/>
      <c r="FSK7178" s="111"/>
      <c r="FSL7178" s="111"/>
      <c r="FSM7178" s="111"/>
      <c r="FSN7178" s="111"/>
      <c r="FSO7178" s="111"/>
      <c r="FSP7178" s="111"/>
      <c r="FSQ7178" s="111"/>
      <c r="FSR7178" s="111"/>
      <c r="FSS7178" s="111"/>
      <c r="FST7178" s="111"/>
      <c r="FSU7178" s="111"/>
      <c r="FSV7178" s="111"/>
      <c r="FSW7178" s="111"/>
      <c r="FSX7178" s="111"/>
      <c r="FSY7178" s="111"/>
      <c r="FSZ7178" s="111"/>
      <c r="FTA7178" s="111"/>
      <c r="FTB7178" s="111"/>
      <c r="FTC7178" s="111"/>
      <c r="FTD7178" s="111"/>
      <c r="FTE7178" s="111"/>
      <c r="FTF7178" s="111"/>
      <c r="FTG7178" s="111"/>
      <c r="FTH7178" s="111"/>
      <c r="FTI7178" s="111"/>
      <c r="FTJ7178" s="111"/>
      <c r="FTK7178" s="111"/>
      <c r="FTL7178" s="111"/>
      <c r="FTM7178" s="111"/>
      <c r="FTN7178" s="111"/>
      <c r="FTO7178" s="111"/>
      <c r="FTP7178" s="111"/>
      <c r="FTQ7178" s="111"/>
      <c r="FTR7178" s="111"/>
      <c r="FTS7178" s="111"/>
      <c r="FTT7178" s="111"/>
      <c r="FTU7178" s="111"/>
      <c r="FTV7178" s="111"/>
      <c r="FTW7178" s="111"/>
      <c r="FTX7178" s="111"/>
      <c r="FTY7178" s="111"/>
      <c r="FTZ7178" s="111"/>
      <c r="FUA7178" s="111"/>
      <c r="FUB7178" s="111"/>
      <c r="FUC7178" s="111"/>
      <c r="FUD7178" s="111"/>
      <c r="FUE7178" s="111"/>
      <c r="FUF7178" s="111"/>
      <c r="FUG7178" s="111"/>
      <c r="FUH7178" s="111"/>
      <c r="FUI7178" s="111"/>
      <c r="FUJ7178" s="111"/>
      <c r="FUK7178" s="111"/>
      <c r="FUL7178" s="111"/>
      <c r="FUM7178" s="111"/>
      <c r="FUN7178" s="111"/>
      <c r="FUO7178" s="111"/>
      <c r="FUP7178" s="111"/>
      <c r="FUQ7178" s="111"/>
      <c r="FUR7178" s="111"/>
      <c r="FUS7178" s="111"/>
      <c r="FUT7178" s="111"/>
      <c r="FUU7178" s="111"/>
      <c r="FUV7178" s="111"/>
      <c r="FUW7178" s="111"/>
      <c r="FUX7178" s="111"/>
      <c r="FUY7178" s="111"/>
      <c r="FUZ7178" s="111"/>
      <c r="FVA7178" s="111"/>
      <c r="FVB7178" s="111"/>
      <c r="FVC7178" s="111"/>
      <c r="FVD7178" s="111"/>
      <c r="FVE7178" s="111"/>
      <c r="FVF7178" s="111"/>
      <c r="FVG7178" s="111"/>
      <c r="FVH7178" s="111"/>
      <c r="FVI7178" s="111"/>
      <c r="FVJ7178" s="111"/>
      <c r="FVK7178" s="111"/>
      <c r="FVL7178" s="111"/>
      <c r="FVM7178" s="111"/>
      <c r="FVN7178" s="111"/>
      <c r="FVO7178" s="111"/>
      <c r="FVP7178" s="111"/>
      <c r="FVQ7178" s="111"/>
      <c r="FVR7178" s="111"/>
      <c r="FVS7178" s="111"/>
      <c r="FVT7178" s="111"/>
      <c r="FVU7178" s="111"/>
      <c r="FVV7178" s="111"/>
      <c r="FVW7178" s="111"/>
      <c r="FVX7178" s="111"/>
      <c r="FVY7178" s="111"/>
      <c r="FVZ7178" s="111"/>
      <c r="FWA7178" s="111"/>
      <c r="FWB7178" s="111"/>
      <c r="FWC7178" s="111"/>
      <c r="FWD7178" s="111"/>
      <c r="FWE7178" s="111"/>
      <c r="FWF7178" s="111"/>
      <c r="FWG7178" s="111"/>
      <c r="FWH7178" s="111"/>
      <c r="FWI7178" s="111"/>
      <c r="FWJ7178" s="111"/>
      <c r="FWK7178" s="111"/>
      <c r="FWL7178" s="111"/>
      <c r="FWM7178" s="111"/>
      <c r="FWN7178" s="111"/>
      <c r="FWO7178" s="111"/>
      <c r="FWP7178" s="111"/>
      <c r="FWQ7178" s="111"/>
      <c r="FWR7178" s="111"/>
      <c r="FWS7178" s="111"/>
      <c r="FWT7178" s="111"/>
      <c r="FWU7178" s="111"/>
      <c r="FWV7178" s="111"/>
      <c r="FWW7178" s="111"/>
      <c r="FWX7178" s="111"/>
      <c r="FWY7178" s="111"/>
      <c r="FWZ7178" s="111"/>
      <c r="FXA7178" s="111"/>
      <c r="FXB7178" s="111"/>
      <c r="FXC7178" s="111"/>
      <c r="FXD7178" s="111"/>
      <c r="FXE7178" s="111"/>
      <c r="FXF7178" s="111"/>
      <c r="FXG7178" s="111"/>
      <c r="FXH7178" s="111"/>
      <c r="FXI7178" s="111"/>
      <c r="FXJ7178" s="111"/>
      <c r="FXK7178" s="111"/>
      <c r="FXL7178" s="111"/>
      <c r="FXM7178" s="111"/>
      <c r="FXN7178" s="111"/>
      <c r="FXO7178" s="111"/>
      <c r="FXP7178" s="111"/>
      <c r="FXQ7178" s="111"/>
      <c r="FXR7178" s="111"/>
      <c r="FXS7178" s="111"/>
      <c r="FXT7178" s="111"/>
      <c r="FXU7178" s="111"/>
      <c r="FXV7178" s="111"/>
      <c r="FXW7178" s="111"/>
      <c r="FXX7178" s="111"/>
      <c r="FXY7178" s="111"/>
      <c r="FXZ7178" s="111"/>
      <c r="FYA7178" s="111"/>
      <c r="FYB7178" s="111"/>
      <c r="FYC7178" s="111"/>
      <c r="FYD7178" s="111"/>
      <c r="FYE7178" s="111"/>
      <c r="FYF7178" s="111"/>
      <c r="FYG7178" s="111"/>
      <c r="FYH7178" s="111"/>
      <c r="FYI7178" s="111"/>
      <c r="FYJ7178" s="111"/>
      <c r="FYK7178" s="111"/>
      <c r="FYL7178" s="111"/>
      <c r="FYM7178" s="111"/>
      <c r="FYN7178" s="111"/>
      <c r="FYO7178" s="111"/>
      <c r="FYP7178" s="111"/>
      <c r="FYQ7178" s="111"/>
      <c r="FYR7178" s="111"/>
      <c r="FYS7178" s="111"/>
      <c r="FYT7178" s="111"/>
      <c r="FYU7178" s="111"/>
      <c r="FYV7178" s="111"/>
      <c r="FYW7178" s="111"/>
      <c r="FYX7178" s="111"/>
      <c r="FYY7178" s="111"/>
      <c r="FYZ7178" s="111"/>
      <c r="FZA7178" s="111"/>
      <c r="FZB7178" s="111"/>
      <c r="FZC7178" s="111"/>
      <c r="FZD7178" s="111"/>
      <c r="FZE7178" s="111"/>
      <c r="FZF7178" s="111"/>
      <c r="FZG7178" s="111"/>
      <c r="FZH7178" s="111"/>
      <c r="FZI7178" s="111"/>
      <c r="FZJ7178" s="111"/>
      <c r="FZK7178" s="111"/>
      <c r="FZL7178" s="111"/>
      <c r="FZM7178" s="111"/>
      <c r="FZN7178" s="111"/>
      <c r="FZO7178" s="111"/>
      <c r="FZP7178" s="111"/>
      <c r="FZQ7178" s="111"/>
      <c r="FZR7178" s="111"/>
      <c r="FZS7178" s="111"/>
      <c r="FZT7178" s="111"/>
      <c r="FZU7178" s="111"/>
      <c r="FZV7178" s="111"/>
      <c r="FZW7178" s="111"/>
      <c r="FZX7178" s="111"/>
      <c r="FZY7178" s="111"/>
      <c r="FZZ7178" s="111"/>
      <c r="GAA7178" s="111"/>
      <c r="GAB7178" s="111"/>
      <c r="GAC7178" s="111"/>
      <c r="GAD7178" s="111"/>
      <c r="GAE7178" s="111"/>
      <c r="GAF7178" s="111"/>
      <c r="GAG7178" s="111"/>
      <c r="GAH7178" s="111"/>
      <c r="GAI7178" s="111"/>
      <c r="GAJ7178" s="111"/>
      <c r="GAK7178" s="111"/>
      <c r="GAL7178" s="111"/>
      <c r="GAM7178" s="111"/>
      <c r="GAN7178" s="111"/>
      <c r="GAO7178" s="111"/>
      <c r="GAP7178" s="111"/>
      <c r="GAQ7178" s="111"/>
      <c r="GAR7178" s="111"/>
      <c r="GAS7178" s="111"/>
      <c r="GAT7178" s="111"/>
      <c r="GAU7178" s="111"/>
      <c r="GAV7178" s="111"/>
      <c r="GAW7178" s="111"/>
      <c r="GAX7178" s="111"/>
      <c r="GAY7178" s="111"/>
      <c r="GAZ7178" s="111"/>
      <c r="GBA7178" s="111"/>
      <c r="GBB7178" s="111"/>
      <c r="GBC7178" s="111"/>
      <c r="GBD7178" s="111"/>
      <c r="GBE7178" s="111"/>
      <c r="GBF7178" s="111"/>
      <c r="GBG7178" s="111"/>
      <c r="GBH7178" s="111"/>
      <c r="GBI7178" s="111"/>
      <c r="GBJ7178" s="111"/>
      <c r="GBK7178" s="111"/>
      <c r="GBL7178" s="111"/>
      <c r="GBM7178" s="111"/>
      <c r="GBN7178" s="111"/>
      <c r="GBO7178" s="111"/>
      <c r="GBP7178" s="111"/>
      <c r="GBQ7178" s="111"/>
      <c r="GBR7178" s="111"/>
      <c r="GBS7178" s="111"/>
      <c r="GBT7178" s="111"/>
      <c r="GBU7178" s="111"/>
      <c r="GBV7178" s="111"/>
      <c r="GBW7178" s="111"/>
      <c r="GBX7178" s="111"/>
      <c r="GBY7178" s="111"/>
      <c r="GBZ7178" s="111"/>
      <c r="GCA7178" s="111"/>
      <c r="GCB7178" s="111"/>
      <c r="GCC7178" s="111"/>
      <c r="GCD7178" s="111"/>
      <c r="GCE7178" s="111"/>
      <c r="GCF7178" s="111"/>
      <c r="GCG7178" s="111"/>
      <c r="GCH7178" s="111"/>
      <c r="GCI7178" s="111"/>
      <c r="GCJ7178" s="111"/>
      <c r="GCK7178" s="111"/>
      <c r="GCL7178" s="111"/>
      <c r="GCM7178" s="111"/>
      <c r="GCN7178" s="111"/>
      <c r="GCO7178" s="111"/>
      <c r="GCP7178" s="111"/>
      <c r="GCQ7178" s="111"/>
      <c r="GCR7178" s="111"/>
      <c r="GCS7178" s="111"/>
      <c r="GCT7178" s="111"/>
      <c r="GCU7178" s="111"/>
      <c r="GCV7178" s="111"/>
      <c r="GCW7178" s="111"/>
      <c r="GCX7178" s="111"/>
      <c r="GCY7178" s="111"/>
      <c r="GCZ7178" s="111"/>
      <c r="GDA7178" s="111"/>
      <c r="GDB7178" s="111"/>
      <c r="GDC7178" s="111"/>
      <c r="GDD7178" s="111"/>
      <c r="GDE7178" s="111"/>
      <c r="GDF7178" s="111"/>
      <c r="GDG7178" s="111"/>
      <c r="GDH7178" s="111"/>
      <c r="GDI7178" s="111"/>
      <c r="GDJ7178" s="111"/>
      <c r="GDK7178" s="111"/>
      <c r="GDL7178" s="111"/>
      <c r="GDM7178" s="111"/>
      <c r="GDN7178" s="111"/>
      <c r="GDO7178" s="111"/>
      <c r="GDP7178" s="111"/>
      <c r="GDQ7178" s="111"/>
      <c r="GDR7178" s="111"/>
      <c r="GDS7178" s="111"/>
      <c r="GDT7178" s="111"/>
      <c r="GDU7178" s="111"/>
      <c r="GDV7178" s="111"/>
      <c r="GDW7178" s="111"/>
      <c r="GDX7178" s="111"/>
      <c r="GDY7178" s="111"/>
      <c r="GDZ7178" s="111"/>
      <c r="GEA7178" s="111"/>
      <c r="GEB7178" s="111"/>
      <c r="GEC7178" s="111"/>
      <c r="GED7178" s="111"/>
      <c r="GEE7178" s="111"/>
      <c r="GEF7178" s="111"/>
      <c r="GEG7178" s="111"/>
      <c r="GEH7178" s="111"/>
      <c r="GEI7178" s="111"/>
      <c r="GEJ7178" s="111"/>
      <c r="GEK7178" s="111"/>
      <c r="GEL7178" s="111"/>
      <c r="GEM7178" s="111"/>
      <c r="GEN7178" s="111"/>
      <c r="GEO7178" s="111"/>
      <c r="GEP7178" s="111"/>
      <c r="GEQ7178" s="111"/>
      <c r="GER7178" s="111"/>
      <c r="GES7178" s="111"/>
      <c r="GET7178" s="111"/>
      <c r="GEU7178" s="111"/>
      <c r="GEV7178" s="111"/>
      <c r="GEW7178" s="111"/>
      <c r="GEX7178" s="111"/>
      <c r="GEY7178" s="111"/>
      <c r="GEZ7178" s="111"/>
      <c r="GFA7178" s="111"/>
      <c r="GFB7178" s="111"/>
      <c r="GFC7178" s="111"/>
      <c r="GFD7178" s="111"/>
      <c r="GFE7178" s="111"/>
      <c r="GFF7178" s="111"/>
      <c r="GFG7178" s="111"/>
      <c r="GFH7178" s="111"/>
      <c r="GFI7178" s="111"/>
      <c r="GFJ7178" s="111"/>
      <c r="GFK7178" s="111"/>
      <c r="GFL7178" s="111"/>
      <c r="GFM7178" s="111"/>
      <c r="GFN7178" s="111"/>
      <c r="GFO7178" s="111"/>
      <c r="GFP7178" s="111"/>
      <c r="GFQ7178" s="111"/>
      <c r="GFR7178" s="111"/>
      <c r="GFS7178" s="111"/>
      <c r="GFT7178" s="111"/>
      <c r="GFU7178" s="111"/>
      <c r="GFV7178" s="111"/>
      <c r="GFW7178" s="111"/>
      <c r="GFX7178" s="111"/>
      <c r="GFY7178" s="111"/>
      <c r="GFZ7178" s="111"/>
      <c r="GGA7178" s="111"/>
      <c r="GGB7178" s="111"/>
      <c r="GGC7178" s="111"/>
      <c r="GGD7178" s="111"/>
      <c r="GGE7178" s="111"/>
      <c r="GGF7178" s="111"/>
      <c r="GGG7178" s="111"/>
      <c r="GGH7178" s="111"/>
      <c r="GGI7178" s="111"/>
      <c r="GGJ7178" s="111"/>
      <c r="GGK7178" s="111"/>
      <c r="GGL7178" s="111"/>
      <c r="GGM7178" s="111"/>
      <c r="GGN7178" s="111"/>
      <c r="GGO7178" s="111"/>
      <c r="GGP7178" s="111"/>
      <c r="GGQ7178" s="111"/>
      <c r="GGR7178" s="111"/>
      <c r="GGS7178" s="111"/>
      <c r="GGT7178" s="111"/>
      <c r="GGU7178" s="111"/>
      <c r="GGV7178" s="111"/>
      <c r="GGW7178" s="111"/>
      <c r="GGX7178" s="111"/>
      <c r="GGY7178" s="111"/>
      <c r="GGZ7178" s="111"/>
      <c r="GHA7178" s="111"/>
      <c r="GHB7178" s="111"/>
      <c r="GHC7178" s="111"/>
      <c r="GHD7178" s="111"/>
      <c r="GHE7178" s="111"/>
      <c r="GHF7178" s="111"/>
      <c r="GHG7178" s="111"/>
      <c r="GHH7178" s="111"/>
      <c r="GHI7178" s="111"/>
      <c r="GHJ7178" s="111"/>
      <c r="GHK7178" s="111"/>
      <c r="GHL7178" s="111"/>
      <c r="GHM7178" s="111"/>
      <c r="GHN7178" s="111"/>
      <c r="GHO7178" s="111"/>
      <c r="GHP7178" s="111"/>
      <c r="GHQ7178" s="111"/>
      <c r="GHR7178" s="111"/>
      <c r="GHS7178" s="111"/>
      <c r="GHT7178" s="111"/>
      <c r="GHU7178" s="111"/>
      <c r="GHV7178" s="111"/>
      <c r="GHW7178" s="111"/>
      <c r="GHX7178" s="111"/>
      <c r="GHY7178" s="111"/>
      <c r="GHZ7178" s="111"/>
      <c r="GIA7178" s="111"/>
      <c r="GIB7178" s="111"/>
      <c r="GIC7178" s="111"/>
      <c r="GID7178" s="111"/>
      <c r="GIE7178" s="111"/>
      <c r="GIF7178" s="111"/>
      <c r="GIG7178" s="111"/>
      <c r="GIH7178" s="111"/>
      <c r="GII7178" s="111"/>
      <c r="GIJ7178" s="111"/>
      <c r="GIK7178" s="111"/>
      <c r="GIL7178" s="111"/>
      <c r="GIM7178" s="111"/>
      <c r="GIN7178" s="111"/>
      <c r="GIO7178" s="111"/>
      <c r="GIP7178" s="111"/>
      <c r="GIQ7178" s="111"/>
      <c r="GIR7178" s="111"/>
      <c r="GIS7178" s="111"/>
      <c r="GIT7178" s="111"/>
      <c r="GIU7178" s="111"/>
      <c r="GIV7178" s="111"/>
      <c r="GIW7178" s="111"/>
      <c r="GIX7178" s="111"/>
      <c r="GIY7178" s="111"/>
      <c r="GIZ7178" s="111"/>
      <c r="GJA7178" s="111"/>
      <c r="GJB7178" s="111"/>
      <c r="GJC7178" s="111"/>
      <c r="GJD7178" s="111"/>
      <c r="GJE7178" s="111"/>
      <c r="GJF7178" s="111"/>
      <c r="GJG7178" s="111"/>
      <c r="GJH7178" s="111"/>
      <c r="GJI7178" s="111"/>
      <c r="GJJ7178" s="111"/>
      <c r="GJK7178" s="111"/>
      <c r="GJL7178" s="111"/>
      <c r="GJM7178" s="111"/>
      <c r="GJN7178" s="111"/>
      <c r="GJO7178" s="111"/>
      <c r="GJP7178" s="111"/>
      <c r="GJQ7178" s="111"/>
      <c r="GJR7178" s="111"/>
      <c r="GJS7178" s="111"/>
      <c r="GJT7178" s="111"/>
      <c r="GJU7178" s="111"/>
      <c r="GJV7178" s="111"/>
      <c r="GJW7178" s="111"/>
      <c r="GJX7178" s="111"/>
      <c r="GJY7178" s="111"/>
      <c r="GJZ7178" s="111"/>
      <c r="GKA7178" s="111"/>
      <c r="GKB7178" s="111"/>
      <c r="GKC7178" s="111"/>
      <c r="GKD7178" s="111"/>
      <c r="GKE7178" s="111"/>
      <c r="GKF7178" s="111"/>
      <c r="GKG7178" s="111"/>
      <c r="GKH7178" s="111"/>
      <c r="GKI7178" s="111"/>
      <c r="GKJ7178" s="111"/>
      <c r="GKK7178" s="111"/>
      <c r="GKL7178" s="111"/>
      <c r="GKM7178" s="111"/>
      <c r="GKN7178" s="111"/>
      <c r="GKO7178" s="111"/>
      <c r="GKP7178" s="111"/>
      <c r="GKQ7178" s="111"/>
      <c r="GKR7178" s="111"/>
      <c r="GKS7178" s="111"/>
      <c r="GKT7178" s="111"/>
      <c r="GKU7178" s="111"/>
      <c r="GKV7178" s="111"/>
      <c r="GKW7178" s="111"/>
      <c r="GKX7178" s="111"/>
      <c r="GKY7178" s="111"/>
      <c r="GKZ7178" s="111"/>
      <c r="GLA7178" s="111"/>
      <c r="GLB7178" s="111"/>
      <c r="GLC7178" s="111"/>
      <c r="GLD7178" s="111"/>
      <c r="GLE7178" s="111"/>
      <c r="GLF7178" s="111"/>
      <c r="GLG7178" s="111"/>
      <c r="GLH7178" s="111"/>
      <c r="GLI7178" s="111"/>
      <c r="GLJ7178" s="111"/>
      <c r="GLK7178" s="111"/>
      <c r="GLL7178" s="111"/>
      <c r="GLM7178" s="111"/>
      <c r="GLN7178" s="111"/>
      <c r="GLO7178" s="111"/>
      <c r="GLP7178" s="111"/>
      <c r="GLQ7178" s="111"/>
      <c r="GLR7178" s="111"/>
      <c r="GLS7178" s="111"/>
      <c r="GLT7178" s="111"/>
      <c r="GLU7178" s="111"/>
      <c r="GLV7178" s="111"/>
      <c r="GLW7178" s="111"/>
      <c r="GLX7178" s="111"/>
      <c r="GLY7178" s="111"/>
      <c r="GLZ7178" s="111"/>
      <c r="GMA7178" s="111"/>
      <c r="GMB7178" s="111"/>
      <c r="GMC7178" s="111"/>
      <c r="GMD7178" s="111"/>
      <c r="GME7178" s="111"/>
      <c r="GMF7178" s="111"/>
      <c r="GMG7178" s="111"/>
      <c r="GMH7178" s="111"/>
      <c r="GMI7178" s="111"/>
      <c r="GMJ7178" s="111"/>
      <c r="GMK7178" s="111"/>
      <c r="GML7178" s="111"/>
      <c r="GMM7178" s="111"/>
      <c r="GMN7178" s="111"/>
      <c r="GMO7178" s="111"/>
      <c r="GMP7178" s="111"/>
      <c r="GMQ7178" s="111"/>
      <c r="GMR7178" s="111"/>
      <c r="GMS7178" s="111"/>
      <c r="GMT7178" s="111"/>
      <c r="GMU7178" s="111"/>
      <c r="GMV7178" s="111"/>
      <c r="GMW7178" s="111"/>
      <c r="GMX7178" s="111"/>
      <c r="GMY7178" s="111"/>
      <c r="GMZ7178" s="111"/>
      <c r="GNA7178" s="111"/>
      <c r="GNB7178" s="111"/>
      <c r="GNC7178" s="111"/>
      <c r="GND7178" s="111"/>
      <c r="GNE7178" s="111"/>
      <c r="GNF7178" s="111"/>
      <c r="GNG7178" s="111"/>
      <c r="GNH7178" s="111"/>
      <c r="GNI7178" s="111"/>
      <c r="GNJ7178" s="111"/>
      <c r="GNK7178" s="111"/>
      <c r="GNL7178" s="111"/>
      <c r="GNM7178" s="111"/>
      <c r="GNN7178" s="111"/>
      <c r="GNO7178" s="111"/>
      <c r="GNP7178" s="111"/>
      <c r="GNQ7178" s="111"/>
      <c r="GNR7178" s="111"/>
      <c r="GNS7178" s="111"/>
      <c r="GNT7178" s="111"/>
      <c r="GNU7178" s="111"/>
      <c r="GNV7178" s="111"/>
      <c r="GNW7178" s="111"/>
      <c r="GNX7178" s="111"/>
      <c r="GNY7178" s="111"/>
      <c r="GNZ7178" s="111"/>
      <c r="GOA7178" s="111"/>
      <c r="GOB7178" s="111"/>
      <c r="GOC7178" s="111"/>
      <c r="GOD7178" s="111"/>
      <c r="GOE7178" s="111"/>
      <c r="GOF7178" s="111"/>
      <c r="GOG7178" s="111"/>
      <c r="GOH7178" s="111"/>
      <c r="GOI7178" s="111"/>
      <c r="GOJ7178" s="111"/>
      <c r="GOK7178" s="111"/>
      <c r="GOL7178" s="111"/>
      <c r="GOM7178" s="111"/>
      <c r="GON7178" s="111"/>
      <c r="GOO7178" s="111"/>
      <c r="GOP7178" s="111"/>
      <c r="GOQ7178" s="111"/>
      <c r="GOR7178" s="111"/>
      <c r="GOS7178" s="111"/>
      <c r="GOT7178" s="111"/>
      <c r="GOU7178" s="111"/>
      <c r="GOV7178" s="111"/>
      <c r="GOW7178" s="111"/>
      <c r="GOX7178" s="111"/>
      <c r="GOY7178" s="111"/>
      <c r="GOZ7178" s="111"/>
      <c r="GPA7178" s="111"/>
      <c r="GPB7178" s="111"/>
      <c r="GPC7178" s="111"/>
      <c r="GPD7178" s="111"/>
      <c r="GPE7178" s="111"/>
      <c r="GPF7178" s="111"/>
      <c r="GPG7178" s="111"/>
      <c r="GPH7178" s="111"/>
      <c r="GPI7178" s="111"/>
      <c r="GPJ7178" s="111"/>
      <c r="GPK7178" s="111"/>
      <c r="GPL7178" s="111"/>
      <c r="GPM7178" s="111"/>
      <c r="GPN7178" s="111"/>
      <c r="GPO7178" s="111"/>
      <c r="GPP7178" s="111"/>
      <c r="GPQ7178" s="111"/>
      <c r="GPR7178" s="111"/>
      <c r="GPS7178" s="111"/>
      <c r="GPT7178" s="111"/>
      <c r="GPU7178" s="111"/>
      <c r="GPV7178" s="111"/>
      <c r="GPW7178" s="111"/>
      <c r="GPX7178" s="111"/>
      <c r="GPY7178" s="111"/>
      <c r="GPZ7178" s="111"/>
      <c r="GQA7178" s="111"/>
      <c r="GQB7178" s="111"/>
      <c r="GQC7178" s="111"/>
      <c r="GQD7178" s="111"/>
      <c r="GQE7178" s="111"/>
      <c r="GQF7178" s="111"/>
      <c r="GQG7178" s="111"/>
      <c r="GQH7178" s="111"/>
      <c r="GQI7178" s="111"/>
      <c r="GQJ7178" s="111"/>
      <c r="GQK7178" s="111"/>
      <c r="GQL7178" s="111"/>
      <c r="GQM7178" s="111"/>
      <c r="GQN7178" s="111"/>
      <c r="GQO7178" s="111"/>
      <c r="GQP7178" s="111"/>
      <c r="GQQ7178" s="111"/>
      <c r="GQR7178" s="111"/>
      <c r="GQS7178" s="111"/>
      <c r="GQT7178" s="111"/>
      <c r="GQU7178" s="111"/>
      <c r="GQV7178" s="111"/>
      <c r="GQW7178" s="111"/>
      <c r="GQX7178" s="111"/>
      <c r="GQY7178" s="111"/>
      <c r="GQZ7178" s="111"/>
      <c r="GRA7178" s="111"/>
      <c r="GRB7178" s="111"/>
      <c r="GRC7178" s="111"/>
      <c r="GRD7178" s="111"/>
      <c r="GRE7178" s="111"/>
      <c r="GRF7178" s="111"/>
      <c r="GRG7178" s="111"/>
      <c r="GRH7178" s="111"/>
      <c r="GRI7178" s="111"/>
      <c r="GRJ7178" s="111"/>
      <c r="GRK7178" s="111"/>
      <c r="GRL7178" s="111"/>
      <c r="GRM7178" s="111"/>
      <c r="GRN7178" s="111"/>
      <c r="GRO7178" s="111"/>
      <c r="GRP7178" s="111"/>
      <c r="GRQ7178" s="111"/>
      <c r="GRR7178" s="111"/>
      <c r="GRS7178" s="111"/>
      <c r="GRT7178" s="111"/>
      <c r="GRU7178" s="111"/>
      <c r="GRV7178" s="111"/>
      <c r="GRW7178" s="111"/>
      <c r="GRX7178" s="111"/>
      <c r="GRY7178" s="111"/>
      <c r="GRZ7178" s="111"/>
      <c r="GSA7178" s="111"/>
      <c r="GSB7178" s="111"/>
      <c r="GSC7178" s="111"/>
      <c r="GSD7178" s="111"/>
      <c r="GSE7178" s="111"/>
      <c r="GSF7178" s="111"/>
      <c r="GSG7178" s="111"/>
      <c r="GSH7178" s="111"/>
      <c r="GSI7178" s="111"/>
      <c r="GSJ7178" s="111"/>
      <c r="GSK7178" s="111"/>
      <c r="GSL7178" s="111"/>
      <c r="GSM7178" s="111"/>
      <c r="GSN7178" s="111"/>
      <c r="GSO7178" s="111"/>
      <c r="GSP7178" s="111"/>
      <c r="GSQ7178" s="111"/>
      <c r="GSR7178" s="111"/>
      <c r="GSS7178" s="111"/>
      <c r="GST7178" s="111"/>
      <c r="GSU7178" s="111"/>
      <c r="GSV7178" s="111"/>
      <c r="GSW7178" s="111"/>
      <c r="GSX7178" s="111"/>
      <c r="GSY7178" s="111"/>
      <c r="GSZ7178" s="111"/>
      <c r="GTA7178" s="111"/>
      <c r="GTB7178" s="111"/>
      <c r="GTC7178" s="111"/>
      <c r="GTD7178" s="111"/>
      <c r="GTE7178" s="111"/>
      <c r="GTF7178" s="111"/>
      <c r="GTG7178" s="111"/>
      <c r="GTH7178" s="111"/>
      <c r="GTI7178" s="111"/>
      <c r="GTJ7178" s="111"/>
      <c r="GTK7178" s="111"/>
      <c r="GTL7178" s="111"/>
      <c r="GTM7178" s="111"/>
      <c r="GTN7178" s="111"/>
      <c r="GTO7178" s="111"/>
      <c r="GTP7178" s="111"/>
      <c r="GTQ7178" s="111"/>
      <c r="GTR7178" s="111"/>
      <c r="GTS7178" s="111"/>
      <c r="GTT7178" s="111"/>
      <c r="GTU7178" s="111"/>
      <c r="GTV7178" s="111"/>
      <c r="GTW7178" s="111"/>
      <c r="GTX7178" s="111"/>
      <c r="GTY7178" s="111"/>
      <c r="GTZ7178" s="111"/>
      <c r="GUA7178" s="111"/>
      <c r="GUB7178" s="111"/>
      <c r="GUC7178" s="111"/>
      <c r="GUD7178" s="111"/>
      <c r="GUE7178" s="111"/>
      <c r="GUF7178" s="111"/>
      <c r="GUG7178" s="111"/>
      <c r="GUH7178" s="111"/>
      <c r="GUI7178" s="111"/>
      <c r="GUJ7178" s="111"/>
      <c r="GUK7178" s="111"/>
      <c r="GUL7178" s="111"/>
      <c r="GUM7178" s="111"/>
      <c r="GUN7178" s="111"/>
      <c r="GUO7178" s="111"/>
      <c r="GUP7178" s="111"/>
      <c r="GUQ7178" s="111"/>
      <c r="GUR7178" s="111"/>
      <c r="GUS7178" s="111"/>
      <c r="GUT7178" s="111"/>
      <c r="GUU7178" s="111"/>
      <c r="GUV7178" s="111"/>
      <c r="GUW7178" s="111"/>
      <c r="GUX7178" s="111"/>
      <c r="GUY7178" s="111"/>
      <c r="GUZ7178" s="111"/>
      <c r="GVA7178" s="111"/>
      <c r="GVB7178" s="111"/>
      <c r="GVC7178" s="111"/>
      <c r="GVD7178" s="111"/>
      <c r="GVE7178" s="111"/>
      <c r="GVF7178" s="111"/>
      <c r="GVG7178" s="111"/>
      <c r="GVH7178" s="111"/>
      <c r="GVI7178" s="111"/>
      <c r="GVJ7178" s="111"/>
      <c r="GVK7178" s="111"/>
      <c r="GVL7178" s="111"/>
      <c r="GVM7178" s="111"/>
      <c r="GVN7178" s="111"/>
      <c r="GVO7178" s="111"/>
      <c r="GVP7178" s="111"/>
      <c r="GVQ7178" s="111"/>
      <c r="GVR7178" s="111"/>
      <c r="GVS7178" s="111"/>
      <c r="GVT7178" s="111"/>
      <c r="GVU7178" s="111"/>
      <c r="GVV7178" s="111"/>
      <c r="GVW7178" s="111"/>
      <c r="GVX7178" s="111"/>
      <c r="GVY7178" s="111"/>
      <c r="GVZ7178" s="111"/>
      <c r="GWA7178" s="111"/>
      <c r="GWB7178" s="111"/>
      <c r="GWC7178" s="111"/>
      <c r="GWD7178" s="111"/>
      <c r="GWE7178" s="111"/>
      <c r="GWF7178" s="111"/>
      <c r="GWG7178" s="111"/>
      <c r="GWH7178" s="111"/>
      <c r="GWI7178" s="111"/>
      <c r="GWJ7178" s="111"/>
      <c r="GWK7178" s="111"/>
      <c r="GWL7178" s="111"/>
      <c r="GWM7178" s="111"/>
      <c r="GWN7178" s="111"/>
      <c r="GWO7178" s="111"/>
      <c r="GWP7178" s="111"/>
      <c r="GWQ7178" s="111"/>
      <c r="GWR7178" s="111"/>
      <c r="GWS7178" s="111"/>
      <c r="GWT7178" s="111"/>
      <c r="GWU7178" s="111"/>
      <c r="GWV7178" s="111"/>
      <c r="GWW7178" s="111"/>
      <c r="GWX7178" s="111"/>
      <c r="GWY7178" s="111"/>
      <c r="GWZ7178" s="111"/>
      <c r="GXA7178" s="111"/>
      <c r="GXB7178" s="111"/>
      <c r="GXC7178" s="111"/>
      <c r="GXD7178" s="111"/>
      <c r="GXE7178" s="111"/>
      <c r="GXF7178" s="111"/>
      <c r="GXG7178" s="111"/>
      <c r="GXH7178" s="111"/>
      <c r="GXI7178" s="111"/>
      <c r="GXJ7178" s="111"/>
      <c r="GXK7178" s="111"/>
      <c r="GXL7178" s="111"/>
      <c r="GXM7178" s="111"/>
      <c r="GXN7178" s="111"/>
      <c r="GXO7178" s="111"/>
      <c r="GXP7178" s="111"/>
      <c r="GXQ7178" s="111"/>
      <c r="GXR7178" s="111"/>
      <c r="GXS7178" s="111"/>
      <c r="GXT7178" s="111"/>
      <c r="GXU7178" s="111"/>
      <c r="GXV7178" s="111"/>
      <c r="GXW7178" s="111"/>
      <c r="GXX7178" s="111"/>
      <c r="GXY7178" s="111"/>
      <c r="GXZ7178" s="111"/>
      <c r="GYA7178" s="111"/>
      <c r="GYB7178" s="111"/>
      <c r="GYC7178" s="111"/>
      <c r="GYD7178" s="111"/>
      <c r="GYE7178" s="111"/>
      <c r="GYF7178" s="111"/>
      <c r="GYG7178" s="111"/>
      <c r="GYH7178" s="111"/>
      <c r="GYI7178" s="111"/>
      <c r="GYJ7178" s="111"/>
      <c r="GYK7178" s="111"/>
      <c r="GYL7178" s="111"/>
      <c r="GYM7178" s="111"/>
      <c r="GYN7178" s="111"/>
      <c r="GYO7178" s="111"/>
      <c r="GYP7178" s="111"/>
      <c r="GYQ7178" s="111"/>
      <c r="GYR7178" s="111"/>
      <c r="GYS7178" s="111"/>
      <c r="GYT7178" s="111"/>
      <c r="GYU7178" s="111"/>
      <c r="GYV7178" s="111"/>
      <c r="GYW7178" s="111"/>
      <c r="GYX7178" s="111"/>
      <c r="GYY7178" s="111"/>
      <c r="GYZ7178" s="111"/>
      <c r="GZA7178" s="111"/>
      <c r="GZB7178" s="111"/>
      <c r="GZC7178" s="111"/>
      <c r="GZD7178" s="111"/>
      <c r="GZE7178" s="111"/>
      <c r="GZF7178" s="111"/>
      <c r="GZG7178" s="111"/>
      <c r="GZH7178" s="111"/>
      <c r="GZI7178" s="111"/>
      <c r="GZJ7178" s="111"/>
      <c r="GZK7178" s="111"/>
      <c r="GZL7178" s="111"/>
      <c r="GZM7178" s="111"/>
      <c r="GZN7178" s="111"/>
      <c r="GZO7178" s="111"/>
      <c r="GZP7178" s="111"/>
      <c r="GZQ7178" s="111"/>
      <c r="GZR7178" s="111"/>
      <c r="GZS7178" s="111"/>
      <c r="GZT7178" s="111"/>
      <c r="GZU7178" s="111"/>
      <c r="GZV7178" s="111"/>
      <c r="GZW7178" s="111"/>
      <c r="GZX7178" s="111"/>
      <c r="GZY7178" s="111"/>
      <c r="GZZ7178" s="111"/>
      <c r="HAA7178" s="111"/>
      <c r="HAB7178" s="111"/>
      <c r="HAC7178" s="111"/>
      <c r="HAD7178" s="111"/>
      <c r="HAE7178" s="111"/>
      <c r="HAF7178" s="111"/>
      <c r="HAG7178" s="111"/>
      <c r="HAH7178" s="111"/>
      <c r="HAI7178" s="111"/>
      <c r="HAJ7178" s="111"/>
      <c r="HAK7178" s="111"/>
      <c r="HAL7178" s="111"/>
      <c r="HAM7178" s="111"/>
      <c r="HAN7178" s="111"/>
      <c r="HAO7178" s="111"/>
      <c r="HAP7178" s="111"/>
      <c r="HAQ7178" s="111"/>
      <c r="HAR7178" s="111"/>
      <c r="HAS7178" s="111"/>
      <c r="HAT7178" s="111"/>
      <c r="HAU7178" s="111"/>
      <c r="HAV7178" s="111"/>
      <c r="HAW7178" s="111"/>
      <c r="HAX7178" s="111"/>
      <c r="HAY7178" s="111"/>
      <c r="HAZ7178" s="111"/>
      <c r="HBA7178" s="111"/>
      <c r="HBB7178" s="111"/>
      <c r="HBC7178" s="111"/>
      <c r="HBD7178" s="111"/>
      <c r="HBE7178" s="111"/>
      <c r="HBF7178" s="111"/>
      <c r="HBG7178" s="111"/>
      <c r="HBH7178" s="111"/>
      <c r="HBI7178" s="111"/>
      <c r="HBJ7178" s="111"/>
      <c r="HBK7178" s="111"/>
      <c r="HBL7178" s="111"/>
      <c r="HBM7178" s="111"/>
      <c r="HBN7178" s="111"/>
      <c r="HBO7178" s="111"/>
      <c r="HBP7178" s="111"/>
      <c r="HBQ7178" s="111"/>
      <c r="HBR7178" s="111"/>
      <c r="HBS7178" s="111"/>
      <c r="HBT7178" s="111"/>
      <c r="HBU7178" s="111"/>
      <c r="HBV7178" s="111"/>
      <c r="HBW7178" s="111"/>
      <c r="HBX7178" s="111"/>
      <c r="HBY7178" s="111"/>
      <c r="HBZ7178" s="111"/>
      <c r="HCA7178" s="111"/>
      <c r="HCB7178" s="111"/>
      <c r="HCC7178" s="111"/>
      <c r="HCD7178" s="111"/>
      <c r="HCE7178" s="111"/>
      <c r="HCF7178" s="111"/>
      <c r="HCG7178" s="111"/>
      <c r="HCH7178" s="111"/>
      <c r="HCI7178" s="111"/>
      <c r="HCJ7178" s="111"/>
      <c r="HCK7178" s="111"/>
      <c r="HCL7178" s="111"/>
      <c r="HCM7178" s="111"/>
      <c r="HCN7178" s="111"/>
      <c r="HCO7178" s="111"/>
      <c r="HCP7178" s="111"/>
      <c r="HCQ7178" s="111"/>
      <c r="HCR7178" s="111"/>
      <c r="HCS7178" s="111"/>
      <c r="HCT7178" s="111"/>
      <c r="HCU7178" s="111"/>
      <c r="HCV7178" s="111"/>
      <c r="HCW7178" s="111"/>
      <c r="HCX7178" s="111"/>
      <c r="HCY7178" s="111"/>
      <c r="HCZ7178" s="111"/>
      <c r="HDA7178" s="111"/>
      <c r="HDB7178" s="111"/>
      <c r="HDC7178" s="111"/>
      <c r="HDD7178" s="111"/>
      <c r="HDE7178" s="111"/>
      <c r="HDF7178" s="111"/>
      <c r="HDG7178" s="111"/>
      <c r="HDH7178" s="111"/>
      <c r="HDI7178" s="111"/>
      <c r="HDJ7178" s="111"/>
      <c r="HDK7178" s="111"/>
      <c r="HDL7178" s="111"/>
      <c r="HDM7178" s="111"/>
      <c r="HDN7178" s="111"/>
      <c r="HDO7178" s="111"/>
      <c r="HDP7178" s="111"/>
      <c r="HDQ7178" s="111"/>
      <c r="HDR7178" s="111"/>
      <c r="HDS7178" s="111"/>
      <c r="HDT7178" s="111"/>
      <c r="HDU7178" s="111"/>
      <c r="HDV7178" s="111"/>
      <c r="HDW7178" s="111"/>
      <c r="HDX7178" s="111"/>
      <c r="HDY7178" s="111"/>
      <c r="HDZ7178" s="111"/>
      <c r="HEA7178" s="111"/>
      <c r="HEB7178" s="111"/>
      <c r="HEC7178" s="111"/>
      <c r="HED7178" s="111"/>
      <c r="HEE7178" s="111"/>
      <c r="HEF7178" s="111"/>
      <c r="HEG7178" s="111"/>
      <c r="HEH7178" s="111"/>
      <c r="HEI7178" s="111"/>
      <c r="HEJ7178" s="111"/>
      <c r="HEK7178" s="111"/>
      <c r="HEL7178" s="111"/>
      <c r="HEM7178" s="111"/>
      <c r="HEN7178" s="111"/>
      <c r="HEO7178" s="111"/>
      <c r="HEP7178" s="111"/>
      <c r="HEQ7178" s="111"/>
      <c r="HER7178" s="111"/>
      <c r="HES7178" s="111"/>
      <c r="HET7178" s="111"/>
      <c r="HEU7178" s="111"/>
      <c r="HEV7178" s="111"/>
      <c r="HEW7178" s="111"/>
      <c r="HEX7178" s="111"/>
      <c r="HEY7178" s="111"/>
      <c r="HEZ7178" s="111"/>
      <c r="HFA7178" s="111"/>
      <c r="HFB7178" s="111"/>
      <c r="HFC7178" s="111"/>
      <c r="HFD7178" s="111"/>
      <c r="HFE7178" s="111"/>
      <c r="HFF7178" s="111"/>
      <c r="HFG7178" s="111"/>
      <c r="HFH7178" s="111"/>
      <c r="HFI7178" s="111"/>
      <c r="HFJ7178" s="111"/>
      <c r="HFK7178" s="111"/>
      <c r="HFL7178" s="111"/>
      <c r="HFM7178" s="111"/>
      <c r="HFN7178" s="111"/>
      <c r="HFO7178" s="111"/>
      <c r="HFP7178" s="111"/>
      <c r="HFQ7178" s="111"/>
      <c r="HFR7178" s="111"/>
      <c r="HFS7178" s="111"/>
      <c r="HFT7178" s="111"/>
      <c r="HFU7178" s="111"/>
      <c r="HFV7178" s="111"/>
      <c r="HFW7178" s="111"/>
      <c r="HFX7178" s="111"/>
      <c r="HFY7178" s="111"/>
      <c r="HFZ7178" s="111"/>
      <c r="HGA7178" s="111"/>
      <c r="HGB7178" s="111"/>
      <c r="HGC7178" s="111"/>
      <c r="HGD7178" s="111"/>
      <c r="HGE7178" s="111"/>
      <c r="HGF7178" s="111"/>
      <c r="HGG7178" s="111"/>
      <c r="HGH7178" s="111"/>
      <c r="HGI7178" s="111"/>
      <c r="HGJ7178" s="111"/>
      <c r="HGK7178" s="111"/>
      <c r="HGL7178" s="111"/>
      <c r="HGM7178" s="111"/>
      <c r="HGN7178" s="111"/>
      <c r="HGO7178" s="111"/>
      <c r="HGP7178" s="111"/>
      <c r="HGQ7178" s="111"/>
      <c r="HGR7178" s="111"/>
      <c r="HGS7178" s="111"/>
      <c r="HGT7178" s="111"/>
      <c r="HGU7178" s="111"/>
      <c r="HGV7178" s="111"/>
      <c r="HGW7178" s="111"/>
      <c r="HGX7178" s="111"/>
      <c r="HGY7178" s="111"/>
      <c r="HGZ7178" s="111"/>
      <c r="HHA7178" s="111"/>
      <c r="HHB7178" s="111"/>
      <c r="HHC7178" s="111"/>
      <c r="HHD7178" s="111"/>
      <c r="HHE7178" s="111"/>
      <c r="HHF7178" s="111"/>
      <c r="HHG7178" s="111"/>
      <c r="HHH7178" s="111"/>
      <c r="HHI7178" s="111"/>
      <c r="HHJ7178" s="111"/>
      <c r="HHK7178" s="111"/>
      <c r="HHL7178" s="111"/>
      <c r="HHM7178" s="111"/>
      <c r="HHN7178" s="111"/>
      <c r="HHO7178" s="111"/>
      <c r="HHP7178" s="111"/>
      <c r="HHQ7178" s="111"/>
      <c r="HHR7178" s="111"/>
      <c r="HHS7178" s="111"/>
      <c r="HHT7178" s="111"/>
      <c r="HHU7178" s="111"/>
      <c r="HHV7178" s="111"/>
      <c r="HHW7178" s="111"/>
      <c r="HHX7178" s="111"/>
      <c r="HHY7178" s="111"/>
      <c r="HHZ7178" s="111"/>
      <c r="HIA7178" s="111"/>
      <c r="HIB7178" s="111"/>
      <c r="HIC7178" s="111"/>
      <c r="HID7178" s="111"/>
      <c r="HIE7178" s="111"/>
      <c r="HIF7178" s="111"/>
      <c r="HIG7178" s="111"/>
      <c r="HIH7178" s="111"/>
      <c r="HII7178" s="111"/>
      <c r="HIJ7178" s="111"/>
      <c r="HIK7178" s="111"/>
      <c r="HIL7178" s="111"/>
      <c r="HIM7178" s="111"/>
      <c r="HIN7178" s="111"/>
      <c r="HIO7178" s="111"/>
      <c r="HIP7178" s="111"/>
      <c r="HIQ7178" s="111"/>
      <c r="HIR7178" s="111"/>
      <c r="HIS7178" s="111"/>
      <c r="HIT7178" s="111"/>
      <c r="HIU7178" s="111"/>
      <c r="HIV7178" s="111"/>
      <c r="HIW7178" s="111"/>
      <c r="HIX7178" s="111"/>
      <c r="HIY7178" s="111"/>
      <c r="HIZ7178" s="111"/>
      <c r="HJA7178" s="111"/>
      <c r="HJB7178" s="111"/>
      <c r="HJC7178" s="111"/>
      <c r="HJD7178" s="111"/>
      <c r="HJE7178" s="111"/>
      <c r="HJF7178" s="111"/>
      <c r="HJG7178" s="111"/>
      <c r="HJH7178" s="111"/>
      <c r="HJI7178" s="111"/>
      <c r="HJJ7178" s="111"/>
      <c r="HJK7178" s="111"/>
      <c r="HJL7178" s="111"/>
      <c r="HJM7178" s="111"/>
      <c r="HJN7178" s="111"/>
      <c r="HJO7178" s="111"/>
      <c r="HJP7178" s="111"/>
      <c r="HJQ7178" s="111"/>
      <c r="HJR7178" s="111"/>
      <c r="HJS7178" s="111"/>
      <c r="HJT7178" s="111"/>
      <c r="HJU7178" s="111"/>
      <c r="HJV7178" s="111"/>
      <c r="HJW7178" s="111"/>
      <c r="HJX7178" s="111"/>
      <c r="HJY7178" s="111"/>
      <c r="HJZ7178" s="111"/>
      <c r="HKA7178" s="111"/>
      <c r="HKB7178" s="111"/>
      <c r="HKC7178" s="111"/>
      <c r="HKD7178" s="111"/>
      <c r="HKE7178" s="111"/>
      <c r="HKF7178" s="111"/>
      <c r="HKG7178" s="111"/>
      <c r="HKH7178" s="111"/>
      <c r="HKI7178" s="111"/>
      <c r="HKJ7178" s="111"/>
      <c r="HKK7178" s="111"/>
      <c r="HKL7178" s="111"/>
      <c r="HKM7178" s="111"/>
      <c r="HKN7178" s="111"/>
      <c r="HKO7178" s="111"/>
      <c r="HKP7178" s="111"/>
      <c r="HKQ7178" s="111"/>
      <c r="HKR7178" s="111"/>
      <c r="HKS7178" s="111"/>
      <c r="HKT7178" s="111"/>
      <c r="HKU7178" s="111"/>
      <c r="HKV7178" s="111"/>
      <c r="HKW7178" s="111"/>
      <c r="HKX7178" s="111"/>
      <c r="HKY7178" s="111"/>
      <c r="HKZ7178" s="111"/>
      <c r="HLA7178" s="111"/>
      <c r="HLB7178" s="111"/>
      <c r="HLC7178" s="111"/>
      <c r="HLD7178" s="111"/>
      <c r="HLE7178" s="111"/>
      <c r="HLF7178" s="111"/>
      <c r="HLG7178" s="111"/>
      <c r="HLH7178" s="111"/>
      <c r="HLI7178" s="111"/>
      <c r="HLJ7178" s="111"/>
      <c r="HLK7178" s="111"/>
      <c r="HLL7178" s="111"/>
      <c r="HLM7178" s="111"/>
      <c r="HLN7178" s="111"/>
      <c r="HLO7178" s="111"/>
      <c r="HLP7178" s="111"/>
      <c r="HLQ7178" s="111"/>
      <c r="HLR7178" s="111"/>
      <c r="HLS7178" s="111"/>
      <c r="HLT7178" s="111"/>
      <c r="HLU7178" s="111"/>
      <c r="HLV7178" s="111"/>
      <c r="HLW7178" s="111"/>
      <c r="HLX7178" s="111"/>
      <c r="HLY7178" s="111"/>
      <c r="HLZ7178" s="111"/>
      <c r="HMA7178" s="111"/>
      <c r="HMB7178" s="111"/>
      <c r="HMC7178" s="111"/>
      <c r="HMD7178" s="111"/>
      <c r="HME7178" s="111"/>
      <c r="HMF7178" s="111"/>
      <c r="HMG7178" s="111"/>
      <c r="HMH7178" s="111"/>
      <c r="HMI7178" s="111"/>
      <c r="HMJ7178" s="111"/>
      <c r="HMK7178" s="111"/>
      <c r="HML7178" s="111"/>
      <c r="HMM7178" s="111"/>
      <c r="HMN7178" s="111"/>
      <c r="HMO7178" s="111"/>
      <c r="HMP7178" s="111"/>
      <c r="HMQ7178" s="111"/>
      <c r="HMR7178" s="111"/>
      <c r="HMS7178" s="111"/>
      <c r="HMT7178" s="111"/>
      <c r="HMU7178" s="111"/>
      <c r="HMV7178" s="111"/>
      <c r="HMW7178" s="111"/>
      <c r="HMX7178" s="111"/>
      <c r="HMY7178" s="111"/>
      <c r="HMZ7178" s="111"/>
      <c r="HNA7178" s="111"/>
      <c r="HNB7178" s="111"/>
      <c r="HNC7178" s="111"/>
      <c r="HND7178" s="111"/>
      <c r="HNE7178" s="111"/>
      <c r="HNF7178" s="111"/>
      <c r="HNG7178" s="111"/>
      <c r="HNH7178" s="111"/>
      <c r="HNI7178" s="111"/>
      <c r="HNJ7178" s="111"/>
      <c r="HNK7178" s="111"/>
      <c r="HNL7178" s="111"/>
      <c r="HNM7178" s="111"/>
      <c r="HNN7178" s="111"/>
      <c r="HNO7178" s="111"/>
      <c r="HNP7178" s="111"/>
      <c r="HNQ7178" s="111"/>
      <c r="HNR7178" s="111"/>
      <c r="HNS7178" s="111"/>
      <c r="HNT7178" s="111"/>
      <c r="HNU7178" s="111"/>
      <c r="HNV7178" s="111"/>
      <c r="HNW7178" s="111"/>
      <c r="HNX7178" s="111"/>
      <c r="HNY7178" s="111"/>
      <c r="HNZ7178" s="111"/>
      <c r="HOA7178" s="111"/>
      <c r="HOB7178" s="111"/>
      <c r="HOC7178" s="111"/>
      <c r="HOD7178" s="111"/>
      <c r="HOE7178" s="111"/>
      <c r="HOF7178" s="111"/>
      <c r="HOG7178" s="111"/>
      <c r="HOH7178" s="111"/>
      <c r="HOI7178" s="111"/>
      <c r="HOJ7178" s="111"/>
      <c r="HOK7178" s="111"/>
      <c r="HOL7178" s="111"/>
      <c r="HOM7178" s="111"/>
      <c r="HON7178" s="111"/>
      <c r="HOO7178" s="111"/>
      <c r="HOP7178" s="111"/>
      <c r="HOQ7178" s="111"/>
      <c r="HOR7178" s="111"/>
      <c r="HOS7178" s="111"/>
      <c r="HOT7178" s="111"/>
      <c r="HOU7178" s="111"/>
      <c r="HOV7178" s="111"/>
      <c r="HOW7178" s="111"/>
      <c r="HOX7178" s="111"/>
      <c r="HOY7178" s="111"/>
      <c r="HOZ7178" s="111"/>
      <c r="HPA7178" s="111"/>
      <c r="HPB7178" s="111"/>
      <c r="HPC7178" s="111"/>
      <c r="HPD7178" s="111"/>
      <c r="HPE7178" s="111"/>
      <c r="HPF7178" s="111"/>
      <c r="HPG7178" s="111"/>
      <c r="HPH7178" s="111"/>
      <c r="HPI7178" s="111"/>
      <c r="HPJ7178" s="111"/>
      <c r="HPK7178" s="111"/>
      <c r="HPL7178" s="111"/>
      <c r="HPM7178" s="111"/>
      <c r="HPN7178" s="111"/>
      <c r="HPO7178" s="111"/>
      <c r="HPP7178" s="111"/>
      <c r="HPQ7178" s="111"/>
      <c r="HPR7178" s="111"/>
      <c r="HPS7178" s="111"/>
      <c r="HPT7178" s="111"/>
      <c r="HPU7178" s="111"/>
      <c r="HPV7178" s="111"/>
      <c r="HPW7178" s="111"/>
      <c r="HPX7178" s="111"/>
      <c r="HPY7178" s="111"/>
      <c r="HPZ7178" s="111"/>
      <c r="HQA7178" s="111"/>
      <c r="HQB7178" s="111"/>
      <c r="HQC7178" s="111"/>
      <c r="HQD7178" s="111"/>
      <c r="HQE7178" s="111"/>
      <c r="HQF7178" s="111"/>
      <c r="HQG7178" s="111"/>
      <c r="HQH7178" s="111"/>
      <c r="HQI7178" s="111"/>
      <c r="HQJ7178" s="111"/>
      <c r="HQK7178" s="111"/>
      <c r="HQL7178" s="111"/>
      <c r="HQM7178" s="111"/>
      <c r="HQN7178" s="111"/>
      <c r="HQO7178" s="111"/>
      <c r="HQP7178" s="111"/>
      <c r="HQQ7178" s="111"/>
      <c r="HQR7178" s="111"/>
      <c r="HQS7178" s="111"/>
      <c r="HQT7178" s="111"/>
      <c r="HQU7178" s="111"/>
      <c r="HQV7178" s="111"/>
      <c r="HQW7178" s="111"/>
      <c r="HQX7178" s="111"/>
      <c r="HQY7178" s="111"/>
      <c r="HQZ7178" s="111"/>
      <c r="HRA7178" s="111"/>
      <c r="HRB7178" s="111"/>
      <c r="HRC7178" s="111"/>
      <c r="HRD7178" s="111"/>
      <c r="HRE7178" s="111"/>
      <c r="HRF7178" s="111"/>
      <c r="HRG7178" s="111"/>
      <c r="HRH7178" s="111"/>
      <c r="HRI7178" s="111"/>
      <c r="HRJ7178" s="111"/>
      <c r="HRK7178" s="111"/>
      <c r="HRL7178" s="111"/>
      <c r="HRM7178" s="111"/>
      <c r="HRN7178" s="111"/>
      <c r="HRO7178" s="111"/>
      <c r="HRP7178" s="111"/>
      <c r="HRQ7178" s="111"/>
      <c r="HRR7178" s="111"/>
      <c r="HRS7178" s="111"/>
      <c r="HRT7178" s="111"/>
      <c r="HRU7178" s="111"/>
      <c r="HRV7178" s="111"/>
      <c r="HRW7178" s="111"/>
      <c r="HRX7178" s="111"/>
      <c r="HRY7178" s="111"/>
      <c r="HRZ7178" s="111"/>
      <c r="HSA7178" s="111"/>
      <c r="HSB7178" s="111"/>
      <c r="HSC7178" s="111"/>
      <c r="HSD7178" s="111"/>
      <c r="HSE7178" s="111"/>
      <c r="HSF7178" s="111"/>
      <c r="HSG7178" s="111"/>
      <c r="HSH7178" s="111"/>
      <c r="HSI7178" s="111"/>
      <c r="HSJ7178" s="111"/>
      <c r="HSK7178" s="111"/>
      <c r="HSL7178" s="111"/>
      <c r="HSM7178" s="111"/>
      <c r="HSN7178" s="111"/>
      <c r="HSO7178" s="111"/>
      <c r="HSP7178" s="111"/>
      <c r="HSQ7178" s="111"/>
      <c r="HSR7178" s="111"/>
      <c r="HSS7178" s="111"/>
      <c r="HST7178" s="111"/>
      <c r="HSU7178" s="111"/>
      <c r="HSV7178" s="111"/>
      <c r="HSW7178" s="111"/>
      <c r="HSX7178" s="111"/>
      <c r="HSY7178" s="111"/>
      <c r="HSZ7178" s="111"/>
      <c r="HTA7178" s="111"/>
      <c r="HTB7178" s="111"/>
      <c r="HTC7178" s="111"/>
      <c r="HTD7178" s="111"/>
      <c r="HTE7178" s="111"/>
      <c r="HTF7178" s="111"/>
      <c r="HTG7178" s="111"/>
      <c r="HTH7178" s="111"/>
      <c r="HTI7178" s="111"/>
      <c r="HTJ7178" s="111"/>
      <c r="HTK7178" s="111"/>
      <c r="HTL7178" s="111"/>
      <c r="HTM7178" s="111"/>
      <c r="HTN7178" s="111"/>
      <c r="HTO7178" s="111"/>
      <c r="HTP7178" s="111"/>
      <c r="HTQ7178" s="111"/>
      <c r="HTR7178" s="111"/>
      <c r="HTS7178" s="111"/>
      <c r="HTT7178" s="111"/>
      <c r="HTU7178" s="111"/>
      <c r="HTV7178" s="111"/>
      <c r="HTW7178" s="111"/>
      <c r="HTX7178" s="111"/>
      <c r="HTY7178" s="111"/>
      <c r="HTZ7178" s="111"/>
      <c r="HUA7178" s="111"/>
      <c r="HUB7178" s="111"/>
      <c r="HUC7178" s="111"/>
      <c r="HUD7178" s="111"/>
      <c r="HUE7178" s="111"/>
      <c r="HUF7178" s="111"/>
      <c r="HUG7178" s="111"/>
      <c r="HUH7178" s="111"/>
      <c r="HUI7178" s="111"/>
      <c r="HUJ7178" s="111"/>
      <c r="HUK7178" s="111"/>
      <c r="HUL7178" s="111"/>
      <c r="HUM7178" s="111"/>
      <c r="HUN7178" s="111"/>
      <c r="HUO7178" s="111"/>
      <c r="HUP7178" s="111"/>
      <c r="HUQ7178" s="111"/>
      <c r="HUR7178" s="111"/>
      <c r="HUS7178" s="111"/>
      <c r="HUT7178" s="111"/>
      <c r="HUU7178" s="111"/>
      <c r="HUV7178" s="111"/>
      <c r="HUW7178" s="111"/>
      <c r="HUX7178" s="111"/>
      <c r="HUY7178" s="111"/>
      <c r="HUZ7178" s="111"/>
      <c r="HVA7178" s="111"/>
      <c r="HVB7178" s="111"/>
      <c r="HVC7178" s="111"/>
      <c r="HVD7178" s="111"/>
      <c r="HVE7178" s="111"/>
      <c r="HVF7178" s="111"/>
      <c r="HVG7178" s="111"/>
      <c r="HVH7178" s="111"/>
      <c r="HVI7178" s="111"/>
      <c r="HVJ7178" s="111"/>
      <c r="HVK7178" s="111"/>
      <c r="HVL7178" s="111"/>
      <c r="HVM7178" s="111"/>
      <c r="HVN7178" s="111"/>
      <c r="HVO7178" s="111"/>
      <c r="HVP7178" s="111"/>
      <c r="HVQ7178" s="111"/>
      <c r="HVR7178" s="111"/>
      <c r="HVS7178" s="111"/>
      <c r="HVT7178" s="111"/>
      <c r="HVU7178" s="111"/>
      <c r="HVV7178" s="111"/>
      <c r="HVW7178" s="111"/>
      <c r="HVX7178" s="111"/>
      <c r="HVY7178" s="111"/>
      <c r="HVZ7178" s="111"/>
      <c r="HWA7178" s="111"/>
      <c r="HWB7178" s="111"/>
      <c r="HWC7178" s="111"/>
      <c r="HWD7178" s="111"/>
      <c r="HWE7178" s="111"/>
      <c r="HWF7178" s="111"/>
      <c r="HWG7178" s="111"/>
      <c r="HWH7178" s="111"/>
      <c r="HWI7178" s="111"/>
      <c r="HWJ7178" s="111"/>
      <c r="HWK7178" s="111"/>
      <c r="HWL7178" s="111"/>
      <c r="HWM7178" s="111"/>
      <c r="HWN7178" s="111"/>
      <c r="HWO7178" s="111"/>
      <c r="HWP7178" s="111"/>
      <c r="HWQ7178" s="111"/>
      <c r="HWR7178" s="111"/>
      <c r="HWS7178" s="111"/>
      <c r="HWT7178" s="111"/>
      <c r="HWU7178" s="111"/>
      <c r="HWV7178" s="111"/>
      <c r="HWW7178" s="111"/>
      <c r="HWX7178" s="111"/>
      <c r="HWY7178" s="111"/>
      <c r="HWZ7178" s="111"/>
      <c r="HXA7178" s="111"/>
      <c r="HXB7178" s="111"/>
      <c r="HXC7178" s="111"/>
      <c r="HXD7178" s="111"/>
      <c r="HXE7178" s="111"/>
      <c r="HXF7178" s="111"/>
      <c r="HXG7178" s="111"/>
      <c r="HXH7178" s="111"/>
      <c r="HXI7178" s="111"/>
      <c r="HXJ7178" s="111"/>
      <c r="HXK7178" s="111"/>
      <c r="HXL7178" s="111"/>
      <c r="HXM7178" s="111"/>
      <c r="HXN7178" s="111"/>
      <c r="HXO7178" s="111"/>
      <c r="HXP7178" s="111"/>
      <c r="HXQ7178" s="111"/>
      <c r="HXR7178" s="111"/>
      <c r="HXS7178" s="111"/>
      <c r="HXT7178" s="111"/>
      <c r="HXU7178" s="111"/>
      <c r="HXV7178" s="111"/>
      <c r="HXW7178" s="111"/>
      <c r="HXX7178" s="111"/>
      <c r="HXY7178" s="111"/>
      <c r="HXZ7178" s="111"/>
      <c r="HYA7178" s="111"/>
      <c r="HYB7178" s="111"/>
      <c r="HYC7178" s="111"/>
      <c r="HYD7178" s="111"/>
      <c r="HYE7178" s="111"/>
      <c r="HYF7178" s="111"/>
      <c r="HYG7178" s="111"/>
      <c r="HYH7178" s="111"/>
      <c r="HYI7178" s="111"/>
      <c r="HYJ7178" s="111"/>
      <c r="HYK7178" s="111"/>
      <c r="HYL7178" s="111"/>
      <c r="HYM7178" s="111"/>
      <c r="HYN7178" s="111"/>
      <c r="HYO7178" s="111"/>
      <c r="HYP7178" s="111"/>
      <c r="HYQ7178" s="111"/>
      <c r="HYR7178" s="111"/>
      <c r="HYS7178" s="111"/>
      <c r="HYT7178" s="111"/>
      <c r="HYU7178" s="111"/>
      <c r="HYV7178" s="111"/>
      <c r="HYW7178" s="111"/>
      <c r="HYX7178" s="111"/>
      <c r="HYY7178" s="111"/>
      <c r="HYZ7178" s="111"/>
      <c r="HZA7178" s="111"/>
      <c r="HZB7178" s="111"/>
      <c r="HZC7178" s="111"/>
      <c r="HZD7178" s="111"/>
      <c r="HZE7178" s="111"/>
      <c r="HZF7178" s="111"/>
      <c r="HZG7178" s="111"/>
      <c r="HZH7178" s="111"/>
      <c r="HZI7178" s="111"/>
      <c r="HZJ7178" s="111"/>
      <c r="HZK7178" s="111"/>
      <c r="HZL7178" s="111"/>
      <c r="HZM7178" s="111"/>
      <c r="HZN7178" s="111"/>
      <c r="HZO7178" s="111"/>
      <c r="HZP7178" s="111"/>
      <c r="HZQ7178" s="111"/>
      <c r="HZR7178" s="111"/>
      <c r="HZS7178" s="111"/>
      <c r="HZT7178" s="111"/>
      <c r="HZU7178" s="111"/>
      <c r="HZV7178" s="111"/>
      <c r="HZW7178" s="111"/>
      <c r="HZX7178" s="111"/>
      <c r="HZY7178" s="111"/>
      <c r="HZZ7178" s="111"/>
      <c r="IAA7178" s="111"/>
      <c r="IAB7178" s="111"/>
      <c r="IAC7178" s="111"/>
      <c r="IAD7178" s="111"/>
      <c r="IAE7178" s="111"/>
      <c r="IAF7178" s="111"/>
      <c r="IAG7178" s="111"/>
      <c r="IAH7178" s="111"/>
      <c r="IAI7178" s="111"/>
      <c r="IAJ7178" s="111"/>
      <c r="IAK7178" s="111"/>
      <c r="IAL7178" s="111"/>
      <c r="IAM7178" s="111"/>
      <c r="IAN7178" s="111"/>
      <c r="IAO7178" s="111"/>
      <c r="IAP7178" s="111"/>
      <c r="IAQ7178" s="111"/>
      <c r="IAR7178" s="111"/>
      <c r="IAS7178" s="111"/>
      <c r="IAT7178" s="111"/>
      <c r="IAU7178" s="111"/>
      <c r="IAV7178" s="111"/>
      <c r="IAW7178" s="111"/>
      <c r="IAX7178" s="111"/>
      <c r="IAY7178" s="111"/>
      <c r="IAZ7178" s="111"/>
      <c r="IBA7178" s="111"/>
      <c r="IBB7178" s="111"/>
      <c r="IBC7178" s="111"/>
      <c r="IBD7178" s="111"/>
      <c r="IBE7178" s="111"/>
      <c r="IBF7178" s="111"/>
      <c r="IBG7178" s="111"/>
      <c r="IBH7178" s="111"/>
      <c r="IBI7178" s="111"/>
      <c r="IBJ7178" s="111"/>
      <c r="IBK7178" s="111"/>
      <c r="IBL7178" s="111"/>
      <c r="IBM7178" s="111"/>
      <c r="IBN7178" s="111"/>
      <c r="IBO7178" s="111"/>
      <c r="IBP7178" s="111"/>
      <c r="IBQ7178" s="111"/>
      <c r="IBR7178" s="111"/>
      <c r="IBS7178" s="111"/>
      <c r="IBT7178" s="111"/>
      <c r="IBU7178" s="111"/>
      <c r="IBV7178" s="111"/>
      <c r="IBW7178" s="111"/>
      <c r="IBX7178" s="111"/>
      <c r="IBY7178" s="111"/>
      <c r="IBZ7178" s="111"/>
      <c r="ICA7178" s="111"/>
      <c r="ICB7178" s="111"/>
      <c r="ICC7178" s="111"/>
      <c r="ICD7178" s="111"/>
      <c r="ICE7178" s="111"/>
      <c r="ICF7178" s="111"/>
      <c r="ICG7178" s="111"/>
      <c r="ICH7178" s="111"/>
      <c r="ICI7178" s="111"/>
      <c r="ICJ7178" s="111"/>
      <c r="ICK7178" s="111"/>
      <c r="ICL7178" s="111"/>
      <c r="ICM7178" s="111"/>
      <c r="ICN7178" s="111"/>
      <c r="ICO7178" s="111"/>
      <c r="ICP7178" s="111"/>
      <c r="ICQ7178" s="111"/>
      <c r="ICR7178" s="111"/>
      <c r="ICS7178" s="111"/>
      <c r="ICT7178" s="111"/>
      <c r="ICU7178" s="111"/>
      <c r="ICV7178" s="111"/>
      <c r="ICW7178" s="111"/>
      <c r="ICX7178" s="111"/>
      <c r="ICY7178" s="111"/>
      <c r="ICZ7178" s="111"/>
      <c r="IDA7178" s="111"/>
      <c r="IDB7178" s="111"/>
      <c r="IDC7178" s="111"/>
      <c r="IDD7178" s="111"/>
      <c r="IDE7178" s="111"/>
      <c r="IDF7178" s="111"/>
      <c r="IDG7178" s="111"/>
      <c r="IDH7178" s="111"/>
      <c r="IDI7178" s="111"/>
      <c r="IDJ7178" s="111"/>
      <c r="IDK7178" s="111"/>
      <c r="IDL7178" s="111"/>
      <c r="IDM7178" s="111"/>
      <c r="IDN7178" s="111"/>
      <c r="IDO7178" s="111"/>
      <c r="IDP7178" s="111"/>
      <c r="IDQ7178" s="111"/>
      <c r="IDR7178" s="111"/>
      <c r="IDS7178" s="111"/>
      <c r="IDT7178" s="111"/>
      <c r="IDU7178" s="111"/>
      <c r="IDV7178" s="111"/>
      <c r="IDW7178" s="111"/>
      <c r="IDX7178" s="111"/>
      <c r="IDY7178" s="111"/>
      <c r="IDZ7178" s="111"/>
      <c r="IEA7178" s="111"/>
      <c r="IEB7178" s="111"/>
      <c r="IEC7178" s="111"/>
      <c r="IED7178" s="111"/>
      <c r="IEE7178" s="111"/>
      <c r="IEF7178" s="111"/>
      <c r="IEG7178" s="111"/>
      <c r="IEH7178" s="111"/>
      <c r="IEI7178" s="111"/>
      <c r="IEJ7178" s="111"/>
      <c r="IEK7178" s="111"/>
      <c r="IEL7178" s="111"/>
      <c r="IEM7178" s="111"/>
      <c r="IEN7178" s="111"/>
      <c r="IEO7178" s="111"/>
      <c r="IEP7178" s="111"/>
      <c r="IEQ7178" s="111"/>
      <c r="IER7178" s="111"/>
      <c r="IES7178" s="111"/>
      <c r="IET7178" s="111"/>
      <c r="IEU7178" s="111"/>
      <c r="IEV7178" s="111"/>
      <c r="IEW7178" s="111"/>
      <c r="IEX7178" s="111"/>
      <c r="IEY7178" s="111"/>
      <c r="IEZ7178" s="111"/>
      <c r="IFA7178" s="111"/>
      <c r="IFB7178" s="111"/>
      <c r="IFC7178" s="111"/>
      <c r="IFD7178" s="111"/>
      <c r="IFE7178" s="111"/>
      <c r="IFF7178" s="111"/>
      <c r="IFG7178" s="111"/>
      <c r="IFH7178" s="111"/>
      <c r="IFI7178" s="111"/>
      <c r="IFJ7178" s="111"/>
      <c r="IFK7178" s="111"/>
      <c r="IFL7178" s="111"/>
      <c r="IFM7178" s="111"/>
      <c r="IFN7178" s="111"/>
      <c r="IFO7178" s="111"/>
      <c r="IFP7178" s="111"/>
      <c r="IFQ7178" s="111"/>
      <c r="IFR7178" s="111"/>
      <c r="IFS7178" s="111"/>
      <c r="IFT7178" s="111"/>
      <c r="IFU7178" s="111"/>
      <c r="IFV7178" s="111"/>
      <c r="IFW7178" s="111"/>
      <c r="IFX7178" s="111"/>
      <c r="IFY7178" s="111"/>
      <c r="IFZ7178" s="111"/>
      <c r="IGA7178" s="111"/>
      <c r="IGB7178" s="111"/>
      <c r="IGC7178" s="111"/>
      <c r="IGD7178" s="111"/>
      <c r="IGE7178" s="111"/>
      <c r="IGF7178" s="111"/>
      <c r="IGG7178" s="111"/>
      <c r="IGH7178" s="111"/>
      <c r="IGI7178" s="111"/>
      <c r="IGJ7178" s="111"/>
      <c r="IGK7178" s="111"/>
      <c r="IGL7178" s="111"/>
      <c r="IGM7178" s="111"/>
      <c r="IGN7178" s="111"/>
      <c r="IGO7178" s="111"/>
      <c r="IGP7178" s="111"/>
      <c r="IGQ7178" s="111"/>
      <c r="IGR7178" s="111"/>
      <c r="IGS7178" s="111"/>
      <c r="IGT7178" s="111"/>
      <c r="IGU7178" s="111"/>
      <c r="IGV7178" s="111"/>
      <c r="IGW7178" s="111"/>
      <c r="IGX7178" s="111"/>
      <c r="IGY7178" s="111"/>
      <c r="IGZ7178" s="111"/>
      <c r="IHA7178" s="111"/>
      <c r="IHB7178" s="111"/>
      <c r="IHC7178" s="111"/>
      <c r="IHD7178" s="111"/>
      <c r="IHE7178" s="111"/>
      <c r="IHF7178" s="111"/>
      <c r="IHG7178" s="111"/>
      <c r="IHH7178" s="111"/>
      <c r="IHI7178" s="111"/>
      <c r="IHJ7178" s="111"/>
      <c r="IHK7178" s="111"/>
      <c r="IHL7178" s="111"/>
      <c r="IHM7178" s="111"/>
      <c r="IHN7178" s="111"/>
      <c r="IHO7178" s="111"/>
      <c r="IHP7178" s="111"/>
      <c r="IHQ7178" s="111"/>
      <c r="IHR7178" s="111"/>
      <c r="IHS7178" s="111"/>
      <c r="IHT7178" s="111"/>
      <c r="IHU7178" s="111"/>
      <c r="IHV7178" s="111"/>
      <c r="IHW7178" s="111"/>
      <c r="IHX7178" s="111"/>
      <c r="IHY7178" s="111"/>
      <c r="IHZ7178" s="111"/>
      <c r="IIA7178" s="111"/>
      <c r="IIB7178" s="111"/>
      <c r="IIC7178" s="111"/>
      <c r="IID7178" s="111"/>
      <c r="IIE7178" s="111"/>
      <c r="IIF7178" s="111"/>
      <c r="IIG7178" s="111"/>
      <c r="IIH7178" s="111"/>
      <c r="III7178" s="111"/>
      <c r="IIJ7178" s="111"/>
      <c r="IIK7178" s="111"/>
      <c r="IIL7178" s="111"/>
      <c r="IIM7178" s="111"/>
      <c r="IIN7178" s="111"/>
      <c r="IIO7178" s="111"/>
      <c r="IIP7178" s="111"/>
      <c r="IIQ7178" s="111"/>
      <c r="IIR7178" s="111"/>
      <c r="IIS7178" s="111"/>
      <c r="IIT7178" s="111"/>
      <c r="IIU7178" s="111"/>
      <c r="IIV7178" s="111"/>
      <c r="IIW7178" s="111"/>
      <c r="IIX7178" s="111"/>
      <c r="IIY7178" s="111"/>
      <c r="IIZ7178" s="111"/>
      <c r="IJA7178" s="111"/>
      <c r="IJB7178" s="111"/>
      <c r="IJC7178" s="111"/>
      <c r="IJD7178" s="111"/>
      <c r="IJE7178" s="111"/>
      <c r="IJF7178" s="111"/>
      <c r="IJG7178" s="111"/>
      <c r="IJH7178" s="111"/>
      <c r="IJI7178" s="111"/>
      <c r="IJJ7178" s="111"/>
      <c r="IJK7178" s="111"/>
      <c r="IJL7178" s="111"/>
      <c r="IJM7178" s="111"/>
      <c r="IJN7178" s="111"/>
      <c r="IJO7178" s="111"/>
      <c r="IJP7178" s="111"/>
      <c r="IJQ7178" s="111"/>
      <c r="IJR7178" s="111"/>
      <c r="IJS7178" s="111"/>
      <c r="IJT7178" s="111"/>
      <c r="IJU7178" s="111"/>
      <c r="IJV7178" s="111"/>
      <c r="IJW7178" s="111"/>
      <c r="IJX7178" s="111"/>
      <c r="IJY7178" s="111"/>
      <c r="IJZ7178" s="111"/>
      <c r="IKA7178" s="111"/>
      <c r="IKB7178" s="111"/>
      <c r="IKC7178" s="111"/>
      <c r="IKD7178" s="111"/>
      <c r="IKE7178" s="111"/>
      <c r="IKF7178" s="111"/>
      <c r="IKG7178" s="111"/>
      <c r="IKH7178" s="111"/>
      <c r="IKI7178" s="111"/>
      <c r="IKJ7178" s="111"/>
      <c r="IKK7178" s="111"/>
      <c r="IKL7178" s="111"/>
      <c r="IKM7178" s="111"/>
      <c r="IKN7178" s="111"/>
      <c r="IKO7178" s="111"/>
      <c r="IKP7178" s="111"/>
      <c r="IKQ7178" s="111"/>
      <c r="IKR7178" s="111"/>
      <c r="IKS7178" s="111"/>
      <c r="IKT7178" s="111"/>
      <c r="IKU7178" s="111"/>
      <c r="IKV7178" s="111"/>
      <c r="IKW7178" s="111"/>
      <c r="IKX7178" s="111"/>
      <c r="IKY7178" s="111"/>
      <c r="IKZ7178" s="111"/>
      <c r="ILA7178" s="111"/>
      <c r="ILB7178" s="111"/>
      <c r="ILC7178" s="111"/>
      <c r="ILD7178" s="111"/>
      <c r="ILE7178" s="111"/>
      <c r="ILF7178" s="111"/>
      <c r="ILG7178" s="111"/>
      <c r="ILH7178" s="111"/>
      <c r="ILI7178" s="111"/>
      <c r="ILJ7178" s="111"/>
      <c r="ILK7178" s="111"/>
      <c r="ILL7178" s="111"/>
      <c r="ILM7178" s="111"/>
      <c r="ILN7178" s="111"/>
      <c r="ILO7178" s="111"/>
      <c r="ILP7178" s="111"/>
      <c r="ILQ7178" s="111"/>
      <c r="ILR7178" s="111"/>
      <c r="ILS7178" s="111"/>
      <c r="ILT7178" s="111"/>
      <c r="ILU7178" s="111"/>
      <c r="ILV7178" s="111"/>
      <c r="ILW7178" s="111"/>
      <c r="ILX7178" s="111"/>
      <c r="ILY7178" s="111"/>
      <c r="ILZ7178" s="111"/>
      <c r="IMA7178" s="111"/>
      <c r="IMB7178" s="111"/>
      <c r="IMC7178" s="111"/>
      <c r="IMD7178" s="111"/>
      <c r="IME7178" s="111"/>
      <c r="IMF7178" s="111"/>
      <c r="IMG7178" s="111"/>
      <c r="IMH7178" s="111"/>
      <c r="IMI7178" s="111"/>
      <c r="IMJ7178" s="111"/>
      <c r="IMK7178" s="111"/>
      <c r="IML7178" s="111"/>
      <c r="IMM7178" s="111"/>
      <c r="IMN7178" s="111"/>
      <c r="IMO7178" s="111"/>
      <c r="IMP7178" s="111"/>
      <c r="IMQ7178" s="111"/>
      <c r="IMR7178" s="111"/>
      <c r="IMS7178" s="111"/>
      <c r="IMT7178" s="111"/>
      <c r="IMU7178" s="111"/>
      <c r="IMV7178" s="111"/>
      <c r="IMW7178" s="111"/>
      <c r="IMX7178" s="111"/>
      <c r="IMY7178" s="111"/>
      <c r="IMZ7178" s="111"/>
      <c r="INA7178" s="111"/>
      <c r="INB7178" s="111"/>
      <c r="INC7178" s="111"/>
      <c r="IND7178" s="111"/>
      <c r="INE7178" s="111"/>
      <c r="INF7178" s="111"/>
      <c r="ING7178" s="111"/>
      <c r="INH7178" s="111"/>
      <c r="INI7178" s="111"/>
      <c r="INJ7178" s="111"/>
      <c r="INK7178" s="111"/>
      <c r="INL7178" s="111"/>
      <c r="INM7178" s="111"/>
      <c r="INN7178" s="111"/>
      <c r="INO7178" s="111"/>
      <c r="INP7178" s="111"/>
      <c r="INQ7178" s="111"/>
      <c r="INR7178" s="111"/>
      <c r="INS7178" s="111"/>
      <c r="INT7178" s="111"/>
      <c r="INU7178" s="111"/>
      <c r="INV7178" s="111"/>
      <c r="INW7178" s="111"/>
      <c r="INX7178" s="111"/>
      <c r="INY7178" s="111"/>
      <c r="INZ7178" s="111"/>
      <c r="IOA7178" s="111"/>
      <c r="IOB7178" s="111"/>
      <c r="IOC7178" s="111"/>
      <c r="IOD7178" s="111"/>
      <c r="IOE7178" s="111"/>
      <c r="IOF7178" s="111"/>
      <c r="IOG7178" s="111"/>
      <c r="IOH7178" s="111"/>
      <c r="IOI7178" s="111"/>
      <c r="IOJ7178" s="111"/>
      <c r="IOK7178" s="111"/>
      <c r="IOL7178" s="111"/>
      <c r="IOM7178" s="111"/>
      <c r="ION7178" s="111"/>
      <c r="IOO7178" s="111"/>
      <c r="IOP7178" s="111"/>
      <c r="IOQ7178" s="111"/>
      <c r="IOR7178" s="111"/>
      <c r="IOS7178" s="111"/>
      <c r="IOT7178" s="111"/>
      <c r="IOU7178" s="111"/>
      <c r="IOV7178" s="111"/>
      <c r="IOW7178" s="111"/>
      <c r="IOX7178" s="111"/>
      <c r="IOY7178" s="111"/>
      <c r="IOZ7178" s="111"/>
      <c r="IPA7178" s="111"/>
      <c r="IPB7178" s="111"/>
      <c r="IPC7178" s="111"/>
      <c r="IPD7178" s="111"/>
      <c r="IPE7178" s="111"/>
      <c r="IPF7178" s="111"/>
      <c r="IPG7178" s="111"/>
      <c r="IPH7178" s="111"/>
      <c r="IPI7178" s="111"/>
      <c r="IPJ7178" s="111"/>
      <c r="IPK7178" s="111"/>
      <c r="IPL7178" s="111"/>
      <c r="IPM7178" s="111"/>
      <c r="IPN7178" s="111"/>
      <c r="IPO7178" s="111"/>
      <c r="IPP7178" s="111"/>
      <c r="IPQ7178" s="111"/>
      <c r="IPR7178" s="111"/>
      <c r="IPS7178" s="111"/>
      <c r="IPT7178" s="111"/>
      <c r="IPU7178" s="111"/>
      <c r="IPV7178" s="111"/>
      <c r="IPW7178" s="111"/>
      <c r="IPX7178" s="111"/>
      <c r="IPY7178" s="111"/>
      <c r="IPZ7178" s="111"/>
      <c r="IQA7178" s="111"/>
      <c r="IQB7178" s="111"/>
      <c r="IQC7178" s="111"/>
      <c r="IQD7178" s="111"/>
      <c r="IQE7178" s="111"/>
      <c r="IQF7178" s="111"/>
      <c r="IQG7178" s="111"/>
      <c r="IQH7178" s="111"/>
      <c r="IQI7178" s="111"/>
      <c r="IQJ7178" s="111"/>
      <c r="IQK7178" s="111"/>
      <c r="IQL7178" s="111"/>
      <c r="IQM7178" s="111"/>
      <c r="IQN7178" s="111"/>
      <c r="IQO7178" s="111"/>
      <c r="IQP7178" s="111"/>
      <c r="IQQ7178" s="111"/>
      <c r="IQR7178" s="111"/>
      <c r="IQS7178" s="111"/>
      <c r="IQT7178" s="111"/>
      <c r="IQU7178" s="111"/>
      <c r="IQV7178" s="111"/>
      <c r="IQW7178" s="111"/>
      <c r="IQX7178" s="111"/>
      <c r="IQY7178" s="111"/>
      <c r="IQZ7178" s="111"/>
      <c r="IRA7178" s="111"/>
      <c r="IRB7178" s="111"/>
      <c r="IRC7178" s="111"/>
      <c r="IRD7178" s="111"/>
      <c r="IRE7178" s="111"/>
      <c r="IRF7178" s="111"/>
      <c r="IRG7178" s="111"/>
      <c r="IRH7178" s="111"/>
      <c r="IRI7178" s="111"/>
      <c r="IRJ7178" s="111"/>
      <c r="IRK7178" s="111"/>
      <c r="IRL7178" s="111"/>
      <c r="IRM7178" s="111"/>
      <c r="IRN7178" s="111"/>
      <c r="IRO7178" s="111"/>
      <c r="IRP7178" s="111"/>
      <c r="IRQ7178" s="111"/>
      <c r="IRR7178" s="111"/>
      <c r="IRS7178" s="111"/>
      <c r="IRT7178" s="111"/>
      <c r="IRU7178" s="111"/>
      <c r="IRV7178" s="111"/>
      <c r="IRW7178" s="111"/>
      <c r="IRX7178" s="111"/>
      <c r="IRY7178" s="111"/>
      <c r="IRZ7178" s="111"/>
      <c r="ISA7178" s="111"/>
      <c r="ISB7178" s="111"/>
      <c r="ISC7178" s="111"/>
      <c r="ISD7178" s="111"/>
      <c r="ISE7178" s="111"/>
      <c r="ISF7178" s="111"/>
      <c r="ISG7178" s="111"/>
      <c r="ISH7178" s="111"/>
      <c r="ISI7178" s="111"/>
      <c r="ISJ7178" s="111"/>
      <c r="ISK7178" s="111"/>
      <c r="ISL7178" s="111"/>
      <c r="ISM7178" s="111"/>
      <c r="ISN7178" s="111"/>
      <c r="ISO7178" s="111"/>
      <c r="ISP7178" s="111"/>
      <c r="ISQ7178" s="111"/>
      <c r="ISR7178" s="111"/>
      <c r="ISS7178" s="111"/>
      <c r="IST7178" s="111"/>
      <c r="ISU7178" s="111"/>
      <c r="ISV7178" s="111"/>
      <c r="ISW7178" s="111"/>
      <c r="ISX7178" s="111"/>
      <c r="ISY7178" s="111"/>
      <c r="ISZ7178" s="111"/>
      <c r="ITA7178" s="111"/>
      <c r="ITB7178" s="111"/>
      <c r="ITC7178" s="111"/>
      <c r="ITD7178" s="111"/>
      <c r="ITE7178" s="111"/>
      <c r="ITF7178" s="111"/>
      <c r="ITG7178" s="111"/>
      <c r="ITH7178" s="111"/>
      <c r="ITI7178" s="111"/>
      <c r="ITJ7178" s="111"/>
      <c r="ITK7178" s="111"/>
      <c r="ITL7178" s="111"/>
      <c r="ITM7178" s="111"/>
      <c r="ITN7178" s="111"/>
      <c r="ITO7178" s="111"/>
      <c r="ITP7178" s="111"/>
      <c r="ITQ7178" s="111"/>
      <c r="ITR7178" s="111"/>
      <c r="ITS7178" s="111"/>
      <c r="ITT7178" s="111"/>
      <c r="ITU7178" s="111"/>
      <c r="ITV7178" s="111"/>
      <c r="ITW7178" s="111"/>
      <c r="ITX7178" s="111"/>
      <c r="ITY7178" s="111"/>
      <c r="ITZ7178" s="111"/>
      <c r="IUA7178" s="111"/>
      <c r="IUB7178" s="111"/>
      <c r="IUC7178" s="111"/>
      <c r="IUD7178" s="111"/>
      <c r="IUE7178" s="111"/>
      <c r="IUF7178" s="111"/>
      <c r="IUG7178" s="111"/>
      <c r="IUH7178" s="111"/>
      <c r="IUI7178" s="111"/>
      <c r="IUJ7178" s="111"/>
      <c r="IUK7178" s="111"/>
      <c r="IUL7178" s="111"/>
      <c r="IUM7178" s="111"/>
      <c r="IUN7178" s="111"/>
      <c r="IUO7178" s="111"/>
      <c r="IUP7178" s="111"/>
      <c r="IUQ7178" s="111"/>
      <c r="IUR7178" s="111"/>
      <c r="IUS7178" s="111"/>
      <c r="IUT7178" s="111"/>
      <c r="IUU7178" s="111"/>
      <c r="IUV7178" s="111"/>
      <c r="IUW7178" s="111"/>
      <c r="IUX7178" s="111"/>
      <c r="IUY7178" s="111"/>
      <c r="IUZ7178" s="111"/>
      <c r="IVA7178" s="111"/>
      <c r="IVB7178" s="111"/>
      <c r="IVC7178" s="111"/>
      <c r="IVD7178" s="111"/>
      <c r="IVE7178" s="111"/>
      <c r="IVF7178" s="111"/>
      <c r="IVG7178" s="111"/>
      <c r="IVH7178" s="111"/>
      <c r="IVI7178" s="111"/>
      <c r="IVJ7178" s="111"/>
      <c r="IVK7178" s="111"/>
      <c r="IVL7178" s="111"/>
      <c r="IVM7178" s="111"/>
      <c r="IVN7178" s="111"/>
      <c r="IVO7178" s="111"/>
      <c r="IVP7178" s="111"/>
      <c r="IVQ7178" s="111"/>
      <c r="IVR7178" s="111"/>
      <c r="IVS7178" s="111"/>
      <c r="IVT7178" s="111"/>
      <c r="IVU7178" s="111"/>
      <c r="IVV7178" s="111"/>
      <c r="IVW7178" s="111"/>
      <c r="IVX7178" s="111"/>
      <c r="IVY7178" s="111"/>
      <c r="IVZ7178" s="111"/>
      <c r="IWA7178" s="111"/>
      <c r="IWB7178" s="111"/>
      <c r="IWC7178" s="111"/>
      <c r="IWD7178" s="111"/>
      <c r="IWE7178" s="111"/>
      <c r="IWF7178" s="111"/>
      <c r="IWG7178" s="111"/>
      <c r="IWH7178" s="111"/>
      <c r="IWI7178" s="111"/>
      <c r="IWJ7178" s="111"/>
      <c r="IWK7178" s="111"/>
      <c r="IWL7178" s="111"/>
      <c r="IWM7178" s="111"/>
      <c r="IWN7178" s="111"/>
      <c r="IWO7178" s="111"/>
      <c r="IWP7178" s="111"/>
      <c r="IWQ7178" s="111"/>
      <c r="IWR7178" s="111"/>
      <c r="IWS7178" s="111"/>
      <c r="IWT7178" s="111"/>
      <c r="IWU7178" s="111"/>
      <c r="IWV7178" s="111"/>
      <c r="IWW7178" s="111"/>
      <c r="IWX7178" s="111"/>
      <c r="IWY7178" s="111"/>
      <c r="IWZ7178" s="111"/>
      <c r="IXA7178" s="111"/>
      <c r="IXB7178" s="111"/>
      <c r="IXC7178" s="111"/>
      <c r="IXD7178" s="111"/>
      <c r="IXE7178" s="111"/>
      <c r="IXF7178" s="111"/>
      <c r="IXG7178" s="111"/>
      <c r="IXH7178" s="111"/>
      <c r="IXI7178" s="111"/>
      <c r="IXJ7178" s="111"/>
      <c r="IXK7178" s="111"/>
      <c r="IXL7178" s="111"/>
      <c r="IXM7178" s="111"/>
      <c r="IXN7178" s="111"/>
      <c r="IXO7178" s="111"/>
      <c r="IXP7178" s="111"/>
      <c r="IXQ7178" s="111"/>
      <c r="IXR7178" s="111"/>
      <c r="IXS7178" s="111"/>
      <c r="IXT7178" s="111"/>
      <c r="IXU7178" s="111"/>
      <c r="IXV7178" s="111"/>
      <c r="IXW7178" s="111"/>
      <c r="IXX7178" s="111"/>
      <c r="IXY7178" s="111"/>
      <c r="IXZ7178" s="111"/>
      <c r="IYA7178" s="111"/>
      <c r="IYB7178" s="111"/>
      <c r="IYC7178" s="111"/>
      <c r="IYD7178" s="111"/>
      <c r="IYE7178" s="111"/>
      <c r="IYF7178" s="111"/>
      <c r="IYG7178" s="111"/>
      <c r="IYH7178" s="111"/>
      <c r="IYI7178" s="111"/>
      <c r="IYJ7178" s="111"/>
      <c r="IYK7178" s="111"/>
      <c r="IYL7178" s="111"/>
      <c r="IYM7178" s="111"/>
      <c r="IYN7178" s="111"/>
      <c r="IYO7178" s="111"/>
      <c r="IYP7178" s="111"/>
      <c r="IYQ7178" s="111"/>
      <c r="IYR7178" s="111"/>
      <c r="IYS7178" s="111"/>
      <c r="IYT7178" s="111"/>
      <c r="IYU7178" s="111"/>
      <c r="IYV7178" s="111"/>
      <c r="IYW7178" s="111"/>
      <c r="IYX7178" s="111"/>
      <c r="IYY7178" s="111"/>
      <c r="IYZ7178" s="111"/>
      <c r="IZA7178" s="111"/>
      <c r="IZB7178" s="111"/>
      <c r="IZC7178" s="111"/>
      <c r="IZD7178" s="111"/>
      <c r="IZE7178" s="111"/>
      <c r="IZF7178" s="111"/>
      <c r="IZG7178" s="111"/>
      <c r="IZH7178" s="111"/>
      <c r="IZI7178" s="111"/>
      <c r="IZJ7178" s="111"/>
      <c r="IZK7178" s="111"/>
      <c r="IZL7178" s="111"/>
      <c r="IZM7178" s="111"/>
      <c r="IZN7178" s="111"/>
      <c r="IZO7178" s="111"/>
      <c r="IZP7178" s="111"/>
      <c r="IZQ7178" s="111"/>
      <c r="IZR7178" s="111"/>
      <c r="IZS7178" s="111"/>
      <c r="IZT7178" s="111"/>
      <c r="IZU7178" s="111"/>
      <c r="IZV7178" s="111"/>
      <c r="IZW7178" s="111"/>
      <c r="IZX7178" s="111"/>
      <c r="IZY7178" s="111"/>
      <c r="IZZ7178" s="111"/>
      <c r="JAA7178" s="111"/>
      <c r="JAB7178" s="111"/>
      <c r="JAC7178" s="111"/>
      <c r="JAD7178" s="111"/>
      <c r="JAE7178" s="111"/>
      <c r="JAF7178" s="111"/>
      <c r="JAG7178" s="111"/>
      <c r="JAH7178" s="111"/>
      <c r="JAI7178" s="111"/>
      <c r="JAJ7178" s="111"/>
      <c r="JAK7178" s="111"/>
      <c r="JAL7178" s="111"/>
      <c r="JAM7178" s="111"/>
      <c r="JAN7178" s="111"/>
      <c r="JAO7178" s="111"/>
      <c r="JAP7178" s="111"/>
      <c r="JAQ7178" s="111"/>
      <c r="JAR7178" s="111"/>
      <c r="JAS7178" s="111"/>
      <c r="JAT7178" s="111"/>
      <c r="JAU7178" s="111"/>
      <c r="JAV7178" s="111"/>
      <c r="JAW7178" s="111"/>
      <c r="JAX7178" s="111"/>
      <c r="JAY7178" s="111"/>
      <c r="JAZ7178" s="111"/>
      <c r="JBA7178" s="111"/>
      <c r="JBB7178" s="111"/>
      <c r="JBC7178" s="111"/>
      <c r="JBD7178" s="111"/>
      <c r="JBE7178" s="111"/>
      <c r="JBF7178" s="111"/>
      <c r="JBG7178" s="111"/>
      <c r="JBH7178" s="111"/>
      <c r="JBI7178" s="111"/>
      <c r="JBJ7178" s="111"/>
      <c r="JBK7178" s="111"/>
      <c r="JBL7178" s="111"/>
      <c r="JBM7178" s="111"/>
      <c r="JBN7178" s="111"/>
      <c r="JBO7178" s="111"/>
      <c r="JBP7178" s="111"/>
      <c r="JBQ7178" s="111"/>
      <c r="JBR7178" s="111"/>
      <c r="JBS7178" s="111"/>
      <c r="JBT7178" s="111"/>
      <c r="JBU7178" s="111"/>
      <c r="JBV7178" s="111"/>
      <c r="JBW7178" s="111"/>
      <c r="JBX7178" s="111"/>
      <c r="JBY7178" s="111"/>
      <c r="JBZ7178" s="111"/>
      <c r="JCA7178" s="111"/>
      <c r="JCB7178" s="111"/>
      <c r="JCC7178" s="111"/>
      <c r="JCD7178" s="111"/>
      <c r="JCE7178" s="111"/>
      <c r="JCF7178" s="111"/>
      <c r="JCG7178" s="111"/>
      <c r="JCH7178" s="111"/>
      <c r="JCI7178" s="111"/>
      <c r="JCJ7178" s="111"/>
      <c r="JCK7178" s="111"/>
      <c r="JCL7178" s="111"/>
      <c r="JCM7178" s="111"/>
      <c r="JCN7178" s="111"/>
      <c r="JCO7178" s="111"/>
      <c r="JCP7178" s="111"/>
      <c r="JCQ7178" s="111"/>
      <c r="JCR7178" s="111"/>
      <c r="JCS7178" s="111"/>
      <c r="JCT7178" s="111"/>
      <c r="JCU7178" s="111"/>
      <c r="JCV7178" s="111"/>
      <c r="JCW7178" s="111"/>
      <c r="JCX7178" s="111"/>
      <c r="JCY7178" s="111"/>
      <c r="JCZ7178" s="111"/>
      <c r="JDA7178" s="111"/>
      <c r="JDB7178" s="111"/>
      <c r="JDC7178" s="111"/>
      <c r="JDD7178" s="111"/>
      <c r="JDE7178" s="111"/>
      <c r="JDF7178" s="111"/>
      <c r="JDG7178" s="111"/>
      <c r="JDH7178" s="111"/>
      <c r="JDI7178" s="111"/>
      <c r="JDJ7178" s="111"/>
      <c r="JDK7178" s="111"/>
      <c r="JDL7178" s="111"/>
      <c r="JDM7178" s="111"/>
      <c r="JDN7178" s="111"/>
      <c r="JDO7178" s="111"/>
      <c r="JDP7178" s="111"/>
      <c r="JDQ7178" s="111"/>
      <c r="JDR7178" s="111"/>
      <c r="JDS7178" s="111"/>
      <c r="JDT7178" s="111"/>
      <c r="JDU7178" s="111"/>
      <c r="JDV7178" s="111"/>
      <c r="JDW7178" s="111"/>
      <c r="JDX7178" s="111"/>
      <c r="JDY7178" s="111"/>
      <c r="JDZ7178" s="111"/>
      <c r="JEA7178" s="111"/>
      <c r="JEB7178" s="111"/>
      <c r="JEC7178" s="111"/>
      <c r="JED7178" s="111"/>
      <c r="JEE7178" s="111"/>
      <c r="JEF7178" s="111"/>
      <c r="JEG7178" s="111"/>
      <c r="JEH7178" s="111"/>
      <c r="JEI7178" s="111"/>
      <c r="JEJ7178" s="111"/>
      <c r="JEK7178" s="111"/>
      <c r="JEL7178" s="111"/>
      <c r="JEM7178" s="111"/>
      <c r="JEN7178" s="111"/>
      <c r="JEO7178" s="111"/>
      <c r="JEP7178" s="111"/>
      <c r="JEQ7178" s="111"/>
      <c r="JER7178" s="111"/>
      <c r="JES7178" s="111"/>
      <c r="JET7178" s="111"/>
      <c r="JEU7178" s="111"/>
      <c r="JEV7178" s="111"/>
      <c r="JEW7178" s="111"/>
      <c r="JEX7178" s="111"/>
      <c r="JEY7178" s="111"/>
      <c r="JEZ7178" s="111"/>
      <c r="JFA7178" s="111"/>
      <c r="JFB7178" s="111"/>
      <c r="JFC7178" s="111"/>
      <c r="JFD7178" s="111"/>
      <c r="JFE7178" s="111"/>
      <c r="JFF7178" s="111"/>
      <c r="JFG7178" s="111"/>
      <c r="JFH7178" s="111"/>
      <c r="JFI7178" s="111"/>
      <c r="JFJ7178" s="111"/>
      <c r="JFK7178" s="111"/>
      <c r="JFL7178" s="111"/>
      <c r="JFM7178" s="111"/>
      <c r="JFN7178" s="111"/>
      <c r="JFO7178" s="111"/>
      <c r="JFP7178" s="111"/>
      <c r="JFQ7178" s="111"/>
      <c r="JFR7178" s="111"/>
      <c r="JFS7178" s="111"/>
      <c r="JFT7178" s="111"/>
      <c r="JFU7178" s="111"/>
      <c r="JFV7178" s="111"/>
      <c r="JFW7178" s="111"/>
      <c r="JFX7178" s="111"/>
      <c r="JFY7178" s="111"/>
      <c r="JFZ7178" s="111"/>
      <c r="JGA7178" s="111"/>
      <c r="JGB7178" s="111"/>
      <c r="JGC7178" s="111"/>
      <c r="JGD7178" s="111"/>
      <c r="JGE7178" s="111"/>
      <c r="JGF7178" s="111"/>
      <c r="JGG7178" s="111"/>
      <c r="JGH7178" s="111"/>
      <c r="JGI7178" s="111"/>
      <c r="JGJ7178" s="111"/>
      <c r="JGK7178" s="111"/>
      <c r="JGL7178" s="111"/>
      <c r="JGM7178" s="111"/>
      <c r="JGN7178" s="111"/>
      <c r="JGO7178" s="111"/>
      <c r="JGP7178" s="111"/>
      <c r="JGQ7178" s="111"/>
      <c r="JGR7178" s="111"/>
      <c r="JGS7178" s="111"/>
      <c r="JGT7178" s="111"/>
      <c r="JGU7178" s="111"/>
      <c r="JGV7178" s="111"/>
      <c r="JGW7178" s="111"/>
      <c r="JGX7178" s="111"/>
      <c r="JGY7178" s="111"/>
      <c r="JGZ7178" s="111"/>
      <c r="JHA7178" s="111"/>
      <c r="JHB7178" s="111"/>
      <c r="JHC7178" s="111"/>
      <c r="JHD7178" s="111"/>
      <c r="JHE7178" s="111"/>
      <c r="JHF7178" s="111"/>
      <c r="JHG7178" s="111"/>
      <c r="JHH7178" s="111"/>
      <c r="JHI7178" s="111"/>
      <c r="JHJ7178" s="111"/>
      <c r="JHK7178" s="111"/>
      <c r="JHL7178" s="111"/>
      <c r="JHM7178" s="111"/>
      <c r="JHN7178" s="111"/>
      <c r="JHO7178" s="111"/>
      <c r="JHP7178" s="111"/>
      <c r="JHQ7178" s="111"/>
      <c r="JHR7178" s="111"/>
      <c r="JHS7178" s="111"/>
      <c r="JHT7178" s="111"/>
      <c r="JHU7178" s="111"/>
      <c r="JHV7178" s="111"/>
      <c r="JHW7178" s="111"/>
      <c r="JHX7178" s="111"/>
      <c r="JHY7178" s="111"/>
      <c r="JHZ7178" s="111"/>
      <c r="JIA7178" s="111"/>
      <c r="JIB7178" s="111"/>
      <c r="JIC7178" s="111"/>
      <c r="JID7178" s="111"/>
      <c r="JIE7178" s="111"/>
      <c r="JIF7178" s="111"/>
      <c r="JIG7178" s="111"/>
      <c r="JIH7178" s="111"/>
      <c r="JII7178" s="111"/>
      <c r="JIJ7178" s="111"/>
      <c r="JIK7178" s="111"/>
      <c r="JIL7178" s="111"/>
      <c r="JIM7178" s="111"/>
      <c r="JIN7178" s="111"/>
      <c r="JIO7178" s="111"/>
      <c r="JIP7178" s="111"/>
      <c r="JIQ7178" s="111"/>
      <c r="JIR7178" s="111"/>
      <c r="JIS7178" s="111"/>
      <c r="JIT7178" s="111"/>
      <c r="JIU7178" s="111"/>
      <c r="JIV7178" s="111"/>
      <c r="JIW7178" s="111"/>
      <c r="JIX7178" s="111"/>
      <c r="JIY7178" s="111"/>
      <c r="JIZ7178" s="111"/>
      <c r="JJA7178" s="111"/>
      <c r="JJB7178" s="111"/>
      <c r="JJC7178" s="111"/>
      <c r="JJD7178" s="111"/>
      <c r="JJE7178" s="111"/>
      <c r="JJF7178" s="111"/>
      <c r="JJG7178" s="111"/>
      <c r="JJH7178" s="111"/>
      <c r="JJI7178" s="111"/>
      <c r="JJJ7178" s="111"/>
      <c r="JJK7178" s="111"/>
      <c r="JJL7178" s="111"/>
      <c r="JJM7178" s="111"/>
      <c r="JJN7178" s="111"/>
      <c r="JJO7178" s="111"/>
      <c r="JJP7178" s="111"/>
      <c r="JJQ7178" s="111"/>
      <c r="JJR7178" s="111"/>
      <c r="JJS7178" s="111"/>
      <c r="JJT7178" s="111"/>
      <c r="JJU7178" s="111"/>
      <c r="JJV7178" s="111"/>
      <c r="JJW7178" s="111"/>
      <c r="JJX7178" s="111"/>
      <c r="JJY7178" s="111"/>
      <c r="JJZ7178" s="111"/>
      <c r="JKA7178" s="111"/>
      <c r="JKB7178" s="111"/>
      <c r="JKC7178" s="111"/>
      <c r="JKD7178" s="111"/>
      <c r="JKE7178" s="111"/>
      <c r="JKF7178" s="111"/>
      <c r="JKG7178" s="111"/>
      <c r="JKH7178" s="111"/>
      <c r="JKI7178" s="111"/>
      <c r="JKJ7178" s="111"/>
      <c r="JKK7178" s="111"/>
      <c r="JKL7178" s="111"/>
      <c r="JKM7178" s="111"/>
      <c r="JKN7178" s="111"/>
      <c r="JKO7178" s="111"/>
      <c r="JKP7178" s="111"/>
      <c r="JKQ7178" s="111"/>
      <c r="JKR7178" s="111"/>
      <c r="JKS7178" s="111"/>
      <c r="JKT7178" s="111"/>
      <c r="JKU7178" s="111"/>
      <c r="JKV7178" s="111"/>
      <c r="JKW7178" s="111"/>
      <c r="JKX7178" s="111"/>
      <c r="JKY7178" s="111"/>
      <c r="JKZ7178" s="111"/>
      <c r="JLA7178" s="111"/>
      <c r="JLB7178" s="111"/>
      <c r="JLC7178" s="111"/>
      <c r="JLD7178" s="111"/>
      <c r="JLE7178" s="111"/>
      <c r="JLF7178" s="111"/>
      <c r="JLG7178" s="111"/>
      <c r="JLH7178" s="111"/>
      <c r="JLI7178" s="111"/>
      <c r="JLJ7178" s="111"/>
      <c r="JLK7178" s="111"/>
      <c r="JLL7178" s="111"/>
      <c r="JLM7178" s="111"/>
      <c r="JLN7178" s="111"/>
      <c r="JLO7178" s="111"/>
      <c r="JLP7178" s="111"/>
      <c r="JLQ7178" s="111"/>
      <c r="JLR7178" s="111"/>
      <c r="JLS7178" s="111"/>
      <c r="JLT7178" s="111"/>
      <c r="JLU7178" s="111"/>
      <c r="JLV7178" s="111"/>
      <c r="JLW7178" s="111"/>
      <c r="JLX7178" s="111"/>
      <c r="JLY7178" s="111"/>
      <c r="JLZ7178" s="111"/>
      <c r="JMA7178" s="111"/>
      <c r="JMB7178" s="111"/>
      <c r="JMC7178" s="111"/>
      <c r="JMD7178" s="111"/>
      <c r="JME7178" s="111"/>
      <c r="JMF7178" s="111"/>
      <c r="JMG7178" s="111"/>
      <c r="JMH7178" s="111"/>
      <c r="JMI7178" s="111"/>
      <c r="JMJ7178" s="111"/>
      <c r="JMK7178" s="111"/>
      <c r="JML7178" s="111"/>
      <c r="JMM7178" s="111"/>
      <c r="JMN7178" s="111"/>
      <c r="JMO7178" s="111"/>
      <c r="JMP7178" s="111"/>
      <c r="JMQ7178" s="111"/>
      <c r="JMR7178" s="111"/>
      <c r="JMS7178" s="111"/>
      <c r="JMT7178" s="111"/>
      <c r="JMU7178" s="111"/>
      <c r="JMV7178" s="111"/>
      <c r="JMW7178" s="111"/>
      <c r="JMX7178" s="111"/>
      <c r="JMY7178" s="111"/>
      <c r="JMZ7178" s="111"/>
      <c r="JNA7178" s="111"/>
      <c r="JNB7178" s="111"/>
      <c r="JNC7178" s="111"/>
      <c r="JND7178" s="111"/>
      <c r="JNE7178" s="111"/>
      <c r="JNF7178" s="111"/>
      <c r="JNG7178" s="111"/>
      <c r="JNH7178" s="111"/>
      <c r="JNI7178" s="111"/>
      <c r="JNJ7178" s="111"/>
      <c r="JNK7178" s="111"/>
      <c r="JNL7178" s="111"/>
      <c r="JNM7178" s="111"/>
      <c r="JNN7178" s="111"/>
      <c r="JNO7178" s="111"/>
      <c r="JNP7178" s="111"/>
      <c r="JNQ7178" s="111"/>
      <c r="JNR7178" s="111"/>
      <c r="JNS7178" s="111"/>
      <c r="JNT7178" s="111"/>
      <c r="JNU7178" s="111"/>
      <c r="JNV7178" s="111"/>
      <c r="JNW7178" s="111"/>
      <c r="JNX7178" s="111"/>
      <c r="JNY7178" s="111"/>
      <c r="JNZ7178" s="111"/>
      <c r="JOA7178" s="111"/>
      <c r="JOB7178" s="111"/>
      <c r="JOC7178" s="111"/>
      <c r="JOD7178" s="111"/>
      <c r="JOE7178" s="111"/>
      <c r="JOF7178" s="111"/>
      <c r="JOG7178" s="111"/>
      <c r="JOH7178" s="111"/>
      <c r="JOI7178" s="111"/>
      <c r="JOJ7178" s="111"/>
      <c r="JOK7178" s="111"/>
      <c r="JOL7178" s="111"/>
      <c r="JOM7178" s="111"/>
      <c r="JON7178" s="111"/>
      <c r="JOO7178" s="111"/>
      <c r="JOP7178" s="111"/>
      <c r="JOQ7178" s="111"/>
      <c r="JOR7178" s="111"/>
      <c r="JOS7178" s="111"/>
      <c r="JOT7178" s="111"/>
      <c r="JOU7178" s="111"/>
      <c r="JOV7178" s="111"/>
      <c r="JOW7178" s="111"/>
      <c r="JOX7178" s="111"/>
      <c r="JOY7178" s="111"/>
      <c r="JOZ7178" s="111"/>
      <c r="JPA7178" s="111"/>
      <c r="JPB7178" s="111"/>
      <c r="JPC7178" s="111"/>
      <c r="JPD7178" s="111"/>
      <c r="JPE7178" s="111"/>
      <c r="JPF7178" s="111"/>
      <c r="JPG7178" s="111"/>
      <c r="JPH7178" s="111"/>
      <c r="JPI7178" s="111"/>
      <c r="JPJ7178" s="111"/>
      <c r="JPK7178" s="111"/>
      <c r="JPL7178" s="111"/>
      <c r="JPM7178" s="111"/>
      <c r="JPN7178" s="111"/>
      <c r="JPO7178" s="111"/>
      <c r="JPP7178" s="111"/>
      <c r="JPQ7178" s="111"/>
      <c r="JPR7178" s="111"/>
      <c r="JPS7178" s="111"/>
      <c r="JPT7178" s="111"/>
      <c r="JPU7178" s="111"/>
      <c r="JPV7178" s="111"/>
      <c r="JPW7178" s="111"/>
      <c r="JPX7178" s="111"/>
      <c r="JPY7178" s="111"/>
      <c r="JPZ7178" s="111"/>
      <c r="JQA7178" s="111"/>
      <c r="JQB7178" s="111"/>
      <c r="JQC7178" s="111"/>
      <c r="JQD7178" s="111"/>
      <c r="JQE7178" s="111"/>
      <c r="JQF7178" s="111"/>
      <c r="JQG7178" s="111"/>
      <c r="JQH7178" s="111"/>
      <c r="JQI7178" s="111"/>
      <c r="JQJ7178" s="111"/>
      <c r="JQK7178" s="111"/>
      <c r="JQL7178" s="111"/>
      <c r="JQM7178" s="111"/>
      <c r="JQN7178" s="111"/>
      <c r="JQO7178" s="111"/>
      <c r="JQP7178" s="111"/>
      <c r="JQQ7178" s="111"/>
      <c r="JQR7178" s="111"/>
      <c r="JQS7178" s="111"/>
      <c r="JQT7178" s="111"/>
      <c r="JQU7178" s="111"/>
      <c r="JQV7178" s="111"/>
      <c r="JQW7178" s="111"/>
      <c r="JQX7178" s="111"/>
      <c r="JQY7178" s="111"/>
      <c r="JQZ7178" s="111"/>
      <c r="JRA7178" s="111"/>
      <c r="JRB7178" s="111"/>
      <c r="JRC7178" s="111"/>
      <c r="JRD7178" s="111"/>
      <c r="JRE7178" s="111"/>
      <c r="JRF7178" s="111"/>
      <c r="JRG7178" s="111"/>
      <c r="JRH7178" s="111"/>
      <c r="JRI7178" s="111"/>
      <c r="JRJ7178" s="111"/>
      <c r="JRK7178" s="111"/>
      <c r="JRL7178" s="111"/>
      <c r="JRM7178" s="111"/>
      <c r="JRN7178" s="111"/>
      <c r="JRO7178" s="111"/>
      <c r="JRP7178" s="111"/>
      <c r="JRQ7178" s="111"/>
      <c r="JRR7178" s="111"/>
      <c r="JRS7178" s="111"/>
      <c r="JRT7178" s="111"/>
      <c r="JRU7178" s="111"/>
      <c r="JRV7178" s="111"/>
      <c r="JRW7178" s="111"/>
      <c r="JRX7178" s="111"/>
      <c r="JRY7178" s="111"/>
      <c r="JRZ7178" s="111"/>
      <c r="JSA7178" s="111"/>
      <c r="JSB7178" s="111"/>
      <c r="JSC7178" s="111"/>
      <c r="JSD7178" s="111"/>
      <c r="JSE7178" s="111"/>
      <c r="JSF7178" s="111"/>
      <c r="JSG7178" s="111"/>
      <c r="JSH7178" s="111"/>
      <c r="JSI7178" s="111"/>
      <c r="JSJ7178" s="111"/>
      <c r="JSK7178" s="111"/>
      <c r="JSL7178" s="111"/>
      <c r="JSM7178" s="111"/>
      <c r="JSN7178" s="111"/>
      <c r="JSO7178" s="111"/>
      <c r="JSP7178" s="111"/>
      <c r="JSQ7178" s="111"/>
      <c r="JSR7178" s="111"/>
      <c r="JSS7178" s="111"/>
      <c r="JST7178" s="111"/>
      <c r="JSU7178" s="111"/>
      <c r="JSV7178" s="111"/>
      <c r="JSW7178" s="111"/>
      <c r="JSX7178" s="111"/>
      <c r="JSY7178" s="111"/>
      <c r="JSZ7178" s="111"/>
      <c r="JTA7178" s="111"/>
      <c r="JTB7178" s="111"/>
      <c r="JTC7178" s="111"/>
      <c r="JTD7178" s="111"/>
      <c r="JTE7178" s="111"/>
      <c r="JTF7178" s="111"/>
      <c r="JTG7178" s="111"/>
      <c r="JTH7178" s="111"/>
      <c r="JTI7178" s="111"/>
      <c r="JTJ7178" s="111"/>
      <c r="JTK7178" s="111"/>
      <c r="JTL7178" s="111"/>
      <c r="JTM7178" s="111"/>
      <c r="JTN7178" s="111"/>
      <c r="JTO7178" s="111"/>
      <c r="JTP7178" s="111"/>
      <c r="JTQ7178" s="111"/>
      <c r="JTR7178" s="111"/>
      <c r="JTS7178" s="111"/>
      <c r="JTT7178" s="111"/>
      <c r="JTU7178" s="111"/>
      <c r="JTV7178" s="111"/>
      <c r="JTW7178" s="111"/>
      <c r="JTX7178" s="111"/>
      <c r="JTY7178" s="111"/>
      <c r="JTZ7178" s="111"/>
      <c r="JUA7178" s="111"/>
      <c r="JUB7178" s="111"/>
      <c r="JUC7178" s="111"/>
      <c r="JUD7178" s="111"/>
      <c r="JUE7178" s="111"/>
      <c r="JUF7178" s="111"/>
      <c r="JUG7178" s="111"/>
      <c r="JUH7178" s="111"/>
      <c r="JUI7178" s="111"/>
      <c r="JUJ7178" s="111"/>
      <c r="JUK7178" s="111"/>
      <c r="JUL7178" s="111"/>
      <c r="JUM7178" s="111"/>
      <c r="JUN7178" s="111"/>
      <c r="JUO7178" s="111"/>
      <c r="JUP7178" s="111"/>
      <c r="JUQ7178" s="111"/>
      <c r="JUR7178" s="111"/>
      <c r="JUS7178" s="111"/>
      <c r="JUT7178" s="111"/>
      <c r="JUU7178" s="111"/>
      <c r="JUV7178" s="111"/>
      <c r="JUW7178" s="111"/>
      <c r="JUX7178" s="111"/>
      <c r="JUY7178" s="111"/>
      <c r="JUZ7178" s="111"/>
      <c r="JVA7178" s="111"/>
      <c r="JVB7178" s="111"/>
      <c r="JVC7178" s="111"/>
      <c r="JVD7178" s="111"/>
      <c r="JVE7178" s="111"/>
      <c r="JVF7178" s="111"/>
      <c r="JVG7178" s="111"/>
      <c r="JVH7178" s="111"/>
      <c r="JVI7178" s="111"/>
      <c r="JVJ7178" s="111"/>
      <c r="JVK7178" s="111"/>
      <c r="JVL7178" s="111"/>
      <c r="JVM7178" s="111"/>
      <c r="JVN7178" s="111"/>
      <c r="JVO7178" s="111"/>
      <c r="JVP7178" s="111"/>
      <c r="JVQ7178" s="111"/>
      <c r="JVR7178" s="111"/>
      <c r="JVS7178" s="111"/>
      <c r="JVT7178" s="111"/>
      <c r="JVU7178" s="111"/>
      <c r="JVV7178" s="111"/>
      <c r="JVW7178" s="111"/>
      <c r="JVX7178" s="111"/>
      <c r="JVY7178" s="111"/>
      <c r="JVZ7178" s="111"/>
      <c r="JWA7178" s="111"/>
      <c r="JWB7178" s="111"/>
      <c r="JWC7178" s="111"/>
      <c r="JWD7178" s="111"/>
      <c r="JWE7178" s="111"/>
      <c r="JWF7178" s="111"/>
      <c r="JWG7178" s="111"/>
      <c r="JWH7178" s="111"/>
      <c r="JWI7178" s="111"/>
      <c r="JWJ7178" s="111"/>
      <c r="JWK7178" s="111"/>
      <c r="JWL7178" s="111"/>
      <c r="JWM7178" s="111"/>
      <c r="JWN7178" s="111"/>
      <c r="JWO7178" s="111"/>
      <c r="JWP7178" s="111"/>
      <c r="JWQ7178" s="111"/>
      <c r="JWR7178" s="111"/>
      <c r="JWS7178" s="111"/>
      <c r="JWT7178" s="111"/>
      <c r="JWU7178" s="111"/>
      <c r="JWV7178" s="111"/>
      <c r="JWW7178" s="111"/>
      <c r="JWX7178" s="111"/>
      <c r="JWY7178" s="111"/>
      <c r="JWZ7178" s="111"/>
      <c r="JXA7178" s="111"/>
      <c r="JXB7178" s="111"/>
      <c r="JXC7178" s="111"/>
      <c r="JXD7178" s="111"/>
      <c r="JXE7178" s="111"/>
      <c r="JXF7178" s="111"/>
      <c r="JXG7178" s="111"/>
      <c r="JXH7178" s="111"/>
      <c r="JXI7178" s="111"/>
      <c r="JXJ7178" s="111"/>
      <c r="JXK7178" s="111"/>
      <c r="JXL7178" s="111"/>
      <c r="JXM7178" s="111"/>
      <c r="JXN7178" s="111"/>
      <c r="JXO7178" s="111"/>
      <c r="JXP7178" s="111"/>
      <c r="JXQ7178" s="111"/>
      <c r="JXR7178" s="111"/>
      <c r="JXS7178" s="111"/>
      <c r="JXT7178" s="111"/>
      <c r="JXU7178" s="111"/>
      <c r="JXV7178" s="111"/>
      <c r="JXW7178" s="111"/>
      <c r="JXX7178" s="111"/>
      <c r="JXY7178" s="111"/>
      <c r="JXZ7178" s="111"/>
      <c r="JYA7178" s="111"/>
      <c r="JYB7178" s="111"/>
      <c r="JYC7178" s="111"/>
      <c r="JYD7178" s="111"/>
      <c r="JYE7178" s="111"/>
      <c r="JYF7178" s="111"/>
      <c r="JYG7178" s="111"/>
      <c r="JYH7178" s="111"/>
      <c r="JYI7178" s="111"/>
      <c r="JYJ7178" s="111"/>
      <c r="JYK7178" s="111"/>
      <c r="JYL7178" s="111"/>
      <c r="JYM7178" s="111"/>
      <c r="JYN7178" s="111"/>
      <c r="JYO7178" s="111"/>
      <c r="JYP7178" s="111"/>
      <c r="JYQ7178" s="111"/>
      <c r="JYR7178" s="111"/>
      <c r="JYS7178" s="111"/>
      <c r="JYT7178" s="111"/>
      <c r="JYU7178" s="111"/>
      <c r="JYV7178" s="111"/>
      <c r="JYW7178" s="111"/>
      <c r="JYX7178" s="111"/>
      <c r="JYY7178" s="111"/>
      <c r="JYZ7178" s="111"/>
      <c r="JZA7178" s="111"/>
      <c r="JZB7178" s="111"/>
      <c r="JZC7178" s="111"/>
      <c r="JZD7178" s="111"/>
      <c r="JZE7178" s="111"/>
      <c r="JZF7178" s="111"/>
      <c r="JZG7178" s="111"/>
      <c r="JZH7178" s="111"/>
      <c r="JZI7178" s="111"/>
      <c r="JZJ7178" s="111"/>
      <c r="JZK7178" s="111"/>
      <c r="JZL7178" s="111"/>
      <c r="JZM7178" s="111"/>
      <c r="JZN7178" s="111"/>
      <c r="JZO7178" s="111"/>
      <c r="JZP7178" s="111"/>
      <c r="JZQ7178" s="111"/>
      <c r="JZR7178" s="111"/>
      <c r="JZS7178" s="111"/>
      <c r="JZT7178" s="111"/>
      <c r="JZU7178" s="111"/>
      <c r="JZV7178" s="111"/>
      <c r="JZW7178" s="111"/>
      <c r="JZX7178" s="111"/>
      <c r="JZY7178" s="111"/>
      <c r="JZZ7178" s="111"/>
      <c r="KAA7178" s="111"/>
      <c r="KAB7178" s="111"/>
      <c r="KAC7178" s="111"/>
      <c r="KAD7178" s="111"/>
      <c r="KAE7178" s="111"/>
      <c r="KAF7178" s="111"/>
      <c r="KAG7178" s="111"/>
      <c r="KAH7178" s="111"/>
      <c r="KAI7178" s="111"/>
      <c r="KAJ7178" s="111"/>
      <c r="KAK7178" s="111"/>
      <c r="KAL7178" s="111"/>
      <c r="KAM7178" s="111"/>
      <c r="KAN7178" s="111"/>
      <c r="KAO7178" s="111"/>
      <c r="KAP7178" s="111"/>
      <c r="KAQ7178" s="111"/>
      <c r="KAR7178" s="111"/>
      <c r="KAS7178" s="111"/>
      <c r="KAT7178" s="111"/>
      <c r="KAU7178" s="111"/>
      <c r="KAV7178" s="111"/>
      <c r="KAW7178" s="111"/>
      <c r="KAX7178" s="111"/>
      <c r="KAY7178" s="111"/>
      <c r="KAZ7178" s="111"/>
      <c r="KBA7178" s="111"/>
      <c r="KBB7178" s="111"/>
      <c r="KBC7178" s="111"/>
      <c r="KBD7178" s="111"/>
      <c r="KBE7178" s="111"/>
      <c r="KBF7178" s="111"/>
      <c r="KBG7178" s="111"/>
      <c r="KBH7178" s="111"/>
      <c r="KBI7178" s="111"/>
      <c r="KBJ7178" s="111"/>
      <c r="KBK7178" s="111"/>
      <c r="KBL7178" s="111"/>
      <c r="KBM7178" s="111"/>
      <c r="KBN7178" s="111"/>
      <c r="KBO7178" s="111"/>
      <c r="KBP7178" s="111"/>
      <c r="KBQ7178" s="111"/>
      <c r="KBR7178" s="111"/>
      <c r="KBS7178" s="111"/>
      <c r="KBT7178" s="111"/>
      <c r="KBU7178" s="111"/>
      <c r="KBV7178" s="111"/>
      <c r="KBW7178" s="111"/>
      <c r="KBX7178" s="111"/>
      <c r="KBY7178" s="111"/>
      <c r="KBZ7178" s="111"/>
      <c r="KCA7178" s="111"/>
      <c r="KCB7178" s="111"/>
      <c r="KCC7178" s="111"/>
      <c r="KCD7178" s="111"/>
      <c r="KCE7178" s="111"/>
      <c r="KCF7178" s="111"/>
      <c r="KCG7178" s="111"/>
      <c r="KCH7178" s="111"/>
      <c r="KCI7178" s="111"/>
      <c r="KCJ7178" s="111"/>
      <c r="KCK7178" s="111"/>
      <c r="KCL7178" s="111"/>
      <c r="KCM7178" s="111"/>
      <c r="KCN7178" s="111"/>
      <c r="KCO7178" s="111"/>
      <c r="KCP7178" s="111"/>
      <c r="KCQ7178" s="111"/>
      <c r="KCR7178" s="111"/>
      <c r="KCS7178" s="111"/>
      <c r="KCT7178" s="111"/>
      <c r="KCU7178" s="111"/>
      <c r="KCV7178" s="111"/>
      <c r="KCW7178" s="111"/>
      <c r="KCX7178" s="111"/>
      <c r="KCY7178" s="111"/>
      <c r="KCZ7178" s="111"/>
      <c r="KDA7178" s="111"/>
      <c r="KDB7178" s="111"/>
      <c r="KDC7178" s="111"/>
      <c r="KDD7178" s="111"/>
      <c r="KDE7178" s="111"/>
      <c r="KDF7178" s="111"/>
      <c r="KDG7178" s="111"/>
      <c r="KDH7178" s="111"/>
      <c r="KDI7178" s="111"/>
      <c r="KDJ7178" s="111"/>
      <c r="KDK7178" s="111"/>
      <c r="KDL7178" s="111"/>
      <c r="KDM7178" s="111"/>
      <c r="KDN7178" s="111"/>
      <c r="KDO7178" s="111"/>
      <c r="KDP7178" s="111"/>
      <c r="KDQ7178" s="111"/>
      <c r="KDR7178" s="111"/>
      <c r="KDS7178" s="111"/>
      <c r="KDT7178" s="111"/>
      <c r="KDU7178" s="111"/>
      <c r="KDV7178" s="111"/>
      <c r="KDW7178" s="111"/>
      <c r="KDX7178" s="111"/>
      <c r="KDY7178" s="111"/>
      <c r="KDZ7178" s="111"/>
      <c r="KEA7178" s="111"/>
      <c r="KEB7178" s="111"/>
      <c r="KEC7178" s="111"/>
      <c r="KED7178" s="111"/>
      <c r="KEE7178" s="111"/>
      <c r="KEF7178" s="111"/>
      <c r="KEG7178" s="111"/>
      <c r="KEH7178" s="111"/>
      <c r="KEI7178" s="111"/>
      <c r="KEJ7178" s="111"/>
      <c r="KEK7178" s="111"/>
      <c r="KEL7178" s="111"/>
      <c r="KEM7178" s="111"/>
      <c r="KEN7178" s="111"/>
      <c r="KEO7178" s="111"/>
      <c r="KEP7178" s="111"/>
      <c r="KEQ7178" s="111"/>
      <c r="KER7178" s="111"/>
      <c r="KES7178" s="111"/>
      <c r="KET7178" s="111"/>
      <c r="KEU7178" s="111"/>
      <c r="KEV7178" s="111"/>
      <c r="KEW7178" s="111"/>
      <c r="KEX7178" s="111"/>
      <c r="KEY7178" s="111"/>
      <c r="KEZ7178" s="111"/>
      <c r="KFA7178" s="111"/>
      <c r="KFB7178" s="111"/>
      <c r="KFC7178" s="111"/>
      <c r="KFD7178" s="111"/>
      <c r="KFE7178" s="111"/>
      <c r="KFF7178" s="111"/>
      <c r="KFG7178" s="111"/>
      <c r="KFH7178" s="111"/>
      <c r="KFI7178" s="111"/>
      <c r="KFJ7178" s="111"/>
      <c r="KFK7178" s="111"/>
      <c r="KFL7178" s="111"/>
      <c r="KFM7178" s="111"/>
      <c r="KFN7178" s="111"/>
      <c r="KFO7178" s="111"/>
      <c r="KFP7178" s="111"/>
      <c r="KFQ7178" s="111"/>
      <c r="KFR7178" s="111"/>
      <c r="KFS7178" s="111"/>
      <c r="KFT7178" s="111"/>
      <c r="KFU7178" s="111"/>
      <c r="KFV7178" s="111"/>
      <c r="KFW7178" s="111"/>
      <c r="KFX7178" s="111"/>
      <c r="KFY7178" s="111"/>
      <c r="KFZ7178" s="111"/>
      <c r="KGA7178" s="111"/>
      <c r="KGB7178" s="111"/>
      <c r="KGC7178" s="111"/>
      <c r="KGD7178" s="111"/>
      <c r="KGE7178" s="111"/>
      <c r="KGF7178" s="111"/>
      <c r="KGG7178" s="111"/>
      <c r="KGH7178" s="111"/>
      <c r="KGI7178" s="111"/>
      <c r="KGJ7178" s="111"/>
      <c r="KGK7178" s="111"/>
      <c r="KGL7178" s="111"/>
      <c r="KGM7178" s="111"/>
      <c r="KGN7178" s="111"/>
      <c r="KGO7178" s="111"/>
      <c r="KGP7178" s="111"/>
      <c r="KGQ7178" s="111"/>
      <c r="KGR7178" s="111"/>
      <c r="KGS7178" s="111"/>
      <c r="KGT7178" s="111"/>
      <c r="KGU7178" s="111"/>
      <c r="KGV7178" s="111"/>
      <c r="KGW7178" s="111"/>
      <c r="KGX7178" s="111"/>
      <c r="KGY7178" s="111"/>
      <c r="KGZ7178" s="111"/>
      <c r="KHA7178" s="111"/>
      <c r="KHB7178" s="111"/>
      <c r="KHC7178" s="111"/>
      <c r="KHD7178" s="111"/>
      <c r="KHE7178" s="111"/>
      <c r="KHF7178" s="111"/>
      <c r="KHG7178" s="111"/>
      <c r="KHH7178" s="111"/>
      <c r="KHI7178" s="111"/>
      <c r="KHJ7178" s="111"/>
      <c r="KHK7178" s="111"/>
      <c r="KHL7178" s="111"/>
      <c r="KHM7178" s="111"/>
      <c r="KHN7178" s="111"/>
      <c r="KHO7178" s="111"/>
      <c r="KHP7178" s="111"/>
      <c r="KHQ7178" s="111"/>
      <c r="KHR7178" s="111"/>
      <c r="KHS7178" s="111"/>
      <c r="KHT7178" s="111"/>
      <c r="KHU7178" s="111"/>
      <c r="KHV7178" s="111"/>
      <c r="KHW7178" s="111"/>
      <c r="KHX7178" s="111"/>
      <c r="KHY7178" s="111"/>
      <c r="KHZ7178" s="111"/>
      <c r="KIA7178" s="111"/>
      <c r="KIB7178" s="111"/>
      <c r="KIC7178" s="111"/>
      <c r="KID7178" s="111"/>
      <c r="KIE7178" s="111"/>
      <c r="KIF7178" s="111"/>
      <c r="KIG7178" s="111"/>
      <c r="KIH7178" s="111"/>
      <c r="KII7178" s="111"/>
      <c r="KIJ7178" s="111"/>
      <c r="KIK7178" s="111"/>
      <c r="KIL7178" s="111"/>
      <c r="KIM7178" s="111"/>
      <c r="KIN7178" s="111"/>
      <c r="KIO7178" s="111"/>
      <c r="KIP7178" s="111"/>
      <c r="KIQ7178" s="111"/>
      <c r="KIR7178" s="111"/>
      <c r="KIS7178" s="111"/>
      <c r="KIT7178" s="111"/>
      <c r="KIU7178" s="111"/>
      <c r="KIV7178" s="111"/>
      <c r="KIW7178" s="111"/>
      <c r="KIX7178" s="111"/>
      <c r="KIY7178" s="111"/>
      <c r="KIZ7178" s="111"/>
      <c r="KJA7178" s="111"/>
      <c r="KJB7178" s="111"/>
      <c r="KJC7178" s="111"/>
      <c r="KJD7178" s="111"/>
      <c r="KJE7178" s="111"/>
      <c r="KJF7178" s="111"/>
      <c r="KJG7178" s="111"/>
      <c r="KJH7178" s="111"/>
      <c r="KJI7178" s="111"/>
      <c r="KJJ7178" s="111"/>
      <c r="KJK7178" s="111"/>
      <c r="KJL7178" s="111"/>
      <c r="KJM7178" s="111"/>
      <c r="KJN7178" s="111"/>
      <c r="KJO7178" s="111"/>
      <c r="KJP7178" s="111"/>
      <c r="KJQ7178" s="111"/>
      <c r="KJR7178" s="111"/>
      <c r="KJS7178" s="111"/>
      <c r="KJT7178" s="111"/>
      <c r="KJU7178" s="111"/>
      <c r="KJV7178" s="111"/>
      <c r="KJW7178" s="111"/>
      <c r="KJX7178" s="111"/>
      <c r="KJY7178" s="111"/>
      <c r="KJZ7178" s="111"/>
      <c r="KKA7178" s="111"/>
      <c r="KKB7178" s="111"/>
      <c r="KKC7178" s="111"/>
      <c r="KKD7178" s="111"/>
      <c r="KKE7178" s="111"/>
      <c r="KKF7178" s="111"/>
      <c r="KKG7178" s="111"/>
      <c r="KKH7178" s="111"/>
      <c r="KKI7178" s="111"/>
      <c r="KKJ7178" s="111"/>
      <c r="KKK7178" s="111"/>
      <c r="KKL7178" s="111"/>
      <c r="KKM7178" s="111"/>
      <c r="KKN7178" s="111"/>
      <c r="KKO7178" s="111"/>
      <c r="KKP7178" s="111"/>
      <c r="KKQ7178" s="111"/>
      <c r="KKR7178" s="111"/>
      <c r="KKS7178" s="111"/>
      <c r="KKT7178" s="111"/>
      <c r="KKU7178" s="111"/>
      <c r="KKV7178" s="111"/>
      <c r="KKW7178" s="111"/>
      <c r="KKX7178" s="111"/>
      <c r="KKY7178" s="111"/>
      <c r="KKZ7178" s="111"/>
      <c r="KLA7178" s="111"/>
      <c r="KLB7178" s="111"/>
      <c r="KLC7178" s="111"/>
      <c r="KLD7178" s="111"/>
      <c r="KLE7178" s="111"/>
      <c r="KLF7178" s="111"/>
      <c r="KLG7178" s="111"/>
      <c r="KLH7178" s="111"/>
      <c r="KLI7178" s="111"/>
      <c r="KLJ7178" s="111"/>
      <c r="KLK7178" s="111"/>
      <c r="KLL7178" s="111"/>
      <c r="KLM7178" s="111"/>
      <c r="KLN7178" s="111"/>
      <c r="KLO7178" s="111"/>
      <c r="KLP7178" s="111"/>
      <c r="KLQ7178" s="111"/>
      <c r="KLR7178" s="111"/>
      <c r="KLS7178" s="111"/>
      <c r="KLT7178" s="111"/>
      <c r="KLU7178" s="111"/>
      <c r="KLV7178" s="111"/>
      <c r="KLW7178" s="111"/>
      <c r="KLX7178" s="111"/>
      <c r="KLY7178" s="111"/>
      <c r="KLZ7178" s="111"/>
      <c r="KMA7178" s="111"/>
      <c r="KMB7178" s="111"/>
      <c r="KMC7178" s="111"/>
      <c r="KMD7178" s="111"/>
      <c r="KME7178" s="111"/>
      <c r="KMF7178" s="111"/>
      <c r="KMG7178" s="111"/>
      <c r="KMH7178" s="111"/>
      <c r="KMI7178" s="111"/>
      <c r="KMJ7178" s="111"/>
      <c r="KMK7178" s="111"/>
      <c r="KML7178" s="111"/>
      <c r="KMM7178" s="111"/>
      <c r="KMN7178" s="111"/>
      <c r="KMO7178" s="111"/>
      <c r="KMP7178" s="111"/>
      <c r="KMQ7178" s="111"/>
      <c r="KMR7178" s="111"/>
      <c r="KMS7178" s="111"/>
      <c r="KMT7178" s="111"/>
      <c r="KMU7178" s="111"/>
      <c r="KMV7178" s="111"/>
      <c r="KMW7178" s="111"/>
      <c r="KMX7178" s="111"/>
      <c r="KMY7178" s="111"/>
      <c r="KMZ7178" s="111"/>
      <c r="KNA7178" s="111"/>
      <c r="KNB7178" s="111"/>
      <c r="KNC7178" s="111"/>
      <c r="KND7178" s="111"/>
      <c r="KNE7178" s="111"/>
      <c r="KNF7178" s="111"/>
      <c r="KNG7178" s="111"/>
      <c r="KNH7178" s="111"/>
      <c r="KNI7178" s="111"/>
      <c r="KNJ7178" s="111"/>
      <c r="KNK7178" s="111"/>
      <c r="KNL7178" s="111"/>
      <c r="KNM7178" s="111"/>
      <c r="KNN7178" s="111"/>
      <c r="KNO7178" s="111"/>
      <c r="KNP7178" s="111"/>
      <c r="KNQ7178" s="111"/>
      <c r="KNR7178" s="111"/>
      <c r="KNS7178" s="111"/>
      <c r="KNT7178" s="111"/>
      <c r="KNU7178" s="111"/>
      <c r="KNV7178" s="111"/>
      <c r="KNW7178" s="111"/>
      <c r="KNX7178" s="111"/>
      <c r="KNY7178" s="111"/>
      <c r="KNZ7178" s="111"/>
      <c r="KOA7178" s="111"/>
      <c r="KOB7178" s="111"/>
      <c r="KOC7178" s="111"/>
      <c r="KOD7178" s="111"/>
      <c r="KOE7178" s="111"/>
      <c r="KOF7178" s="111"/>
      <c r="KOG7178" s="111"/>
      <c r="KOH7178" s="111"/>
      <c r="KOI7178" s="111"/>
      <c r="KOJ7178" s="111"/>
      <c r="KOK7178" s="111"/>
      <c r="KOL7178" s="111"/>
      <c r="KOM7178" s="111"/>
      <c r="KON7178" s="111"/>
      <c r="KOO7178" s="111"/>
      <c r="KOP7178" s="111"/>
      <c r="KOQ7178" s="111"/>
      <c r="KOR7178" s="111"/>
      <c r="KOS7178" s="111"/>
      <c r="KOT7178" s="111"/>
      <c r="KOU7178" s="111"/>
      <c r="KOV7178" s="111"/>
      <c r="KOW7178" s="111"/>
      <c r="KOX7178" s="111"/>
      <c r="KOY7178" s="111"/>
      <c r="KOZ7178" s="111"/>
      <c r="KPA7178" s="111"/>
      <c r="KPB7178" s="111"/>
      <c r="KPC7178" s="111"/>
      <c r="KPD7178" s="111"/>
      <c r="KPE7178" s="111"/>
      <c r="KPF7178" s="111"/>
      <c r="KPG7178" s="111"/>
      <c r="KPH7178" s="111"/>
      <c r="KPI7178" s="111"/>
      <c r="KPJ7178" s="111"/>
      <c r="KPK7178" s="111"/>
      <c r="KPL7178" s="111"/>
      <c r="KPM7178" s="111"/>
      <c r="KPN7178" s="111"/>
      <c r="KPO7178" s="111"/>
      <c r="KPP7178" s="111"/>
      <c r="KPQ7178" s="111"/>
      <c r="KPR7178" s="111"/>
      <c r="KPS7178" s="111"/>
      <c r="KPT7178" s="111"/>
      <c r="KPU7178" s="111"/>
      <c r="KPV7178" s="111"/>
      <c r="KPW7178" s="111"/>
      <c r="KPX7178" s="111"/>
      <c r="KPY7178" s="111"/>
      <c r="KPZ7178" s="111"/>
      <c r="KQA7178" s="111"/>
      <c r="KQB7178" s="111"/>
      <c r="KQC7178" s="111"/>
      <c r="KQD7178" s="111"/>
      <c r="KQE7178" s="111"/>
      <c r="KQF7178" s="111"/>
      <c r="KQG7178" s="111"/>
      <c r="KQH7178" s="111"/>
      <c r="KQI7178" s="111"/>
      <c r="KQJ7178" s="111"/>
      <c r="KQK7178" s="111"/>
      <c r="KQL7178" s="111"/>
      <c r="KQM7178" s="111"/>
      <c r="KQN7178" s="111"/>
      <c r="KQO7178" s="111"/>
      <c r="KQP7178" s="111"/>
      <c r="KQQ7178" s="111"/>
      <c r="KQR7178" s="111"/>
      <c r="KQS7178" s="111"/>
      <c r="KQT7178" s="111"/>
      <c r="KQU7178" s="111"/>
      <c r="KQV7178" s="111"/>
      <c r="KQW7178" s="111"/>
      <c r="KQX7178" s="111"/>
      <c r="KQY7178" s="111"/>
      <c r="KQZ7178" s="111"/>
      <c r="KRA7178" s="111"/>
      <c r="KRB7178" s="111"/>
      <c r="KRC7178" s="111"/>
      <c r="KRD7178" s="111"/>
      <c r="KRE7178" s="111"/>
      <c r="KRF7178" s="111"/>
      <c r="KRG7178" s="111"/>
      <c r="KRH7178" s="111"/>
      <c r="KRI7178" s="111"/>
      <c r="KRJ7178" s="111"/>
      <c r="KRK7178" s="111"/>
      <c r="KRL7178" s="111"/>
      <c r="KRM7178" s="111"/>
      <c r="KRN7178" s="111"/>
      <c r="KRO7178" s="111"/>
      <c r="KRP7178" s="111"/>
      <c r="KRQ7178" s="111"/>
      <c r="KRR7178" s="111"/>
      <c r="KRS7178" s="111"/>
      <c r="KRT7178" s="111"/>
      <c r="KRU7178" s="111"/>
      <c r="KRV7178" s="111"/>
      <c r="KRW7178" s="111"/>
      <c r="KRX7178" s="111"/>
      <c r="KRY7178" s="111"/>
      <c r="KRZ7178" s="111"/>
      <c r="KSA7178" s="111"/>
      <c r="KSB7178" s="111"/>
      <c r="KSC7178" s="111"/>
      <c r="KSD7178" s="111"/>
      <c r="KSE7178" s="111"/>
      <c r="KSF7178" s="111"/>
      <c r="KSG7178" s="111"/>
      <c r="KSH7178" s="111"/>
      <c r="KSI7178" s="111"/>
      <c r="KSJ7178" s="111"/>
      <c r="KSK7178" s="111"/>
      <c r="KSL7178" s="111"/>
      <c r="KSM7178" s="111"/>
      <c r="KSN7178" s="111"/>
      <c r="KSO7178" s="111"/>
      <c r="KSP7178" s="111"/>
      <c r="KSQ7178" s="111"/>
      <c r="KSR7178" s="111"/>
      <c r="KSS7178" s="111"/>
      <c r="KST7178" s="111"/>
      <c r="KSU7178" s="111"/>
      <c r="KSV7178" s="111"/>
      <c r="KSW7178" s="111"/>
      <c r="KSX7178" s="111"/>
      <c r="KSY7178" s="111"/>
      <c r="KSZ7178" s="111"/>
      <c r="KTA7178" s="111"/>
      <c r="KTB7178" s="111"/>
      <c r="KTC7178" s="111"/>
      <c r="KTD7178" s="111"/>
      <c r="KTE7178" s="111"/>
      <c r="KTF7178" s="111"/>
      <c r="KTG7178" s="111"/>
      <c r="KTH7178" s="111"/>
      <c r="KTI7178" s="111"/>
      <c r="KTJ7178" s="111"/>
      <c r="KTK7178" s="111"/>
      <c r="KTL7178" s="111"/>
      <c r="KTM7178" s="111"/>
      <c r="KTN7178" s="111"/>
      <c r="KTO7178" s="111"/>
      <c r="KTP7178" s="111"/>
      <c r="KTQ7178" s="111"/>
      <c r="KTR7178" s="111"/>
      <c r="KTS7178" s="111"/>
      <c r="KTT7178" s="111"/>
      <c r="KTU7178" s="111"/>
      <c r="KTV7178" s="111"/>
      <c r="KTW7178" s="111"/>
      <c r="KTX7178" s="111"/>
      <c r="KTY7178" s="111"/>
      <c r="KTZ7178" s="111"/>
      <c r="KUA7178" s="111"/>
      <c r="KUB7178" s="111"/>
      <c r="KUC7178" s="111"/>
      <c r="KUD7178" s="111"/>
      <c r="KUE7178" s="111"/>
      <c r="KUF7178" s="111"/>
      <c r="KUG7178" s="111"/>
      <c r="KUH7178" s="111"/>
      <c r="KUI7178" s="111"/>
      <c r="KUJ7178" s="111"/>
      <c r="KUK7178" s="111"/>
      <c r="KUL7178" s="111"/>
      <c r="KUM7178" s="111"/>
      <c r="KUN7178" s="111"/>
      <c r="KUO7178" s="111"/>
      <c r="KUP7178" s="111"/>
      <c r="KUQ7178" s="111"/>
      <c r="KUR7178" s="111"/>
      <c r="KUS7178" s="111"/>
      <c r="KUT7178" s="111"/>
      <c r="KUU7178" s="111"/>
      <c r="KUV7178" s="111"/>
      <c r="KUW7178" s="111"/>
      <c r="KUX7178" s="111"/>
      <c r="KUY7178" s="111"/>
      <c r="KUZ7178" s="111"/>
      <c r="KVA7178" s="111"/>
      <c r="KVB7178" s="111"/>
      <c r="KVC7178" s="111"/>
      <c r="KVD7178" s="111"/>
      <c r="KVE7178" s="111"/>
      <c r="KVF7178" s="111"/>
      <c r="KVG7178" s="111"/>
      <c r="KVH7178" s="111"/>
      <c r="KVI7178" s="111"/>
      <c r="KVJ7178" s="111"/>
      <c r="KVK7178" s="111"/>
      <c r="KVL7178" s="111"/>
      <c r="KVM7178" s="111"/>
      <c r="KVN7178" s="111"/>
      <c r="KVO7178" s="111"/>
      <c r="KVP7178" s="111"/>
      <c r="KVQ7178" s="111"/>
      <c r="KVR7178" s="111"/>
      <c r="KVS7178" s="111"/>
      <c r="KVT7178" s="111"/>
      <c r="KVU7178" s="111"/>
      <c r="KVV7178" s="111"/>
      <c r="KVW7178" s="111"/>
      <c r="KVX7178" s="111"/>
      <c r="KVY7178" s="111"/>
      <c r="KVZ7178" s="111"/>
      <c r="KWA7178" s="111"/>
      <c r="KWB7178" s="111"/>
      <c r="KWC7178" s="111"/>
      <c r="KWD7178" s="111"/>
      <c r="KWE7178" s="111"/>
      <c r="KWF7178" s="111"/>
      <c r="KWG7178" s="111"/>
      <c r="KWH7178" s="111"/>
      <c r="KWI7178" s="111"/>
      <c r="KWJ7178" s="111"/>
      <c r="KWK7178" s="111"/>
      <c r="KWL7178" s="111"/>
      <c r="KWM7178" s="111"/>
      <c r="KWN7178" s="111"/>
      <c r="KWO7178" s="111"/>
      <c r="KWP7178" s="111"/>
      <c r="KWQ7178" s="111"/>
      <c r="KWR7178" s="111"/>
      <c r="KWS7178" s="111"/>
      <c r="KWT7178" s="111"/>
      <c r="KWU7178" s="111"/>
      <c r="KWV7178" s="111"/>
      <c r="KWW7178" s="111"/>
      <c r="KWX7178" s="111"/>
      <c r="KWY7178" s="111"/>
      <c r="KWZ7178" s="111"/>
      <c r="KXA7178" s="111"/>
      <c r="KXB7178" s="111"/>
      <c r="KXC7178" s="111"/>
      <c r="KXD7178" s="111"/>
      <c r="KXE7178" s="111"/>
      <c r="KXF7178" s="111"/>
      <c r="KXG7178" s="111"/>
      <c r="KXH7178" s="111"/>
      <c r="KXI7178" s="111"/>
      <c r="KXJ7178" s="111"/>
      <c r="KXK7178" s="111"/>
      <c r="KXL7178" s="111"/>
      <c r="KXM7178" s="111"/>
      <c r="KXN7178" s="111"/>
      <c r="KXO7178" s="111"/>
      <c r="KXP7178" s="111"/>
      <c r="KXQ7178" s="111"/>
      <c r="KXR7178" s="111"/>
      <c r="KXS7178" s="111"/>
      <c r="KXT7178" s="111"/>
      <c r="KXU7178" s="111"/>
      <c r="KXV7178" s="111"/>
      <c r="KXW7178" s="111"/>
      <c r="KXX7178" s="111"/>
      <c r="KXY7178" s="111"/>
      <c r="KXZ7178" s="111"/>
      <c r="KYA7178" s="111"/>
      <c r="KYB7178" s="111"/>
      <c r="KYC7178" s="111"/>
      <c r="KYD7178" s="111"/>
      <c r="KYE7178" s="111"/>
      <c r="KYF7178" s="111"/>
      <c r="KYG7178" s="111"/>
      <c r="KYH7178" s="111"/>
      <c r="KYI7178" s="111"/>
      <c r="KYJ7178" s="111"/>
      <c r="KYK7178" s="111"/>
      <c r="KYL7178" s="111"/>
      <c r="KYM7178" s="111"/>
      <c r="KYN7178" s="111"/>
      <c r="KYO7178" s="111"/>
      <c r="KYP7178" s="111"/>
      <c r="KYQ7178" s="111"/>
      <c r="KYR7178" s="111"/>
      <c r="KYS7178" s="111"/>
      <c r="KYT7178" s="111"/>
      <c r="KYU7178" s="111"/>
      <c r="KYV7178" s="111"/>
      <c r="KYW7178" s="111"/>
      <c r="KYX7178" s="111"/>
      <c r="KYY7178" s="111"/>
      <c r="KYZ7178" s="111"/>
      <c r="KZA7178" s="111"/>
      <c r="KZB7178" s="111"/>
      <c r="KZC7178" s="111"/>
      <c r="KZD7178" s="111"/>
      <c r="KZE7178" s="111"/>
      <c r="KZF7178" s="111"/>
      <c r="KZG7178" s="111"/>
      <c r="KZH7178" s="111"/>
      <c r="KZI7178" s="111"/>
      <c r="KZJ7178" s="111"/>
      <c r="KZK7178" s="111"/>
      <c r="KZL7178" s="111"/>
      <c r="KZM7178" s="111"/>
      <c r="KZN7178" s="111"/>
      <c r="KZO7178" s="111"/>
      <c r="KZP7178" s="111"/>
      <c r="KZQ7178" s="111"/>
      <c r="KZR7178" s="111"/>
      <c r="KZS7178" s="111"/>
      <c r="KZT7178" s="111"/>
      <c r="KZU7178" s="111"/>
      <c r="KZV7178" s="111"/>
      <c r="KZW7178" s="111"/>
      <c r="KZX7178" s="111"/>
      <c r="KZY7178" s="111"/>
      <c r="KZZ7178" s="111"/>
      <c r="LAA7178" s="111"/>
      <c r="LAB7178" s="111"/>
      <c r="LAC7178" s="111"/>
      <c r="LAD7178" s="111"/>
      <c r="LAE7178" s="111"/>
      <c r="LAF7178" s="111"/>
      <c r="LAG7178" s="111"/>
      <c r="LAH7178" s="111"/>
      <c r="LAI7178" s="111"/>
      <c r="LAJ7178" s="111"/>
      <c r="LAK7178" s="111"/>
      <c r="LAL7178" s="111"/>
      <c r="LAM7178" s="111"/>
      <c r="LAN7178" s="111"/>
      <c r="LAO7178" s="111"/>
      <c r="LAP7178" s="111"/>
      <c r="LAQ7178" s="111"/>
      <c r="LAR7178" s="111"/>
      <c r="LAS7178" s="111"/>
      <c r="LAT7178" s="111"/>
      <c r="LAU7178" s="111"/>
      <c r="LAV7178" s="111"/>
      <c r="LAW7178" s="111"/>
      <c r="LAX7178" s="111"/>
      <c r="LAY7178" s="111"/>
      <c r="LAZ7178" s="111"/>
      <c r="LBA7178" s="111"/>
      <c r="LBB7178" s="111"/>
      <c r="LBC7178" s="111"/>
      <c r="LBD7178" s="111"/>
      <c r="LBE7178" s="111"/>
      <c r="LBF7178" s="111"/>
      <c r="LBG7178" s="111"/>
      <c r="LBH7178" s="111"/>
      <c r="LBI7178" s="111"/>
      <c r="LBJ7178" s="111"/>
      <c r="LBK7178" s="111"/>
      <c r="LBL7178" s="111"/>
      <c r="LBM7178" s="111"/>
      <c r="LBN7178" s="111"/>
      <c r="LBO7178" s="111"/>
      <c r="LBP7178" s="111"/>
      <c r="LBQ7178" s="111"/>
      <c r="LBR7178" s="111"/>
      <c r="LBS7178" s="111"/>
      <c r="LBT7178" s="111"/>
      <c r="LBU7178" s="111"/>
      <c r="LBV7178" s="111"/>
      <c r="LBW7178" s="111"/>
      <c r="LBX7178" s="111"/>
      <c r="LBY7178" s="111"/>
      <c r="LBZ7178" s="111"/>
      <c r="LCA7178" s="111"/>
      <c r="LCB7178" s="111"/>
      <c r="LCC7178" s="111"/>
      <c r="LCD7178" s="111"/>
      <c r="LCE7178" s="111"/>
      <c r="LCF7178" s="111"/>
      <c r="LCG7178" s="111"/>
      <c r="LCH7178" s="111"/>
      <c r="LCI7178" s="111"/>
      <c r="LCJ7178" s="111"/>
      <c r="LCK7178" s="111"/>
      <c r="LCL7178" s="111"/>
      <c r="LCM7178" s="111"/>
      <c r="LCN7178" s="111"/>
      <c r="LCO7178" s="111"/>
      <c r="LCP7178" s="111"/>
      <c r="LCQ7178" s="111"/>
      <c r="LCR7178" s="111"/>
      <c r="LCS7178" s="111"/>
      <c r="LCT7178" s="111"/>
      <c r="LCU7178" s="111"/>
      <c r="LCV7178" s="111"/>
      <c r="LCW7178" s="111"/>
      <c r="LCX7178" s="111"/>
      <c r="LCY7178" s="111"/>
      <c r="LCZ7178" s="111"/>
      <c r="LDA7178" s="111"/>
      <c r="LDB7178" s="111"/>
      <c r="LDC7178" s="111"/>
      <c r="LDD7178" s="111"/>
      <c r="LDE7178" s="111"/>
      <c r="LDF7178" s="111"/>
      <c r="LDG7178" s="111"/>
      <c r="LDH7178" s="111"/>
      <c r="LDI7178" s="111"/>
      <c r="LDJ7178" s="111"/>
      <c r="LDK7178" s="111"/>
      <c r="LDL7178" s="111"/>
      <c r="LDM7178" s="111"/>
      <c r="LDN7178" s="111"/>
      <c r="LDO7178" s="111"/>
      <c r="LDP7178" s="111"/>
      <c r="LDQ7178" s="111"/>
      <c r="LDR7178" s="111"/>
      <c r="LDS7178" s="111"/>
      <c r="LDT7178" s="111"/>
      <c r="LDU7178" s="111"/>
      <c r="LDV7178" s="111"/>
      <c r="LDW7178" s="111"/>
      <c r="LDX7178" s="111"/>
      <c r="LDY7178" s="111"/>
      <c r="LDZ7178" s="111"/>
      <c r="LEA7178" s="111"/>
      <c r="LEB7178" s="111"/>
      <c r="LEC7178" s="111"/>
      <c r="LED7178" s="111"/>
      <c r="LEE7178" s="111"/>
      <c r="LEF7178" s="111"/>
      <c r="LEG7178" s="111"/>
      <c r="LEH7178" s="111"/>
      <c r="LEI7178" s="111"/>
      <c r="LEJ7178" s="111"/>
      <c r="LEK7178" s="111"/>
      <c r="LEL7178" s="111"/>
      <c r="LEM7178" s="111"/>
      <c r="LEN7178" s="111"/>
      <c r="LEO7178" s="111"/>
      <c r="LEP7178" s="111"/>
      <c r="LEQ7178" s="111"/>
      <c r="LER7178" s="111"/>
      <c r="LES7178" s="111"/>
      <c r="LET7178" s="111"/>
      <c r="LEU7178" s="111"/>
      <c r="LEV7178" s="111"/>
      <c r="LEW7178" s="111"/>
      <c r="LEX7178" s="111"/>
      <c r="LEY7178" s="111"/>
      <c r="LEZ7178" s="111"/>
      <c r="LFA7178" s="111"/>
      <c r="LFB7178" s="111"/>
      <c r="LFC7178" s="111"/>
      <c r="LFD7178" s="111"/>
      <c r="LFE7178" s="111"/>
      <c r="LFF7178" s="111"/>
      <c r="LFG7178" s="111"/>
      <c r="LFH7178" s="111"/>
      <c r="LFI7178" s="111"/>
      <c r="LFJ7178" s="111"/>
      <c r="LFK7178" s="111"/>
      <c r="LFL7178" s="111"/>
      <c r="LFM7178" s="111"/>
      <c r="LFN7178" s="111"/>
      <c r="LFO7178" s="111"/>
      <c r="LFP7178" s="111"/>
      <c r="LFQ7178" s="111"/>
      <c r="LFR7178" s="111"/>
      <c r="LFS7178" s="111"/>
      <c r="LFT7178" s="111"/>
      <c r="LFU7178" s="111"/>
      <c r="LFV7178" s="111"/>
      <c r="LFW7178" s="111"/>
      <c r="LFX7178" s="111"/>
      <c r="LFY7178" s="111"/>
      <c r="LFZ7178" s="111"/>
      <c r="LGA7178" s="111"/>
      <c r="LGB7178" s="111"/>
      <c r="LGC7178" s="111"/>
      <c r="LGD7178" s="111"/>
      <c r="LGE7178" s="111"/>
      <c r="LGF7178" s="111"/>
      <c r="LGG7178" s="111"/>
      <c r="LGH7178" s="111"/>
      <c r="LGI7178" s="111"/>
      <c r="LGJ7178" s="111"/>
      <c r="LGK7178" s="111"/>
      <c r="LGL7178" s="111"/>
      <c r="LGM7178" s="111"/>
      <c r="LGN7178" s="111"/>
      <c r="LGO7178" s="111"/>
      <c r="LGP7178" s="111"/>
      <c r="LGQ7178" s="111"/>
      <c r="LGR7178" s="111"/>
      <c r="LGS7178" s="111"/>
      <c r="LGT7178" s="111"/>
      <c r="LGU7178" s="111"/>
      <c r="LGV7178" s="111"/>
      <c r="LGW7178" s="111"/>
      <c r="LGX7178" s="111"/>
      <c r="LGY7178" s="111"/>
      <c r="LGZ7178" s="111"/>
      <c r="LHA7178" s="111"/>
      <c r="LHB7178" s="111"/>
      <c r="LHC7178" s="111"/>
      <c r="LHD7178" s="111"/>
      <c r="LHE7178" s="111"/>
      <c r="LHF7178" s="111"/>
      <c r="LHG7178" s="111"/>
      <c r="LHH7178" s="111"/>
      <c r="LHI7178" s="111"/>
      <c r="LHJ7178" s="111"/>
      <c r="LHK7178" s="111"/>
      <c r="LHL7178" s="111"/>
      <c r="LHM7178" s="111"/>
      <c r="LHN7178" s="111"/>
      <c r="LHO7178" s="111"/>
      <c r="LHP7178" s="111"/>
      <c r="LHQ7178" s="111"/>
      <c r="LHR7178" s="111"/>
      <c r="LHS7178" s="111"/>
      <c r="LHT7178" s="111"/>
      <c r="LHU7178" s="111"/>
      <c r="LHV7178" s="111"/>
      <c r="LHW7178" s="111"/>
      <c r="LHX7178" s="111"/>
      <c r="LHY7178" s="111"/>
      <c r="LHZ7178" s="111"/>
      <c r="LIA7178" s="111"/>
      <c r="LIB7178" s="111"/>
      <c r="LIC7178" s="111"/>
      <c r="LID7178" s="111"/>
      <c r="LIE7178" s="111"/>
      <c r="LIF7178" s="111"/>
      <c r="LIG7178" s="111"/>
      <c r="LIH7178" s="111"/>
      <c r="LII7178" s="111"/>
      <c r="LIJ7178" s="111"/>
      <c r="LIK7178" s="111"/>
      <c r="LIL7178" s="111"/>
      <c r="LIM7178" s="111"/>
      <c r="LIN7178" s="111"/>
      <c r="LIO7178" s="111"/>
      <c r="LIP7178" s="111"/>
      <c r="LIQ7178" s="111"/>
      <c r="LIR7178" s="111"/>
      <c r="LIS7178" s="111"/>
      <c r="LIT7178" s="111"/>
      <c r="LIU7178" s="111"/>
      <c r="LIV7178" s="111"/>
      <c r="LIW7178" s="111"/>
      <c r="LIX7178" s="111"/>
      <c r="LIY7178" s="111"/>
      <c r="LIZ7178" s="111"/>
      <c r="LJA7178" s="111"/>
      <c r="LJB7178" s="111"/>
      <c r="LJC7178" s="111"/>
      <c r="LJD7178" s="111"/>
      <c r="LJE7178" s="111"/>
      <c r="LJF7178" s="111"/>
      <c r="LJG7178" s="111"/>
      <c r="LJH7178" s="111"/>
      <c r="LJI7178" s="111"/>
      <c r="LJJ7178" s="111"/>
      <c r="LJK7178" s="111"/>
      <c r="LJL7178" s="111"/>
      <c r="LJM7178" s="111"/>
      <c r="LJN7178" s="111"/>
      <c r="LJO7178" s="111"/>
      <c r="LJP7178" s="111"/>
      <c r="LJQ7178" s="111"/>
      <c r="LJR7178" s="111"/>
      <c r="LJS7178" s="111"/>
      <c r="LJT7178" s="111"/>
      <c r="LJU7178" s="111"/>
      <c r="LJV7178" s="111"/>
      <c r="LJW7178" s="111"/>
      <c r="LJX7178" s="111"/>
      <c r="LJY7178" s="111"/>
      <c r="LJZ7178" s="111"/>
      <c r="LKA7178" s="111"/>
      <c r="LKB7178" s="111"/>
      <c r="LKC7178" s="111"/>
      <c r="LKD7178" s="111"/>
      <c r="LKE7178" s="111"/>
      <c r="LKF7178" s="111"/>
      <c r="LKG7178" s="111"/>
      <c r="LKH7178" s="111"/>
      <c r="LKI7178" s="111"/>
      <c r="LKJ7178" s="111"/>
      <c r="LKK7178" s="111"/>
      <c r="LKL7178" s="111"/>
      <c r="LKM7178" s="111"/>
      <c r="LKN7178" s="111"/>
      <c r="LKO7178" s="111"/>
      <c r="LKP7178" s="111"/>
      <c r="LKQ7178" s="111"/>
      <c r="LKR7178" s="111"/>
      <c r="LKS7178" s="111"/>
      <c r="LKT7178" s="111"/>
      <c r="LKU7178" s="111"/>
      <c r="LKV7178" s="111"/>
      <c r="LKW7178" s="111"/>
      <c r="LKX7178" s="111"/>
      <c r="LKY7178" s="111"/>
      <c r="LKZ7178" s="111"/>
      <c r="LLA7178" s="111"/>
      <c r="LLB7178" s="111"/>
      <c r="LLC7178" s="111"/>
      <c r="LLD7178" s="111"/>
      <c r="LLE7178" s="111"/>
      <c r="LLF7178" s="111"/>
      <c r="LLG7178" s="111"/>
      <c r="LLH7178" s="111"/>
      <c r="LLI7178" s="111"/>
      <c r="LLJ7178" s="111"/>
      <c r="LLK7178" s="111"/>
      <c r="LLL7178" s="111"/>
      <c r="LLM7178" s="111"/>
      <c r="LLN7178" s="111"/>
      <c r="LLO7178" s="111"/>
      <c r="LLP7178" s="111"/>
      <c r="LLQ7178" s="111"/>
      <c r="LLR7178" s="111"/>
      <c r="LLS7178" s="111"/>
      <c r="LLT7178" s="111"/>
      <c r="LLU7178" s="111"/>
      <c r="LLV7178" s="111"/>
      <c r="LLW7178" s="111"/>
      <c r="LLX7178" s="111"/>
      <c r="LLY7178" s="111"/>
      <c r="LLZ7178" s="111"/>
      <c r="LMA7178" s="111"/>
      <c r="LMB7178" s="111"/>
      <c r="LMC7178" s="111"/>
      <c r="LMD7178" s="111"/>
      <c r="LME7178" s="111"/>
      <c r="LMF7178" s="111"/>
      <c r="LMG7178" s="111"/>
      <c r="LMH7178" s="111"/>
      <c r="LMI7178" s="111"/>
      <c r="LMJ7178" s="111"/>
      <c r="LMK7178" s="111"/>
      <c r="LML7178" s="111"/>
      <c r="LMM7178" s="111"/>
      <c r="LMN7178" s="111"/>
      <c r="LMO7178" s="111"/>
      <c r="LMP7178" s="111"/>
      <c r="LMQ7178" s="111"/>
      <c r="LMR7178" s="111"/>
      <c r="LMS7178" s="111"/>
      <c r="LMT7178" s="111"/>
      <c r="LMU7178" s="111"/>
      <c r="LMV7178" s="111"/>
      <c r="LMW7178" s="111"/>
      <c r="LMX7178" s="111"/>
      <c r="LMY7178" s="111"/>
      <c r="LMZ7178" s="111"/>
      <c r="LNA7178" s="111"/>
      <c r="LNB7178" s="111"/>
      <c r="LNC7178" s="111"/>
      <c r="LND7178" s="111"/>
      <c r="LNE7178" s="111"/>
      <c r="LNF7178" s="111"/>
      <c r="LNG7178" s="111"/>
      <c r="LNH7178" s="111"/>
      <c r="LNI7178" s="111"/>
      <c r="LNJ7178" s="111"/>
      <c r="LNK7178" s="111"/>
      <c r="LNL7178" s="111"/>
      <c r="LNM7178" s="111"/>
      <c r="LNN7178" s="111"/>
      <c r="LNO7178" s="111"/>
      <c r="LNP7178" s="111"/>
      <c r="LNQ7178" s="111"/>
      <c r="LNR7178" s="111"/>
      <c r="LNS7178" s="111"/>
      <c r="LNT7178" s="111"/>
      <c r="LNU7178" s="111"/>
      <c r="LNV7178" s="111"/>
      <c r="LNW7178" s="111"/>
      <c r="LNX7178" s="111"/>
      <c r="LNY7178" s="111"/>
      <c r="LNZ7178" s="111"/>
      <c r="LOA7178" s="111"/>
      <c r="LOB7178" s="111"/>
      <c r="LOC7178" s="111"/>
      <c r="LOD7178" s="111"/>
      <c r="LOE7178" s="111"/>
      <c r="LOF7178" s="111"/>
      <c r="LOG7178" s="111"/>
      <c r="LOH7178" s="111"/>
      <c r="LOI7178" s="111"/>
      <c r="LOJ7178" s="111"/>
      <c r="LOK7178" s="111"/>
      <c r="LOL7178" s="111"/>
      <c r="LOM7178" s="111"/>
      <c r="LON7178" s="111"/>
      <c r="LOO7178" s="111"/>
      <c r="LOP7178" s="111"/>
      <c r="LOQ7178" s="111"/>
      <c r="LOR7178" s="111"/>
      <c r="LOS7178" s="111"/>
      <c r="LOT7178" s="111"/>
      <c r="LOU7178" s="111"/>
      <c r="LOV7178" s="111"/>
      <c r="LOW7178" s="111"/>
      <c r="LOX7178" s="111"/>
      <c r="LOY7178" s="111"/>
      <c r="LOZ7178" s="111"/>
      <c r="LPA7178" s="111"/>
      <c r="LPB7178" s="111"/>
      <c r="LPC7178" s="111"/>
      <c r="LPD7178" s="111"/>
      <c r="LPE7178" s="111"/>
      <c r="LPF7178" s="111"/>
      <c r="LPG7178" s="111"/>
      <c r="LPH7178" s="111"/>
      <c r="LPI7178" s="111"/>
      <c r="LPJ7178" s="111"/>
      <c r="LPK7178" s="111"/>
      <c r="LPL7178" s="111"/>
      <c r="LPM7178" s="111"/>
      <c r="LPN7178" s="111"/>
      <c r="LPO7178" s="111"/>
      <c r="LPP7178" s="111"/>
      <c r="LPQ7178" s="111"/>
      <c r="LPR7178" s="111"/>
      <c r="LPS7178" s="111"/>
      <c r="LPT7178" s="111"/>
      <c r="LPU7178" s="111"/>
      <c r="LPV7178" s="111"/>
      <c r="LPW7178" s="111"/>
      <c r="LPX7178" s="111"/>
      <c r="LPY7178" s="111"/>
      <c r="LPZ7178" s="111"/>
      <c r="LQA7178" s="111"/>
      <c r="LQB7178" s="111"/>
      <c r="LQC7178" s="111"/>
      <c r="LQD7178" s="111"/>
      <c r="LQE7178" s="111"/>
      <c r="LQF7178" s="111"/>
      <c r="LQG7178" s="111"/>
      <c r="LQH7178" s="111"/>
      <c r="LQI7178" s="111"/>
      <c r="LQJ7178" s="111"/>
      <c r="LQK7178" s="111"/>
      <c r="LQL7178" s="111"/>
      <c r="LQM7178" s="111"/>
      <c r="LQN7178" s="111"/>
      <c r="LQO7178" s="111"/>
      <c r="LQP7178" s="111"/>
      <c r="LQQ7178" s="111"/>
      <c r="LQR7178" s="111"/>
      <c r="LQS7178" s="111"/>
      <c r="LQT7178" s="111"/>
      <c r="LQU7178" s="111"/>
      <c r="LQV7178" s="111"/>
      <c r="LQW7178" s="111"/>
      <c r="LQX7178" s="111"/>
      <c r="LQY7178" s="111"/>
      <c r="LQZ7178" s="111"/>
      <c r="LRA7178" s="111"/>
      <c r="LRB7178" s="111"/>
      <c r="LRC7178" s="111"/>
      <c r="LRD7178" s="111"/>
      <c r="LRE7178" s="111"/>
      <c r="LRF7178" s="111"/>
      <c r="LRG7178" s="111"/>
      <c r="LRH7178" s="111"/>
      <c r="LRI7178" s="111"/>
      <c r="LRJ7178" s="111"/>
      <c r="LRK7178" s="111"/>
      <c r="LRL7178" s="111"/>
      <c r="LRM7178" s="111"/>
      <c r="LRN7178" s="111"/>
      <c r="LRO7178" s="111"/>
      <c r="LRP7178" s="111"/>
      <c r="LRQ7178" s="111"/>
      <c r="LRR7178" s="111"/>
      <c r="LRS7178" s="111"/>
      <c r="LRT7178" s="111"/>
      <c r="LRU7178" s="111"/>
      <c r="LRV7178" s="111"/>
      <c r="LRW7178" s="111"/>
      <c r="LRX7178" s="111"/>
      <c r="LRY7178" s="111"/>
      <c r="LRZ7178" s="111"/>
      <c r="LSA7178" s="111"/>
      <c r="LSB7178" s="111"/>
      <c r="LSC7178" s="111"/>
      <c r="LSD7178" s="111"/>
      <c r="LSE7178" s="111"/>
      <c r="LSF7178" s="111"/>
      <c r="LSG7178" s="111"/>
      <c r="LSH7178" s="111"/>
      <c r="LSI7178" s="111"/>
      <c r="LSJ7178" s="111"/>
      <c r="LSK7178" s="111"/>
      <c r="LSL7178" s="111"/>
      <c r="LSM7178" s="111"/>
      <c r="LSN7178" s="111"/>
      <c r="LSO7178" s="111"/>
      <c r="LSP7178" s="111"/>
      <c r="LSQ7178" s="111"/>
      <c r="LSR7178" s="111"/>
      <c r="LSS7178" s="111"/>
      <c r="LST7178" s="111"/>
      <c r="LSU7178" s="111"/>
      <c r="LSV7178" s="111"/>
      <c r="LSW7178" s="111"/>
      <c r="LSX7178" s="111"/>
      <c r="LSY7178" s="111"/>
      <c r="LSZ7178" s="111"/>
      <c r="LTA7178" s="111"/>
      <c r="LTB7178" s="111"/>
      <c r="LTC7178" s="111"/>
      <c r="LTD7178" s="111"/>
      <c r="LTE7178" s="111"/>
      <c r="LTF7178" s="111"/>
      <c r="LTG7178" s="111"/>
      <c r="LTH7178" s="111"/>
      <c r="LTI7178" s="111"/>
      <c r="LTJ7178" s="111"/>
      <c r="LTK7178" s="111"/>
      <c r="LTL7178" s="111"/>
      <c r="LTM7178" s="111"/>
      <c r="LTN7178" s="111"/>
      <c r="LTO7178" s="111"/>
      <c r="LTP7178" s="111"/>
      <c r="LTQ7178" s="111"/>
      <c r="LTR7178" s="111"/>
      <c r="LTS7178" s="111"/>
      <c r="LTT7178" s="111"/>
      <c r="LTU7178" s="111"/>
      <c r="LTV7178" s="111"/>
      <c r="LTW7178" s="111"/>
      <c r="LTX7178" s="111"/>
      <c r="LTY7178" s="111"/>
      <c r="LTZ7178" s="111"/>
      <c r="LUA7178" s="111"/>
      <c r="LUB7178" s="111"/>
      <c r="LUC7178" s="111"/>
      <c r="LUD7178" s="111"/>
      <c r="LUE7178" s="111"/>
      <c r="LUF7178" s="111"/>
      <c r="LUG7178" s="111"/>
      <c r="LUH7178" s="111"/>
      <c r="LUI7178" s="111"/>
      <c r="LUJ7178" s="111"/>
      <c r="LUK7178" s="111"/>
      <c r="LUL7178" s="111"/>
      <c r="LUM7178" s="111"/>
      <c r="LUN7178" s="111"/>
      <c r="LUO7178" s="111"/>
      <c r="LUP7178" s="111"/>
      <c r="LUQ7178" s="111"/>
      <c r="LUR7178" s="111"/>
      <c r="LUS7178" s="111"/>
      <c r="LUT7178" s="111"/>
      <c r="LUU7178" s="111"/>
      <c r="LUV7178" s="111"/>
      <c r="LUW7178" s="111"/>
      <c r="LUX7178" s="111"/>
      <c r="LUY7178" s="111"/>
      <c r="LUZ7178" s="111"/>
      <c r="LVA7178" s="111"/>
      <c r="LVB7178" s="111"/>
      <c r="LVC7178" s="111"/>
      <c r="LVD7178" s="111"/>
      <c r="LVE7178" s="111"/>
      <c r="LVF7178" s="111"/>
      <c r="LVG7178" s="111"/>
      <c r="LVH7178" s="111"/>
      <c r="LVI7178" s="111"/>
      <c r="LVJ7178" s="111"/>
      <c r="LVK7178" s="111"/>
      <c r="LVL7178" s="111"/>
      <c r="LVM7178" s="111"/>
      <c r="LVN7178" s="111"/>
      <c r="LVO7178" s="111"/>
      <c r="LVP7178" s="111"/>
      <c r="LVQ7178" s="111"/>
      <c r="LVR7178" s="111"/>
      <c r="LVS7178" s="111"/>
      <c r="LVT7178" s="111"/>
      <c r="LVU7178" s="111"/>
      <c r="LVV7178" s="111"/>
      <c r="LVW7178" s="111"/>
      <c r="LVX7178" s="111"/>
      <c r="LVY7178" s="111"/>
      <c r="LVZ7178" s="111"/>
      <c r="LWA7178" s="111"/>
      <c r="LWB7178" s="111"/>
      <c r="LWC7178" s="111"/>
      <c r="LWD7178" s="111"/>
      <c r="LWE7178" s="111"/>
      <c r="LWF7178" s="111"/>
      <c r="LWG7178" s="111"/>
      <c r="LWH7178" s="111"/>
      <c r="LWI7178" s="111"/>
      <c r="LWJ7178" s="111"/>
      <c r="LWK7178" s="111"/>
      <c r="LWL7178" s="111"/>
      <c r="LWM7178" s="111"/>
      <c r="LWN7178" s="111"/>
      <c r="LWO7178" s="111"/>
      <c r="LWP7178" s="111"/>
      <c r="LWQ7178" s="111"/>
      <c r="LWR7178" s="111"/>
      <c r="LWS7178" s="111"/>
      <c r="LWT7178" s="111"/>
      <c r="LWU7178" s="111"/>
      <c r="LWV7178" s="111"/>
      <c r="LWW7178" s="111"/>
      <c r="LWX7178" s="111"/>
      <c r="LWY7178" s="111"/>
      <c r="LWZ7178" s="111"/>
      <c r="LXA7178" s="111"/>
      <c r="LXB7178" s="111"/>
      <c r="LXC7178" s="111"/>
      <c r="LXD7178" s="111"/>
      <c r="LXE7178" s="111"/>
      <c r="LXF7178" s="111"/>
      <c r="LXG7178" s="111"/>
      <c r="LXH7178" s="111"/>
      <c r="LXI7178" s="111"/>
      <c r="LXJ7178" s="111"/>
      <c r="LXK7178" s="111"/>
      <c r="LXL7178" s="111"/>
      <c r="LXM7178" s="111"/>
      <c r="LXN7178" s="111"/>
      <c r="LXO7178" s="111"/>
      <c r="LXP7178" s="111"/>
      <c r="LXQ7178" s="111"/>
      <c r="LXR7178" s="111"/>
      <c r="LXS7178" s="111"/>
      <c r="LXT7178" s="111"/>
      <c r="LXU7178" s="111"/>
      <c r="LXV7178" s="111"/>
      <c r="LXW7178" s="111"/>
      <c r="LXX7178" s="111"/>
      <c r="LXY7178" s="111"/>
      <c r="LXZ7178" s="111"/>
      <c r="LYA7178" s="111"/>
      <c r="LYB7178" s="111"/>
      <c r="LYC7178" s="111"/>
      <c r="LYD7178" s="111"/>
      <c r="LYE7178" s="111"/>
      <c r="LYF7178" s="111"/>
      <c r="LYG7178" s="111"/>
      <c r="LYH7178" s="111"/>
      <c r="LYI7178" s="111"/>
      <c r="LYJ7178" s="111"/>
      <c r="LYK7178" s="111"/>
      <c r="LYL7178" s="111"/>
      <c r="LYM7178" s="111"/>
      <c r="LYN7178" s="111"/>
      <c r="LYO7178" s="111"/>
      <c r="LYP7178" s="111"/>
      <c r="LYQ7178" s="111"/>
      <c r="LYR7178" s="111"/>
      <c r="LYS7178" s="111"/>
      <c r="LYT7178" s="111"/>
      <c r="LYU7178" s="111"/>
      <c r="LYV7178" s="111"/>
      <c r="LYW7178" s="111"/>
      <c r="LYX7178" s="111"/>
      <c r="LYY7178" s="111"/>
      <c r="LYZ7178" s="111"/>
      <c r="LZA7178" s="111"/>
      <c r="LZB7178" s="111"/>
      <c r="LZC7178" s="111"/>
      <c r="LZD7178" s="111"/>
      <c r="LZE7178" s="111"/>
      <c r="LZF7178" s="111"/>
      <c r="LZG7178" s="111"/>
      <c r="LZH7178" s="111"/>
      <c r="LZI7178" s="111"/>
      <c r="LZJ7178" s="111"/>
      <c r="LZK7178" s="111"/>
      <c r="LZL7178" s="111"/>
      <c r="LZM7178" s="111"/>
      <c r="LZN7178" s="111"/>
      <c r="LZO7178" s="111"/>
      <c r="LZP7178" s="111"/>
      <c r="LZQ7178" s="111"/>
      <c r="LZR7178" s="111"/>
      <c r="LZS7178" s="111"/>
      <c r="LZT7178" s="111"/>
      <c r="LZU7178" s="111"/>
      <c r="LZV7178" s="111"/>
      <c r="LZW7178" s="111"/>
      <c r="LZX7178" s="111"/>
      <c r="LZY7178" s="111"/>
      <c r="LZZ7178" s="111"/>
      <c r="MAA7178" s="111"/>
      <c r="MAB7178" s="111"/>
      <c r="MAC7178" s="111"/>
      <c r="MAD7178" s="111"/>
      <c r="MAE7178" s="111"/>
      <c r="MAF7178" s="111"/>
      <c r="MAG7178" s="111"/>
      <c r="MAH7178" s="111"/>
      <c r="MAI7178" s="111"/>
      <c r="MAJ7178" s="111"/>
      <c r="MAK7178" s="111"/>
      <c r="MAL7178" s="111"/>
      <c r="MAM7178" s="111"/>
      <c r="MAN7178" s="111"/>
      <c r="MAO7178" s="111"/>
      <c r="MAP7178" s="111"/>
      <c r="MAQ7178" s="111"/>
      <c r="MAR7178" s="111"/>
      <c r="MAS7178" s="111"/>
      <c r="MAT7178" s="111"/>
      <c r="MAU7178" s="111"/>
      <c r="MAV7178" s="111"/>
      <c r="MAW7178" s="111"/>
      <c r="MAX7178" s="111"/>
      <c r="MAY7178" s="111"/>
      <c r="MAZ7178" s="111"/>
      <c r="MBA7178" s="111"/>
      <c r="MBB7178" s="111"/>
      <c r="MBC7178" s="111"/>
      <c r="MBD7178" s="111"/>
      <c r="MBE7178" s="111"/>
      <c r="MBF7178" s="111"/>
      <c r="MBG7178" s="111"/>
      <c r="MBH7178" s="111"/>
      <c r="MBI7178" s="111"/>
      <c r="MBJ7178" s="111"/>
      <c r="MBK7178" s="111"/>
      <c r="MBL7178" s="111"/>
      <c r="MBM7178" s="111"/>
      <c r="MBN7178" s="111"/>
      <c r="MBO7178" s="111"/>
      <c r="MBP7178" s="111"/>
      <c r="MBQ7178" s="111"/>
      <c r="MBR7178" s="111"/>
      <c r="MBS7178" s="111"/>
      <c r="MBT7178" s="111"/>
      <c r="MBU7178" s="111"/>
      <c r="MBV7178" s="111"/>
      <c r="MBW7178" s="111"/>
      <c r="MBX7178" s="111"/>
      <c r="MBY7178" s="111"/>
      <c r="MBZ7178" s="111"/>
      <c r="MCA7178" s="111"/>
      <c r="MCB7178" s="111"/>
      <c r="MCC7178" s="111"/>
      <c r="MCD7178" s="111"/>
      <c r="MCE7178" s="111"/>
      <c r="MCF7178" s="111"/>
      <c r="MCG7178" s="111"/>
      <c r="MCH7178" s="111"/>
      <c r="MCI7178" s="111"/>
      <c r="MCJ7178" s="111"/>
      <c r="MCK7178" s="111"/>
      <c r="MCL7178" s="111"/>
      <c r="MCM7178" s="111"/>
      <c r="MCN7178" s="111"/>
      <c r="MCO7178" s="111"/>
      <c r="MCP7178" s="111"/>
      <c r="MCQ7178" s="111"/>
      <c r="MCR7178" s="111"/>
      <c r="MCS7178" s="111"/>
      <c r="MCT7178" s="111"/>
      <c r="MCU7178" s="111"/>
      <c r="MCV7178" s="111"/>
      <c r="MCW7178" s="111"/>
      <c r="MCX7178" s="111"/>
      <c r="MCY7178" s="111"/>
      <c r="MCZ7178" s="111"/>
      <c r="MDA7178" s="111"/>
      <c r="MDB7178" s="111"/>
      <c r="MDC7178" s="111"/>
      <c r="MDD7178" s="111"/>
      <c r="MDE7178" s="111"/>
      <c r="MDF7178" s="111"/>
      <c r="MDG7178" s="111"/>
      <c r="MDH7178" s="111"/>
      <c r="MDI7178" s="111"/>
      <c r="MDJ7178" s="111"/>
      <c r="MDK7178" s="111"/>
      <c r="MDL7178" s="111"/>
      <c r="MDM7178" s="111"/>
      <c r="MDN7178" s="111"/>
      <c r="MDO7178" s="111"/>
      <c r="MDP7178" s="111"/>
      <c r="MDQ7178" s="111"/>
      <c r="MDR7178" s="111"/>
      <c r="MDS7178" s="111"/>
      <c r="MDT7178" s="111"/>
      <c r="MDU7178" s="111"/>
      <c r="MDV7178" s="111"/>
      <c r="MDW7178" s="111"/>
      <c r="MDX7178" s="111"/>
      <c r="MDY7178" s="111"/>
      <c r="MDZ7178" s="111"/>
      <c r="MEA7178" s="111"/>
      <c r="MEB7178" s="111"/>
      <c r="MEC7178" s="111"/>
      <c r="MED7178" s="111"/>
      <c r="MEE7178" s="111"/>
      <c r="MEF7178" s="111"/>
      <c r="MEG7178" s="111"/>
      <c r="MEH7178" s="111"/>
      <c r="MEI7178" s="111"/>
      <c r="MEJ7178" s="111"/>
      <c r="MEK7178" s="111"/>
      <c r="MEL7178" s="111"/>
      <c r="MEM7178" s="111"/>
      <c r="MEN7178" s="111"/>
      <c r="MEO7178" s="111"/>
      <c r="MEP7178" s="111"/>
      <c r="MEQ7178" s="111"/>
      <c r="MER7178" s="111"/>
      <c r="MES7178" s="111"/>
      <c r="MET7178" s="111"/>
      <c r="MEU7178" s="111"/>
      <c r="MEV7178" s="111"/>
      <c r="MEW7178" s="111"/>
      <c r="MEX7178" s="111"/>
      <c r="MEY7178" s="111"/>
      <c r="MEZ7178" s="111"/>
      <c r="MFA7178" s="111"/>
      <c r="MFB7178" s="111"/>
      <c r="MFC7178" s="111"/>
      <c r="MFD7178" s="111"/>
      <c r="MFE7178" s="111"/>
      <c r="MFF7178" s="111"/>
      <c r="MFG7178" s="111"/>
      <c r="MFH7178" s="111"/>
      <c r="MFI7178" s="111"/>
      <c r="MFJ7178" s="111"/>
      <c r="MFK7178" s="111"/>
      <c r="MFL7178" s="111"/>
      <c r="MFM7178" s="111"/>
      <c r="MFN7178" s="111"/>
      <c r="MFO7178" s="111"/>
      <c r="MFP7178" s="111"/>
      <c r="MFQ7178" s="111"/>
      <c r="MFR7178" s="111"/>
      <c r="MFS7178" s="111"/>
      <c r="MFT7178" s="111"/>
      <c r="MFU7178" s="111"/>
      <c r="MFV7178" s="111"/>
      <c r="MFW7178" s="111"/>
      <c r="MFX7178" s="111"/>
      <c r="MFY7178" s="111"/>
      <c r="MFZ7178" s="111"/>
      <c r="MGA7178" s="111"/>
      <c r="MGB7178" s="111"/>
      <c r="MGC7178" s="111"/>
      <c r="MGD7178" s="111"/>
      <c r="MGE7178" s="111"/>
      <c r="MGF7178" s="111"/>
      <c r="MGG7178" s="111"/>
      <c r="MGH7178" s="111"/>
      <c r="MGI7178" s="111"/>
      <c r="MGJ7178" s="111"/>
      <c r="MGK7178" s="111"/>
      <c r="MGL7178" s="111"/>
      <c r="MGM7178" s="111"/>
      <c r="MGN7178" s="111"/>
      <c r="MGO7178" s="111"/>
      <c r="MGP7178" s="111"/>
      <c r="MGQ7178" s="111"/>
      <c r="MGR7178" s="111"/>
      <c r="MGS7178" s="111"/>
      <c r="MGT7178" s="111"/>
      <c r="MGU7178" s="111"/>
      <c r="MGV7178" s="111"/>
      <c r="MGW7178" s="111"/>
      <c r="MGX7178" s="111"/>
      <c r="MGY7178" s="111"/>
      <c r="MGZ7178" s="111"/>
      <c r="MHA7178" s="111"/>
      <c r="MHB7178" s="111"/>
      <c r="MHC7178" s="111"/>
      <c r="MHD7178" s="111"/>
      <c r="MHE7178" s="111"/>
      <c r="MHF7178" s="111"/>
      <c r="MHG7178" s="111"/>
      <c r="MHH7178" s="111"/>
      <c r="MHI7178" s="111"/>
      <c r="MHJ7178" s="111"/>
      <c r="MHK7178" s="111"/>
      <c r="MHL7178" s="111"/>
      <c r="MHM7178" s="111"/>
      <c r="MHN7178" s="111"/>
      <c r="MHO7178" s="111"/>
      <c r="MHP7178" s="111"/>
      <c r="MHQ7178" s="111"/>
      <c r="MHR7178" s="111"/>
      <c r="MHS7178" s="111"/>
      <c r="MHT7178" s="111"/>
      <c r="MHU7178" s="111"/>
      <c r="MHV7178" s="111"/>
      <c r="MHW7178" s="111"/>
      <c r="MHX7178" s="111"/>
      <c r="MHY7178" s="111"/>
      <c r="MHZ7178" s="111"/>
      <c r="MIA7178" s="111"/>
      <c r="MIB7178" s="111"/>
      <c r="MIC7178" s="111"/>
      <c r="MID7178" s="111"/>
      <c r="MIE7178" s="111"/>
      <c r="MIF7178" s="111"/>
      <c r="MIG7178" s="111"/>
      <c r="MIH7178" s="111"/>
      <c r="MII7178" s="111"/>
      <c r="MIJ7178" s="111"/>
      <c r="MIK7178" s="111"/>
      <c r="MIL7178" s="111"/>
      <c r="MIM7178" s="111"/>
      <c r="MIN7178" s="111"/>
      <c r="MIO7178" s="111"/>
      <c r="MIP7178" s="111"/>
      <c r="MIQ7178" s="111"/>
      <c r="MIR7178" s="111"/>
      <c r="MIS7178" s="111"/>
      <c r="MIT7178" s="111"/>
      <c r="MIU7178" s="111"/>
      <c r="MIV7178" s="111"/>
      <c r="MIW7178" s="111"/>
      <c r="MIX7178" s="111"/>
      <c r="MIY7178" s="111"/>
      <c r="MIZ7178" s="111"/>
      <c r="MJA7178" s="111"/>
      <c r="MJB7178" s="111"/>
      <c r="MJC7178" s="111"/>
      <c r="MJD7178" s="111"/>
      <c r="MJE7178" s="111"/>
      <c r="MJF7178" s="111"/>
      <c r="MJG7178" s="111"/>
      <c r="MJH7178" s="111"/>
      <c r="MJI7178" s="111"/>
      <c r="MJJ7178" s="111"/>
      <c r="MJK7178" s="111"/>
      <c r="MJL7178" s="111"/>
      <c r="MJM7178" s="111"/>
      <c r="MJN7178" s="111"/>
      <c r="MJO7178" s="111"/>
      <c r="MJP7178" s="111"/>
      <c r="MJQ7178" s="111"/>
      <c r="MJR7178" s="111"/>
      <c r="MJS7178" s="111"/>
      <c r="MJT7178" s="111"/>
      <c r="MJU7178" s="111"/>
      <c r="MJV7178" s="111"/>
      <c r="MJW7178" s="111"/>
      <c r="MJX7178" s="111"/>
      <c r="MJY7178" s="111"/>
      <c r="MJZ7178" s="111"/>
      <c r="MKA7178" s="111"/>
      <c r="MKB7178" s="111"/>
      <c r="MKC7178" s="111"/>
      <c r="MKD7178" s="111"/>
      <c r="MKE7178" s="111"/>
      <c r="MKF7178" s="111"/>
      <c r="MKG7178" s="111"/>
      <c r="MKH7178" s="111"/>
      <c r="MKI7178" s="111"/>
      <c r="MKJ7178" s="111"/>
      <c r="MKK7178" s="111"/>
      <c r="MKL7178" s="111"/>
      <c r="MKM7178" s="111"/>
      <c r="MKN7178" s="111"/>
      <c r="MKO7178" s="111"/>
      <c r="MKP7178" s="111"/>
      <c r="MKQ7178" s="111"/>
      <c r="MKR7178" s="111"/>
      <c r="MKS7178" s="111"/>
      <c r="MKT7178" s="111"/>
      <c r="MKU7178" s="111"/>
      <c r="MKV7178" s="111"/>
      <c r="MKW7178" s="111"/>
      <c r="MKX7178" s="111"/>
      <c r="MKY7178" s="111"/>
      <c r="MKZ7178" s="111"/>
      <c r="MLA7178" s="111"/>
      <c r="MLB7178" s="111"/>
      <c r="MLC7178" s="111"/>
      <c r="MLD7178" s="111"/>
      <c r="MLE7178" s="111"/>
      <c r="MLF7178" s="111"/>
      <c r="MLG7178" s="111"/>
      <c r="MLH7178" s="111"/>
      <c r="MLI7178" s="111"/>
      <c r="MLJ7178" s="111"/>
      <c r="MLK7178" s="111"/>
      <c r="MLL7178" s="111"/>
      <c r="MLM7178" s="111"/>
      <c r="MLN7178" s="111"/>
      <c r="MLO7178" s="111"/>
      <c r="MLP7178" s="111"/>
      <c r="MLQ7178" s="111"/>
      <c r="MLR7178" s="111"/>
      <c r="MLS7178" s="111"/>
      <c r="MLT7178" s="111"/>
      <c r="MLU7178" s="111"/>
      <c r="MLV7178" s="111"/>
      <c r="MLW7178" s="111"/>
      <c r="MLX7178" s="111"/>
      <c r="MLY7178" s="111"/>
      <c r="MLZ7178" s="111"/>
      <c r="MMA7178" s="111"/>
      <c r="MMB7178" s="111"/>
      <c r="MMC7178" s="111"/>
      <c r="MMD7178" s="111"/>
      <c r="MME7178" s="111"/>
      <c r="MMF7178" s="111"/>
      <c r="MMG7178" s="111"/>
      <c r="MMH7178" s="111"/>
      <c r="MMI7178" s="111"/>
      <c r="MMJ7178" s="111"/>
      <c r="MMK7178" s="111"/>
      <c r="MML7178" s="111"/>
      <c r="MMM7178" s="111"/>
      <c r="MMN7178" s="111"/>
      <c r="MMO7178" s="111"/>
      <c r="MMP7178" s="111"/>
      <c r="MMQ7178" s="111"/>
      <c r="MMR7178" s="111"/>
      <c r="MMS7178" s="111"/>
      <c r="MMT7178" s="111"/>
      <c r="MMU7178" s="111"/>
      <c r="MMV7178" s="111"/>
      <c r="MMW7178" s="111"/>
      <c r="MMX7178" s="111"/>
      <c r="MMY7178" s="111"/>
      <c r="MMZ7178" s="111"/>
      <c r="MNA7178" s="111"/>
      <c r="MNB7178" s="111"/>
      <c r="MNC7178" s="111"/>
      <c r="MND7178" s="111"/>
      <c r="MNE7178" s="111"/>
      <c r="MNF7178" s="111"/>
      <c r="MNG7178" s="111"/>
      <c r="MNH7178" s="111"/>
      <c r="MNI7178" s="111"/>
      <c r="MNJ7178" s="111"/>
      <c r="MNK7178" s="111"/>
      <c r="MNL7178" s="111"/>
      <c r="MNM7178" s="111"/>
      <c r="MNN7178" s="111"/>
      <c r="MNO7178" s="111"/>
      <c r="MNP7178" s="111"/>
      <c r="MNQ7178" s="111"/>
      <c r="MNR7178" s="111"/>
      <c r="MNS7178" s="111"/>
      <c r="MNT7178" s="111"/>
      <c r="MNU7178" s="111"/>
      <c r="MNV7178" s="111"/>
      <c r="MNW7178" s="111"/>
      <c r="MNX7178" s="111"/>
      <c r="MNY7178" s="111"/>
      <c r="MNZ7178" s="111"/>
      <c r="MOA7178" s="111"/>
      <c r="MOB7178" s="111"/>
      <c r="MOC7178" s="111"/>
      <c r="MOD7178" s="111"/>
      <c r="MOE7178" s="111"/>
      <c r="MOF7178" s="111"/>
      <c r="MOG7178" s="111"/>
      <c r="MOH7178" s="111"/>
      <c r="MOI7178" s="111"/>
      <c r="MOJ7178" s="111"/>
      <c r="MOK7178" s="111"/>
      <c r="MOL7178" s="111"/>
      <c r="MOM7178" s="111"/>
      <c r="MON7178" s="111"/>
      <c r="MOO7178" s="111"/>
      <c r="MOP7178" s="111"/>
      <c r="MOQ7178" s="111"/>
      <c r="MOR7178" s="111"/>
      <c r="MOS7178" s="111"/>
      <c r="MOT7178" s="111"/>
      <c r="MOU7178" s="111"/>
      <c r="MOV7178" s="111"/>
      <c r="MOW7178" s="111"/>
      <c r="MOX7178" s="111"/>
      <c r="MOY7178" s="111"/>
      <c r="MOZ7178" s="111"/>
      <c r="MPA7178" s="111"/>
      <c r="MPB7178" s="111"/>
      <c r="MPC7178" s="111"/>
      <c r="MPD7178" s="111"/>
      <c r="MPE7178" s="111"/>
      <c r="MPF7178" s="111"/>
      <c r="MPG7178" s="111"/>
      <c r="MPH7178" s="111"/>
      <c r="MPI7178" s="111"/>
      <c r="MPJ7178" s="111"/>
      <c r="MPK7178" s="111"/>
      <c r="MPL7178" s="111"/>
      <c r="MPM7178" s="111"/>
      <c r="MPN7178" s="111"/>
      <c r="MPO7178" s="111"/>
      <c r="MPP7178" s="111"/>
      <c r="MPQ7178" s="111"/>
      <c r="MPR7178" s="111"/>
      <c r="MPS7178" s="111"/>
      <c r="MPT7178" s="111"/>
      <c r="MPU7178" s="111"/>
      <c r="MPV7178" s="111"/>
      <c r="MPW7178" s="111"/>
      <c r="MPX7178" s="111"/>
      <c r="MPY7178" s="111"/>
      <c r="MPZ7178" s="111"/>
      <c r="MQA7178" s="111"/>
      <c r="MQB7178" s="111"/>
      <c r="MQC7178" s="111"/>
      <c r="MQD7178" s="111"/>
      <c r="MQE7178" s="111"/>
      <c r="MQF7178" s="111"/>
      <c r="MQG7178" s="111"/>
      <c r="MQH7178" s="111"/>
      <c r="MQI7178" s="111"/>
      <c r="MQJ7178" s="111"/>
      <c r="MQK7178" s="111"/>
      <c r="MQL7178" s="111"/>
      <c r="MQM7178" s="111"/>
      <c r="MQN7178" s="111"/>
      <c r="MQO7178" s="111"/>
      <c r="MQP7178" s="111"/>
      <c r="MQQ7178" s="111"/>
      <c r="MQR7178" s="111"/>
      <c r="MQS7178" s="111"/>
      <c r="MQT7178" s="111"/>
      <c r="MQU7178" s="111"/>
      <c r="MQV7178" s="111"/>
      <c r="MQW7178" s="111"/>
      <c r="MQX7178" s="111"/>
      <c r="MQY7178" s="111"/>
      <c r="MQZ7178" s="111"/>
      <c r="MRA7178" s="111"/>
      <c r="MRB7178" s="111"/>
      <c r="MRC7178" s="111"/>
      <c r="MRD7178" s="111"/>
      <c r="MRE7178" s="111"/>
      <c r="MRF7178" s="111"/>
      <c r="MRG7178" s="111"/>
      <c r="MRH7178" s="111"/>
      <c r="MRI7178" s="111"/>
      <c r="MRJ7178" s="111"/>
      <c r="MRK7178" s="111"/>
      <c r="MRL7178" s="111"/>
      <c r="MRM7178" s="111"/>
      <c r="MRN7178" s="111"/>
      <c r="MRO7178" s="111"/>
      <c r="MRP7178" s="111"/>
      <c r="MRQ7178" s="111"/>
      <c r="MRR7178" s="111"/>
      <c r="MRS7178" s="111"/>
      <c r="MRT7178" s="111"/>
      <c r="MRU7178" s="111"/>
      <c r="MRV7178" s="111"/>
      <c r="MRW7178" s="111"/>
      <c r="MRX7178" s="111"/>
      <c r="MRY7178" s="111"/>
      <c r="MRZ7178" s="111"/>
      <c r="MSA7178" s="111"/>
      <c r="MSB7178" s="111"/>
      <c r="MSC7178" s="111"/>
      <c r="MSD7178" s="111"/>
      <c r="MSE7178" s="111"/>
      <c r="MSF7178" s="111"/>
      <c r="MSG7178" s="111"/>
      <c r="MSH7178" s="111"/>
      <c r="MSI7178" s="111"/>
      <c r="MSJ7178" s="111"/>
      <c r="MSK7178" s="111"/>
      <c r="MSL7178" s="111"/>
      <c r="MSM7178" s="111"/>
      <c r="MSN7178" s="111"/>
      <c r="MSO7178" s="111"/>
      <c r="MSP7178" s="111"/>
      <c r="MSQ7178" s="111"/>
      <c r="MSR7178" s="111"/>
      <c r="MSS7178" s="111"/>
      <c r="MST7178" s="111"/>
      <c r="MSU7178" s="111"/>
      <c r="MSV7178" s="111"/>
      <c r="MSW7178" s="111"/>
      <c r="MSX7178" s="111"/>
      <c r="MSY7178" s="111"/>
      <c r="MSZ7178" s="111"/>
      <c r="MTA7178" s="111"/>
      <c r="MTB7178" s="111"/>
      <c r="MTC7178" s="111"/>
      <c r="MTD7178" s="111"/>
      <c r="MTE7178" s="111"/>
      <c r="MTF7178" s="111"/>
      <c r="MTG7178" s="111"/>
      <c r="MTH7178" s="111"/>
      <c r="MTI7178" s="111"/>
      <c r="MTJ7178" s="111"/>
      <c r="MTK7178" s="111"/>
      <c r="MTL7178" s="111"/>
      <c r="MTM7178" s="111"/>
      <c r="MTN7178" s="111"/>
      <c r="MTO7178" s="111"/>
      <c r="MTP7178" s="111"/>
      <c r="MTQ7178" s="111"/>
      <c r="MTR7178" s="111"/>
      <c r="MTS7178" s="111"/>
      <c r="MTT7178" s="111"/>
      <c r="MTU7178" s="111"/>
      <c r="MTV7178" s="111"/>
      <c r="MTW7178" s="111"/>
      <c r="MTX7178" s="111"/>
      <c r="MTY7178" s="111"/>
      <c r="MTZ7178" s="111"/>
      <c r="MUA7178" s="111"/>
      <c r="MUB7178" s="111"/>
      <c r="MUC7178" s="111"/>
      <c r="MUD7178" s="111"/>
      <c r="MUE7178" s="111"/>
      <c r="MUF7178" s="111"/>
      <c r="MUG7178" s="111"/>
      <c r="MUH7178" s="111"/>
      <c r="MUI7178" s="111"/>
      <c r="MUJ7178" s="111"/>
      <c r="MUK7178" s="111"/>
      <c r="MUL7178" s="111"/>
      <c r="MUM7178" s="111"/>
      <c r="MUN7178" s="111"/>
      <c r="MUO7178" s="111"/>
      <c r="MUP7178" s="111"/>
      <c r="MUQ7178" s="111"/>
      <c r="MUR7178" s="111"/>
      <c r="MUS7178" s="111"/>
      <c r="MUT7178" s="111"/>
      <c r="MUU7178" s="111"/>
      <c r="MUV7178" s="111"/>
      <c r="MUW7178" s="111"/>
      <c r="MUX7178" s="111"/>
      <c r="MUY7178" s="111"/>
      <c r="MUZ7178" s="111"/>
      <c r="MVA7178" s="111"/>
      <c r="MVB7178" s="111"/>
      <c r="MVC7178" s="111"/>
      <c r="MVD7178" s="111"/>
      <c r="MVE7178" s="111"/>
      <c r="MVF7178" s="111"/>
      <c r="MVG7178" s="111"/>
      <c r="MVH7178" s="111"/>
      <c r="MVI7178" s="111"/>
      <c r="MVJ7178" s="111"/>
      <c r="MVK7178" s="111"/>
      <c r="MVL7178" s="111"/>
      <c r="MVM7178" s="111"/>
      <c r="MVN7178" s="111"/>
      <c r="MVO7178" s="111"/>
      <c r="MVP7178" s="111"/>
      <c r="MVQ7178" s="111"/>
      <c r="MVR7178" s="111"/>
      <c r="MVS7178" s="111"/>
      <c r="MVT7178" s="111"/>
      <c r="MVU7178" s="111"/>
      <c r="MVV7178" s="111"/>
      <c r="MVW7178" s="111"/>
      <c r="MVX7178" s="111"/>
      <c r="MVY7178" s="111"/>
      <c r="MVZ7178" s="111"/>
      <c r="MWA7178" s="111"/>
      <c r="MWB7178" s="111"/>
      <c r="MWC7178" s="111"/>
      <c r="MWD7178" s="111"/>
      <c r="MWE7178" s="111"/>
      <c r="MWF7178" s="111"/>
      <c r="MWG7178" s="111"/>
      <c r="MWH7178" s="111"/>
      <c r="MWI7178" s="111"/>
      <c r="MWJ7178" s="111"/>
      <c r="MWK7178" s="111"/>
      <c r="MWL7178" s="111"/>
      <c r="MWM7178" s="111"/>
      <c r="MWN7178" s="111"/>
      <c r="MWO7178" s="111"/>
      <c r="MWP7178" s="111"/>
      <c r="MWQ7178" s="111"/>
      <c r="MWR7178" s="111"/>
      <c r="MWS7178" s="111"/>
      <c r="MWT7178" s="111"/>
      <c r="MWU7178" s="111"/>
      <c r="MWV7178" s="111"/>
      <c r="MWW7178" s="111"/>
      <c r="MWX7178" s="111"/>
      <c r="MWY7178" s="111"/>
      <c r="MWZ7178" s="111"/>
      <c r="MXA7178" s="111"/>
      <c r="MXB7178" s="111"/>
      <c r="MXC7178" s="111"/>
      <c r="MXD7178" s="111"/>
      <c r="MXE7178" s="111"/>
      <c r="MXF7178" s="111"/>
      <c r="MXG7178" s="111"/>
      <c r="MXH7178" s="111"/>
      <c r="MXI7178" s="111"/>
      <c r="MXJ7178" s="111"/>
      <c r="MXK7178" s="111"/>
      <c r="MXL7178" s="111"/>
      <c r="MXM7178" s="111"/>
      <c r="MXN7178" s="111"/>
      <c r="MXO7178" s="111"/>
      <c r="MXP7178" s="111"/>
      <c r="MXQ7178" s="111"/>
      <c r="MXR7178" s="111"/>
      <c r="MXS7178" s="111"/>
      <c r="MXT7178" s="111"/>
      <c r="MXU7178" s="111"/>
      <c r="MXV7178" s="111"/>
      <c r="MXW7178" s="111"/>
      <c r="MXX7178" s="111"/>
      <c r="MXY7178" s="111"/>
      <c r="MXZ7178" s="111"/>
      <c r="MYA7178" s="111"/>
      <c r="MYB7178" s="111"/>
      <c r="MYC7178" s="111"/>
      <c r="MYD7178" s="111"/>
      <c r="MYE7178" s="111"/>
      <c r="MYF7178" s="111"/>
      <c r="MYG7178" s="111"/>
      <c r="MYH7178" s="111"/>
      <c r="MYI7178" s="111"/>
      <c r="MYJ7178" s="111"/>
      <c r="MYK7178" s="111"/>
      <c r="MYL7178" s="111"/>
      <c r="MYM7178" s="111"/>
      <c r="MYN7178" s="111"/>
      <c r="MYO7178" s="111"/>
      <c r="MYP7178" s="111"/>
      <c r="MYQ7178" s="111"/>
      <c r="MYR7178" s="111"/>
      <c r="MYS7178" s="111"/>
      <c r="MYT7178" s="111"/>
      <c r="MYU7178" s="111"/>
      <c r="MYV7178" s="111"/>
      <c r="MYW7178" s="111"/>
      <c r="MYX7178" s="111"/>
      <c r="MYY7178" s="111"/>
      <c r="MYZ7178" s="111"/>
      <c r="MZA7178" s="111"/>
      <c r="MZB7178" s="111"/>
      <c r="MZC7178" s="111"/>
      <c r="MZD7178" s="111"/>
      <c r="MZE7178" s="111"/>
      <c r="MZF7178" s="111"/>
      <c r="MZG7178" s="111"/>
      <c r="MZH7178" s="111"/>
      <c r="MZI7178" s="111"/>
      <c r="MZJ7178" s="111"/>
      <c r="MZK7178" s="111"/>
      <c r="MZL7178" s="111"/>
      <c r="MZM7178" s="111"/>
      <c r="MZN7178" s="111"/>
      <c r="MZO7178" s="111"/>
      <c r="MZP7178" s="111"/>
      <c r="MZQ7178" s="111"/>
      <c r="MZR7178" s="111"/>
      <c r="MZS7178" s="111"/>
      <c r="MZT7178" s="111"/>
      <c r="MZU7178" s="111"/>
      <c r="MZV7178" s="111"/>
      <c r="MZW7178" s="111"/>
      <c r="MZX7178" s="111"/>
      <c r="MZY7178" s="111"/>
      <c r="MZZ7178" s="111"/>
      <c r="NAA7178" s="111"/>
      <c r="NAB7178" s="111"/>
      <c r="NAC7178" s="111"/>
      <c r="NAD7178" s="111"/>
      <c r="NAE7178" s="111"/>
      <c r="NAF7178" s="111"/>
      <c r="NAG7178" s="111"/>
      <c r="NAH7178" s="111"/>
      <c r="NAI7178" s="111"/>
      <c r="NAJ7178" s="111"/>
      <c r="NAK7178" s="111"/>
      <c r="NAL7178" s="111"/>
      <c r="NAM7178" s="111"/>
      <c r="NAN7178" s="111"/>
      <c r="NAO7178" s="111"/>
      <c r="NAP7178" s="111"/>
      <c r="NAQ7178" s="111"/>
      <c r="NAR7178" s="111"/>
      <c r="NAS7178" s="111"/>
      <c r="NAT7178" s="111"/>
      <c r="NAU7178" s="111"/>
      <c r="NAV7178" s="111"/>
      <c r="NAW7178" s="111"/>
      <c r="NAX7178" s="111"/>
      <c r="NAY7178" s="111"/>
      <c r="NAZ7178" s="111"/>
      <c r="NBA7178" s="111"/>
      <c r="NBB7178" s="111"/>
      <c r="NBC7178" s="111"/>
      <c r="NBD7178" s="111"/>
      <c r="NBE7178" s="111"/>
      <c r="NBF7178" s="111"/>
      <c r="NBG7178" s="111"/>
      <c r="NBH7178" s="111"/>
      <c r="NBI7178" s="111"/>
      <c r="NBJ7178" s="111"/>
      <c r="NBK7178" s="111"/>
      <c r="NBL7178" s="111"/>
      <c r="NBM7178" s="111"/>
      <c r="NBN7178" s="111"/>
      <c r="NBO7178" s="111"/>
      <c r="NBP7178" s="111"/>
      <c r="NBQ7178" s="111"/>
      <c r="NBR7178" s="111"/>
      <c r="NBS7178" s="111"/>
      <c r="NBT7178" s="111"/>
      <c r="NBU7178" s="111"/>
      <c r="NBV7178" s="111"/>
      <c r="NBW7178" s="111"/>
      <c r="NBX7178" s="111"/>
      <c r="NBY7178" s="111"/>
      <c r="NBZ7178" s="111"/>
      <c r="NCA7178" s="111"/>
      <c r="NCB7178" s="111"/>
      <c r="NCC7178" s="111"/>
      <c r="NCD7178" s="111"/>
      <c r="NCE7178" s="111"/>
      <c r="NCF7178" s="111"/>
      <c r="NCG7178" s="111"/>
      <c r="NCH7178" s="111"/>
      <c r="NCI7178" s="111"/>
      <c r="NCJ7178" s="111"/>
      <c r="NCK7178" s="111"/>
      <c r="NCL7178" s="111"/>
      <c r="NCM7178" s="111"/>
      <c r="NCN7178" s="111"/>
      <c r="NCO7178" s="111"/>
      <c r="NCP7178" s="111"/>
      <c r="NCQ7178" s="111"/>
      <c r="NCR7178" s="111"/>
      <c r="NCS7178" s="111"/>
      <c r="NCT7178" s="111"/>
      <c r="NCU7178" s="111"/>
      <c r="NCV7178" s="111"/>
      <c r="NCW7178" s="111"/>
      <c r="NCX7178" s="111"/>
      <c r="NCY7178" s="111"/>
      <c r="NCZ7178" s="111"/>
      <c r="NDA7178" s="111"/>
      <c r="NDB7178" s="111"/>
      <c r="NDC7178" s="111"/>
      <c r="NDD7178" s="111"/>
      <c r="NDE7178" s="111"/>
      <c r="NDF7178" s="111"/>
      <c r="NDG7178" s="111"/>
      <c r="NDH7178" s="111"/>
      <c r="NDI7178" s="111"/>
      <c r="NDJ7178" s="111"/>
      <c r="NDK7178" s="111"/>
      <c r="NDL7178" s="111"/>
      <c r="NDM7178" s="111"/>
      <c r="NDN7178" s="111"/>
      <c r="NDO7178" s="111"/>
      <c r="NDP7178" s="111"/>
      <c r="NDQ7178" s="111"/>
      <c r="NDR7178" s="111"/>
      <c r="NDS7178" s="111"/>
      <c r="NDT7178" s="111"/>
      <c r="NDU7178" s="111"/>
      <c r="NDV7178" s="111"/>
      <c r="NDW7178" s="111"/>
      <c r="NDX7178" s="111"/>
      <c r="NDY7178" s="111"/>
      <c r="NDZ7178" s="111"/>
      <c r="NEA7178" s="111"/>
      <c r="NEB7178" s="111"/>
      <c r="NEC7178" s="111"/>
      <c r="NED7178" s="111"/>
      <c r="NEE7178" s="111"/>
      <c r="NEF7178" s="111"/>
      <c r="NEG7178" s="111"/>
      <c r="NEH7178" s="111"/>
      <c r="NEI7178" s="111"/>
      <c r="NEJ7178" s="111"/>
      <c r="NEK7178" s="111"/>
      <c r="NEL7178" s="111"/>
      <c r="NEM7178" s="111"/>
      <c r="NEN7178" s="111"/>
      <c r="NEO7178" s="111"/>
      <c r="NEP7178" s="111"/>
      <c r="NEQ7178" s="111"/>
      <c r="NER7178" s="111"/>
      <c r="NES7178" s="111"/>
      <c r="NET7178" s="111"/>
      <c r="NEU7178" s="111"/>
      <c r="NEV7178" s="111"/>
      <c r="NEW7178" s="111"/>
      <c r="NEX7178" s="111"/>
      <c r="NEY7178" s="111"/>
      <c r="NEZ7178" s="111"/>
      <c r="NFA7178" s="111"/>
      <c r="NFB7178" s="111"/>
      <c r="NFC7178" s="111"/>
      <c r="NFD7178" s="111"/>
      <c r="NFE7178" s="111"/>
      <c r="NFF7178" s="111"/>
      <c r="NFG7178" s="111"/>
      <c r="NFH7178" s="111"/>
      <c r="NFI7178" s="111"/>
      <c r="NFJ7178" s="111"/>
      <c r="NFK7178" s="111"/>
      <c r="NFL7178" s="111"/>
      <c r="NFM7178" s="111"/>
      <c r="NFN7178" s="111"/>
      <c r="NFO7178" s="111"/>
      <c r="NFP7178" s="111"/>
      <c r="NFQ7178" s="111"/>
      <c r="NFR7178" s="111"/>
      <c r="NFS7178" s="111"/>
      <c r="NFT7178" s="111"/>
      <c r="NFU7178" s="111"/>
      <c r="NFV7178" s="111"/>
      <c r="NFW7178" s="111"/>
      <c r="NFX7178" s="111"/>
      <c r="NFY7178" s="111"/>
      <c r="NFZ7178" s="111"/>
      <c r="NGA7178" s="111"/>
      <c r="NGB7178" s="111"/>
      <c r="NGC7178" s="111"/>
      <c r="NGD7178" s="111"/>
      <c r="NGE7178" s="111"/>
      <c r="NGF7178" s="111"/>
      <c r="NGG7178" s="111"/>
      <c r="NGH7178" s="111"/>
      <c r="NGI7178" s="111"/>
      <c r="NGJ7178" s="111"/>
      <c r="NGK7178" s="111"/>
      <c r="NGL7178" s="111"/>
      <c r="NGM7178" s="111"/>
      <c r="NGN7178" s="111"/>
      <c r="NGO7178" s="111"/>
      <c r="NGP7178" s="111"/>
      <c r="NGQ7178" s="111"/>
      <c r="NGR7178" s="111"/>
      <c r="NGS7178" s="111"/>
      <c r="NGT7178" s="111"/>
      <c r="NGU7178" s="111"/>
      <c r="NGV7178" s="111"/>
      <c r="NGW7178" s="111"/>
      <c r="NGX7178" s="111"/>
      <c r="NGY7178" s="111"/>
      <c r="NGZ7178" s="111"/>
      <c r="NHA7178" s="111"/>
      <c r="NHB7178" s="111"/>
      <c r="NHC7178" s="111"/>
      <c r="NHD7178" s="111"/>
      <c r="NHE7178" s="111"/>
      <c r="NHF7178" s="111"/>
      <c r="NHG7178" s="111"/>
      <c r="NHH7178" s="111"/>
      <c r="NHI7178" s="111"/>
      <c r="NHJ7178" s="111"/>
      <c r="NHK7178" s="111"/>
      <c r="NHL7178" s="111"/>
      <c r="NHM7178" s="111"/>
      <c r="NHN7178" s="111"/>
      <c r="NHO7178" s="111"/>
      <c r="NHP7178" s="111"/>
      <c r="NHQ7178" s="111"/>
      <c r="NHR7178" s="111"/>
      <c r="NHS7178" s="111"/>
      <c r="NHT7178" s="111"/>
      <c r="NHU7178" s="111"/>
      <c r="NHV7178" s="111"/>
      <c r="NHW7178" s="111"/>
      <c r="NHX7178" s="111"/>
      <c r="NHY7178" s="111"/>
      <c r="NHZ7178" s="111"/>
      <c r="NIA7178" s="111"/>
      <c r="NIB7178" s="111"/>
      <c r="NIC7178" s="111"/>
      <c r="NID7178" s="111"/>
      <c r="NIE7178" s="111"/>
      <c r="NIF7178" s="111"/>
      <c r="NIG7178" s="111"/>
      <c r="NIH7178" s="111"/>
      <c r="NII7178" s="111"/>
      <c r="NIJ7178" s="111"/>
      <c r="NIK7178" s="111"/>
      <c r="NIL7178" s="111"/>
      <c r="NIM7178" s="111"/>
      <c r="NIN7178" s="111"/>
      <c r="NIO7178" s="111"/>
      <c r="NIP7178" s="111"/>
      <c r="NIQ7178" s="111"/>
      <c r="NIR7178" s="111"/>
      <c r="NIS7178" s="111"/>
      <c r="NIT7178" s="111"/>
      <c r="NIU7178" s="111"/>
      <c r="NIV7178" s="111"/>
      <c r="NIW7178" s="111"/>
      <c r="NIX7178" s="111"/>
      <c r="NIY7178" s="111"/>
      <c r="NIZ7178" s="111"/>
      <c r="NJA7178" s="111"/>
      <c r="NJB7178" s="111"/>
      <c r="NJC7178" s="111"/>
      <c r="NJD7178" s="111"/>
      <c r="NJE7178" s="111"/>
      <c r="NJF7178" s="111"/>
      <c r="NJG7178" s="111"/>
      <c r="NJH7178" s="111"/>
      <c r="NJI7178" s="111"/>
      <c r="NJJ7178" s="111"/>
      <c r="NJK7178" s="111"/>
      <c r="NJL7178" s="111"/>
      <c r="NJM7178" s="111"/>
      <c r="NJN7178" s="111"/>
      <c r="NJO7178" s="111"/>
      <c r="NJP7178" s="111"/>
      <c r="NJQ7178" s="111"/>
      <c r="NJR7178" s="111"/>
      <c r="NJS7178" s="111"/>
      <c r="NJT7178" s="111"/>
      <c r="NJU7178" s="111"/>
      <c r="NJV7178" s="111"/>
      <c r="NJW7178" s="111"/>
      <c r="NJX7178" s="111"/>
      <c r="NJY7178" s="111"/>
      <c r="NJZ7178" s="111"/>
      <c r="NKA7178" s="111"/>
      <c r="NKB7178" s="111"/>
      <c r="NKC7178" s="111"/>
      <c r="NKD7178" s="111"/>
      <c r="NKE7178" s="111"/>
      <c r="NKF7178" s="111"/>
      <c r="NKG7178" s="111"/>
      <c r="NKH7178" s="111"/>
      <c r="NKI7178" s="111"/>
      <c r="NKJ7178" s="111"/>
      <c r="NKK7178" s="111"/>
      <c r="NKL7178" s="111"/>
      <c r="NKM7178" s="111"/>
      <c r="NKN7178" s="111"/>
      <c r="NKO7178" s="111"/>
      <c r="NKP7178" s="111"/>
      <c r="NKQ7178" s="111"/>
      <c r="NKR7178" s="111"/>
      <c r="NKS7178" s="111"/>
      <c r="NKT7178" s="111"/>
      <c r="NKU7178" s="111"/>
      <c r="NKV7178" s="111"/>
      <c r="NKW7178" s="111"/>
      <c r="NKX7178" s="111"/>
      <c r="NKY7178" s="111"/>
      <c r="NKZ7178" s="111"/>
      <c r="NLA7178" s="111"/>
      <c r="NLB7178" s="111"/>
      <c r="NLC7178" s="111"/>
      <c r="NLD7178" s="111"/>
      <c r="NLE7178" s="111"/>
      <c r="NLF7178" s="111"/>
      <c r="NLG7178" s="111"/>
      <c r="NLH7178" s="111"/>
      <c r="NLI7178" s="111"/>
      <c r="NLJ7178" s="111"/>
      <c r="NLK7178" s="111"/>
      <c r="NLL7178" s="111"/>
      <c r="NLM7178" s="111"/>
      <c r="NLN7178" s="111"/>
      <c r="NLO7178" s="111"/>
      <c r="NLP7178" s="111"/>
      <c r="NLQ7178" s="111"/>
      <c r="NLR7178" s="111"/>
      <c r="NLS7178" s="111"/>
      <c r="NLT7178" s="111"/>
      <c r="NLU7178" s="111"/>
      <c r="NLV7178" s="111"/>
      <c r="NLW7178" s="111"/>
      <c r="NLX7178" s="111"/>
      <c r="NLY7178" s="111"/>
      <c r="NLZ7178" s="111"/>
      <c r="NMA7178" s="111"/>
      <c r="NMB7178" s="111"/>
      <c r="NMC7178" s="111"/>
      <c r="NMD7178" s="111"/>
      <c r="NME7178" s="111"/>
      <c r="NMF7178" s="111"/>
      <c r="NMG7178" s="111"/>
      <c r="NMH7178" s="111"/>
      <c r="NMI7178" s="111"/>
      <c r="NMJ7178" s="111"/>
      <c r="NMK7178" s="111"/>
      <c r="NML7178" s="111"/>
      <c r="NMM7178" s="111"/>
      <c r="NMN7178" s="111"/>
      <c r="NMO7178" s="111"/>
      <c r="NMP7178" s="111"/>
      <c r="NMQ7178" s="111"/>
      <c r="NMR7178" s="111"/>
      <c r="NMS7178" s="111"/>
      <c r="NMT7178" s="111"/>
      <c r="NMU7178" s="111"/>
      <c r="NMV7178" s="111"/>
      <c r="NMW7178" s="111"/>
      <c r="NMX7178" s="111"/>
      <c r="NMY7178" s="111"/>
      <c r="NMZ7178" s="111"/>
      <c r="NNA7178" s="111"/>
      <c r="NNB7178" s="111"/>
      <c r="NNC7178" s="111"/>
      <c r="NND7178" s="111"/>
      <c r="NNE7178" s="111"/>
      <c r="NNF7178" s="111"/>
      <c r="NNG7178" s="111"/>
      <c r="NNH7178" s="111"/>
      <c r="NNI7178" s="111"/>
      <c r="NNJ7178" s="111"/>
      <c r="NNK7178" s="111"/>
      <c r="NNL7178" s="111"/>
      <c r="NNM7178" s="111"/>
      <c r="NNN7178" s="111"/>
      <c r="NNO7178" s="111"/>
      <c r="NNP7178" s="111"/>
      <c r="NNQ7178" s="111"/>
      <c r="NNR7178" s="111"/>
      <c r="NNS7178" s="111"/>
      <c r="NNT7178" s="111"/>
      <c r="NNU7178" s="111"/>
      <c r="NNV7178" s="111"/>
      <c r="NNW7178" s="111"/>
      <c r="NNX7178" s="111"/>
      <c r="NNY7178" s="111"/>
      <c r="NNZ7178" s="111"/>
      <c r="NOA7178" s="111"/>
      <c r="NOB7178" s="111"/>
      <c r="NOC7178" s="111"/>
      <c r="NOD7178" s="111"/>
      <c r="NOE7178" s="111"/>
      <c r="NOF7178" s="111"/>
      <c r="NOG7178" s="111"/>
      <c r="NOH7178" s="111"/>
      <c r="NOI7178" s="111"/>
      <c r="NOJ7178" s="111"/>
      <c r="NOK7178" s="111"/>
      <c r="NOL7178" s="111"/>
      <c r="NOM7178" s="111"/>
      <c r="NON7178" s="111"/>
      <c r="NOO7178" s="111"/>
      <c r="NOP7178" s="111"/>
      <c r="NOQ7178" s="111"/>
      <c r="NOR7178" s="111"/>
      <c r="NOS7178" s="111"/>
      <c r="NOT7178" s="111"/>
      <c r="NOU7178" s="111"/>
      <c r="NOV7178" s="111"/>
      <c r="NOW7178" s="111"/>
      <c r="NOX7178" s="111"/>
      <c r="NOY7178" s="111"/>
      <c r="NOZ7178" s="111"/>
      <c r="NPA7178" s="111"/>
      <c r="NPB7178" s="111"/>
      <c r="NPC7178" s="111"/>
      <c r="NPD7178" s="111"/>
      <c r="NPE7178" s="111"/>
      <c r="NPF7178" s="111"/>
      <c r="NPG7178" s="111"/>
      <c r="NPH7178" s="111"/>
      <c r="NPI7178" s="111"/>
      <c r="NPJ7178" s="111"/>
      <c r="NPK7178" s="111"/>
      <c r="NPL7178" s="111"/>
      <c r="NPM7178" s="111"/>
      <c r="NPN7178" s="111"/>
      <c r="NPO7178" s="111"/>
      <c r="NPP7178" s="111"/>
      <c r="NPQ7178" s="111"/>
      <c r="NPR7178" s="111"/>
      <c r="NPS7178" s="111"/>
      <c r="NPT7178" s="111"/>
      <c r="NPU7178" s="111"/>
      <c r="NPV7178" s="111"/>
      <c r="NPW7178" s="111"/>
      <c r="NPX7178" s="111"/>
      <c r="NPY7178" s="111"/>
      <c r="NPZ7178" s="111"/>
      <c r="NQA7178" s="111"/>
      <c r="NQB7178" s="111"/>
      <c r="NQC7178" s="111"/>
      <c r="NQD7178" s="111"/>
      <c r="NQE7178" s="111"/>
      <c r="NQF7178" s="111"/>
      <c r="NQG7178" s="111"/>
      <c r="NQH7178" s="111"/>
      <c r="NQI7178" s="111"/>
      <c r="NQJ7178" s="111"/>
      <c r="NQK7178" s="111"/>
      <c r="NQL7178" s="111"/>
      <c r="NQM7178" s="111"/>
      <c r="NQN7178" s="111"/>
      <c r="NQO7178" s="111"/>
      <c r="NQP7178" s="111"/>
      <c r="NQQ7178" s="111"/>
      <c r="NQR7178" s="111"/>
      <c r="NQS7178" s="111"/>
      <c r="NQT7178" s="111"/>
      <c r="NQU7178" s="111"/>
      <c r="NQV7178" s="111"/>
      <c r="NQW7178" s="111"/>
      <c r="NQX7178" s="111"/>
      <c r="NQY7178" s="111"/>
      <c r="NQZ7178" s="111"/>
      <c r="NRA7178" s="111"/>
      <c r="NRB7178" s="111"/>
      <c r="NRC7178" s="111"/>
      <c r="NRD7178" s="111"/>
      <c r="NRE7178" s="111"/>
      <c r="NRF7178" s="111"/>
      <c r="NRG7178" s="111"/>
      <c r="NRH7178" s="111"/>
      <c r="NRI7178" s="111"/>
      <c r="NRJ7178" s="111"/>
      <c r="NRK7178" s="111"/>
      <c r="NRL7178" s="111"/>
      <c r="NRM7178" s="111"/>
      <c r="NRN7178" s="111"/>
      <c r="NRO7178" s="111"/>
      <c r="NRP7178" s="111"/>
      <c r="NRQ7178" s="111"/>
      <c r="NRR7178" s="111"/>
      <c r="NRS7178" s="111"/>
      <c r="NRT7178" s="111"/>
      <c r="NRU7178" s="111"/>
      <c r="NRV7178" s="111"/>
      <c r="NRW7178" s="111"/>
      <c r="NRX7178" s="111"/>
      <c r="NRY7178" s="111"/>
      <c r="NRZ7178" s="111"/>
      <c r="NSA7178" s="111"/>
      <c r="NSB7178" s="111"/>
      <c r="NSC7178" s="111"/>
      <c r="NSD7178" s="111"/>
      <c r="NSE7178" s="111"/>
      <c r="NSF7178" s="111"/>
      <c r="NSG7178" s="111"/>
      <c r="NSH7178" s="111"/>
      <c r="NSI7178" s="111"/>
      <c r="NSJ7178" s="111"/>
      <c r="NSK7178" s="111"/>
      <c r="NSL7178" s="111"/>
      <c r="NSM7178" s="111"/>
      <c r="NSN7178" s="111"/>
      <c r="NSO7178" s="111"/>
      <c r="NSP7178" s="111"/>
      <c r="NSQ7178" s="111"/>
      <c r="NSR7178" s="111"/>
      <c r="NSS7178" s="111"/>
      <c r="NST7178" s="111"/>
      <c r="NSU7178" s="111"/>
      <c r="NSV7178" s="111"/>
      <c r="NSW7178" s="111"/>
      <c r="NSX7178" s="111"/>
      <c r="NSY7178" s="111"/>
      <c r="NSZ7178" s="111"/>
      <c r="NTA7178" s="111"/>
      <c r="NTB7178" s="111"/>
      <c r="NTC7178" s="111"/>
      <c r="NTD7178" s="111"/>
      <c r="NTE7178" s="111"/>
      <c r="NTF7178" s="111"/>
      <c r="NTG7178" s="111"/>
      <c r="NTH7178" s="111"/>
      <c r="NTI7178" s="111"/>
      <c r="NTJ7178" s="111"/>
      <c r="NTK7178" s="111"/>
      <c r="NTL7178" s="111"/>
      <c r="NTM7178" s="111"/>
      <c r="NTN7178" s="111"/>
      <c r="NTO7178" s="111"/>
      <c r="NTP7178" s="111"/>
      <c r="NTQ7178" s="111"/>
      <c r="NTR7178" s="111"/>
      <c r="NTS7178" s="111"/>
      <c r="NTT7178" s="111"/>
      <c r="NTU7178" s="111"/>
      <c r="NTV7178" s="111"/>
      <c r="NTW7178" s="111"/>
      <c r="NTX7178" s="111"/>
      <c r="NTY7178" s="111"/>
      <c r="NTZ7178" s="111"/>
      <c r="NUA7178" s="111"/>
      <c r="NUB7178" s="111"/>
      <c r="NUC7178" s="111"/>
      <c r="NUD7178" s="111"/>
      <c r="NUE7178" s="111"/>
      <c r="NUF7178" s="111"/>
      <c r="NUG7178" s="111"/>
      <c r="NUH7178" s="111"/>
      <c r="NUI7178" s="111"/>
      <c r="NUJ7178" s="111"/>
      <c r="NUK7178" s="111"/>
      <c r="NUL7178" s="111"/>
      <c r="NUM7178" s="111"/>
      <c r="NUN7178" s="111"/>
      <c r="NUO7178" s="111"/>
      <c r="NUP7178" s="111"/>
      <c r="NUQ7178" s="111"/>
      <c r="NUR7178" s="111"/>
      <c r="NUS7178" s="111"/>
      <c r="NUT7178" s="111"/>
      <c r="NUU7178" s="111"/>
      <c r="NUV7178" s="111"/>
      <c r="NUW7178" s="111"/>
      <c r="NUX7178" s="111"/>
      <c r="NUY7178" s="111"/>
      <c r="NUZ7178" s="111"/>
      <c r="NVA7178" s="111"/>
      <c r="NVB7178" s="111"/>
      <c r="NVC7178" s="111"/>
      <c r="NVD7178" s="111"/>
      <c r="NVE7178" s="111"/>
      <c r="NVF7178" s="111"/>
      <c r="NVG7178" s="111"/>
      <c r="NVH7178" s="111"/>
      <c r="NVI7178" s="111"/>
      <c r="NVJ7178" s="111"/>
      <c r="NVK7178" s="111"/>
      <c r="NVL7178" s="111"/>
      <c r="NVM7178" s="111"/>
      <c r="NVN7178" s="111"/>
      <c r="NVO7178" s="111"/>
      <c r="NVP7178" s="111"/>
      <c r="NVQ7178" s="111"/>
      <c r="NVR7178" s="111"/>
      <c r="NVS7178" s="111"/>
      <c r="NVT7178" s="111"/>
      <c r="NVU7178" s="111"/>
      <c r="NVV7178" s="111"/>
      <c r="NVW7178" s="111"/>
      <c r="NVX7178" s="111"/>
      <c r="NVY7178" s="111"/>
      <c r="NVZ7178" s="111"/>
      <c r="NWA7178" s="111"/>
      <c r="NWB7178" s="111"/>
      <c r="NWC7178" s="111"/>
      <c r="NWD7178" s="111"/>
      <c r="NWE7178" s="111"/>
      <c r="NWF7178" s="111"/>
      <c r="NWG7178" s="111"/>
      <c r="NWH7178" s="111"/>
      <c r="NWI7178" s="111"/>
      <c r="NWJ7178" s="111"/>
      <c r="NWK7178" s="111"/>
      <c r="NWL7178" s="111"/>
      <c r="NWM7178" s="111"/>
      <c r="NWN7178" s="111"/>
      <c r="NWO7178" s="111"/>
      <c r="NWP7178" s="111"/>
      <c r="NWQ7178" s="111"/>
      <c r="NWR7178" s="111"/>
      <c r="NWS7178" s="111"/>
      <c r="NWT7178" s="111"/>
      <c r="NWU7178" s="111"/>
      <c r="NWV7178" s="111"/>
      <c r="NWW7178" s="111"/>
      <c r="NWX7178" s="111"/>
      <c r="NWY7178" s="111"/>
      <c r="NWZ7178" s="111"/>
      <c r="NXA7178" s="111"/>
      <c r="NXB7178" s="111"/>
      <c r="NXC7178" s="111"/>
      <c r="NXD7178" s="111"/>
      <c r="NXE7178" s="111"/>
      <c r="NXF7178" s="111"/>
      <c r="NXG7178" s="111"/>
      <c r="NXH7178" s="111"/>
      <c r="NXI7178" s="111"/>
      <c r="NXJ7178" s="111"/>
      <c r="NXK7178" s="111"/>
      <c r="NXL7178" s="111"/>
      <c r="NXM7178" s="111"/>
      <c r="NXN7178" s="111"/>
      <c r="NXO7178" s="111"/>
      <c r="NXP7178" s="111"/>
      <c r="NXQ7178" s="111"/>
      <c r="NXR7178" s="111"/>
      <c r="NXS7178" s="111"/>
      <c r="NXT7178" s="111"/>
      <c r="NXU7178" s="111"/>
      <c r="NXV7178" s="111"/>
      <c r="NXW7178" s="111"/>
      <c r="NXX7178" s="111"/>
      <c r="NXY7178" s="111"/>
      <c r="NXZ7178" s="111"/>
      <c r="NYA7178" s="111"/>
      <c r="NYB7178" s="111"/>
      <c r="NYC7178" s="111"/>
      <c r="NYD7178" s="111"/>
      <c r="NYE7178" s="111"/>
      <c r="NYF7178" s="111"/>
      <c r="NYG7178" s="111"/>
      <c r="NYH7178" s="111"/>
      <c r="NYI7178" s="111"/>
      <c r="NYJ7178" s="111"/>
      <c r="NYK7178" s="111"/>
      <c r="NYL7178" s="111"/>
      <c r="NYM7178" s="111"/>
      <c r="NYN7178" s="111"/>
      <c r="NYO7178" s="111"/>
      <c r="NYP7178" s="111"/>
      <c r="NYQ7178" s="111"/>
      <c r="NYR7178" s="111"/>
      <c r="NYS7178" s="111"/>
      <c r="NYT7178" s="111"/>
      <c r="NYU7178" s="111"/>
      <c r="NYV7178" s="111"/>
      <c r="NYW7178" s="111"/>
      <c r="NYX7178" s="111"/>
      <c r="NYY7178" s="111"/>
      <c r="NYZ7178" s="111"/>
      <c r="NZA7178" s="111"/>
      <c r="NZB7178" s="111"/>
      <c r="NZC7178" s="111"/>
      <c r="NZD7178" s="111"/>
      <c r="NZE7178" s="111"/>
      <c r="NZF7178" s="111"/>
      <c r="NZG7178" s="111"/>
      <c r="NZH7178" s="111"/>
      <c r="NZI7178" s="111"/>
      <c r="NZJ7178" s="111"/>
      <c r="NZK7178" s="111"/>
      <c r="NZL7178" s="111"/>
      <c r="NZM7178" s="111"/>
      <c r="NZN7178" s="111"/>
      <c r="NZO7178" s="111"/>
      <c r="NZP7178" s="111"/>
      <c r="NZQ7178" s="111"/>
      <c r="NZR7178" s="111"/>
      <c r="NZS7178" s="111"/>
      <c r="NZT7178" s="111"/>
      <c r="NZU7178" s="111"/>
      <c r="NZV7178" s="111"/>
      <c r="NZW7178" s="111"/>
      <c r="NZX7178" s="111"/>
      <c r="NZY7178" s="111"/>
      <c r="NZZ7178" s="111"/>
      <c r="OAA7178" s="111"/>
      <c r="OAB7178" s="111"/>
      <c r="OAC7178" s="111"/>
      <c r="OAD7178" s="111"/>
      <c r="OAE7178" s="111"/>
      <c r="OAF7178" s="111"/>
      <c r="OAG7178" s="111"/>
      <c r="OAH7178" s="111"/>
      <c r="OAI7178" s="111"/>
      <c r="OAJ7178" s="111"/>
      <c r="OAK7178" s="111"/>
      <c r="OAL7178" s="111"/>
      <c r="OAM7178" s="111"/>
      <c r="OAN7178" s="111"/>
      <c r="OAO7178" s="111"/>
      <c r="OAP7178" s="111"/>
      <c r="OAQ7178" s="111"/>
      <c r="OAR7178" s="111"/>
      <c r="OAS7178" s="111"/>
      <c r="OAT7178" s="111"/>
      <c r="OAU7178" s="111"/>
      <c r="OAV7178" s="111"/>
      <c r="OAW7178" s="111"/>
      <c r="OAX7178" s="111"/>
      <c r="OAY7178" s="111"/>
      <c r="OAZ7178" s="111"/>
      <c r="OBA7178" s="111"/>
      <c r="OBB7178" s="111"/>
      <c r="OBC7178" s="111"/>
      <c r="OBD7178" s="111"/>
      <c r="OBE7178" s="111"/>
      <c r="OBF7178" s="111"/>
      <c r="OBG7178" s="111"/>
      <c r="OBH7178" s="111"/>
      <c r="OBI7178" s="111"/>
      <c r="OBJ7178" s="111"/>
      <c r="OBK7178" s="111"/>
      <c r="OBL7178" s="111"/>
      <c r="OBM7178" s="111"/>
      <c r="OBN7178" s="111"/>
      <c r="OBO7178" s="111"/>
      <c r="OBP7178" s="111"/>
      <c r="OBQ7178" s="111"/>
      <c r="OBR7178" s="111"/>
      <c r="OBS7178" s="111"/>
      <c r="OBT7178" s="111"/>
      <c r="OBU7178" s="111"/>
      <c r="OBV7178" s="111"/>
      <c r="OBW7178" s="111"/>
      <c r="OBX7178" s="111"/>
      <c r="OBY7178" s="111"/>
      <c r="OBZ7178" s="111"/>
      <c r="OCA7178" s="111"/>
      <c r="OCB7178" s="111"/>
      <c r="OCC7178" s="111"/>
      <c r="OCD7178" s="111"/>
      <c r="OCE7178" s="111"/>
      <c r="OCF7178" s="111"/>
      <c r="OCG7178" s="111"/>
      <c r="OCH7178" s="111"/>
      <c r="OCI7178" s="111"/>
      <c r="OCJ7178" s="111"/>
      <c r="OCK7178" s="111"/>
      <c r="OCL7178" s="111"/>
      <c r="OCM7178" s="111"/>
      <c r="OCN7178" s="111"/>
      <c r="OCO7178" s="111"/>
      <c r="OCP7178" s="111"/>
      <c r="OCQ7178" s="111"/>
      <c r="OCR7178" s="111"/>
      <c r="OCS7178" s="111"/>
      <c r="OCT7178" s="111"/>
      <c r="OCU7178" s="111"/>
      <c r="OCV7178" s="111"/>
      <c r="OCW7178" s="111"/>
      <c r="OCX7178" s="111"/>
      <c r="OCY7178" s="111"/>
      <c r="OCZ7178" s="111"/>
      <c r="ODA7178" s="111"/>
      <c r="ODB7178" s="111"/>
      <c r="ODC7178" s="111"/>
      <c r="ODD7178" s="111"/>
      <c r="ODE7178" s="111"/>
      <c r="ODF7178" s="111"/>
      <c r="ODG7178" s="111"/>
      <c r="ODH7178" s="111"/>
      <c r="ODI7178" s="111"/>
      <c r="ODJ7178" s="111"/>
      <c r="ODK7178" s="111"/>
      <c r="ODL7178" s="111"/>
      <c r="ODM7178" s="111"/>
      <c r="ODN7178" s="111"/>
      <c r="ODO7178" s="111"/>
      <c r="ODP7178" s="111"/>
      <c r="ODQ7178" s="111"/>
      <c r="ODR7178" s="111"/>
      <c r="ODS7178" s="111"/>
      <c r="ODT7178" s="111"/>
      <c r="ODU7178" s="111"/>
      <c r="ODV7178" s="111"/>
      <c r="ODW7178" s="111"/>
      <c r="ODX7178" s="111"/>
      <c r="ODY7178" s="111"/>
      <c r="ODZ7178" s="111"/>
      <c r="OEA7178" s="111"/>
      <c r="OEB7178" s="111"/>
      <c r="OEC7178" s="111"/>
      <c r="OED7178" s="111"/>
      <c r="OEE7178" s="111"/>
      <c r="OEF7178" s="111"/>
      <c r="OEG7178" s="111"/>
      <c r="OEH7178" s="111"/>
      <c r="OEI7178" s="111"/>
      <c r="OEJ7178" s="111"/>
      <c r="OEK7178" s="111"/>
      <c r="OEL7178" s="111"/>
      <c r="OEM7178" s="111"/>
      <c r="OEN7178" s="111"/>
      <c r="OEO7178" s="111"/>
      <c r="OEP7178" s="111"/>
      <c r="OEQ7178" s="111"/>
      <c r="OER7178" s="111"/>
      <c r="OES7178" s="111"/>
      <c r="OET7178" s="111"/>
      <c r="OEU7178" s="111"/>
      <c r="OEV7178" s="111"/>
      <c r="OEW7178" s="111"/>
      <c r="OEX7178" s="111"/>
      <c r="OEY7178" s="111"/>
      <c r="OEZ7178" s="111"/>
      <c r="OFA7178" s="111"/>
      <c r="OFB7178" s="111"/>
      <c r="OFC7178" s="111"/>
      <c r="OFD7178" s="111"/>
      <c r="OFE7178" s="111"/>
      <c r="OFF7178" s="111"/>
      <c r="OFG7178" s="111"/>
      <c r="OFH7178" s="111"/>
      <c r="OFI7178" s="111"/>
      <c r="OFJ7178" s="111"/>
      <c r="OFK7178" s="111"/>
      <c r="OFL7178" s="111"/>
      <c r="OFM7178" s="111"/>
      <c r="OFN7178" s="111"/>
      <c r="OFO7178" s="111"/>
      <c r="OFP7178" s="111"/>
      <c r="OFQ7178" s="111"/>
      <c r="OFR7178" s="111"/>
      <c r="OFS7178" s="111"/>
      <c r="OFT7178" s="111"/>
      <c r="OFU7178" s="111"/>
      <c r="OFV7178" s="111"/>
      <c r="OFW7178" s="111"/>
      <c r="OFX7178" s="111"/>
      <c r="OFY7178" s="111"/>
      <c r="OFZ7178" s="111"/>
      <c r="OGA7178" s="111"/>
      <c r="OGB7178" s="111"/>
      <c r="OGC7178" s="111"/>
      <c r="OGD7178" s="111"/>
      <c r="OGE7178" s="111"/>
      <c r="OGF7178" s="111"/>
      <c r="OGG7178" s="111"/>
      <c r="OGH7178" s="111"/>
      <c r="OGI7178" s="111"/>
      <c r="OGJ7178" s="111"/>
      <c r="OGK7178" s="111"/>
      <c r="OGL7178" s="111"/>
      <c r="OGM7178" s="111"/>
      <c r="OGN7178" s="111"/>
      <c r="OGO7178" s="111"/>
      <c r="OGP7178" s="111"/>
      <c r="OGQ7178" s="111"/>
      <c r="OGR7178" s="111"/>
      <c r="OGS7178" s="111"/>
      <c r="OGT7178" s="111"/>
      <c r="OGU7178" s="111"/>
      <c r="OGV7178" s="111"/>
      <c r="OGW7178" s="111"/>
      <c r="OGX7178" s="111"/>
      <c r="OGY7178" s="111"/>
      <c r="OGZ7178" s="111"/>
      <c r="OHA7178" s="111"/>
      <c r="OHB7178" s="111"/>
      <c r="OHC7178" s="111"/>
      <c r="OHD7178" s="111"/>
      <c r="OHE7178" s="111"/>
      <c r="OHF7178" s="111"/>
      <c r="OHG7178" s="111"/>
      <c r="OHH7178" s="111"/>
      <c r="OHI7178" s="111"/>
      <c r="OHJ7178" s="111"/>
      <c r="OHK7178" s="111"/>
      <c r="OHL7178" s="111"/>
      <c r="OHM7178" s="111"/>
      <c r="OHN7178" s="111"/>
      <c r="OHO7178" s="111"/>
      <c r="OHP7178" s="111"/>
      <c r="OHQ7178" s="111"/>
      <c r="OHR7178" s="111"/>
      <c r="OHS7178" s="111"/>
      <c r="OHT7178" s="111"/>
      <c r="OHU7178" s="111"/>
      <c r="OHV7178" s="111"/>
      <c r="OHW7178" s="111"/>
      <c r="OHX7178" s="111"/>
      <c r="OHY7178" s="111"/>
      <c r="OHZ7178" s="111"/>
      <c r="OIA7178" s="111"/>
      <c r="OIB7178" s="111"/>
      <c r="OIC7178" s="111"/>
      <c r="OID7178" s="111"/>
      <c r="OIE7178" s="111"/>
      <c r="OIF7178" s="111"/>
      <c r="OIG7178" s="111"/>
      <c r="OIH7178" s="111"/>
      <c r="OII7178" s="111"/>
      <c r="OIJ7178" s="111"/>
      <c r="OIK7178" s="111"/>
      <c r="OIL7178" s="111"/>
      <c r="OIM7178" s="111"/>
      <c r="OIN7178" s="111"/>
      <c r="OIO7178" s="111"/>
      <c r="OIP7178" s="111"/>
      <c r="OIQ7178" s="111"/>
      <c r="OIR7178" s="111"/>
      <c r="OIS7178" s="111"/>
      <c r="OIT7178" s="111"/>
      <c r="OIU7178" s="111"/>
      <c r="OIV7178" s="111"/>
      <c r="OIW7178" s="111"/>
      <c r="OIX7178" s="111"/>
      <c r="OIY7178" s="111"/>
      <c r="OIZ7178" s="111"/>
      <c r="OJA7178" s="111"/>
      <c r="OJB7178" s="111"/>
      <c r="OJC7178" s="111"/>
      <c r="OJD7178" s="111"/>
      <c r="OJE7178" s="111"/>
      <c r="OJF7178" s="111"/>
      <c r="OJG7178" s="111"/>
      <c r="OJH7178" s="111"/>
      <c r="OJI7178" s="111"/>
      <c r="OJJ7178" s="111"/>
      <c r="OJK7178" s="111"/>
      <c r="OJL7178" s="111"/>
      <c r="OJM7178" s="111"/>
      <c r="OJN7178" s="111"/>
      <c r="OJO7178" s="111"/>
      <c r="OJP7178" s="111"/>
      <c r="OJQ7178" s="111"/>
      <c r="OJR7178" s="111"/>
      <c r="OJS7178" s="111"/>
      <c r="OJT7178" s="111"/>
      <c r="OJU7178" s="111"/>
      <c r="OJV7178" s="111"/>
      <c r="OJW7178" s="111"/>
      <c r="OJX7178" s="111"/>
      <c r="OJY7178" s="111"/>
      <c r="OJZ7178" s="111"/>
      <c r="OKA7178" s="111"/>
      <c r="OKB7178" s="111"/>
      <c r="OKC7178" s="111"/>
      <c r="OKD7178" s="111"/>
      <c r="OKE7178" s="111"/>
      <c r="OKF7178" s="111"/>
      <c r="OKG7178" s="111"/>
      <c r="OKH7178" s="111"/>
      <c r="OKI7178" s="111"/>
      <c r="OKJ7178" s="111"/>
      <c r="OKK7178" s="111"/>
      <c r="OKL7178" s="111"/>
      <c r="OKM7178" s="111"/>
      <c r="OKN7178" s="111"/>
      <c r="OKO7178" s="111"/>
      <c r="OKP7178" s="111"/>
      <c r="OKQ7178" s="111"/>
      <c r="OKR7178" s="111"/>
      <c r="OKS7178" s="111"/>
      <c r="OKT7178" s="111"/>
      <c r="OKU7178" s="111"/>
      <c r="OKV7178" s="111"/>
      <c r="OKW7178" s="111"/>
      <c r="OKX7178" s="111"/>
      <c r="OKY7178" s="111"/>
      <c r="OKZ7178" s="111"/>
      <c r="OLA7178" s="111"/>
      <c r="OLB7178" s="111"/>
      <c r="OLC7178" s="111"/>
      <c r="OLD7178" s="111"/>
      <c r="OLE7178" s="111"/>
      <c r="OLF7178" s="111"/>
      <c r="OLG7178" s="111"/>
      <c r="OLH7178" s="111"/>
      <c r="OLI7178" s="111"/>
      <c r="OLJ7178" s="111"/>
      <c r="OLK7178" s="111"/>
      <c r="OLL7178" s="111"/>
      <c r="OLM7178" s="111"/>
      <c r="OLN7178" s="111"/>
      <c r="OLO7178" s="111"/>
      <c r="OLP7178" s="111"/>
      <c r="OLQ7178" s="111"/>
      <c r="OLR7178" s="111"/>
      <c r="OLS7178" s="111"/>
      <c r="OLT7178" s="111"/>
      <c r="OLU7178" s="111"/>
      <c r="OLV7178" s="111"/>
      <c r="OLW7178" s="111"/>
      <c r="OLX7178" s="111"/>
      <c r="OLY7178" s="111"/>
      <c r="OLZ7178" s="111"/>
      <c r="OMA7178" s="111"/>
      <c r="OMB7178" s="111"/>
      <c r="OMC7178" s="111"/>
      <c r="OMD7178" s="111"/>
      <c r="OME7178" s="111"/>
      <c r="OMF7178" s="111"/>
      <c r="OMG7178" s="111"/>
      <c r="OMH7178" s="111"/>
      <c r="OMI7178" s="111"/>
      <c r="OMJ7178" s="111"/>
      <c r="OMK7178" s="111"/>
      <c r="OML7178" s="111"/>
      <c r="OMM7178" s="111"/>
      <c r="OMN7178" s="111"/>
      <c r="OMO7178" s="111"/>
      <c r="OMP7178" s="111"/>
      <c r="OMQ7178" s="111"/>
      <c r="OMR7178" s="111"/>
      <c r="OMS7178" s="111"/>
      <c r="OMT7178" s="111"/>
      <c r="OMU7178" s="111"/>
      <c r="OMV7178" s="111"/>
      <c r="OMW7178" s="111"/>
      <c r="OMX7178" s="111"/>
      <c r="OMY7178" s="111"/>
      <c r="OMZ7178" s="111"/>
      <c r="ONA7178" s="111"/>
      <c r="ONB7178" s="111"/>
      <c r="ONC7178" s="111"/>
      <c r="OND7178" s="111"/>
      <c r="ONE7178" s="111"/>
      <c r="ONF7178" s="111"/>
      <c r="ONG7178" s="111"/>
      <c r="ONH7178" s="111"/>
      <c r="ONI7178" s="111"/>
      <c r="ONJ7178" s="111"/>
      <c r="ONK7178" s="111"/>
      <c r="ONL7178" s="111"/>
      <c r="ONM7178" s="111"/>
      <c r="ONN7178" s="111"/>
      <c r="ONO7178" s="111"/>
      <c r="ONP7178" s="111"/>
      <c r="ONQ7178" s="111"/>
      <c r="ONR7178" s="111"/>
      <c r="ONS7178" s="111"/>
      <c r="ONT7178" s="111"/>
      <c r="ONU7178" s="111"/>
      <c r="ONV7178" s="111"/>
      <c r="ONW7178" s="111"/>
      <c r="ONX7178" s="111"/>
      <c r="ONY7178" s="111"/>
      <c r="ONZ7178" s="111"/>
      <c r="OOA7178" s="111"/>
      <c r="OOB7178" s="111"/>
      <c r="OOC7178" s="111"/>
      <c r="OOD7178" s="111"/>
      <c r="OOE7178" s="111"/>
      <c r="OOF7178" s="111"/>
      <c r="OOG7178" s="111"/>
      <c r="OOH7178" s="111"/>
      <c r="OOI7178" s="111"/>
      <c r="OOJ7178" s="111"/>
      <c r="OOK7178" s="111"/>
      <c r="OOL7178" s="111"/>
      <c r="OOM7178" s="111"/>
      <c r="OON7178" s="111"/>
      <c r="OOO7178" s="111"/>
      <c r="OOP7178" s="111"/>
      <c r="OOQ7178" s="111"/>
      <c r="OOR7178" s="111"/>
      <c r="OOS7178" s="111"/>
      <c r="OOT7178" s="111"/>
      <c r="OOU7178" s="111"/>
      <c r="OOV7178" s="111"/>
      <c r="OOW7178" s="111"/>
      <c r="OOX7178" s="111"/>
      <c r="OOY7178" s="111"/>
      <c r="OOZ7178" s="111"/>
      <c r="OPA7178" s="111"/>
      <c r="OPB7178" s="111"/>
      <c r="OPC7178" s="111"/>
      <c r="OPD7178" s="111"/>
      <c r="OPE7178" s="111"/>
      <c r="OPF7178" s="111"/>
      <c r="OPG7178" s="111"/>
      <c r="OPH7178" s="111"/>
      <c r="OPI7178" s="111"/>
      <c r="OPJ7178" s="111"/>
      <c r="OPK7178" s="111"/>
      <c r="OPL7178" s="111"/>
      <c r="OPM7178" s="111"/>
      <c r="OPN7178" s="111"/>
      <c r="OPO7178" s="111"/>
      <c r="OPP7178" s="111"/>
      <c r="OPQ7178" s="111"/>
      <c r="OPR7178" s="111"/>
      <c r="OPS7178" s="111"/>
      <c r="OPT7178" s="111"/>
      <c r="OPU7178" s="111"/>
      <c r="OPV7178" s="111"/>
      <c r="OPW7178" s="111"/>
      <c r="OPX7178" s="111"/>
      <c r="OPY7178" s="111"/>
      <c r="OPZ7178" s="111"/>
      <c r="OQA7178" s="111"/>
      <c r="OQB7178" s="111"/>
      <c r="OQC7178" s="111"/>
      <c r="OQD7178" s="111"/>
      <c r="OQE7178" s="111"/>
      <c r="OQF7178" s="111"/>
      <c r="OQG7178" s="111"/>
      <c r="OQH7178" s="111"/>
      <c r="OQI7178" s="111"/>
      <c r="OQJ7178" s="111"/>
      <c r="OQK7178" s="111"/>
      <c r="OQL7178" s="111"/>
      <c r="OQM7178" s="111"/>
      <c r="OQN7178" s="111"/>
      <c r="OQO7178" s="111"/>
      <c r="OQP7178" s="111"/>
      <c r="OQQ7178" s="111"/>
      <c r="OQR7178" s="111"/>
      <c r="OQS7178" s="111"/>
      <c r="OQT7178" s="111"/>
      <c r="OQU7178" s="111"/>
      <c r="OQV7178" s="111"/>
      <c r="OQW7178" s="111"/>
      <c r="OQX7178" s="111"/>
      <c r="OQY7178" s="111"/>
      <c r="OQZ7178" s="111"/>
      <c r="ORA7178" s="111"/>
      <c r="ORB7178" s="111"/>
      <c r="ORC7178" s="111"/>
      <c r="ORD7178" s="111"/>
      <c r="ORE7178" s="111"/>
      <c r="ORF7178" s="111"/>
      <c r="ORG7178" s="111"/>
      <c r="ORH7178" s="111"/>
      <c r="ORI7178" s="111"/>
      <c r="ORJ7178" s="111"/>
      <c r="ORK7178" s="111"/>
      <c r="ORL7178" s="111"/>
      <c r="ORM7178" s="111"/>
      <c r="ORN7178" s="111"/>
      <c r="ORO7178" s="111"/>
      <c r="ORP7178" s="111"/>
      <c r="ORQ7178" s="111"/>
      <c r="ORR7178" s="111"/>
      <c r="ORS7178" s="111"/>
      <c r="ORT7178" s="111"/>
      <c r="ORU7178" s="111"/>
      <c r="ORV7178" s="111"/>
      <c r="ORW7178" s="111"/>
      <c r="ORX7178" s="111"/>
      <c r="ORY7178" s="111"/>
      <c r="ORZ7178" s="111"/>
      <c r="OSA7178" s="111"/>
      <c r="OSB7178" s="111"/>
      <c r="OSC7178" s="111"/>
      <c r="OSD7178" s="111"/>
      <c r="OSE7178" s="111"/>
      <c r="OSF7178" s="111"/>
      <c r="OSG7178" s="111"/>
      <c r="OSH7178" s="111"/>
      <c r="OSI7178" s="111"/>
      <c r="OSJ7178" s="111"/>
      <c r="OSK7178" s="111"/>
      <c r="OSL7178" s="111"/>
      <c r="OSM7178" s="111"/>
      <c r="OSN7178" s="111"/>
      <c r="OSO7178" s="111"/>
      <c r="OSP7178" s="111"/>
      <c r="OSQ7178" s="111"/>
      <c r="OSR7178" s="111"/>
      <c r="OSS7178" s="111"/>
      <c r="OST7178" s="111"/>
      <c r="OSU7178" s="111"/>
      <c r="OSV7178" s="111"/>
      <c r="OSW7178" s="111"/>
      <c r="OSX7178" s="111"/>
      <c r="OSY7178" s="111"/>
      <c r="OSZ7178" s="111"/>
      <c r="OTA7178" s="111"/>
      <c r="OTB7178" s="111"/>
      <c r="OTC7178" s="111"/>
      <c r="OTD7178" s="111"/>
      <c r="OTE7178" s="111"/>
      <c r="OTF7178" s="111"/>
      <c r="OTG7178" s="111"/>
      <c r="OTH7178" s="111"/>
      <c r="OTI7178" s="111"/>
      <c r="OTJ7178" s="111"/>
      <c r="OTK7178" s="111"/>
      <c r="OTL7178" s="111"/>
      <c r="OTM7178" s="111"/>
      <c r="OTN7178" s="111"/>
      <c r="OTO7178" s="111"/>
      <c r="OTP7178" s="111"/>
      <c r="OTQ7178" s="111"/>
      <c r="OTR7178" s="111"/>
      <c r="OTS7178" s="111"/>
      <c r="OTT7178" s="111"/>
      <c r="OTU7178" s="111"/>
      <c r="OTV7178" s="111"/>
      <c r="OTW7178" s="111"/>
      <c r="OTX7178" s="111"/>
      <c r="OTY7178" s="111"/>
      <c r="OTZ7178" s="111"/>
      <c r="OUA7178" s="111"/>
      <c r="OUB7178" s="111"/>
      <c r="OUC7178" s="111"/>
      <c r="OUD7178" s="111"/>
      <c r="OUE7178" s="111"/>
      <c r="OUF7178" s="111"/>
      <c r="OUG7178" s="111"/>
      <c r="OUH7178" s="111"/>
      <c r="OUI7178" s="111"/>
      <c r="OUJ7178" s="111"/>
      <c r="OUK7178" s="111"/>
      <c r="OUL7178" s="111"/>
      <c r="OUM7178" s="111"/>
      <c r="OUN7178" s="111"/>
      <c r="OUO7178" s="111"/>
      <c r="OUP7178" s="111"/>
      <c r="OUQ7178" s="111"/>
      <c r="OUR7178" s="111"/>
      <c r="OUS7178" s="111"/>
      <c r="OUT7178" s="111"/>
      <c r="OUU7178" s="111"/>
      <c r="OUV7178" s="111"/>
      <c r="OUW7178" s="111"/>
      <c r="OUX7178" s="111"/>
      <c r="OUY7178" s="111"/>
      <c r="OUZ7178" s="111"/>
      <c r="OVA7178" s="111"/>
      <c r="OVB7178" s="111"/>
      <c r="OVC7178" s="111"/>
      <c r="OVD7178" s="111"/>
      <c r="OVE7178" s="111"/>
      <c r="OVF7178" s="111"/>
      <c r="OVG7178" s="111"/>
      <c r="OVH7178" s="111"/>
      <c r="OVI7178" s="111"/>
      <c r="OVJ7178" s="111"/>
      <c r="OVK7178" s="111"/>
      <c r="OVL7178" s="111"/>
      <c r="OVM7178" s="111"/>
      <c r="OVN7178" s="111"/>
      <c r="OVO7178" s="111"/>
      <c r="OVP7178" s="111"/>
      <c r="OVQ7178" s="111"/>
      <c r="OVR7178" s="111"/>
      <c r="OVS7178" s="111"/>
      <c r="OVT7178" s="111"/>
      <c r="OVU7178" s="111"/>
      <c r="OVV7178" s="111"/>
      <c r="OVW7178" s="111"/>
      <c r="OVX7178" s="111"/>
      <c r="OVY7178" s="111"/>
      <c r="OVZ7178" s="111"/>
      <c r="OWA7178" s="111"/>
      <c r="OWB7178" s="111"/>
      <c r="OWC7178" s="111"/>
      <c r="OWD7178" s="111"/>
      <c r="OWE7178" s="111"/>
      <c r="OWF7178" s="111"/>
      <c r="OWG7178" s="111"/>
      <c r="OWH7178" s="111"/>
      <c r="OWI7178" s="111"/>
      <c r="OWJ7178" s="111"/>
      <c r="OWK7178" s="111"/>
      <c r="OWL7178" s="111"/>
      <c r="OWM7178" s="111"/>
      <c r="OWN7178" s="111"/>
      <c r="OWO7178" s="111"/>
      <c r="OWP7178" s="111"/>
      <c r="OWQ7178" s="111"/>
      <c r="OWR7178" s="111"/>
      <c r="OWS7178" s="111"/>
      <c r="OWT7178" s="111"/>
      <c r="OWU7178" s="111"/>
      <c r="OWV7178" s="111"/>
      <c r="OWW7178" s="111"/>
      <c r="OWX7178" s="111"/>
      <c r="OWY7178" s="111"/>
      <c r="OWZ7178" s="111"/>
      <c r="OXA7178" s="111"/>
      <c r="OXB7178" s="111"/>
      <c r="OXC7178" s="111"/>
      <c r="OXD7178" s="111"/>
      <c r="OXE7178" s="111"/>
      <c r="OXF7178" s="111"/>
      <c r="OXG7178" s="111"/>
      <c r="OXH7178" s="111"/>
      <c r="OXI7178" s="111"/>
      <c r="OXJ7178" s="111"/>
      <c r="OXK7178" s="111"/>
      <c r="OXL7178" s="111"/>
      <c r="OXM7178" s="111"/>
      <c r="OXN7178" s="111"/>
      <c r="OXO7178" s="111"/>
      <c r="OXP7178" s="111"/>
      <c r="OXQ7178" s="111"/>
      <c r="OXR7178" s="111"/>
      <c r="OXS7178" s="111"/>
      <c r="OXT7178" s="111"/>
      <c r="OXU7178" s="111"/>
      <c r="OXV7178" s="111"/>
      <c r="OXW7178" s="111"/>
      <c r="OXX7178" s="111"/>
      <c r="OXY7178" s="111"/>
      <c r="OXZ7178" s="111"/>
      <c r="OYA7178" s="111"/>
      <c r="OYB7178" s="111"/>
      <c r="OYC7178" s="111"/>
      <c r="OYD7178" s="111"/>
      <c r="OYE7178" s="111"/>
      <c r="OYF7178" s="111"/>
      <c r="OYG7178" s="111"/>
      <c r="OYH7178" s="111"/>
      <c r="OYI7178" s="111"/>
      <c r="OYJ7178" s="111"/>
      <c r="OYK7178" s="111"/>
      <c r="OYL7178" s="111"/>
      <c r="OYM7178" s="111"/>
      <c r="OYN7178" s="111"/>
      <c r="OYO7178" s="111"/>
      <c r="OYP7178" s="111"/>
      <c r="OYQ7178" s="111"/>
      <c r="OYR7178" s="111"/>
      <c r="OYS7178" s="111"/>
      <c r="OYT7178" s="111"/>
      <c r="OYU7178" s="111"/>
      <c r="OYV7178" s="111"/>
      <c r="OYW7178" s="111"/>
      <c r="OYX7178" s="111"/>
      <c r="OYY7178" s="111"/>
      <c r="OYZ7178" s="111"/>
      <c r="OZA7178" s="111"/>
      <c r="OZB7178" s="111"/>
      <c r="OZC7178" s="111"/>
      <c r="OZD7178" s="111"/>
      <c r="OZE7178" s="111"/>
      <c r="OZF7178" s="111"/>
      <c r="OZG7178" s="111"/>
      <c r="OZH7178" s="111"/>
      <c r="OZI7178" s="111"/>
      <c r="OZJ7178" s="111"/>
      <c r="OZK7178" s="111"/>
      <c r="OZL7178" s="111"/>
      <c r="OZM7178" s="111"/>
      <c r="OZN7178" s="111"/>
      <c r="OZO7178" s="111"/>
      <c r="OZP7178" s="111"/>
      <c r="OZQ7178" s="111"/>
      <c r="OZR7178" s="111"/>
      <c r="OZS7178" s="111"/>
      <c r="OZT7178" s="111"/>
      <c r="OZU7178" s="111"/>
      <c r="OZV7178" s="111"/>
      <c r="OZW7178" s="111"/>
      <c r="OZX7178" s="111"/>
      <c r="OZY7178" s="111"/>
      <c r="OZZ7178" s="111"/>
      <c r="PAA7178" s="111"/>
      <c r="PAB7178" s="111"/>
      <c r="PAC7178" s="111"/>
      <c r="PAD7178" s="111"/>
      <c r="PAE7178" s="111"/>
      <c r="PAF7178" s="111"/>
      <c r="PAG7178" s="111"/>
      <c r="PAH7178" s="111"/>
      <c r="PAI7178" s="111"/>
      <c r="PAJ7178" s="111"/>
      <c r="PAK7178" s="111"/>
      <c r="PAL7178" s="111"/>
      <c r="PAM7178" s="111"/>
      <c r="PAN7178" s="111"/>
      <c r="PAO7178" s="111"/>
      <c r="PAP7178" s="111"/>
      <c r="PAQ7178" s="111"/>
      <c r="PAR7178" s="111"/>
      <c r="PAS7178" s="111"/>
      <c r="PAT7178" s="111"/>
      <c r="PAU7178" s="111"/>
      <c r="PAV7178" s="111"/>
      <c r="PAW7178" s="111"/>
      <c r="PAX7178" s="111"/>
      <c r="PAY7178" s="111"/>
      <c r="PAZ7178" s="111"/>
      <c r="PBA7178" s="111"/>
      <c r="PBB7178" s="111"/>
      <c r="PBC7178" s="111"/>
      <c r="PBD7178" s="111"/>
      <c r="PBE7178" s="111"/>
      <c r="PBF7178" s="111"/>
      <c r="PBG7178" s="111"/>
      <c r="PBH7178" s="111"/>
      <c r="PBI7178" s="111"/>
      <c r="PBJ7178" s="111"/>
      <c r="PBK7178" s="111"/>
      <c r="PBL7178" s="111"/>
      <c r="PBM7178" s="111"/>
      <c r="PBN7178" s="111"/>
      <c r="PBO7178" s="111"/>
      <c r="PBP7178" s="111"/>
      <c r="PBQ7178" s="111"/>
      <c r="PBR7178" s="111"/>
      <c r="PBS7178" s="111"/>
      <c r="PBT7178" s="111"/>
      <c r="PBU7178" s="111"/>
      <c r="PBV7178" s="111"/>
      <c r="PBW7178" s="111"/>
      <c r="PBX7178" s="111"/>
      <c r="PBY7178" s="111"/>
      <c r="PBZ7178" s="111"/>
      <c r="PCA7178" s="111"/>
      <c r="PCB7178" s="111"/>
      <c r="PCC7178" s="111"/>
      <c r="PCD7178" s="111"/>
      <c r="PCE7178" s="111"/>
      <c r="PCF7178" s="111"/>
      <c r="PCG7178" s="111"/>
      <c r="PCH7178" s="111"/>
      <c r="PCI7178" s="111"/>
      <c r="PCJ7178" s="111"/>
      <c r="PCK7178" s="111"/>
      <c r="PCL7178" s="111"/>
      <c r="PCM7178" s="111"/>
      <c r="PCN7178" s="111"/>
      <c r="PCO7178" s="111"/>
      <c r="PCP7178" s="111"/>
      <c r="PCQ7178" s="111"/>
      <c r="PCR7178" s="111"/>
      <c r="PCS7178" s="111"/>
      <c r="PCT7178" s="111"/>
      <c r="PCU7178" s="111"/>
      <c r="PCV7178" s="111"/>
      <c r="PCW7178" s="111"/>
      <c r="PCX7178" s="111"/>
      <c r="PCY7178" s="111"/>
      <c r="PCZ7178" s="111"/>
      <c r="PDA7178" s="111"/>
      <c r="PDB7178" s="111"/>
      <c r="PDC7178" s="111"/>
      <c r="PDD7178" s="111"/>
      <c r="PDE7178" s="111"/>
      <c r="PDF7178" s="111"/>
      <c r="PDG7178" s="111"/>
      <c r="PDH7178" s="111"/>
      <c r="PDI7178" s="111"/>
      <c r="PDJ7178" s="111"/>
      <c r="PDK7178" s="111"/>
      <c r="PDL7178" s="111"/>
      <c r="PDM7178" s="111"/>
      <c r="PDN7178" s="111"/>
      <c r="PDO7178" s="111"/>
      <c r="PDP7178" s="111"/>
      <c r="PDQ7178" s="111"/>
      <c r="PDR7178" s="111"/>
      <c r="PDS7178" s="111"/>
      <c r="PDT7178" s="111"/>
      <c r="PDU7178" s="111"/>
      <c r="PDV7178" s="111"/>
      <c r="PDW7178" s="111"/>
      <c r="PDX7178" s="111"/>
      <c r="PDY7178" s="111"/>
      <c r="PDZ7178" s="111"/>
      <c r="PEA7178" s="111"/>
      <c r="PEB7178" s="111"/>
      <c r="PEC7178" s="111"/>
      <c r="PED7178" s="111"/>
      <c r="PEE7178" s="111"/>
      <c r="PEF7178" s="111"/>
      <c r="PEG7178" s="111"/>
      <c r="PEH7178" s="111"/>
      <c r="PEI7178" s="111"/>
      <c r="PEJ7178" s="111"/>
      <c r="PEK7178" s="111"/>
      <c r="PEL7178" s="111"/>
      <c r="PEM7178" s="111"/>
      <c r="PEN7178" s="111"/>
      <c r="PEO7178" s="111"/>
      <c r="PEP7178" s="111"/>
      <c r="PEQ7178" s="111"/>
      <c r="PER7178" s="111"/>
      <c r="PES7178" s="111"/>
      <c r="PET7178" s="111"/>
      <c r="PEU7178" s="111"/>
      <c r="PEV7178" s="111"/>
      <c r="PEW7178" s="111"/>
      <c r="PEX7178" s="111"/>
      <c r="PEY7178" s="111"/>
      <c r="PEZ7178" s="111"/>
      <c r="PFA7178" s="111"/>
      <c r="PFB7178" s="111"/>
      <c r="PFC7178" s="111"/>
      <c r="PFD7178" s="111"/>
      <c r="PFE7178" s="111"/>
      <c r="PFF7178" s="111"/>
      <c r="PFG7178" s="111"/>
      <c r="PFH7178" s="111"/>
      <c r="PFI7178" s="111"/>
      <c r="PFJ7178" s="111"/>
      <c r="PFK7178" s="111"/>
      <c r="PFL7178" s="111"/>
      <c r="PFM7178" s="111"/>
      <c r="PFN7178" s="111"/>
      <c r="PFO7178" s="111"/>
      <c r="PFP7178" s="111"/>
      <c r="PFQ7178" s="111"/>
      <c r="PFR7178" s="111"/>
      <c r="PFS7178" s="111"/>
      <c r="PFT7178" s="111"/>
      <c r="PFU7178" s="111"/>
      <c r="PFV7178" s="111"/>
      <c r="PFW7178" s="111"/>
      <c r="PFX7178" s="111"/>
      <c r="PFY7178" s="111"/>
      <c r="PFZ7178" s="111"/>
      <c r="PGA7178" s="111"/>
      <c r="PGB7178" s="111"/>
      <c r="PGC7178" s="111"/>
      <c r="PGD7178" s="111"/>
      <c r="PGE7178" s="111"/>
      <c r="PGF7178" s="111"/>
      <c r="PGG7178" s="111"/>
      <c r="PGH7178" s="111"/>
      <c r="PGI7178" s="111"/>
      <c r="PGJ7178" s="111"/>
      <c r="PGK7178" s="111"/>
      <c r="PGL7178" s="111"/>
      <c r="PGM7178" s="111"/>
      <c r="PGN7178" s="111"/>
      <c r="PGO7178" s="111"/>
      <c r="PGP7178" s="111"/>
      <c r="PGQ7178" s="111"/>
      <c r="PGR7178" s="111"/>
      <c r="PGS7178" s="111"/>
      <c r="PGT7178" s="111"/>
      <c r="PGU7178" s="111"/>
      <c r="PGV7178" s="111"/>
      <c r="PGW7178" s="111"/>
      <c r="PGX7178" s="111"/>
      <c r="PGY7178" s="111"/>
      <c r="PGZ7178" s="111"/>
      <c r="PHA7178" s="111"/>
      <c r="PHB7178" s="111"/>
      <c r="PHC7178" s="111"/>
      <c r="PHD7178" s="111"/>
      <c r="PHE7178" s="111"/>
      <c r="PHF7178" s="111"/>
      <c r="PHG7178" s="111"/>
      <c r="PHH7178" s="111"/>
      <c r="PHI7178" s="111"/>
      <c r="PHJ7178" s="111"/>
      <c r="PHK7178" s="111"/>
      <c r="PHL7178" s="111"/>
      <c r="PHM7178" s="111"/>
      <c r="PHN7178" s="111"/>
      <c r="PHO7178" s="111"/>
      <c r="PHP7178" s="111"/>
      <c r="PHQ7178" s="111"/>
      <c r="PHR7178" s="111"/>
      <c r="PHS7178" s="111"/>
      <c r="PHT7178" s="111"/>
      <c r="PHU7178" s="111"/>
      <c r="PHV7178" s="111"/>
      <c r="PHW7178" s="111"/>
      <c r="PHX7178" s="111"/>
      <c r="PHY7178" s="111"/>
      <c r="PHZ7178" s="111"/>
      <c r="PIA7178" s="111"/>
      <c r="PIB7178" s="111"/>
      <c r="PIC7178" s="111"/>
      <c r="PID7178" s="111"/>
      <c r="PIE7178" s="111"/>
      <c r="PIF7178" s="111"/>
      <c r="PIG7178" s="111"/>
      <c r="PIH7178" s="111"/>
      <c r="PII7178" s="111"/>
      <c r="PIJ7178" s="111"/>
      <c r="PIK7178" s="111"/>
      <c r="PIL7178" s="111"/>
      <c r="PIM7178" s="111"/>
      <c r="PIN7178" s="111"/>
      <c r="PIO7178" s="111"/>
      <c r="PIP7178" s="111"/>
      <c r="PIQ7178" s="111"/>
      <c r="PIR7178" s="111"/>
      <c r="PIS7178" s="111"/>
      <c r="PIT7178" s="111"/>
      <c r="PIU7178" s="111"/>
      <c r="PIV7178" s="111"/>
      <c r="PIW7178" s="111"/>
      <c r="PIX7178" s="111"/>
      <c r="PIY7178" s="111"/>
      <c r="PIZ7178" s="111"/>
      <c r="PJA7178" s="111"/>
      <c r="PJB7178" s="111"/>
      <c r="PJC7178" s="111"/>
      <c r="PJD7178" s="111"/>
      <c r="PJE7178" s="111"/>
      <c r="PJF7178" s="111"/>
      <c r="PJG7178" s="111"/>
      <c r="PJH7178" s="111"/>
      <c r="PJI7178" s="111"/>
      <c r="PJJ7178" s="111"/>
      <c r="PJK7178" s="111"/>
      <c r="PJL7178" s="111"/>
      <c r="PJM7178" s="111"/>
      <c r="PJN7178" s="111"/>
      <c r="PJO7178" s="111"/>
      <c r="PJP7178" s="111"/>
      <c r="PJQ7178" s="111"/>
      <c r="PJR7178" s="111"/>
      <c r="PJS7178" s="111"/>
      <c r="PJT7178" s="111"/>
      <c r="PJU7178" s="111"/>
      <c r="PJV7178" s="111"/>
      <c r="PJW7178" s="111"/>
      <c r="PJX7178" s="111"/>
      <c r="PJY7178" s="111"/>
      <c r="PJZ7178" s="111"/>
      <c r="PKA7178" s="111"/>
      <c r="PKB7178" s="111"/>
      <c r="PKC7178" s="111"/>
      <c r="PKD7178" s="111"/>
      <c r="PKE7178" s="111"/>
      <c r="PKF7178" s="111"/>
      <c r="PKG7178" s="111"/>
      <c r="PKH7178" s="111"/>
      <c r="PKI7178" s="111"/>
      <c r="PKJ7178" s="111"/>
      <c r="PKK7178" s="111"/>
      <c r="PKL7178" s="111"/>
      <c r="PKM7178" s="111"/>
      <c r="PKN7178" s="111"/>
      <c r="PKO7178" s="111"/>
      <c r="PKP7178" s="111"/>
      <c r="PKQ7178" s="111"/>
      <c r="PKR7178" s="111"/>
      <c r="PKS7178" s="111"/>
      <c r="PKT7178" s="111"/>
      <c r="PKU7178" s="111"/>
      <c r="PKV7178" s="111"/>
      <c r="PKW7178" s="111"/>
      <c r="PKX7178" s="111"/>
      <c r="PKY7178" s="111"/>
      <c r="PKZ7178" s="111"/>
      <c r="PLA7178" s="111"/>
      <c r="PLB7178" s="111"/>
      <c r="PLC7178" s="111"/>
      <c r="PLD7178" s="111"/>
      <c r="PLE7178" s="111"/>
      <c r="PLF7178" s="111"/>
      <c r="PLG7178" s="111"/>
      <c r="PLH7178" s="111"/>
      <c r="PLI7178" s="111"/>
      <c r="PLJ7178" s="111"/>
      <c r="PLK7178" s="111"/>
      <c r="PLL7178" s="111"/>
      <c r="PLM7178" s="111"/>
      <c r="PLN7178" s="111"/>
      <c r="PLO7178" s="111"/>
      <c r="PLP7178" s="111"/>
      <c r="PLQ7178" s="111"/>
      <c r="PLR7178" s="111"/>
      <c r="PLS7178" s="111"/>
      <c r="PLT7178" s="111"/>
      <c r="PLU7178" s="111"/>
      <c r="PLV7178" s="111"/>
      <c r="PLW7178" s="111"/>
      <c r="PLX7178" s="111"/>
      <c r="PLY7178" s="111"/>
      <c r="PLZ7178" s="111"/>
      <c r="PMA7178" s="111"/>
      <c r="PMB7178" s="111"/>
      <c r="PMC7178" s="111"/>
      <c r="PMD7178" s="111"/>
      <c r="PME7178" s="111"/>
      <c r="PMF7178" s="111"/>
      <c r="PMG7178" s="111"/>
      <c r="PMH7178" s="111"/>
      <c r="PMI7178" s="111"/>
      <c r="PMJ7178" s="111"/>
      <c r="PMK7178" s="111"/>
      <c r="PML7178" s="111"/>
      <c r="PMM7178" s="111"/>
      <c r="PMN7178" s="111"/>
      <c r="PMO7178" s="111"/>
      <c r="PMP7178" s="111"/>
      <c r="PMQ7178" s="111"/>
      <c r="PMR7178" s="111"/>
      <c r="PMS7178" s="111"/>
      <c r="PMT7178" s="111"/>
      <c r="PMU7178" s="111"/>
      <c r="PMV7178" s="111"/>
      <c r="PMW7178" s="111"/>
      <c r="PMX7178" s="111"/>
      <c r="PMY7178" s="111"/>
      <c r="PMZ7178" s="111"/>
      <c r="PNA7178" s="111"/>
      <c r="PNB7178" s="111"/>
      <c r="PNC7178" s="111"/>
      <c r="PND7178" s="111"/>
      <c r="PNE7178" s="111"/>
      <c r="PNF7178" s="111"/>
      <c r="PNG7178" s="111"/>
      <c r="PNH7178" s="111"/>
      <c r="PNI7178" s="111"/>
      <c r="PNJ7178" s="111"/>
      <c r="PNK7178" s="111"/>
      <c r="PNL7178" s="111"/>
      <c r="PNM7178" s="111"/>
      <c r="PNN7178" s="111"/>
      <c r="PNO7178" s="111"/>
      <c r="PNP7178" s="111"/>
      <c r="PNQ7178" s="111"/>
      <c r="PNR7178" s="111"/>
      <c r="PNS7178" s="111"/>
      <c r="PNT7178" s="111"/>
      <c r="PNU7178" s="111"/>
      <c r="PNV7178" s="111"/>
      <c r="PNW7178" s="111"/>
      <c r="PNX7178" s="111"/>
      <c r="PNY7178" s="111"/>
      <c r="PNZ7178" s="111"/>
      <c r="POA7178" s="111"/>
      <c r="POB7178" s="111"/>
      <c r="POC7178" s="111"/>
      <c r="POD7178" s="111"/>
      <c r="POE7178" s="111"/>
      <c r="POF7178" s="111"/>
      <c r="POG7178" s="111"/>
      <c r="POH7178" s="111"/>
      <c r="POI7178" s="111"/>
      <c r="POJ7178" s="111"/>
      <c r="POK7178" s="111"/>
      <c r="POL7178" s="111"/>
      <c r="POM7178" s="111"/>
      <c r="PON7178" s="111"/>
      <c r="POO7178" s="111"/>
      <c r="POP7178" s="111"/>
      <c r="POQ7178" s="111"/>
      <c r="POR7178" s="111"/>
      <c r="POS7178" s="111"/>
      <c r="POT7178" s="111"/>
      <c r="POU7178" s="111"/>
      <c r="POV7178" s="111"/>
      <c r="POW7178" s="111"/>
      <c r="POX7178" s="111"/>
      <c r="POY7178" s="111"/>
      <c r="POZ7178" s="111"/>
      <c r="PPA7178" s="111"/>
      <c r="PPB7178" s="111"/>
      <c r="PPC7178" s="111"/>
      <c r="PPD7178" s="111"/>
      <c r="PPE7178" s="111"/>
      <c r="PPF7178" s="111"/>
      <c r="PPG7178" s="111"/>
      <c r="PPH7178" s="111"/>
      <c r="PPI7178" s="111"/>
      <c r="PPJ7178" s="111"/>
      <c r="PPK7178" s="111"/>
      <c r="PPL7178" s="111"/>
      <c r="PPM7178" s="111"/>
      <c r="PPN7178" s="111"/>
      <c r="PPO7178" s="111"/>
      <c r="PPP7178" s="111"/>
      <c r="PPQ7178" s="111"/>
      <c r="PPR7178" s="111"/>
      <c r="PPS7178" s="111"/>
      <c r="PPT7178" s="111"/>
      <c r="PPU7178" s="111"/>
      <c r="PPV7178" s="111"/>
      <c r="PPW7178" s="111"/>
      <c r="PPX7178" s="111"/>
      <c r="PPY7178" s="111"/>
      <c r="PPZ7178" s="111"/>
      <c r="PQA7178" s="111"/>
      <c r="PQB7178" s="111"/>
      <c r="PQC7178" s="111"/>
      <c r="PQD7178" s="111"/>
      <c r="PQE7178" s="111"/>
      <c r="PQF7178" s="111"/>
      <c r="PQG7178" s="111"/>
      <c r="PQH7178" s="111"/>
      <c r="PQI7178" s="111"/>
      <c r="PQJ7178" s="111"/>
      <c r="PQK7178" s="111"/>
      <c r="PQL7178" s="111"/>
      <c r="PQM7178" s="111"/>
      <c r="PQN7178" s="111"/>
      <c r="PQO7178" s="111"/>
      <c r="PQP7178" s="111"/>
      <c r="PQQ7178" s="111"/>
      <c r="PQR7178" s="111"/>
      <c r="PQS7178" s="111"/>
      <c r="PQT7178" s="111"/>
      <c r="PQU7178" s="111"/>
      <c r="PQV7178" s="111"/>
      <c r="PQW7178" s="111"/>
      <c r="PQX7178" s="111"/>
      <c r="PQY7178" s="111"/>
      <c r="PQZ7178" s="111"/>
      <c r="PRA7178" s="111"/>
      <c r="PRB7178" s="111"/>
      <c r="PRC7178" s="111"/>
      <c r="PRD7178" s="111"/>
      <c r="PRE7178" s="111"/>
      <c r="PRF7178" s="111"/>
      <c r="PRG7178" s="111"/>
      <c r="PRH7178" s="111"/>
      <c r="PRI7178" s="111"/>
      <c r="PRJ7178" s="111"/>
      <c r="PRK7178" s="111"/>
      <c r="PRL7178" s="111"/>
      <c r="PRM7178" s="111"/>
      <c r="PRN7178" s="111"/>
      <c r="PRO7178" s="111"/>
      <c r="PRP7178" s="111"/>
      <c r="PRQ7178" s="111"/>
      <c r="PRR7178" s="111"/>
      <c r="PRS7178" s="111"/>
      <c r="PRT7178" s="111"/>
      <c r="PRU7178" s="111"/>
      <c r="PRV7178" s="111"/>
      <c r="PRW7178" s="111"/>
      <c r="PRX7178" s="111"/>
      <c r="PRY7178" s="111"/>
      <c r="PRZ7178" s="111"/>
      <c r="PSA7178" s="111"/>
      <c r="PSB7178" s="111"/>
      <c r="PSC7178" s="111"/>
      <c r="PSD7178" s="111"/>
      <c r="PSE7178" s="111"/>
      <c r="PSF7178" s="111"/>
      <c r="PSG7178" s="111"/>
      <c r="PSH7178" s="111"/>
      <c r="PSI7178" s="111"/>
      <c r="PSJ7178" s="111"/>
      <c r="PSK7178" s="111"/>
      <c r="PSL7178" s="111"/>
      <c r="PSM7178" s="111"/>
      <c r="PSN7178" s="111"/>
      <c r="PSO7178" s="111"/>
      <c r="PSP7178" s="111"/>
      <c r="PSQ7178" s="111"/>
      <c r="PSR7178" s="111"/>
      <c r="PSS7178" s="111"/>
      <c r="PST7178" s="111"/>
      <c r="PSU7178" s="111"/>
      <c r="PSV7178" s="111"/>
      <c r="PSW7178" s="111"/>
      <c r="PSX7178" s="111"/>
      <c r="PSY7178" s="111"/>
      <c r="PSZ7178" s="111"/>
      <c r="PTA7178" s="111"/>
      <c r="PTB7178" s="111"/>
      <c r="PTC7178" s="111"/>
      <c r="PTD7178" s="111"/>
      <c r="PTE7178" s="111"/>
      <c r="PTF7178" s="111"/>
      <c r="PTG7178" s="111"/>
      <c r="PTH7178" s="111"/>
      <c r="PTI7178" s="111"/>
      <c r="PTJ7178" s="111"/>
      <c r="PTK7178" s="111"/>
      <c r="PTL7178" s="111"/>
      <c r="PTM7178" s="111"/>
      <c r="PTN7178" s="111"/>
      <c r="PTO7178" s="111"/>
      <c r="PTP7178" s="111"/>
      <c r="PTQ7178" s="111"/>
      <c r="PTR7178" s="111"/>
      <c r="PTS7178" s="111"/>
      <c r="PTT7178" s="111"/>
      <c r="PTU7178" s="111"/>
      <c r="PTV7178" s="111"/>
      <c r="PTW7178" s="111"/>
      <c r="PTX7178" s="111"/>
      <c r="PTY7178" s="111"/>
      <c r="PTZ7178" s="111"/>
      <c r="PUA7178" s="111"/>
      <c r="PUB7178" s="111"/>
      <c r="PUC7178" s="111"/>
      <c r="PUD7178" s="111"/>
      <c r="PUE7178" s="111"/>
      <c r="PUF7178" s="111"/>
      <c r="PUG7178" s="111"/>
      <c r="PUH7178" s="111"/>
      <c r="PUI7178" s="111"/>
      <c r="PUJ7178" s="111"/>
      <c r="PUK7178" s="111"/>
      <c r="PUL7178" s="111"/>
      <c r="PUM7178" s="111"/>
      <c r="PUN7178" s="111"/>
      <c r="PUO7178" s="111"/>
      <c r="PUP7178" s="111"/>
      <c r="PUQ7178" s="111"/>
      <c r="PUR7178" s="111"/>
      <c r="PUS7178" s="111"/>
      <c r="PUT7178" s="111"/>
      <c r="PUU7178" s="111"/>
      <c r="PUV7178" s="111"/>
      <c r="PUW7178" s="111"/>
      <c r="PUX7178" s="111"/>
      <c r="PUY7178" s="111"/>
      <c r="PUZ7178" s="111"/>
      <c r="PVA7178" s="111"/>
      <c r="PVB7178" s="111"/>
      <c r="PVC7178" s="111"/>
      <c r="PVD7178" s="111"/>
      <c r="PVE7178" s="111"/>
      <c r="PVF7178" s="111"/>
      <c r="PVG7178" s="111"/>
      <c r="PVH7178" s="111"/>
      <c r="PVI7178" s="111"/>
      <c r="PVJ7178" s="111"/>
      <c r="PVK7178" s="111"/>
      <c r="PVL7178" s="111"/>
      <c r="PVM7178" s="111"/>
      <c r="PVN7178" s="111"/>
      <c r="PVO7178" s="111"/>
      <c r="PVP7178" s="111"/>
      <c r="PVQ7178" s="111"/>
      <c r="PVR7178" s="111"/>
      <c r="PVS7178" s="111"/>
      <c r="PVT7178" s="111"/>
      <c r="PVU7178" s="111"/>
      <c r="PVV7178" s="111"/>
      <c r="PVW7178" s="111"/>
      <c r="PVX7178" s="111"/>
      <c r="PVY7178" s="111"/>
      <c r="PVZ7178" s="111"/>
      <c r="PWA7178" s="111"/>
      <c r="PWB7178" s="111"/>
      <c r="PWC7178" s="111"/>
      <c r="PWD7178" s="111"/>
      <c r="PWE7178" s="111"/>
      <c r="PWF7178" s="111"/>
      <c r="PWG7178" s="111"/>
      <c r="PWH7178" s="111"/>
      <c r="PWI7178" s="111"/>
      <c r="PWJ7178" s="111"/>
      <c r="PWK7178" s="111"/>
      <c r="PWL7178" s="111"/>
      <c r="PWM7178" s="111"/>
      <c r="PWN7178" s="111"/>
      <c r="PWO7178" s="111"/>
      <c r="PWP7178" s="111"/>
      <c r="PWQ7178" s="111"/>
      <c r="PWR7178" s="111"/>
      <c r="PWS7178" s="111"/>
      <c r="PWT7178" s="111"/>
      <c r="PWU7178" s="111"/>
      <c r="PWV7178" s="111"/>
      <c r="PWW7178" s="111"/>
      <c r="PWX7178" s="111"/>
      <c r="PWY7178" s="111"/>
      <c r="PWZ7178" s="111"/>
      <c r="PXA7178" s="111"/>
      <c r="PXB7178" s="111"/>
      <c r="PXC7178" s="111"/>
      <c r="PXD7178" s="111"/>
      <c r="PXE7178" s="111"/>
      <c r="PXF7178" s="111"/>
      <c r="PXG7178" s="111"/>
      <c r="PXH7178" s="111"/>
      <c r="PXI7178" s="111"/>
      <c r="PXJ7178" s="111"/>
      <c r="PXK7178" s="111"/>
      <c r="PXL7178" s="111"/>
      <c r="PXM7178" s="111"/>
      <c r="PXN7178" s="111"/>
      <c r="PXO7178" s="111"/>
      <c r="PXP7178" s="111"/>
      <c r="PXQ7178" s="111"/>
      <c r="PXR7178" s="111"/>
      <c r="PXS7178" s="111"/>
      <c r="PXT7178" s="111"/>
      <c r="PXU7178" s="111"/>
      <c r="PXV7178" s="111"/>
      <c r="PXW7178" s="111"/>
      <c r="PXX7178" s="111"/>
      <c r="PXY7178" s="111"/>
      <c r="PXZ7178" s="111"/>
      <c r="PYA7178" s="111"/>
      <c r="PYB7178" s="111"/>
      <c r="PYC7178" s="111"/>
      <c r="PYD7178" s="111"/>
      <c r="PYE7178" s="111"/>
      <c r="PYF7178" s="111"/>
      <c r="PYG7178" s="111"/>
      <c r="PYH7178" s="111"/>
      <c r="PYI7178" s="111"/>
      <c r="PYJ7178" s="111"/>
      <c r="PYK7178" s="111"/>
      <c r="PYL7178" s="111"/>
      <c r="PYM7178" s="111"/>
      <c r="PYN7178" s="111"/>
      <c r="PYO7178" s="111"/>
      <c r="PYP7178" s="111"/>
      <c r="PYQ7178" s="111"/>
      <c r="PYR7178" s="111"/>
      <c r="PYS7178" s="111"/>
      <c r="PYT7178" s="111"/>
      <c r="PYU7178" s="111"/>
      <c r="PYV7178" s="111"/>
      <c r="PYW7178" s="111"/>
      <c r="PYX7178" s="111"/>
      <c r="PYY7178" s="111"/>
      <c r="PYZ7178" s="111"/>
      <c r="PZA7178" s="111"/>
      <c r="PZB7178" s="111"/>
      <c r="PZC7178" s="111"/>
      <c r="PZD7178" s="111"/>
      <c r="PZE7178" s="111"/>
      <c r="PZF7178" s="111"/>
      <c r="PZG7178" s="111"/>
      <c r="PZH7178" s="111"/>
      <c r="PZI7178" s="111"/>
      <c r="PZJ7178" s="111"/>
      <c r="PZK7178" s="111"/>
      <c r="PZL7178" s="111"/>
      <c r="PZM7178" s="111"/>
      <c r="PZN7178" s="111"/>
      <c r="PZO7178" s="111"/>
      <c r="PZP7178" s="111"/>
      <c r="PZQ7178" s="111"/>
      <c r="PZR7178" s="111"/>
      <c r="PZS7178" s="111"/>
      <c r="PZT7178" s="111"/>
      <c r="PZU7178" s="111"/>
      <c r="PZV7178" s="111"/>
      <c r="PZW7178" s="111"/>
      <c r="PZX7178" s="111"/>
      <c r="PZY7178" s="111"/>
      <c r="PZZ7178" s="111"/>
      <c r="QAA7178" s="111"/>
      <c r="QAB7178" s="111"/>
      <c r="QAC7178" s="111"/>
      <c r="QAD7178" s="111"/>
      <c r="QAE7178" s="111"/>
      <c r="QAF7178" s="111"/>
      <c r="QAG7178" s="111"/>
      <c r="QAH7178" s="111"/>
      <c r="QAI7178" s="111"/>
      <c r="QAJ7178" s="111"/>
      <c r="QAK7178" s="111"/>
      <c r="QAL7178" s="111"/>
      <c r="QAM7178" s="111"/>
      <c r="QAN7178" s="111"/>
      <c r="QAO7178" s="111"/>
      <c r="QAP7178" s="111"/>
      <c r="QAQ7178" s="111"/>
      <c r="QAR7178" s="111"/>
      <c r="QAS7178" s="111"/>
      <c r="QAT7178" s="111"/>
      <c r="QAU7178" s="111"/>
      <c r="QAV7178" s="111"/>
      <c r="QAW7178" s="111"/>
      <c r="QAX7178" s="111"/>
      <c r="QAY7178" s="111"/>
      <c r="QAZ7178" s="111"/>
      <c r="QBA7178" s="111"/>
      <c r="QBB7178" s="111"/>
      <c r="QBC7178" s="111"/>
      <c r="QBD7178" s="111"/>
      <c r="QBE7178" s="111"/>
      <c r="QBF7178" s="111"/>
      <c r="QBG7178" s="111"/>
      <c r="QBH7178" s="111"/>
      <c r="QBI7178" s="111"/>
      <c r="QBJ7178" s="111"/>
      <c r="QBK7178" s="111"/>
      <c r="QBL7178" s="111"/>
      <c r="QBM7178" s="111"/>
      <c r="QBN7178" s="111"/>
      <c r="QBO7178" s="111"/>
      <c r="QBP7178" s="111"/>
      <c r="QBQ7178" s="111"/>
      <c r="QBR7178" s="111"/>
      <c r="QBS7178" s="111"/>
      <c r="QBT7178" s="111"/>
      <c r="QBU7178" s="111"/>
      <c r="QBV7178" s="111"/>
      <c r="QBW7178" s="111"/>
      <c r="QBX7178" s="111"/>
      <c r="QBY7178" s="111"/>
      <c r="QBZ7178" s="111"/>
      <c r="QCA7178" s="111"/>
      <c r="QCB7178" s="111"/>
      <c r="QCC7178" s="111"/>
      <c r="QCD7178" s="111"/>
      <c r="QCE7178" s="111"/>
      <c r="QCF7178" s="111"/>
      <c r="QCG7178" s="111"/>
      <c r="QCH7178" s="111"/>
      <c r="QCI7178" s="111"/>
      <c r="QCJ7178" s="111"/>
      <c r="QCK7178" s="111"/>
      <c r="QCL7178" s="111"/>
      <c r="QCM7178" s="111"/>
      <c r="QCN7178" s="111"/>
      <c r="QCO7178" s="111"/>
      <c r="QCP7178" s="111"/>
      <c r="QCQ7178" s="111"/>
      <c r="QCR7178" s="111"/>
      <c r="QCS7178" s="111"/>
      <c r="QCT7178" s="111"/>
      <c r="QCU7178" s="111"/>
      <c r="QCV7178" s="111"/>
      <c r="QCW7178" s="111"/>
      <c r="QCX7178" s="111"/>
      <c r="QCY7178" s="111"/>
      <c r="QCZ7178" s="111"/>
      <c r="QDA7178" s="111"/>
      <c r="QDB7178" s="111"/>
      <c r="QDC7178" s="111"/>
      <c r="QDD7178" s="111"/>
      <c r="QDE7178" s="111"/>
      <c r="QDF7178" s="111"/>
      <c r="QDG7178" s="111"/>
      <c r="QDH7178" s="111"/>
      <c r="QDI7178" s="111"/>
      <c r="QDJ7178" s="111"/>
      <c r="QDK7178" s="111"/>
      <c r="QDL7178" s="111"/>
      <c r="QDM7178" s="111"/>
      <c r="QDN7178" s="111"/>
      <c r="QDO7178" s="111"/>
      <c r="QDP7178" s="111"/>
      <c r="QDQ7178" s="111"/>
      <c r="QDR7178" s="111"/>
      <c r="QDS7178" s="111"/>
      <c r="QDT7178" s="111"/>
      <c r="QDU7178" s="111"/>
      <c r="QDV7178" s="111"/>
      <c r="QDW7178" s="111"/>
      <c r="QDX7178" s="111"/>
      <c r="QDY7178" s="111"/>
      <c r="QDZ7178" s="111"/>
      <c r="QEA7178" s="111"/>
      <c r="QEB7178" s="111"/>
      <c r="QEC7178" s="111"/>
      <c r="QED7178" s="111"/>
      <c r="QEE7178" s="111"/>
      <c r="QEF7178" s="111"/>
      <c r="QEG7178" s="111"/>
      <c r="QEH7178" s="111"/>
      <c r="QEI7178" s="111"/>
      <c r="QEJ7178" s="111"/>
      <c r="QEK7178" s="111"/>
      <c r="QEL7178" s="111"/>
      <c r="QEM7178" s="111"/>
      <c r="QEN7178" s="111"/>
      <c r="QEO7178" s="111"/>
      <c r="QEP7178" s="111"/>
      <c r="QEQ7178" s="111"/>
      <c r="QER7178" s="111"/>
      <c r="QES7178" s="111"/>
      <c r="QET7178" s="111"/>
      <c r="QEU7178" s="111"/>
      <c r="QEV7178" s="111"/>
      <c r="QEW7178" s="111"/>
      <c r="QEX7178" s="111"/>
      <c r="QEY7178" s="111"/>
      <c r="QEZ7178" s="111"/>
      <c r="QFA7178" s="111"/>
      <c r="QFB7178" s="111"/>
      <c r="QFC7178" s="111"/>
      <c r="QFD7178" s="111"/>
      <c r="QFE7178" s="111"/>
      <c r="QFF7178" s="111"/>
      <c r="QFG7178" s="111"/>
      <c r="QFH7178" s="111"/>
      <c r="QFI7178" s="111"/>
      <c r="QFJ7178" s="111"/>
      <c r="QFK7178" s="111"/>
      <c r="QFL7178" s="111"/>
      <c r="QFM7178" s="111"/>
      <c r="QFN7178" s="111"/>
      <c r="QFO7178" s="111"/>
      <c r="QFP7178" s="111"/>
      <c r="QFQ7178" s="111"/>
      <c r="QFR7178" s="111"/>
      <c r="QFS7178" s="111"/>
      <c r="QFT7178" s="111"/>
      <c r="QFU7178" s="111"/>
      <c r="QFV7178" s="111"/>
      <c r="QFW7178" s="111"/>
      <c r="QFX7178" s="111"/>
      <c r="QFY7178" s="111"/>
      <c r="QFZ7178" s="111"/>
      <c r="QGA7178" s="111"/>
      <c r="QGB7178" s="111"/>
      <c r="QGC7178" s="111"/>
      <c r="QGD7178" s="111"/>
      <c r="QGE7178" s="111"/>
      <c r="QGF7178" s="111"/>
      <c r="QGG7178" s="111"/>
      <c r="QGH7178" s="111"/>
      <c r="QGI7178" s="111"/>
      <c r="QGJ7178" s="111"/>
      <c r="QGK7178" s="111"/>
      <c r="QGL7178" s="111"/>
      <c r="QGM7178" s="111"/>
      <c r="QGN7178" s="111"/>
      <c r="QGO7178" s="111"/>
      <c r="QGP7178" s="111"/>
      <c r="QGQ7178" s="111"/>
      <c r="QGR7178" s="111"/>
      <c r="QGS7178" s="111"/>
      <c r="QGT7178" s="111"/>
      <c r="QGU7178" s="111"/>
      <c r="QGV7178" s="111"/>
      <c r="QGW7178" s="111"/>
      <c r="QGX7178" s="111"/>
      <c r="QGY7178" s="111"/>
      <c r="QGZ7178" s="111"/>
      <c r="QHA7178" s="111"/>
      <c r="QHB7178" s="111"/>
      <c r="QHC7178" s="111"/>
      <c r="QHD7178" s="111"/>
      <c r="QHE7178" s="111"/>
      <c r="QHF7178" s="111"/>
      <c r="QHG7178" s="111"/>
      <c r="QHH7178" s="111"/>
      <c r="QHI7178" s="111"/>
      <c r="QHJ7178" s="111"/>
      <c r="QHK7178" s="111"/>
      <c r="QHL7178" s="111"/>
      <c r="QHM7178" s="111"/>
      <c r="QHN7178" s="111"/>
      <c r="QHO7178" s="111"/>
      <c r="QHP7178" s="111"/>
      <c r="QHQ7178" s="111"/>
      <c r="QHR7178" s="111"/>
      <c r="QHS7178" s="111"/>
      <c r="QHT7178" s="111"/>
      <c r="QHU7178" s="111"/>
      <c r="QHV7178" s="111"/>
      <c r="QHW7178" s="111"/>
      <c r="QHX7178" s="111"/>
      <c r="QHY7178" s="111"/>
      <c r="QHZ7178" s="111"/>
      <c r="QIA7178" s="111"/>
      <c r="QIB7178" s="111"/>
      <c r="QIC7178" s="111"/>
      <c r="QID7178" s="111"/>
      <c r="QIE7178" s="111"/>
      <c r="QIF7178" s="111"/>
      <c r="QIG7178" s="111"/>
      <c r="QIH7178" s="111"/>
      <c r="QII7178" s="111"/>
      <c r="QIJ7178" s="111"/>
      <c r="QIK7178" s="111"/>
      <c r="QIL7178" s="111"/>
      <c r="QIM7178" s="111"/>
      <c r="QIN7178" s="111"/>
      <c r="QIO7178" s="111"/>
      <c r="QIP7178" s="111"/>
      <c r="QIQ7178" s="111"/>
      <c r="QIR7178" s="111"/>
      <c r="QIS7178" s="111"/>
      <c r="QIT7178" s="111"/>
      <c r="QIU7178" s="111"/>
      <c r="QIV7178" s="111"/>
      <c r="QIW7178" s="111"/>
      <c r="QIX7178" s="111"/>
      <c r="QIY7178" s="111"/>
      <c r="QIZ7178" s="111"/>
      <c r="QJA7178" s="111"/>
      <c r="QJB7178" s="111"/>
      <c r="QJC7178" s="111"/>
      <c r="QJD7178" s="111"/>
      <c r="QJE7178" s="111"/>
      <c r="QJF7178" s="111"/>
      <c r="QJG7178" s="111"/>
      <c r="QJH7178" s="111"/>
      <c r="QJI7178" s="111"/>
      <c r="QJJ7178" s="111"/>
      <c r="QJK7178" s="111"/>
      <c r="QJL7178" s="111"/>
      <c r="QJM7178" s="111"/>
      <c r="QJN7178" s="111"/>
      <c r="QJO7178" s="111"/>
      <c r="QJP7178" s="111"/>
      <c r="QJQ7178" s="111"/>
      <c r="QJR7178" s="111"/>
      <c r="QJS7178" s="111"/>
      <c r="QJT7178" s="111"/>
      <c r="QJU7178" s="111"/>
      <c r="QJV7178" s="111"/>
      <c r="QJW7178" s="111"/>
      <c r="QJX7178" s="111"/>
      <c r="QJY7178" s="111"/>
      <c r="QJZ7178" s="111"/>
      <c r="QKA7178" s="111"/>
      <c r="QKB7178" s="111"/>
      <c r="QKC7178" s="111"/>
      <c r="QKD7178" s="111"/>
      <c r="QKE7178" s="111"/>
      <c r="QKF7178" s="111"/>
      <c r="QKG7178" s="111"/>
      <c r="QKH7178" s="111"/>
      <c r="QKI7178" s="111"/>
      <c r="QKJ7178" s="111"/>
      <c r="QKK7178" s="111"/>
      <c r="QKL7178" s="111"/>
      <c r="QKM7178" s="111"/>
      <c r="QKN7178" s="111"/>
      <c r="QKO7178" s="111"/>
      <c r="QKP7178" s="111"/>
      <c r="QKQ7178" s="111"/>
      <c r="QKR7178" s="111"/>
      <c r="QKS7178" s="111"/>
      <c r="QKT7178" s="111"/>
      <c r="QKU7178" s="111"/>
      <c r="QKV7178" s="111"/>
      <c r="QKW7178" s="111"/>
      <c r="QKX7178" s="111"/>
      <c r="QKY7178" s="111"/>
      <c r="QKZ7178" s="111"/>
      <c r="QLA7178" s="111"/>
      <c r="QLB7178" s="111"/>
      <c r="QLC7178" s="111"/>
      <c r="QLD7178" s="111"/>
      <c r="QLE7178" s="111"/>
      <c r="QLF7178" s="111"/>
      <c r="QLG7178" s="111"/>
      <c r="QLH7178" s="111"/>
      <c r="QLI7178" s="111"/>
      <c r="QLJ7178" s="111"/>
      <c r="QLK7178" s="111"/>
      <c r="QLL7178" s="111"/>
      <c r="QLM7178" s="111"/>
      <c r="QLN7178" s="111"/>
      <c r="QLO7178" s="111"/>
      <c r="QLP7178" s="111"/>
      <c r="QLQ7178" s="111"/>
      <c r="QLR7178" s="111"/>
      <c r="QLS7178" s="111"/>
      <c r="QLT7178" s="111"/>
      <c r="QLU7178" s="111"/>
      <c r="QLV7178" s="111"/>
      <c r="QLW7178" s="111"/>
      <c r="QLX7178" s="111"/>
      <c r="QLY7178" s="111"/>
      <c r="QLZ7178" s="111"/>
      <c r="QMA7178" s="111"/>
      <c r="QMB7178" s="111"/>
      <c r="QMC7178" s="111"/>
      <c r="QMD7178" s="111"/>
      <c r="QME7178" s="111"/>
      <c r="QMF7178" s="111"/>
      <c r="QMG7178" s="111"/>
      <c r="QMH7178" s="111"/>
      <c r="QMI7178" s="111"/>
      <c r="QMJ7178" s="111"/>
      <c r="QMK7178" s="111"/>
      <c r="QML7178" s="111"/>
      <c r="QMM7178" s="111"/>
      <c r="QMN7178" s="111"/>
      <c r="QMO7178" s="111"/>
      <c r="QMP7178" s="111"/>
      <c r="QMQ7178" s="111"/>
      <c r="QMR7178" s="111"/>
      <c r="QMS7178" s="111"/>
      <c r="QMT7178" s="111"/>
      <c r="QMU7178" s="111"/>
      <c r="QMV7178" s="111"/>
      <c r="QMW7178" s="111"/>
      <c r="QMX7178" s="111"/>
      <c r="QMY7178" s="111"/>
      <c r="QMZ7178" s="111"/>
      <c r="QNA7178" s="111"/>
      <c r="QNB7178" s="111"/>
      <c r="QNC7178" s="111"/>
      <c r="QND7178" s="111"/>
      <c r="QNE7178" s="111"/>
      <c r="QNF7178" s="111"/>
      <c r="QNG7178" s="111"/>
      <c r="QNH7178" s="111"/>
      <c r="QNI7178" s="111"/>
      <c r="QNJ7178" s="111"/>
      <c r="QNK7178" s="111"/>
      <c r="QNL7178" s="111"/>
      <c r="QNM7178" s="111"/>
      <c r="QNN7178" s="111"/>
      <c r="QNO7178" s="111"/>
      <c r="QNP7178" s="111"/>
      <c r="QNQ7178" s="111"/>
      <c r="QNR7178" s="111"/>
      <c r="QNS7178" s="111"/>
      <c r="QNT7178" s="111"/>
      <c r="QNU7178" s="111"/>
      <c r="QNV7178" s="111"/>
      <c r="QNW7178" s="111"/>
      <c r="QNX7178" s="111"/>
      <c r="QNY7178" s="111"/>
      <c r="QNZ7178" s="111"/>
      <c r="QOA7178" s="111"/>
      <c r="QOB7178" s="111"/>
      <c r="QOC7178" s="111"/>
      <c r="QOD7178" s="111"/>
      <c r="QOE7178" s="111"/>
      <c r="QOF7178" s="111"/>
      <c r="QOG7178" s="111"/>
      <c r="QOH7178" s="111"/>
      <c r="QOI7178" s="111"/>
      <c r="QOJ7178" s="111"/>
      <c r="QOK7178" s="111"/>
      <c r="QOL7178" s="111"/>
      <c r="QOM7178" s="111"/>
      <c r="QON7178" s="111"/>
      <c r="QOO7178" s="111"/>
      <c r="QOP7178" s="111"/>
      <c r="QOQ7178" s="111"/>
      <c r="QOR7178" s="111"/>
      <c r="QOS7178" s="111"/>
      <c r="QOT7178" s="111"/>
      <c r="QOU7178" s="111"/>
      <c r="QOV7178" s="111"/>
      <c r="QOW7178" s="111"/>
      <c r="QOX7178" s="111"/>
      <c r="QOY7178" s="111"/>
      <c r="QOZ7178" s="111"/>
      <c r="QPA7178" s="111"/>
      <c r="QPB7178" s="111"/>
      <c r="QPC7178" s="111"/>
      <c r="QPD7178" s="111"/>
      <c r="QPE7178" s="111"/>
      <c r="QPF7178" s="111"/>
      <c r="QPG7178" s="111"/>
      <c r="QPH7178" s="111"/>
      <c r="QPI7178" s="111"/>
      <c r="QPJ7178" s="111"/>
      <c r="QPK7178" s="111"/>
      <c r="QPL7178" s="111"/>
      <c r="QPM7178" s="111"/>
      <c r="QPN7178" s="111"/>
      <c r="QPO7178" s="111"/>
      <c r="QPP7178" s="111"/>
      <c r="QPQ7178" s="111"/>
      <c r="QPR7178" s="111"/>
      <c r="QPS7178" s="111"/>
      <c r="QPT7178" s="111"/>
      <c r="QPU7178" s="111"/>
      <c r="QPV7178" s="111"/>
      <c r="QPW7178" s="111"/>
      <c r="QPX7178" s="111"/>
      <c r="QPY7178" s="111"/>
      <c r="QPZ7178" s="111"/>
      <c r="QQA7178" s="111"/>
      <c r="QQB7178" s="111"/>
      <c r="QQC7178" s="111"/>
      <c r="QQD7178" s="111"/>
      <c r="QQE7178" s="111"/>
      <c r="QQF7178" s="111"/>
      <c r="QQG7178" s="111"/>
      <c r="QQH7178" s="111"/>
      <c r="QQI7178" s="111"/>
      <c r="QQJ7178" s="111"/>
      <c r="QQK7178" s="111"/>
      <c r="QQL7178" s="111"/>
      <c r="QQM7178" s="111"/>
      <c r="QQN7178" s="111"/>
      <c r="QQO7178" s="111"/>
      <c r="QQP7178" s="111"/>
      <c r="QQQ7178" s="111"/>
      <c r="QQR7178" s="111"/>
      <c r="QQS7178" s="111"/>
      <c r="QQT7178" s="111"/>
      <c r="QQU7178" s="111"/>
      <c r="QQV7178" s="111"/>
      <c r="QQW7178" s="111"/>
      <c r="QQX7178" s="111"/>
      <c r="QQY7178" s="111"/>
      <c r="QQZ7178" s="111"/>
      <c r="QRA7178" s="111"/>
      <c r="QRB7178" s="111"/>
      <c r="QRC7178" s="111"/>
      <c r="QRD7178" s="111"/>
      <c r="QRE7178" s="111"/>
      <c r="QRF7178" s="111"/>
      <c r="QRG7178" s="111"/>
      <c r="QRH7178" s="111"/>
      <c r="QRI7178" s="111"/>
      <c r="QRJ7178" s="111"/>
      <c r="QRK7178" s="111"/>
      <c r="QRL7178" s="111"/>
      <c r="QRM7178" s="111"/>
      <c r="QRN7178" s="111"/>
      <c r="QRO7178" s="111"/>
      <c r="QRP7178" s="111"/>
      <c r="QRQ7178" s="111"/>
      <c r="QRR7178" s="111"/>
      <c r="QRS7178" s="111"/>
      <c r="QRT7178" s="111"/>
      <c r="QRU7178" s="111"/>
      <c r="QRV7178" s="111"/>
      <c r="QRW7178" s="111"/>
      <c r="QRX7178" s="111"/>
      <c r="QRY7178" s="111"/>
      <c r="QRZ7178" s="111"/>
      <c r="QSA7178" s="111"/>
      <c r="QSB7178" s="111"/>
      <c r="QSC7178" s="111"/>
      <c r="QSD7178" s="111"/>
      <c r="QSE7178" s="111"/>
      <c r="QSF7178" s="111"/>
      <c r="QSG7178" s="111"/>
      <c r="QSH7178" s="111"/>
      <c r="QSI7178" s="111"/>
      <c r="QSJ7178" s="111"/>
      <c r="QSK7178" s="111"/>
      <c r="QSL7178" s="111"/>
      <c r="QSM7178" s="111"/>
      <c r="QSN7178" s="111"/>
      <c r="QSO7178" s="111"/>
      <c r="QSP7178" s="111"/>
      <c r="QSQ7178" s="111"/>
      <c r="QSR7178" s="111"/>
      <c r="QSS7178" s="111"/>
      <c r="QST7178" s="111"/>
      <c r="QSU7178" s="111"/>
      <c r="QSV7178" s="111"/>
      <c r="QSW7178" s="111"/>
      <c r="QSX7178" s="111"/>
      <c r="QSY7178" s="111"/>
      <c r="QSZ7178" s="111"/>
      <c r="QTA7178" s="111"/>
      <c r="QTB7178" s="111"/>
      <c r="QTC7178" s="111"/>
      <c r="QTD7178" s="111"/>
      <c r="QTE7178" s="111"/>
      <c r="QTF7178" s="111"/>
      <c r="QTG7178" s="111"/>
      <c r="QTH7178" s="111"/>
      <c r="QTI7178" s="111"/>
      <c r="QTJ7178" s="111"/>
      <c r="QTK7178" s="111"/>
      <c r="QTL7178" s="111"/>
      <c r="QTM7178" s="111"/>
      <c r="QTN7178" s="111"/>
      <c r="QTO7178" s="111"/>
      <c r="QTP7178" s="111"/>
      <c r="QTQ7178" s="111"/>
      <c r="QTR7178" s="111"/>
      <c r="QTS7178" s="111"/>
      <c r="QTT7178" s="111"/>
      <c r="QTU7178" s="111"/>
      <c r="QTV7178" s="111"/>
      <c r="QTW7178" s="111"/>
      <c r="QTX7178" s="111"/>
      <c r="QTY7178" s="111"/>
      <c r="QTZ7178" s="111"/>
      <c r="QUA7178" s="111"/>
      <c r="QUB7178" s="111"/>
      <c r="QUC7178" s="111"/>
      <c r="QUD7178" s="111"/>
      <c r="QUE7178" s="111"/>
      <c r="QUF7178" s="111"/>
      <c r="QUG7178" s="111"/>
      <c r="QUH7178" s="111"/>
      <c r="QUI7178" s="111"/>
      <c r="QUJ7178" s="111"/>
      <c r="QUK7178" s="111"/>
      <c r="QUL7178" s="111"/>
      <c r="QUM7178" s="111"/>
      <c r="QUN7178" s="111"/>
      <c r="QUO7178" s="111"/>
      <c r="QUP7178" s="111"/>
      <c r="QUQ7178" s="111"/>
      <c r="QUR7178" s="111"/>
      <c r="QUS7178" s="111"/>
      <c r="QUT7178" s="111"/>
      <c r="QUU7178" s="111"/>
      <c r="QUV7178" s="111"/>
      <c r="QUW7178" s="111"/>
      <c r="QUX7178" s="111"/>
      <c r="QUY7178" s="111"/>
      <c r="QUZ7178" s="111"/>
      <c r="QVA7178" s="111"/>
      <c r="QVB7178" s="111"/>
      <c r="QVC7178" s="111"/>
      <c r="QVD7178" s="111"/>
      <c r="QVE7178" s="111"/>
      <c r="QVF7178" s="111"/>
      <c r="QVG7178" s="111"/>
      <c r="QVH7178" s="111"/>
      <c r="QVI7178" s="111"/>
      <c r="QVJ7178" s="111"/>
      <c r="QVK7178" s="111"/>
      <c r="QVL7178" s="111"/>
      <c r="QVM7178" s="111"/>
      <c r="QVN7178" s="111"/>
      <c r="QVO7178" s="111"/>
      <c r="QVP7178" s="111"/>
      <c r="QVQ7178" s="111"/>
      <c r="QVR7178" s="111"/>
      <c r="QVS7178" s="111"/>
      <c r="QVT7178" s="111"/>
      <c r="QVU7178" s="111"/>
      <c r="QVV7178" s="111"/>
      <c r="QVW7178" s="111"/>
      <c r="QVX7178" s="111"/>
      <c r="QVY7178" s="111"/>
      <c r="QVZ7178" s="111"/>
      <c r="QWA7178" s="111"/>
      <c r="QWB7178" s="111"/>
      <c r="QWC7178" s="111"/>
      <c r="QWD7178" s="111"/>
      <c r="QWE7178" s="111"/>
      <c r="QWF7178" s="111"/>
      <c r="QWG7178" s="111"/>
      <c r="QWH7178" s="111"/>
      <c r="QWI7178" s="111"/>
      <c r="QWJ7178" s="111"/>
      <c r="QWK7178" s="111"/>
      <c r="QWL7178" s="111"/>
      <c r="QWM7178" s="111"/>
      <c r="QWN7178" s="111"/>
      <c r="QWO7178" s="111"/>
      <c r="QWP7178" s="111"/>
      <c r="QWQ7178" s="111"/>
      <c r="QWR7178" s="111"/>
      <c r="QWS7178" s="111"/>
      <c r="QWT7178" s="111"/>
      <c r="QWU7178" s="111"/>
      <c r="QWV7178" s="111"/>
      <c r="QWW7178" s="111"/>
      <c r="QWX7178" s="111"/>
      <c r="QWY7178" s="111"/>
      <c r="QWZ7178" s="111"/>
      <c r="QXA7178" s="111"/>
      <c r="QXB7178" s="111"/>
      <c r="QXC7178" s="111"/>
      <c r="QXD7178" s="111"/>
      <c r="QXE7178" s="111"/>
      <c r="QXF7178" s="111"/>
      <c r="QXG7178" s="111"/>
      <c r="QXH7178" s="111"/>
      <c r="QXI7178" s="111"/>
      <c r="QXJ7178" s="111"/>
      <c r="QXK7178" s="111"/>
      <c r="QXL7178" s="111"/>
      <c r="QXM7178" s="111"/>
      <c r="QXN7178" s="111"/>
      <c r="QXO7178" s="111"/>
      <c r="QXP7178" s="111"/>
      <c r="QXQ7178" s="111"/>
      <c r="QXR7178" s="111"/>
      <c r="QXS7178" s="111"/>
      <c r="QXT7178" s="111"/>
      <c r="QXU7178" s="111"/>
      <c r="QXV7178" s="111"/>
      <c r="QXW7178" s="111"/>
      <c r="QXX7178" s="111"/>
      <c r="QXY7178" s="111"/>
      <c r="QXZ7178" s="111"/>
      <c r="QYA7178" s="111"/>
      <c r="QYB7178" s="111"/>
      <c r="QYC7178" s="111"/>
      <c r="QYD7178" s="111"/>
      <c r="QYE7178" s="111"/>
      <c r="QYF7178" s="111"/>
      <c r="QYG7178" s="111"/>
      <c r="QYH7178" s="111"/>
      <c r="QYI7178" s="111"/>
      <c r="QYJ7178" s="111"/>
      <c r="QYK7178" s="111"/>
      <c r="QYL7178" s="111"/>
      <c r="QYM7178" s="111"/>
      <c r="QYN7178" s="111"/>
      <c r="QYO7178" s="111"/>
      <c r="QYP7178" s="111"/>
      <c r="QYQ7178" s="111"/>
      <c r="QYR7178" s="111"/>
      <c r="QYS7178" s="111"/>
      <c r="QYT7178" s="111"/>
      <c r="QYU7178" s="111"/>
      <c r="QYV7178" s="111"/>
      <c r="QYW7178" s="111"/>
      <c r="QYX7178" s="111"/>
      <c r="QYY7178" s="111"/>
      <c r="QYZ7178" s="111"/>
      <c r="QZA7178" s="111"/>
      <c r="QZB7178" s="111"/>
      <c r="QZC7178" s="111"/>
      <c r="QZD7178" s="111"/>
      <c r="QZE7178" s="111"/>
      <c r="QZF7178" s="111"/>
      <c r="QZG7178" s="111"/>
      <c r="QZH7178" s="111"/>
      <c r="QZI7178" s="111"/>
      <c r="QZJ7178" s="111"/>
      <c r="QZK7178" s="111"/>
      <c r="QZL7178" s="111"/>
      <c r="QZM7178" s="111"/>
      <c r="QZN7178" s="111"/>
      <c r="QZO7178" s="111"/>
      <c r="QZP7178" s="111"/>
      <c r="QZQ7178" s="111"/>
      <c r="QZR7178" s="111"/>
      <c r="QZS7178" s="111"/>
      <c r="QZT7178" s="111"/>
      <c r="QZU7178" s="111"/>
      <c r="QZV7178" s="111"/>
      <c r="QZW7178" s="111"/>
      <c r="QZX7178" s="111"/>
      <c r="QZY7178" s="111"/>
      <c r="QZZ7178" s="111"/>
      <c r="RAA7178" s="111"/>
      <c r="RAB7178" s="111"/>
      <c r="RAC7178" s="111"/>
      <c r="RAD7178" s="111"/>
      <c r="RAE7178" s="111"/>
      <c r="RAF7178" s="111"/>
      <c r="RAG7178" s="111"/>
      <c r="RAH7178" s="111"/>
      <c r="RAI7178" s="111"/>
      <c r="RAJ7178" s="111"/>
      <c r="RAK7178" s="111"/>
      <c r="RAL7178" s="111"/>
      <c r="RAM7178" s="111"/>
      <c r="RAN7178" s="111"/>
      <c r="RAO7178" s="111"/>
      <c r="RAP7178" s="111"/>
      <c r="RAQ7178" s="111"/>
      <c r="RAR7178" s="111"/>
      <c r="RAS7178" s="111"/>
      <c r="RAT7178" s="111"/>
      <c r="RAU7178" s="111"/>
      <c r="RAV7178" s="111"/>
      <c r="RAW7178" s="111"/>
      <c r="RAX7178" s="111"/>
      <c r="RAY7178" s="111"/>
      <c r="RAZ7178" s="111"/>
      <c r="RBA7178" s="111"/>
      <c r="RBB7178" s="111"/>
      <c r="RBC7178" s="111"/>
      <c r="RBD7178" s="111"/>
      <c r="RBE7178" s="111"/>
      <c r="RBF7178" s="111"/>
      <c r="RBG7178" s="111"/>
      <c r="RBH7178" s="111"/>
      <c r="RBI7178" s="111"/>
      <c r="RBJ7178" s="111"/>
      <c r="RBK7178" s="111"/>
      <c r="RBL7178" s="111"/>
      <c r="RBM7178" s="111"/>
      <c r="RBN7178" s="111"/>
      <c r="RBO7178" s="111"/>
      <c r="RBP7178" s="111"/>
      <c r="RBQ7178" s="111"/>
      <c r="RBR7178" s="111"/>
      <c r="RBS7178" s="111"/>
      <c r="RBT7178" s="111"/>
      <c r="RBU7178" s="111"/>
      <c r="RBV7178" s="111"/>
      <c r="RBW7178" s="111"/>
      <c r="RBX7178" s="111"/>
      <c r="RBY7178" s="111"/>
      <c r="RBZ7178" s="111"/>
      <c r="RCA7178" s="111"/>
      <c r="RCB7178" s="111"/>
      <c r="RCC7178" s="111"/>
      <c r="RCD7178" s="111"/>
      <c r="RCE7178" s="111"/>
      <c r="RCF7178" s="111"/>
      <c r="RCG7178" s="111"/>
      <c r="RCH7178" s="111"/>
      <c r="RCI7178" s="111"/>
      <c r="RCJ7178" s="111"/>
      <c r="RCK7178" s="111"/>
      <c r="RCL7178" s="111"/>
      <c r="RCM7178" s="111"/>
      <c r="RCN7178" s="111"/>
      <c r="RCO7178" s="111"/>
      <c r="RCP7178" s="111"/>
      <c r="RCQ7178" s="111"/>
      <c r="RCR7178" s="111"/>
      <c r="RCS7178" s="111"/>
      <c r="RCT7178" s="111"/>
      <c r="RCU7178" s="111"/>
      <c r="RCV7178" s="111"/>
      <c r="RCW7178" s="111"/>
      <c r="RCX7178" s="111"/>
      <c r="RCY7178" s="111"/>
      <c r="RCZ7178" s="111"/>
      <c r="RDA7178" s="111"/>
      <c r="RDB7178" s="111"/>
      <c r="RDC7178" s="111"/>
      <c r="RDD7178" s="111"/>
      <c r="RDE7178" s="111"/>
      <c r="RDF7178" s="111"/>
      <c r="RDG7178" s="111"/>
      <c r="RDH7178" s="111"/>
      <c r="RDI7178" s="111"/>
      <c r="RDJ7178" s="111"/>
      <c r="RDK7178" s="111"/>
      <c r="RDL7178" s="111"/>
      <c r="RDM7178" s="111"/>
      <c r="RDN7178" s="111"/>
      <c r="RDO7178" s="111"/>
      <c r="RDP7178" s="111"/>
      <c r="RDQ7178" s="111"/>
      <c r="RDR7178" s="111"/>
      <c r="RDS7178" s="111"/>
      <c r="RDT7178" s="111"/>
      <c r="RDU7178" s="111"/>
      <c r="RDV7178" s="111"/>
      <c r="RDW7178" s="111"/>
      <c r="RDX7178" s="111"/>
      <c r="RDY7178" s="111"/>
      <c r="RDZ7178" s="111"/>
      <c r="REA7178" s="111"/>
      <c r="REB7178" s="111"/>
      <c r="REC7178" s="111"/>
      <c r="RED7178" s="111"/>
      <c r="REE7178" s="111"/>
      <c r="REF7178" s="111"/>
      <c r="REG7178" s="111"/>
      <c r="REH7178" s="111"/>
      <c r="REI7178" s="111"/>
      <c r="REJ7178" s="111"/>
      <c r="REK7178" s="111"/>
      <c r="REL7178" s="111"/>
      <c r="REM7178" s="111"/>
      <c r="REN7178" s="111"/>
      <c r="REO7178" s="111"/>
      <c r="REP7178" s="111"/>
      <c r="REQ7178" s="111"/>
      <c r="RER7178" s="111"/>
      <c r="RES7178" s="111"/>
      <c r="RET7178" s="111"/>
      <c r="REU7178" s="111"/>
      <c r="REV7178" s="111"/>
      <c r="REW7178" s="111"/>
      <c r="REX7178" s="111"/>
      <c r="REY7178" s="111"/>
      <c r="REZ7178" s="111"/>
      <c r="RFA7178" s="111"/>
      <c r="RFB7178" s="111"/>
      <c r="RFC7178" s="111"/>
      <c r="RFD7178" s="111"/>
      <c r="RFE7178" s="111"/>
      <c r="RFF7178" s="111"/>
      <c r="RFG7178" s="111"/>
      <c r="RFH7178" s="111"/>
      <c r="RFI7178" s="111"/>
      <c r="RFJ7178" s="111"/>
      <c r="RFK7178" s="111"/>
      <c r="RFL7178" s="111"/>
      <c r="RFM7178" s="111"/>
      <c r="RFN7178" s="111"/>
      <c r="RFO7178" s="111"/>
      <c r="RFP7178" s="111"/>
      <c r="RFQ7178" s="111"/>
      <c r="RFR7178" s="111"/>
      <c r="RFS7178" s="111"/>
      <c r="RFT7178" s="111"/>
      <c r="RFU7178" s="111"/>
      <c r="RFV7178" s="111"/>
      <c r="RFW7178" s="111"/>
      <c r="RFX7178" s="111"/>
      <c r="RFY7178" s="111"/>
      <c r="RFZ7178" s="111"/>
      <c r="RGA7178" s="111"/>
      <c r="RGB7178" s="111"/>
      <c r="RGC7178" s="111"/>
      <c r="RGD7178" s="111"/>
      <c r="RGE7178" s="111"/>
      <c r="RGF7178" s="111"/>
      <c r="RGG7178" s="111"/>
      <c r="RGH7178" s="111"/>
      <c r="RGI7178" s="111"/>
      <c r="RGJ7178" s="111"/>
      <c r="RGK7178" s="111"/>
      <c r="RGL7178" s="111"/>
      <c r="RGM7178" s="111"/>
      <c r="RGN7178" s="111"/>
      <c r="RGO7178" s="111"/>
      <c r="RGP7178" s="111"/>
      <c r="RGQ7178" s="111"/>
      <c r="RGR7178" s="111"/>
      <c r="RGS7178" s="111"/>
      <c r="RGT7178" s="111"/>
      <c r="RGU7178" s="111"/>
      <c r="RGV7178" s="111"/>
      <c r="RGW7178" s="111"/>
      <c r="RGX7178" s="111"/>
      <c r="RGY7178" s="111"/>
      <c r="RGZ7178" s="111"/>
      <c r="RHA7178" s="111"/>
      <c r="RHB7178" s="111"/>
      <c r="RHC7178" s="111"/>
      <c r="RHD7178" s="111"/>
      <c r="RHE7178" s="111"/>
      <c r="RHF7178" s="111"/>
      <c r="RHG7178" s="111"/>
      <c r="RHH7178" s="111"/>
      <c r="RHI7178" s="111"/>
      <c r="RHJ7178" s="111"/>
      <c r="RHK7178" s="111"/>
      <c r="RHL7178" s="111"/>
      <c r="RHM7178" s="111"/>
      <c r="RHN7178" s="111"/>
      <c r="RHO7178" s="111"/>
      <c r="RHP7178" s="111"/>
      <c r="RHQ7178" s="111"/>
      <c r="RHR7178" s="111"/>
      <c r="RHS7178" s="111"/>
      <c r="RHT7178" s="111"/>
      <c r="RHU7178" s="111"/>
      <c r="RHV7178" s="111"/>
      <c r="RHW7178" s="111"/>
      <c r="RHX7178" s="111"/>
      <c r="RHY7178" s="111"/>
      <c r="RHZ7178" s="111"/>
      <c r="RIA7178" s="111"/>
      <c r="RIB7178" s="111"/>
      <c r="RIC7178" s="111"/>
      <c r="RID7178" s="111"/>
      <c r="RIE7178" s="111"/>
      <c r="RIF7178" s="111"/>
      <c r="RIG7178" s="111"/>
      <c r="RIH7178" s="111"/>
      <c r="RII7178" s="111"/>
      <c r="RIJ7178" s="111"/>
      <c r="RIK7178" s="111"/>
      <c r="RIL7178" s="111"/>
      <c r="RIM7178" s="111"/>
      <c r="RIN7178" s="111"/>
      <c r="RIO7178" s="111"/>
      <c r="RIP7178" s="111"/>
      <c r="RIQ7178" s="111"/>
      <c r="RIR7178" s="111"/>
      <c r="RIS7178" s="111"/>
      <c r="RIT7178" s="111"/>
      <c r="RIU7178" s="111"/>
      <c r="RIV7178" s="111"/>
      <c r="RIW7178" s="111"/>
      <c r="RIX7178" s="111"/>
      <c r="RIY7178" s="111"/>
      <c r="RIZ7178" s="111"/>
      <c r="RJA7178" s="111"/>
      <c r="RJB7178" s="111"/>
      <c r="RJC7178" s="111"/>
      <c r="RJD7178" s="111"/>
      <c r="RJE7178" s="111"/>
      <c r="RJF7178" s="111"/>
      <c r="RJG7178" s="111"/>
      <c r="RJH7178" s="111"/>
      <c r="RJI7178" s="111"/>
      <c r="RJJ7178" s="111"/>
      <c r="RJK7178" s="111"/>
      <c r="RJL7178" s="111"/>
      <c r="RJM7178" s="111"/>
      <c r="RJN7178" s="111"/>
      <c r="RJO7178" s="111"/>
      <c r="RJP7178" s="111"/>
      <c r="RJQ7178" s="111"/>
      <c r="RJR7178" s="111"/>
      <c r="RJS7178" s="111"/>
      <c r="RJT7178" s="111"/>
      <c r="RJU7178" s="111"/>
      <c r="RJV7178" s="111"/>
      <c r="RJW7178" s="111"/>
      <c r="RJX7178" s="111"/>
      <c r="RJY7178" s="111"/>
      <c r="RJZ7178" s="111"/>
      <c r="RKA7178" s="111"/>
      <c r="RKB7178" s="111"/>
      <c r="RKC7178" s="111"/>
      <c r="RKD7178" s="111"/>
      <c r="RKE7178" s="111"/>
      <c r="RKF7178" s="111"/>
      <c r="RKG7178" s="111"/>
      <c r="RKH7178" s="111"/>
      <c r="RKI7178" s="111"/>
      <c r="RKJ7178" s="111"/>
      <c r="RKK7178" s="111"/>
      <c r="RKL7178" s="111"/>
      <c r="RKM7178" s="111"/>
      <c r="RKN7178" s="111"/>
      <c r="RKO7178" s="111"/>
      <c r="RKP7178" s="111"/>
      <c r="RKQ7178" s="111"/>
      <c r="RKR7178" s="111"/>
      <c r="RKS7178" s="111"/>
      <c r="RKT7178" s="111"/>
      <c r="RKU7178" s="111"/>
      <c r="RKV7178" s="111"/>
      <c r="RKW7178" s="111"/>
      <c r="RKX7178" s="111"/>
      <c r="RKY7178" s="111"/>
      <c r="RKZ7178" s="111"/>
      <c r="RLA7178" s="111"/>
      <c r="RLB7178" s="111"/>
      <c r="RLC7178" s="111"/>
      <c r="RLD7178" s="111"/>
      <c r="RLE7178" s="111"/>
      <c r="RLF7178" s="111"/>
      <c r="RLG7178" s="111"/>
      <c r="RLH7178" s="111"/>
      <c r="RLI7178" s="111"/>
      <c r="RLJ7178" s="111"/>
      <c r="RLK7178" s="111"/>
      <c r="RLL7178" s="111"/>
      <c r="RLM7178" s="111"/>
      <c r="RLN7178" s="111"/>
      <c r="RLO7178" s="111"/>
      <c r="RLP7178" s="111"/>
      <c r="RLQ7178" s="111"/>
      <c r="RLR7178" s="111"/>
      <c r="RLS7178" s="111"/>
      <c r="RLT7178" s="111"/>
      <c r="RLU7178" s="111"/>
      <c r="RLV7178" s="111"/>
      <c r="RLW7178" s="111"/>
      <c r="RLX7178" s="111"/>
      <c r="RLY7178" s="111"/>
      <c r="RLZ7178" s="111"/>
      <c r="RMA7178" s="111"/>
      <c r="RMB7178" s="111"/>
      <c r="RMC7178" s="111"/>
      <c r="RMD7178" s="111"/>
      <c r="RME7178" s="111"/>
      <c r="RMF7178" s="111"/>
      <c r="RMG7178" s="111"/>
      <c r="RMH7178" s="111"/>
      <c r="RMI7178" s="111"/>
      <c r="RMJ7178" s="111"/>
      <c r="RMK7178" s="111"/>
      <c r="RML7178" s="111"/>
      <c r="RMM7178" s="111"/>
      <c r="RMN7178" s="111"/>
      <c r="RMO7178" s="111"/>
      <c r="RMP7178" s="111"/>
      <c r="RMQ7178" s="111"/>
      <c r="RMR7178" s="111"/>
      <c r="RMS7178" s="111"/>
      <c r="RMT7178" s="111"/>
      <c r="RMU7178" s="111"/>
      <c r="RMV7178" s="111"/>
      <c r="RMW7178" s="111"/>
      <c r="RMX7178" s="111"/>
      <c r="RMY7178" s="111"/>
      <c r="RMZ7178" s="111"/>
      <c r="RNA7178" s="111"/>
      <c r="RNB7178" s="111"/>
      <c r="RNC7178" s="111"/>
      <c r="RND7178" s="111"/>
      <c r="RNE7178" s="111"/>
      <c r="RNF7178" s="111"/>
      <c r="RNG7178" s="111"/>
      <c r="RNH7178" s="111"/>
      <c r="RNI7178" s="111"/>
      <c r="RNJ7178" s="111"/>
      <c r="RNK7178" s="111"/>
      <c r="RNL7178" s="111"/>
      <c r="RNM7178" s="111"/>
      <c r="RNN7178" s="111"/>
      <c r="RNO7178" s="111"/>
      <c r="RNP7178" s="111"/>
      <c r="RNQ7178" s="111"/>
      <c r="RNR7178" s="111"/>
      <c r="RNS7178" s="111"/>
      <c r="RNT7178" s="111"/>
      <c r="RNU7178" s="111"/>
      <c r="RNV7178" s="111"/>
      <c r="RNW7178" s="111"/>
      <c r="RNX7178" s="111"/>
      <c r="RNY7178" s="111"/>
      <c r="RNZ7178" s="111"/>
      <c r="ROA7178" s="111"/>
      <c r="ROB7178" s="111"/>
      <c r="ROC7178" s="111"/>
      <c r="ROD7178" s="111"/>
      <c r="ROE7178" s="111"/>
      <c r="ROF7178" s="111"/>
      <c r="ROG7178" s="111"/>
      <c r="ROH7178" s="111"/>
      <c r="ROI7178" s="111"/>
      <c r="ROJ7178" s="111"/>
      <c r="ROK7178" s="111"/>
      <c r="ROL7178" s="111"/>
      <c r="ROM7178" s="111"/>
      <c r="RON7178" s="111"/>
      <c r="ROO7178" s="111"/>
      <c r="ROP7178" s="111"/>
      <c r="ROQ7178" s="111"/>
      <c r="ROR7178" s="111"/>
      <c r="ROS7178" s="111"/>
      <c r="ROT7178" s="111"/>
      <c r="ROU7178" s="111"/>
      <c r="ROV7178" s="111"/>
      <c r="ROW7178" s="111"/>
      <c r="ROX7178" s="111"/>
      <c r="ROY7178" s="111"/>
      <c r="ROZ7178" s="111"/>
      <c r="RPA7178" s="111"/>
      <c r="RPB7178" s="111"/>
      <c r="RPC7178" s="111"/>
      <c r="RPD7178" s="111"/>
      <c r="RPE7178" s="111"/>
      <c r="RPF7178" s="111"/>
      <c r="RPG7178" s="111"/>
      <c r="RPH7178" s="111"/>
      <c r="RPI7178" s="111"/>
      <c r="RPJ7178" s="111"/>
      <c r="RPK7178" s="111"/>
      <c r="RPL7178" s="111"/>
      <c r="RPM7178" s="111"/>
      <c r="RPN7178" s="111"/>
      <c r="RPO7178" s="111"/>
      <c r="RPP7178" s="111"/>
      <c r="RPQ7178" s="111"/>
      <c r="RPR7178" s="111"/>
      <c r="RPS7178" s="111"/>
      <c r="RPT7178" s="111"/>
      <c r="RPU7178" s="111"/>
      <c r="RPV7178" s="111"/>
      <c r="RPW7178" s="111"/>
      <c r="RPX7178" s="111"/>
      <c r="RPY7178" s="111"/>
      <c r="RPZ7178" s="111"/>
      <c r="RQA7178" s="111"/>
      <c r="RQB7178" s="111"/>
      <c r="RQC7178" s="111"/>
      <c r="RQD7178" s="111"/>
      <c r="RQE7178" s="111"/>
      <c r="RQF7178" s="111"/>
      <c r="RQG7178" s="111"/>
      <c r="RQH7178" s="111"/>
      <c r="RQI7178" s="111"/>
      <c r="RQJ7178" s="111"/>
      <c r="RQK7178" s="111"/>
      <c r="RQL7178" s="111"/>
      <c r="RQM7178" s="111"/>
      <c r="RQN7178" s="111"/>
      <c r="RQO7178" s="111"/>
      <c r="RQP7178" s="111"/>
      <c r="RQQ7178" s="111"/>
      <c r="RQR7178" s="111"/>
      <c r="RQS7178" s="111"/>
      <c r="RQT7178" s="111"/>
      <c r="RQU7178" s="111"/>
      <c r="RQV7178" s="111"/>
      <c r="RQW7178" s="111"/>
      <c r="RQX7178" s="111"/>
      <c r="RQY7178" s="111"/>
      <c r="RQZ7178" s="111"/>
      <c r="RRA7178" s="111"/>
      <c r="RRB7178" s="111"/>
      <c r="RRC7178" s="111"/>
      <c r="RRD7178" s="111"/>
      <c r="RRE7178" s="111"/>
      <c r="RRF7178" s="111"/>
      <c r="RRG7178" s="111"/>
      <c r="RRH7178" s="111"/>
      <c r="RRI7178" s="111"/>
      <c r="RRJ7178" s="111"/>
      <c r="RRK7178" s="111"/>
      <c r="RRL7178" s="111"/>
      <c r="RRM7178" s="111"/>
      <c r="RRN7178" s="111"/>
      <c r="RRO7178" s="111"/>
      <c r="RRP7178" s="111"/>
      <c r="RRQ7178" s="111"/>
      <c r="RRR7178" s="111"/>
      <c r="RRS7178" s="111"/>
      <c r="RRT7178" s="111"/>
      <c r="RRU7178" s="111"/>
      <c r="RRV7178" s="111"/>
      <c r="RRW7178" s="111"/>
      <c r="RRX7178" s="111"/>
      <c r="RRY7178" s="111"/>
      <c r="RRZ7178" s="111"/>
      <c r="RSA7178" s="111"/>
      <c r="RSB7178" s="111"/>
      <c r="RSC7178" s="111"/>
      <c r="RSD7178" s="111"/>
      <c r="RSE7178" s="111"/>
      <c r="RSF7178" s="111"/>
      <c r="RSG7178" s="111"/>
      <c r="RSH7178" s="111"/>
      <c r="RSI7178" s="111"/>
      <c r="RSJ7178" s="111"/>
      <c r="RSK7178" s="111"/>
      <c r="RSL7178" s="111"/>
      <c r="RSM7178" s="111"/>
      <c r="RSN7178" s="111"/>
      <c r="RSO7178" s="111"/>
      <c r="RSP7178" s="111"/>
      <c r="RSQ7178" s="111"/>
      <c r="RSR7178" s="111"/>
      <c r="RSS7178" s="111"/>
      <c r="RST7178" s="111"/>
      <c r="RSU7178" s="111"/>
      <c r="RSV7178" s="111"/>
      <c r="RSW7178" s="111"/>
      <c r="RSX7178" s="111"/>
      <c r="RSY7178" s="111"/>
      <c r="RSZ7178" s="111"/>
      <c r="RTA7178" s="111"/>
      <c r="RTB7178" s="111"/>
      <c r="RTC7178" s="111"/>
      <c r="RTD7178" s="111"/>
      <c r="RTE7178" s="111"/>
      <c r="RTF7178" s="111"/>
      <c r="RTG7178" s="111"/>
      <c r="RTH7178" s="111"/>
      <c r="RTI7178" s="111"/>
      <c r="RTJ7178" s="111"/>
      <c r="RTK7178" s="111"/>
      <c r="RTL7178" s="111"/>
      <c r="RTM7178" s="111"/>
      <c r="RTN7178" s="111"/>
      <c r="RTO7178" s="111"/>
      <c r="RTP7178" s="111"/>
      <c r="RTQ7178" s="111"/>
      <c r="RTR7178" s="111"/>
      <c r="RTS7178" s="111"/>
      <c r="RTT7178" s="111"/>
      <c r="RTU7178" s="111"/>
      <c r="RTV7178" s="111"/>
      <c r="RTW7178" s="111"/>
      <c r="RTX7178" s="111"/>
      <c r="RTY7178" s="111"/>
      <c r="RTZ7178" s="111"/>
      <c r="RUA7178" s="111"/>
      <c r="RUB7178" s="111"/>
      <c r="RUC7178" s="111"/>
      <c r="RUD7178" s="111"/>
      <c r="RUE7178" s="111"/>
      <c r="RUF7178" s="111"/>
      <c r="RUG7178" s="111"/>
      <c r="RUH7178" s="111"/>
      <c r="RUI7178" s="111"/>
      <c r="RUJ7178" s="111"/>
      <c r="RUK7178" s="111"/>
      <c r="RUL7178" s="111"/>
      <c r="RUM7178" s="111"/>
      <c r="RUN7178" s="111"/>
      <c r="RUO7178" s="111"/>
      <c r="RUP7178" s="111"/>
      <c r="RUQ7178" s="111"/>
      <c r="RUR7178" s="111"/>
      <c r="RUS7178" s="111"/>
      <c r="RUT7178" s="111"/>
      <c r="RUU7178" s="111"/>
      <c r="RUV7178" s="111"/>
      <c r="RUW7178" s="111"/>
      <c r="RUX7178" s="111"/>
      <c r="RUY7178" s="111"/>
      <c r="RUZ7178" s="111"/>
      <c r="RVA7178" s="111"/>
      <c r="RVB7178" s="111"/>
      <c r="RVC7178" s="111"/>
      <c r="RVD7178" s="111"/>
      <c r="RVE7178" s="111"/>
      <c r="RVF7178" s="111"/>
      <c r="RVG7178" s="111"/>
      <c r="RVH7178" s="111"/>
      <c r="RVI7178" s="111"/>
      <c r="RVJ7178" s="111"/>
      <c r="RVK7178" s="111"/>
      <c r="RVL7178" s="111"/>
      <c r="RVM7178" s="111"/>
      <c r="RVN7178" s="111"/>
      <c r="RVO7178" s="111"/>
      <c r="RVP7178" s="111"/>
      <c r="RVQ7178" s="111"/>
      <c r="RVR7178" s="111"/>
      <c r="RVS7178" s="111"/>
      <c r="RVT7178" s="111"/>
      <c r="RVU7178" s="111"/>
      <c r="RVV7178" s="111"/>
      <c r="RVW7178" s="111"/>
      <c r="RVX7178" s="111"/>
      <c r="RVY7178" s="111"/>
      <c r="RVZ7178" s="111"/>
      <c r="RWA7178" s="111"/>
      <c r="RWB7178" s="111"/>
      <c r="RWC7178" s="111"/>
      <c r="RWD7178" s="111"/>
      <c r="RWE7178" s="111"/>
      <c r="RWF7178" s="111"/>
      <c r="RWG7178" s="111"/>
      <c r="RWH7178" s="111"/>
      <c r="RWI7178" s="111"/>
      <c r="RWJ7178" s="111"/>
      <c r="RWK7178" s="111"/>
      <c r="RWL7178" s="111"/>
      <c r="RWM7178" s="111"/>
      <c r="RWN7178" s="111"/>
      <c r="RWO7178" s="111"/>
      <c r="RWP7178" s="111"/>
      <c r="RWQ7178" s="111"/>
      <c r="RWR7178" s="111"/>
      <c r="RWS7178" s="111"/>
      <c r="RWT7178" s="111"/>
      <c r="RWU7178" s="111"/>
      <c r="RWV7178" s="111"/>
      <c r="RWW7178" s="111"/>
      <c r="RWX7178" s="111"/>
      <c r="RWY7178" s="111"/>
      <c r="RWZ7178" s="111"/>
      <c r="RXA7178" s="111"/>
      <c r="RXB7178" s="111"/>
      <c r="RXC7178" s="111"/>
      <c r="RXD7178" s="111"/>
      <c r="RXE7178" s="111"/>
      <c r="RXF7178" s="111"/>
      <c r="RXG7178" s="111"/>
      <c r="RXH7178" s="111"/>
      <c r="RXI7178" s="111"/>
      <c r="RXJ7178" s="111"/>
      <c r="RXK7178" s="111"/>
      <c r="RXL7178" s="111"/>
      <c r="RXM7178" s="111"/>
      <c r="RXN7178" s="111"/>
      <c r="RXO7178" s="111"/>
      <c r="RXP7178" s="111"/>
      <c r="RXQ7178" s="111"/>
      <c r="RXR7178" s="111"/>
      <c r="RXS7178" s="111"/>
      <c r="RXT7178" s="111"/>
      <c r="RXU7178" s="111"/>
      <c r="RXV7178" s="111"/>
      <c r="RXW7178" s="111"/>
      <c r="RXX7178" s="111"/>
      <c r="RXY7178" s="111"/>
      <c r="RXZ7178" s="111"/>
      <c r="RYA7178" s="111"/>
      <c r="RYB7178" s="111"/>
      <c r="RYC7178" s="111"/>
      <c r="RYD7178" s="111"/>
      <c r="RYE7178" s="111"/>
      <c r="RYF7178" s="111"/>
      <c r="RYG7178" s="111"/>
      <c r="RYH7178" s="111"/>
      <c r="RYI7178" s="111"/>
      <c r="RYJ7178" s="111"/>
      <c r="RYK7178" s="111"/>
      <c r="RYL7178" s="111"/>
      <c r="RYM7178" s="111"/>
      <c r="RYN7178" s="111"/>
      <c r="RYO7178" s="111"/>
      <c r="RYP7178" s="111"/>
      <c r="RYQ7178" s="111"/>
      <c r="RYR7178" s="111"/>
      <c r="RYS7178" s="111"/>
      <c r="RYT7178" s="111"/>
      <c r="RYU7178" s="111"/>
      <c r="RYV7178" s="111"/>
      <c r="RYW7178" s="111"/>
      <c r="RYX7178" s="111"/>
      <c r="RYY7178" s="111"/>
      <c r="RYZ7178" s="111"/>
      <c r="RZA7178" s="111"/>
      <c r="RZB7178" s="111"/>
      <c r="RZC7178" s="111"/>
      <c r="RZD7178" s="111"/>
      <c r="RZE7178" s="111"/>
      <c r="RZF7178" s="111"/>
      <c r="RZG7178" s="111"/>
      <c r="RZH7178" s="111"/>
      <c r="RZI7178" s="111"/>
      <c r="RZJ7178" s="111"/>
      <c r="RZK7178" s="111"/>
      <c r="RZL7178" s="111"/>
      <c r="RZM7178" s="111"/>
      <c r="RZN7178" s="111"/>
      <c r="RZO7178" s="111"/>
      <c r="RZP7178" s="111"/>
      <c r="RZQ7178" s="111"/>
      <c r="RZR7178" s="111"/>
      <c r="RZS7178" s="111"/>
      <c r="RZT7178" s="111"/>
      <c r="RZU7178" s="111"/>
      <c r="RZV7178" s="111"/>
      <c r="RZW7178" s="111"/>
      <c r="RZX7178" s="111"/>
      <c r="RZY7178" s="111"/>
      <c r="RZZ7178" s="111"/>
      <c r="SAA7178" s="111"/>
      <c r="SAB7178" s="111"/>
      <c r="SAC7178" s="111"/>
      <c r="SAD7178" s="111"/>
      <c r="SAE7178" s="111"/>
      <c r="SAF7178" s="111"/>
      <c r="SAG7178" s="111"/>
      <c r="SAH7178" s="111"/>
      <c r="SAI7178" s="111"/>
      <c r="SAJ7178" s="111"/>
      <c r="SAK7178" s="111"/>
      <c r="SAL7178" s="111"/>
      <c r="SAM7178" s="111"/>
      <c r="SAN7178" s="111"/>
      <c r="SAO7178" s="111"/>
      <c r="SAP7178" s="111"/>
      <c r="SAQ7178" s="111"/>
      <c r="SAR7178" s="111"/>
      <c r="SAS7178" s="111"/>
      <c r="SAT7178" s="111"/>
      <c r="SAU7178" s="111"/>
      <c r="SAV7178" s="111"/>
      <c r="SAW7178" s="111"/>
      <c r="SAX7178" s="111"/>
      <c r="SAY7178" s="111"/>
      <c r="SAZ7178" s="111"/>
      <c r="SBA7178" s="111"/>
      <c r="SBB7178" s="111"/>
      <c r="SBC7178" s="111"/>
      <c r="SBD7178" s="111"/>
      <c r="SBE7178" s="111"/>
      <c r="SBF7178" s="111"/>
      <c r="SBG7178" s="111"/>
      <c r="SBH7178" s="111"/>
      <c r="SBI7178" s="111"/>
      <c r="SBJ7178" s="111"/>
      <c r="SBK7178" s="111"/>
      <c r="SBL7178" s="111"/>
      <c r="SBM7178" s="111"/>
      <c r="SBN7178" s="111"/>
      <c r="SBO7178" s="111"/>
      <c r="SBP7178" s="111"/>
      <c r="SBQ7178" s="111"/>
      <c r="SBR7178" s="111"/>
      <c r="SBS7178" s="111"/>
      <c r="SBT7178" s="111"/>
      <c r="SBU7178" s="111"/>
      <c r="SBV7178" s="111"/>
      <c r="SBW7178" s="111"/>
      <c r="SBX7178" s="111"/>
      <c r="SBY7178" s="111"/>
      <c r="SBZ7178" s="111"/>
      <c r="SCA7178" s="111"/>
      <c r="SCB7178" s="111"/>
      <c r="SCC7178" s="111"/>
      <c r="SCD7178" s="111"/>
      <c r="SCE7178" s="111"/>
      <c r="SCF7178" s="111"/>
      <c r="SCG7178" s="111"/>
      <c r="SCH7178" s="111"/>
      <c r="SCI7178" s="111"/>
      <c r="SCJ7178" s="111"/>
      <c r="SCK7178" s="111"/>
      <c r="SCL7178" s="111"/>
      <c r="SCM7178" s="111"/>
      <c r="SCN7178" s="111"/>
      <c r="SCO7178" s="111"/>
      <c r="SCP7178" s="111"/>
      <c r="SCQ7178" s="111"/>
      <c r="SCR7178" s="111"/>
      <c r="SCS7178" s="111"/>
      <c r="SCT7178" s="111"/>
      <c r="SCU7178" s="111"/>
      <c r="SCV7178" s="111"/>
      <c r="SCW7178" s="111"/>
      <c r="SCX7178" s="111"/>
      <c r="SCY7178" s="111"/>
      <c r="SCZ7178" s="111"/>
      <c r="SDA7178" s="111"/>
      <c r="SDB7178" s="111"/>
      <c r="SDC7178" s="111"/>
      <c r="SDD7178" s="111"/>
      <c r="SDE7178" s="111"/>
      <c r="SDF7178" s="111"/>
      <c r="SDG7178" s="111"/>
      <c r="SDH7178" s="111"/>
      <c r="SDI7178" s="111"/>
      <c r="SDJ7178" s="111"/>
      <c r="SDK7178" s="111"/>
      <c r="SDL7178" s="111"/>
      <c r="SDM7178" s="111"/>
      <c r="SDN7178" s="111"/>
      <c r="SDO7178" s="111"/>
      <c r="SDP7178" s="111"/>
      <c r="SDQ7178" s="111"/>
      <c r="SDR7178" s="111"/>
      <c r="SDS7178" s="111"/>
      <c r="SDT7178" s="111"/>
      <c r="SDU7178" s="111"/>
      <c r="SDV7178" s="111"/>
      <c r="SDW7178" s="111"/>
      <c r="SDX7178" s="111"/>
      <c r="SDY7178" s="111"/>
      <c r="SDZ7178" s="111"/>
      <c r="SEA7178" s="111"/>
      <c r="SEB7178" s="111"/>
      <c r="SEC7178" s="111"/>
      <c r="SED7178" s="111"/>
      <c r="SEE7178" s="111"/>
      <c r="SEF7178" s="111"/>
      <c r="SEG7178" s="111"/>
      <c r="SEH7178" s="111"/>
      <c r="SEI7178" s="111"/>
      <c r="SEJ7178" s="111"/>
      <c r="SEK7178" s="111"/>
      <c r="SEL7178" s="111"/>
      <c r="SEM7178" s="111"/>
      <c r="SEN7178" s="111"/>
      <c r="SEO7178" s="111"/>
      <c r="SEP7178" s="111"/>
      <c r="SEQ7178" s="111"/>
      <c r="SER7178" s="111"/>
      <c r="SES7178" s="111"/>
      <c r="SET7178" s="111"/>
      <c r="SEU7178" s="111"/>
      <c r="SEV7178" s="111"/>
      <c r="SEW7178" s="111"/>
      <c r="SEX7178" s="111"/>
      <c r="SEY7178" s="111"/>
      <c r="SEZ7178" s="111"/>
      <c r="SFA7178" s="111"/>
      <c r="SFB7178" s="111"/>
      <c r="SFC7178" s="111"/>
      <c r="SFD7178" s="111"/>
      <c r="SFE7178" s="111"/>
      <c r="SFF7178" s="111"/>
      <c r="SFG7178" s="111"/>
      <c r="SFH7178" s="111"/>
      <c r="SFI7178" s="111"/>
      <c r="SFJ7178" s="111"/>
      <c r="SFK7178" s="111"/>
      <c r="SFL7178" s="111"/>
      <c r="SFM7178" s="111"/>
      <c r="SFN7178" s="111"/>
      <c r="SFO7178" s="111"/>
      <c r="SFP7178" s="111"/>
      <c r="SFQ7178" s="111"/>
      <c r="SFR7178" s="111"/>
      <c r="SFS7178" s="111"/>
      <c r="SFT7178" s="111"/>
      <c r="SFU7178" s="111"/>
      <c r="SFV7178" s="111"/>
      <c r="SFW7178" s="111"/>
      <c r="SFX7178" s="111"/>
      <c r="SFY7178" s="111"/>
      <c r="SFZ7178" s="111"/>
      <c r="SGA7178" s="111"/>
      <c r="SGB7178" s="111"/>
      <c r="SGC7178" s="111"/>
      <c r="SGD7178" s="111"/>
      <c r="SGE7178" s="111"/>
      <c r="SGF7178" s="111"/>
      <c r="SGG7178" s="111"/>
      <c r="SGH7178" s="111"/>
      <c r="SGI7178" s="111"/>
      <c r="SGJ7178" s="111"/>
      <c r="SGK7178" s="111"/>
      <c r="SGL7178" s="111"/>
      <c r="SGM7178" s="111"/>
      <c r="SGN7178" s="111"/>
      <c r="SGO7178" s="111"/>
      <c r="SGP7178" s="111"/>
      <c r="SGQ7178" s="111"/>
      <c r="SGR7178" s="111"/>
      <c r="SGS7178" s="111"/>
      <c r="SGT7178" s="111"/>
      <c r="SGU7178" s="111"/>
      <c r="SGV7178" s="111"/>
      <c r="SGW7178" s="111"/>
      <c r="SGX7178" s="111"/>
      <c r="SGY7178" s="111"/>
      <c r="SGZ7178" s="111"/>
      <c r="SHA7178" s="111"/>
      <c r="SHB7178" s="111"/>
      <c r="SHC7178" s="111"/>
      <c r="SHD7178" s="111"/>
      <c r="SHE7178" s="111"/>
      <c r="SHF7178" s="111"/>
      <c r="SHG7178" s="111"/>
      <c r="SHH7178" s="111"/>
      <c r="SHI7178" s="111"/>
      <c r="SHJ7178" s="111"/>
      <c r="SHK7178" s="111"/>
      <c r="SHL7178" s="111"/>
      <c r="SHM7178" s="111"/>
      <c r="SHN7178" s="111"/>
      <c r="SHO7178" s="111"/>
      <c r="SHP7178" s="111"/>
      <c r="SHQ7178" s="111"/>
      <c r="SHR7178" s="111"/>
      <c r="SHS7178" s="111"/>
      <c r="SHT7178" s="111"/>
      <c r="SHU7178" s="111"/>
      <c r="SHV7178" s="111"/>
      <c r="SHW7178" s="111"/>
      <c r="SHX7178" s="111"/>
      <c r="SHY7178" s="111"/>
      <c r="SHZ7178" s="111"/>
      <c r="SIA7178" s="111"/>
      <c r="SIB7178" s="111"/>
      <c r="SIC7178" s="111"/>
      <c r="SID7178" s="111"/>
      <c r="SIE7178" s="111"/>
      <c r="SIF7178" s="111"/>
      <c r="SIG7178" s="111"/>
      <c r="SIH7178" s="111"/>
      <c r="SII7178" s="111"/>
      <c r="SIJ7178" s="111"/>
      <c r="SIK7178" s="111"/>
      <c r="SIL7178" s="111"/>
      <c r="SIM7178" s="111"/>
      <c r="SIN7178" s="111"/>
      <c r="SIO7178" s="111"/>
      <c r="SIP7178" s="111"/>
      <c r="SIQ7178" s="111"/>
      <c r="SIR7178" s="111"/>
      <c r="SIS7178" s="111"/>
      <c r="SIT7178" s="111"/>
      <c r="SIU7178" s="111"/>
      <c r="SIV7178" s="111"/>
      <c r="SIW7178" s="111"/>
      <c r="SIX7178" s="111"/>
      <c r="SIY7178" s="111"/>
      <c r="SIZ7178" s="111"/>
      <c r="SJA7178" s="111"/>
      <c r="SJB7178" s="111"/>
      <c r="SJC7178" s="111"/>
      <c r="SJD7178" s="111"/>
      <c r="SJE7178" s="111"/>
      <c r="SJF7178" s="111"/>
      <c r="SJG7178" s="111"/>
      <c r="SJH7178" s="111"/>
      <c r="SJI7178" s="111"/>
      <c r="SJJ7178" s="111"/>
      <c r="SJK7178" s="111"/>
      <c r="SJL7178" s="111"/>
      <c r="SJM7178" s="111"/>
      <c r="SJN7178" s="111"/>
      <c r="SJO7178" s="111"/>
      <c r="SJP7178" s="111"/>
      <c r="SJQ7178" s="111"/>
      <c r="SJR7178" s="111"/>
      <c r="SJS7178" s="111"/>
      <c r="SJT7178" s="111"/>
      <c r="SJU7178" s="111"/>
      <c r="SJV7178" s="111"/>
      <c r="SJW7178" s="111"/>
      <c r="SJX7178" s="111"/>
      <c r="SJY7178" s="111"/>
      <c r="SJZ7178" s="111"/>
      <c r="SKA7178" s="111"/>
      <c r="SKB7178" s="111"/>
      <c r="SKC7178" s="111"/>
      <c r="SKD7178" s="111"/>
      <c r="SKE7178" s="111"/>
      <c r="SKF7178" s="111"/>
      <c r="SKG7178" s="111"/>
      <c r="SKH7178" s="111"/>
      <c r="SKI7178" s="111"/>
      <c r="SKJ7178" s="111"/>
      <c r="SKK7178" s="111"/>
      <c r="SKL7178" s="111"/>
      <c r="SKM7178" s="111"/>
      <c r="SKN7178" s="111"/>
      <c r="SKO7178" s="111"/>
      <c r="SKP7178" s="111"/>
      <c r="SKQ7178" s="111"/>
      <c r="SKR7178" s="111"/>
      <c r="SKS7178" s="111"/>
      <c r="SKT7178" s="111"/>
      <c r="SKU7178" s="111"/>
      <c r="SKV7178" s="111"/>
      <c r="SKW7178" s="111"/>
      <c r="SKX7178" s="111"/>
      <c r="SKY7178" s="111"/>
      <c r="SKZ7178" s="111"/>
      <c r="SLA7178" s="111"/>
      <c r="SLB7178" s="111"/>
      <c r="SLC7178" s="111"/>
      <c r="SLD7178" s="111"/>
      <c r="SLE7178" s="111"/>
      <c r="SLF7178" s="111"/>
      <c r="SLG7178" s="111"/>
      <c r="SLH7178" s="111"/>
      <c r="SLI7178" s="111"/>
      <c r="SLJ7178" s="111"/>
      <c r="SLK7178" s="111"/>
      <c r="SLL7178" s="111"/>
      <c r="SLM7178" s="111"/>
      <c r="SLN7178" s="111"/>
      <c r="SLO7178" s="111"/>
      <c r="SLP7178" s="111"/>
      <c r="SLQ7178" s="111"/>
      <c r="SLR7178" s="111"/>
      <c r="SLS7178" s="111"/>
      <c r="SLT7178" s="111"/>
      <c r="SLU7178" s="111"/>
      <c r="SLV7178" s="111"/>
      <c r="SLW7178" s="111"/>
      <c r="SLX7178" s="111"/>
      <c r="SLY7178" s="111"/>
      <c r="SLZ7178" s="111"/>
      <c r="SMA7178" s="111"/>
      <c r="SMB7178" s="111"/>
      <c r="SMC7178" s="111"/>
      <c r="SMD7178" s="111"/>
      <c r="SME7178" s="111"/>
      <c r="SMF7178" s="111"/>
      <c r="SMG7178" s="111"/>
      <c r="SMH7178" s="111"/>
      <c r="SMI7178" s="111"/>
      <c r="SMJ7178" s="111"/>
      <c r="SMK7178" s="111"/>
      <c r="SML7178" s="111"/>
      <c r="SMM7178" s="111"/>
      <c r="SMN7178" s="111"/>
      <c r="SMO7178" s="111"/>
      <c r="SMP7178" s="111"/>
      <c r="SMQ7178" s="111"/>
      <c r="SMR7178" s="111"/>
      <c r="SMS7178" s="111"/>
      <c r="SMT7178" s="111"/>
      <c r="SMU7178" s="111"/>
      <c r="SMV7178" s="111"/>
      <c r="SMW7178" s="111"/>
      <c r="SMX7178" s="111"/>
      <c r="SMY7178" s="111"/>
      <c r="SMZ7178" s="111"/>
      <c r="SNA7178" s="111"/>
      <c r="SNB7178" s="111"/>
      <c r="SNC7178" s="111"/>
      <c r="SND7178" s="111"/>
      <c r="SNE7178" s="111"/>
      <c r="SNF7178" s="111"/>
      <c r="SNG7178" s="111"/>
      <c r="SNH7178" s="111"/>
      <c r="SNI7178" s="111"/>
      <c r="SNJ7178" s="111"/>
      <c r="SNK7178" s="111"/>
      <c r="SNL7178" s="111"/>
      <c r="SNM7178" s="111"/>
      <c r="SNN7178" s="111"/>
      <c r="SNO7178" s="111"/>
      <c r="SNP7178" s="111"/>
      <c r="SNQ7178" s="111"/>
      <c r="SNR7178" s="111"/>
      <c r="SNS7178" s="111"/>
      <c r="SNT7178" s="111"/>
      <c r="SNU7178" s="111"/>
      <c r="SNV7178" s="111"/>
      <c r="SNW7178" s="111"/>
      <c r="SNX7178" s="111"/>
      <c r="SNY7178" s="111"/>
      <c r="SNZ7178" s="111"/>
      <c r="SOA7178" s="111"/>
      <c r="SOB7178" s="111"/>
      <c r="SOC7178" s="111"/>
      <c r="SOD7178" s="111"/>
      <c r="SOE7178" s="111"/>
      <c r="SOF7178" s="111"/>
      <c r="SOG7178" s="111"/>
      <c r="SOH7178" s="111"/>
      <c r="SOI7178" s="111"/>
      <c r="SOJ7178" s="111"/>
      <c r="SOK7178" s="111"/>
      <c r="SOL7178" s="111"/>
      <c r="SOM7178" s="111"/>
      <c r="SON7178" s="111"/>
      <c r="SOO7178" s="111"/>
      <c r="SOP7178" s="111"/>
      <c r="SOQ7178" s="111"/>
      <c r="SOR7178" s="111"/>
      <c r="SOS7178" s="111"/>
      <c r="SOT7178" s="111"/>
      <c r="SOU7178" s="111"/>
      <c r="SOV7178" s="111"/>
      <c r="SOW7178" s="111"/>
      <c r="SOX7178" s="111"/>
      <c r="SOY7178" s="111"/>
      <c r="SOZ7178" s="111"/>
      <c r="SPA7178" s="111"/>
      <c r="SPB7178" s="111"/>
      <c r="SPC7178" s="111"/>
      <c r="SPD7178" s="111"/>
      <c r="SPE7178" s="111"/>
      <c r="SPF7178" s="111"/>
      <c r="SPG7178" s="111"/>
      <c r="SPH7178" s="111"/>
      <c r="SPI7178" s="111"/>
      <c r="SPJ7178" s="111"/>
      <c r="SPK7178" s="111"/>
      <c r="SPL7178" s="111"/>
      <c r="SPM7178" s="111"/>
      <c r="SPN7178" s="111"/>
      <c r="SPO7178" s="111"/>
      <c r="SPP7178" s="111"/>
      <c r="SPQ7178" s="111"/>
      <c r="SPR7178" s="111"/>
      <c r="SPS7178" s="111"/>
      <c r="SPT7178" s="111"/>
      <c r="SPU7178" s="111"/>
      <c r="SPV7178" s="111"/>
      <c r="SPW7178" s="111"/>
      <c r="SPX7178" s="111"/>
      <c r="SPY7178" s="111"/>
      <c r="SPZ7178" s="111"/>
      <c r="SQA7178" s="111"/>
      <c r="SQB7178" s="111"/>
      <c r="SQC7178" s="111"/>
      <c r="SQD7178" s="111"/>
      <c r="SQE7178" s="111"/>
      <c r="SQF7178" s="111"/>
      <c r="SQG7178" s="111"/>
      <c r="SQH7178" s="111"/>
      <c r="SQI7178" s="111"/>
      <c r="SQJ7178" s="111"/>
      <c r="SQK7178" s="111"/>
      <c r="SQL7178" s="111"/>
      <c r="SQM7178" s="111"/>
      <c r="SQN7178" s="111"/>
      <c r="SQO7178" s="111"/>
      <c r="SQP7178" s="111"/>
      <c r="SQQ7178" s="111"/>
      <c r="SQR7178" s="111"/>
      <c r="SQS7178" s="111"/>
      <c r="SQT7178" s="111"/>
      <c r="SQU7178" s="111"/>
      <c r="SQV7178" s="111"/>
      <c r="SQW7178" s="111"/>
      <c r="SQX7178" s="111"/>
      <c r="SQY7178" s="111"/>
      <c r="SQZ7178" s="111"/>
      <c r="SRA7178" s="111"/>
      <c r="SRB7178" s="111"/>
      <c r="SRC7178" s="111"/>
      <c r="SRD7178" s="111"/>
      <c r="SRE7178" s="111"/>
      <c r="SRF7178" s="111"/>
      <c r="SRG7178" s="111"/>
      <c r="SRH7178" s="111"/>
      <c r="SRI7178" s="111"/>
      <c r="SRJ7178" s="111"/>
      <c r="SRK7178" s="111"/>
      <c r="SRL7178" s="111"/>
      <c r="SRM7178" s="111"/>
      <c r="SRN7178" s="111"/>
      <c r="SRO7178" s="111"/>
      <c r="SRP7178" s="111"/>
      <c r="SRQ7178" s="111"/>
      <c r="SRR7178" s="111"/>
      <c r="SRS7178" s="111"/>
      <c r="SRT7178" s="111"/>
      <c r="SRU7178" s="111"/>
      <c r="SRV7178" s="111"/>
      <c r="SRW7178" s="111"/>
      <c r="SRX7178" s="111"/>
      <c r="SRY7178" s="111"/>
      <c r="SRZ7178" s="111"/>
      <c r="SSA7178" s="111"/>
      <c r="SSB7178" s="111"/>
      <c r="SSC7178" s="111"/>
      <c r="SSD7178" s="111"/>
      <c r="SSE7178" s="111"/>
      <c r="SSF7178" s="111"/>
      <c r="SSG7178" s="111"/>
      <c r="SSH7178" s="111"/>
      <c r="SSI7178" s="111"/>
      <c r="SSJ7178" s="111"/>
      <c r="SSK7178" s="111"/>
      <c r="SSL7178" s="111"/>
      <c r="SSM7178" s="111"/>
      <c r="SSN7178" s="111"/>
      <c r="SSO7178" s="111"/>
      <c r="SSP7178" s="111"/>
      <c r="SSQ7178" s="111"/>
      <c r="SSR7178" s="111"/>
      <c r="SSS7178" s="111"/>
      <c r="SST7178" s="111"/>
      <c r="SSU7178" s="111"/>
      <c r="SSV7178" s="111"/>
      <c r="SSW7178" s="111"/>
      <c r="SSX7178" s="111"/>
      <c r="SSY7178" s="111"/>
      <c r="SSZ7178" s="111"/>
      <c r="STA7178" s="111"/>
      <c r="STB7178" s="111"/>
      <c r="STC7178" s="111"/>
      <c r="STD7178" s="111"/>
      <c r="STE7178" s="111"/>
      <c r="STF7178" s="111"/>
      <c r="STG7178" s="111"/>
      <c r="STH7178" s="111"/>
      <c r="STI7178" s="111"/>
      <c r="STJ7178" s="111"/>
      <c r="STK7178" s="111"/>
      <c r="STL7178" s="111"/>
      <c r="STM7178" s="111"/>
      <c r="STN7178" s="111"/>
      <c r="STO7178" s="111"/>
      <c r="STP7178" s="111"/>
      <c r="STQ7178" s="111"/>
      <c r="STR7178" s="111"/>
      <c r="STS7178" s="111"/>
      <c r="STT7178" s="111"/>
      <c r="STU7178" s="111"/>
      <c r="STV7178" s="111"/>
      <c r="STW7178" s="111"/>
      <c r="STX7178" s="111"/>
      <c r="STY7178" s="111"/>
      <c r="STZ7178" s="111"/>
      <c r="SUA7178" s="111"/>
      <c r="SUB7178" s="111"/>
      <c r="SUC7178" s="111"/>
      <c r="SUD7178" s="111"/>
      <c r="SUE7178" s="111"/>
      <c r="SUF7178" s="111"/>
      <c r="SUG7178" s="111"/>
      <c r="SUH7178" s="111"/>
      <c r="SUI7178" s="111"/>
      <c r="SUJ7178" s="111"/>
      <c r="SUK7178" s="111"/>
      <c r="SUL7178" s="111"/>
      <c r="SUM7178" s="111"/>
      <c r="SUN7178" s="111"/>
      <c r="SUO7178" s="111"/>
      <c r="SUP7178" s="111"/>
      <c r="SUQ7178" s="111"/>
      <c r="SUR7178" s="111"/>
      <c r="SUS7178" s="111"/>
      <c r="SUT7178" s="111"/>
      <c r="SUU7178" s="111"/>
      <c r="SUV7178" s="111"/>
      <c r="SUW7178" s="111"/>
      <c r="SUX7178" s="111"/>
      <c r="SUY7178" s="111"/>
      <c r="SUZ7178" s="111"/>
      <c r="SVA7178" s="111"/>
      <c r="SVB7178" s="111"/>
      <c r="SVC7178" s="111"/>
      <c r="SVD7178" s="111"/>
      <c r="SVE7178" s="111"/>
      <c r="SVF7178" s="111"/>
      <c r="SVG7178" s="111"/>
      <c r="SVH7178" s="111"/>
      <c r="SVI7178" s="111"/>
      <c r="SVJ7178" s="111"/>
      <c r="SVK7178" s="111"/>
      <c r="SVL7178" s="111"/>
      <c r="SVM7178" s="111"/>
      <c r="SVN7178" s="111"/>
      <c r="SVO7178" s="111"/>
      <c r="SVP7178" s="111"/>
      <c r="SVQ7178" s="111"/>
      <c r="SVR7178" s="111"/>
      <c r="SVS7178" s="111"/>
      <c r="SVT7178" s="111"/>
      <c r="SVU7178" s="111"/>
      <c r="SVV7178" s="111"/>
      <c r="SVW7178" s="111"/>
      <c r="SVX7178" s="111"/>
      <c r="SVY7178" s="111"/>
      <c r="SVZ7178" s="111"/>
      <c r="SWA7178" s="111"/>
      <c r="SWB7178" s="111"/>
      <c r="SWC7178" s="111"/>
      <c r="SWD7178" s="111"/>
      <c r="SWE7178" s="111"/>
      <c r="SWF7178" s="111"/>
      <c r="SWG7178" s="111"/>
      <c r="SWH7178" s="111"/>
      <c r="SWI7178" s="111"/>
      <c r="SWJ7178" s="111"/>
      <c r="SWK7178" s="111"/>
      <c r="SWL7178" s="111"/>
      <c r="SWM7178" s="111"/>
      <c r="SWN7178" s="111"/>
      <c r="SWO7178" s="111"/>
      <c r="SWP7178" s="111"/>
      <c r="SWQ7178" s="111"/>
      <c r="SWR7178" s="111"/>
      <c r="SWS7178" s="111"/>
      <c r="SWT7178" s="111"/>
      <c r="SWU7178" s="111"/>
      <c r="SWV7178" s="111"/>
      <c r="SWW7178" s="111"/>
      <c r="SWX7178" s="111"/>
      <c r="SWY7178" s="111"/>
      <c r="SWZ7178" s="111"/>
      <c r="SXA7178" s="111"/>
      <c r="SXB7178" s="111"/>
      <c r="SXC7178" s="111"/>
      <c r="SXD7178" s="111"/>
      <c r="SXE7178" s="111"/>
      <c r="SXF7178" s="111"/>
      <c r="SXG7178" s="111"/>
      <c r="SXH7178" s="111"/>
      <c r="SXI7178" s="111"/>
      <c r="SXJ7178" s="111"/>
      <c r="SXK7178" s="111"/>
      <c r="SXL7178" s="111"/>
      <c r="SXM7178" s="111"/>
      <c r="SXN7178" s="111"/>
      <c r="SXO7178" s="111"/>
      <c r="SXP7178" s="111"/>
      <c r="SXQ7178" s="111"/>
      <c r="SXR7178" s="111"/>
      <c r="SXS7178" s="111"/>
      <c r="SXT7178" s="111"/>
      <c r="SXU7178" s="111"/>
      <c r="SXV7178" s="111"/>
      <c r="SXW7178" s="111"/>
      <c r="SXX7178" s="111"/>
      <c r="SXY7178" s="111"/>
      <c r="SXZ7178" s="111"/>
      <c r="SYA7178" s="111"/>
      <c r="SYB7178" s="111"/>
      <c r="SYC7178" s="111"/>
      <c r="SYD7178" s="111"/>
      <c r="SYE7178" s="111"/>
      <c r="SYF7178" s="111"/>
      <c r="SYG7178" s="111"/>
      <c r="SYH7178" s="111"/>
      <c r="SYI7178" s="111"/>
      <c r="SYJ7178" s="111"/>
      <c r="SYK7178" s="111"/>
      <c r="SYL7178" s="111"/>
      <c r="SYM7178" s="111"/>
      <c r="SYN7178" s="111"/>
      <c r="SYO7178" s="111"/>
      <c r="SYP7178" s="111"/>
      <c r="SYQ7178" s="111"/>
      <c r="SYR7178" s="111"/>
      <c r="SYS7178" s="111"/>
      <c r="SYT7178" s="111"/>
      <c r="SYU7178" s="111"/>
      <c r="SYV7178" s="111"/>
      <c r="SYW7178" s="111"/>
      <c r="SYX7178" s="111"/>
      <c r="SYY7178" s="111"/>
      <c r="SYZ7178" s="111"/>
      <c r="SZA7178" s="111"/>
      <c r="SZB7178" s="111"/>
      <c r="SZC7178" s="111"/>
      <c r="SZD7178" s="111"/>
      <c r="SZE7178" s="111"/>
      <c r="SZF7178" s="111"/>
      <c r="SZG7178" s="111"/>
      <c r="SZH7178" s="111"/>
      <c r="SZI7178" s="111"/>
      <c r="SZJ7178" s="111"/>
      <c r="SZK7178" s="111"/>
      <c r="SZL7178" s="111"/>
      <c r="SZM7178" s="111"/>
      <c r="SZN7178" s="111"/>
      <c r="SZO7178" s="111"/>
      <c r="SZP7178" s="111"/>
      <c r="SZQ7178" s="111"/>
      <c r="SZR7178" s="111"/>
      <c r="SZS7178" s="111"/>
      <c r="SZT7178" s="111"/>
      <c r="SZU7178" s="111"/>
      <c r="SZV7178" s="111"/>
      <c r="SZW7178" s="111"/>
      <c r="SZX7178" s="111"/>
      <c r="SZY7178" s="111"/>
      <c r="SZZ7178" s="111"/>
      <c r="TAA7178" s="111"/>
      <c r="TAB7178" s="111"/>
      <c r="TAC7178" s="111"/>
      <c r="TAD7178" s="111"/>
      <c r="TAE7178" s="111"/>
      <c r="TAF7178" s="111"/>
      <c r="TAG7178" s="111"/>
      <c r="TAH7178" s="111"/>
      <c r="TAI7178" s="111"/>
      <c r="TAJ7178" s="111"/>
      <c r="TAK7178" s="111"/>
      <c r="TAL7178" s="111"/>
      <c r="TAM7178" s="111"/>
      <c r="TAN7178" s="111"/>
      <c r="TAO7178" s="111"/>
      <c r="TAP7178" s="111"/>
      <c r="TAQ7178" s="111"/>
      <c r="TAR7178" s="111"/>
      <c r="TAS7178" s="111"/>
      <c r="TAT7178" s="111"/>
      <c r="TAU7178" s="111"/>
      <c r="TAV7178" s="111"/>
      <c r="TAW7178" s="111"/>
      <c r="TAX7178" s="111"/>
      <c r="TAY7178" s="111"/>
      <c r="TAZ7178" s="111"/>
      <c r="TBA7178" s="111"/>
      <c r="TBB7178" s="111"/>
      <c r="TBC7178" s="111"/>
      <c r="TBD7178" s="111"/>
      <c r="TBE7178" s="111"/>
      <c r="TBF7178" s="111"/>
      <c r="TBG7178" s="111"/>
      <c r="TBH7178" s="111"/>
      <c r="TBI7178" s="111"/>
      <c r="TBJ7178" s="111"/>
      <c r="TBK7178" s="111"/>
      <c r="TBL7178" s="111"/>
      <c r="TBM7178" s="111"/>
      <c r="TBN7178" s="111"/>
      <c r="TBO7178" s="111"/>
      <c r="TBP7178" s="111"/>
      <c r="TBQ7178" s="111"/>
      <c r="TBR7178" s="111"/>
      <c r="TBS7178" s="111"/>
      <c r="TBT7178" s="111"/>
      <c r="TBU7178" s="111"/>
      <c r="TBV7178" s="111"/>
      <c r="TBW7178" s="111"/>
      <c r="TBX7178" s="111"/>
      <c r="TBY7178" s="111"/>
      <c r="TBZ7178" s="111"/>
      <c r="TCA7178" s="111"/>
      <c r="TCB7178" s="111"/>
      <c r="TCC7178" s="111"/>
      <c r="TCD7178" s="111"/>
      <c r="TCE7178" s="111"/>
      <c r="TCF7178" s="111"/>
      <c r="TCG7178" s="111"/>
      <c r="TCH7178" s="111"/>
      <c r="TCI7178" s="111"/>
      <c r="TCJ7178" s="111"/>
      <c r="TCK7178" s="111"/>
      <c r="TCL7178" s="111"/>
      <c r="TCM7178" s="111"/>
      <c r="TCN7178" s="111"/>
      <c r="TCO7178" s="111"/>
      <c r="TCP7178" s="111"/>
      <c r="TCQ7178" s="111"/>
      <c r="TCR7178" s="111"/>
      <c r="TCS7178" s="111"/>
      <c r="TCT7178" s="111"/>
      <c r="TCU7178" s="111"/>
      <c r="TCV7178" s="111"/>
      <c r="TCW7178" s="111"/>
      <c r="TCX7178" s="111"/>
      <c r="TCY7178" s="111"/>
      <c r="TCZ7178" s="111"/>
      <c r="TDA7178" s="111"/>
      <c r="TDB7178" s="111"/>
      <c r="TDC7178" s="111"/>
      <c r="TDD7178" s="111"/>
      <c r="TDE7178" s="111"/>
      <c r="TDF7178" s="111"/>
      <c r="TDG7178" s="111"/>
      <c r="TDH7178" s="111"/>
      <c r="TDI7178" s="111"/>
      <c r="TDJ7178" s="111"/>
      <c r="TDK7178" s="111"/>
      <c r="TDL7178" s="111"/>
      <c r="TDM7178" s="111"/>
      <c r="TDN7178" s="111"/>
      <c r="TDO7178" s="111"/>
      <c r="TDP7178" s="111"/>
      <c r="TDQ7178" s="111"/>
      <c r="TDR7178" s="111"/>
      <c r="TDS7178" s="111"/>
      <c r="TDT7178" s="111"/>
      <c r="TDU7178" s="111"/>
      <c r="TDV7178" s="111"/>
      <c r="TDW7178" s="111"/>
      <c r="TDX7178" s="111"/>
      <c r="TDY7178" s="111"/>
      <c r="TDZ7178" s="111"/>
      <c r="TEA7178" s="111"/>
      <c r="TEB7178" s="111"/>
      <c r="TEC7178" s="111"/>
      <c r="TED7178" s="111"/>
      <c r="TEE7178" s="111"/>
      <c r="TEF7178" s="111"/>
      <c r="TEG7178" s="111"/>
      <c r="TEH7178" s="111"/>
      <c r="TEI7178" s="111"/>
      <c r="TEJ7178" s="111"/>
      <c r="TEK7178" s="111"/>
      <c r="TEL7178" s="111"/>
      <c r="TEM7178" s="111"/>
      <c r="TEN7178" s="111"/>
      <c r="TEO7178" s="111"/>
      <c r="TEP7178" s="111"/>
      <c r="TEQ7178" s="111"/>
      <c r="TER7178" s="111"/>
      <c r="TES7178" s="111"/>
      <c r="TET7178" s="111"/>
      <c r="TEU7178" s="111"/>
      <c r="TEV7178" s="111"/>
      <c r="TEW7178" s="111"/>
      <c r="TEX7178" s="111"/>
      <c r="TEY7178" s="111"/>
      <c r="TEZ7178" s="111"/>
      <c r="TFA7178" s="111"/>
      <c r="TFB7178" s="111"/>
      <c r="TFC7178" s="111"/>
      <c r="TFD7178" s="111"/>
      <c r="TFE7178" s="111"/>
      <c r="TFF7178" s="111"/>
      <c r="TFG7178" s="111"/>
      <c r="TFH7178" s="111"/>
      <c r="TFI7178" s="111"/>
      <c r="TFJ7178" s="111"/>
      <c r="TFK7178" s="111"/>
      <c r="TFL7178" s="111"/>
      <c r="TFM7178" s="111"/>
      <c r="TFN7178" s="111"/>
      <c r="TFO7178" s="111"/>
      <c r="TFP7178" s="111"/>
      <c r="TFQ7178" s="111"/>
      <c r="TFR7178" s="111"/>
      <c r="TFS7178" s="111"/>
      <c r="TFT7178" s="111"/>
      <c r="TFU7178" s="111"/>
      <c r="TFV7178" s="111"/>
      <c r="TFW7178" s="111"/>
      <c r="TFX7178" s="111"/>
      <c r="TFY7178" s="111"/>
      <c r="TFZ7178" s="111"/>
      <c r="TGA7178" s="111"/>
      <c r="TGB7178" s="111"/>
      <c r="TGC7178" s="111"/>
      <c r="TGD7178" s="111"/>
      <c r="TGE7178" s="111"/>
      <c r="TGF7178" s="111"/>
      <c r="TGG7178" s="111"/>
      <c r="TGH7178" s="111"/>
      <c r="TGI7178" s="111"/>
      <c r="TGJ7178" s="111"/>
      <c r="TGK7178" s="111"/>
      <c r="TGL7178" s="111"/>
      <c r="TGM7178" s="111"/>
      <c r="TGN7178" s="111"/>
      <c r="TGO7178" s="111"/>
      <c r="TGP7178" s="111"/>
      <c r="TGQ7178" s="111"/>
      <c r="TGR7178" s="111"/>
      <c r="TGS7178" s="111"/>
      <c r="TGT7178" s="111"/>
      <c r="TGU7178" s="111"/>
      <c r="TGV7178" s="111"/>
      <c r="TGW7178" s="111"/>
      <c r="TGX7178" s="111"/>
      <c r="TGY7178" s="111"/>
      <c r="TGZ7178" s="111"/>
      <c r="THA7178" s="111"/>
      <c r="THB7178" s="111"/>
      <c r="THC7178" s="111"/>
      <c r="THD7178" s="111"/>
      <c r="THE7178" s="111"/>
      <c r="THF7178" s="111"/>
      <c r="THG7178" s="111"/>
      <c r="THH7178" s="111"/>
      <c r="THI7178" s="111"/>
      <c r="THJ7178" s="111"/>
      <c r="THK7178" s="111"/>
      <c r="THL7178" s="111"/>
      <c r="THM7178" s="111"/>
      <c r="THN7178" s="111"/>
      <c r="THO7178" s="111"/>
      <c r="THP7178" s="111"/>
      <c r="THQ7178" s="111"/>
      <c r="THR7178" s="111"/>
      <c r="THS7178" s="111"/>
      <c r="THT7178" s="111"/>
      <c r="THU7178" s="111"/>
      <c r="THV7178" s="111"/>
      <c r="THW7178" s="111"/>
      <c r="THX7178" s="111"/>
      <c r="THY7178" s="111"/>
      <c r="THZ7178" s="111"/>
      <c r="TIA7178" s="111"/>
      <c r="TIB7178" s="111"/>
      <c r="TIC7178" s="111"/>
      <c r="TID7178" s="111"/>
      <c r="TIE7178" s="111"/>
      <c r="TIF7178" s="111"/>
      <c r="TIG7178" s="111"/>
      <c r="TIH7178" s="111"/>
      <c r="TII7178" s="111"/>
      <c r="TIJ7178" s="111"/>
      <c r="TIK7178" s="111"/>
      <c r="TIL7178" s="111"/>
      <c r="TIM7178" s="111"/>
      <c r="TIN7178" s="111"/>
      <c r="TIO7178" s="111"/>
      <c r="TIP7178" s="111"/>
      <c r="TIQ7178" s="111"/>
      <c r="TIR7178" s="111"/>
      <c r="TIS7178" s="111"/>
      <c r="TIT7178" s="111"/>
      <c r="TIU7178" s="111"/>
      <c r="TIV7178" s="111"/>
      <c r="TIW7178" s="111"/>
      <c r="TIX7178" s="111"/>
      <c r="TIY7178" s="111"/>
      <c r="TIZ7178" s="111"/>
      <c r="TJA7178" s="111"/>
      <c r="TJB7178" s="111"/>
      <c r="TJC7178" s="111"/>
      <c r="TJD7178" s="111"/>
      <c r="TJE7178" s="111"/>
      <c r="TJF7178" s="111"/>
      <c r="TJG7178" s="111"/>
      <c r="TJH7178" s="111"/>
      <c r="TJI7178" s="111"/>
      <c r="TJJ7178" s="111"/>
      <c r="TJK7178" s="111"/>
      <c r="TJL7178" s="111"/>
      <c r="TJM7178" s="111"/>
      <c r="TJN7178" s="111"/>
      <c r="TJO7178" s="111"/>
      <c r="TJP7178" s="111"/>
      <c r="TJQ7178" s="111"/>
      <c r="TJR7178" s="111"/>
      <c r="TJS7178" s="111"/>
      <c r="TJT7178" s="111"/>
      <c r="TJU7178" s="111"/>
      <c r="TJV7178" s="111"/>
      <c r="TJW7178" s="111"/>
      <c r="TJX7178" s="111"/>
      <c r="TJY7178" s="111"/>
      <c r="TJZ7178" s="111"/>
      <c r="TKA7178" s="111"/>
      <c r="TKB7178" s="111"/>
      <c r="TKC7178" s="111"/>
      <c r="TKD7178" s="111"/>
      <c r="TKE7178" s="111"/>
      <c r="TKF7178" s="111"/>
      <c r="TKG7178" s="111"/>
      <c r="TKH7178" s="111"/>
      <c r="TKI7178" s="111"/>
      <c r="TKJ7178" s="111"/>
      <c r="TKK7178" s="111"/>
      <c r="TKL7178" s="111"/>
      <c r="TKM7178" s="111"/>
      <c r="TKN7178" s="111"/>
      <c r="TKO7178" s="111"/>
      <c r="TKP7178" s="111"/>
      <c r="TKQ7178" s="111"/>
      <c r="TKR7178" s="111"/>
      <c r="TKS7178" s="111"/>
      <c r="TKT7178" s="111"/>
      <c r="TKU7178" s="111"/>
      <c r="TKV7178" s="111"/>
      <c r="TKW7178" s="111"/>
      <c r="TKX7178" s="111"/>
      <c r="TKY7178" s="111"/>
      <c r="TKZ7178" s="111"/>
      <c r="TLA7178" s="111"/>
      <c r="TLB7178" s="111"/>
      <c r="TLC7178" s="111"/>
      <c r="TLD7178" s="111"/>
      <c r="TLE7178" s="111"/>
      <c r="TLF7178" s="111"/>
      <c r="TLG7178" s="111"/>
      <c r="TLH7178" s="111"/>
      <c r="TLI7178" s="111"/>
      <c r="TLJ7178" s="111"/>
      <c r="TLK7178" s="111"/>
      <c r="TLL7178" s="111"/>
      <c r="TLM7178" s="111"/>
      <c r="TLN7178" s="111"/>
      <c r="TLO7178" s="111"/>
      <c r="TLP7178" s="111"/>
      <c r="TLQ7178" s="111"/>
      <c r="TLR7178" s="111"/>
      <c r="TLS7178" s="111"/>
      <c r="TLT7178" s="111"/>
      <c r="TLU7178" s="111"/>
      <c r="TLV7178" s="111"/>
      <c r="TLW7178" s="111"/>
      <c r="TLX7178" s="111"/>
      <c r="TLY7178" s="111"/>
      <c r="TLZ7178" s="111"/>
      <c r="TMA7178" s="111"/>
      <c r="TMB7178" s="111"/>
      <c r="TMC7178" s="111"/>
      <c r="TMD7178" s="111"/>
      <c r="TME7178" s="111"/>
      <c r="TMF7178" s="111"/>
      <c r="TMG7178" s="111"/>
      <c r="TMH7178" s="111"/>
      <c r="TMI7178" s="111"/>
      <c r="TMJ7178" s="111"/>
      <c r="TMK7178" s="111"/>
      <c r="TML7178" s="111"/>
      <c r="TMM7178" s="111"/>
      <c r="TMN7178" s="111"/>
      <c r="TMO7178" s="111"/>
      <c r="TMP7178" s="111"/>
      <c r="TMQ7178" s="111"/>
      <c r="TMR7178" s="111"/>
      <c r="TMS7178" s="111"/>
      <c r="TMT7178" s="111"/>
      <c r="TMU7178" s="111"/>
      <c r="TMV7178" s="111"/>
      <c r="TMW7178" s="111"/>
      <c r="TMX7178" s="111"/>
      <c r="TMY7178" s="111"/>
      <c r="TMZ7178" s="111"/>
      <c r="TNA7178" s="111"/>
      <c r="TNB7178" s="111"/>
      <c r="TNC7178" s="111"/>
      <c r="TND7178" s="111"/>
      <c r="TNE7178" s="111"/>
      <c r="TNF7178" s="111"/>
      <c r="TNG7178" s="111"/>
      <c r="TNH7178" s="111"/>
      <c r="TNI7178" s="111"/>
      <c r="TNJ7178" s="111"/>
      <c r="TNK7178" s="111"/>
      <c r="TNL7178" s="111"/>
      <c r="TNM7178" s="111"/>
      <c r="TNN7178" s="111"/>
      <c r="TNO7178" s="111"/>
      <c r="TNP7178" s="111"/>
      <c r="TNQ7178" s="111"/>
      <c r="TNR7178" s="111"/>
      <c r="TNS7178" s="111"/>
      <c r="TNT7178" s="111"/>
      <c r="TNU7178" s="111"/>
      <c r="TNV7178" s="111"/>
      <c r="TNW7178" s="111"/>
      <c r="TNX7178" s="111"/>
      <c r="TNY7178" s="111"/>
      <c r="TNZ7178" s="111"/>
      <c r="TOA7178" s="111"/>
      <c r="TOB7178" s="111"/>
      <c r="TOC7178" s="111"/>
      <c r="TOD7178" s="111"/>
      <c r="TOE7178" s="111"/>
      <c r="TOF7178" s="111"/>
      <c r="TOG7178" s="111"/>
      <c r="TOH7178" s="111"/>
      <c r="TOI7178" s="111"/>
      <c r="TOJ7178" s="111"/>
      <c r="TOK7178" s="111"/>
      <c r="TOL7178" s="111"/>
      <c r="TOM7178" s="111"/>
      <c r="TON7178" s="111"/>
      <c r="TOO7178" s="111"/>
      <c r="TOP7178" s="111"/>
      <c r="TOQ7178" s="111"/>
      <c r="TOR7178" s="111"/>
      <c r="TOS7178" s="111"/>
      <c r="TOT7178" s="111"/>
      <c r="TOU7178" s="111"/>
      <c r="TOV7178" s="111"/>
      <c r="TOW7178" s="111"/>
      <c r="TOX7178" s="111"/>
      <c r="TOY7178" s="111"/>
      <c r="TOZ7178" s="111"/>
      <c r="TPA7178" s="111"/>
      <c r="TPB7178" s="111"/>
      <c r="TPC7178" s="111"/>
      <c r="TPD7178" s="111"/>
      <c r="TPE7178" s="111"/>
      <c r="TPF7178" s="111"/>
      <c r="TPG7178" s="111"/>
      <c r="TPH7178" s="111"/>
      <c r="TPI7178" s="111"/>
      <c r="TPJ7178" s="111"/>
      <c r="TPK7178" s="111"/>
      <c r="TPL7178" s="111"/>
      <c r="TPM7178" s="111"/>
      <c r="TPN7178" s="111"/>
      <c r="TPO7178" s="111"/>
      <c r="TPP7178" s="111"/>
      <c r="TPQ7178" s="111"/>
      <c r="TPR7178" s="111"/>
      <c r="TPS7178" s="111"/>
      <c r="TPT7178" s="111"/>
      <c r="TPU7178" s="111"/>
      <c r="TPV7178" s="111"/>
      <c r="TPW7178" s="111"/>
      <c r="TPX7178" s="111"/>
      <c r="TPY7178" s="111"/>
      <c r="TPZ7178" s="111"/>
      <c r="TQA7178" s="111"/>
      <c r="TQB7178" s="111"/>
      <c r="TQC7178" s="111"/>
      <c r="TQD7178" s="111"/>
      <c r="TQE7178" s="111"/>
      <c r="TQF7178" s="111"/>
      <c r="TQG7178" s="111"/>
      <c r="TQH7178" s="111"/>
      <c r="TQI7178" s="111"/>
      <c r="TQJ7178" s="111"/>
      <c r="TQK7178" s="111"/>
      <c r="TQL7178" s="111"/>
      <c r="TQM7178" s="111"/>
      <c r="TQN7178" s="111"/>
      <c r="TQO7178" s="111"/>
      <c r="TQP7178" s="111"/>
      <c r="TQQ7178" s="111"/>
      <c r="TQR7178" s="111"/>
      <c r="TQS7178" s="111"/>
      <c r="TQT7178" s="111"/>
      <c r="TQU7178" s="111"/>
      <c r="TQV7178" s="111"/>
      <c r="TQW7178" s="111"/>
      <c r="TQX7178" s="111"/>
      <c r="TQY7178" s="111"/>
      <c r="TQZ7178" s="111"/>
      <c r="TRA7178" s="111"/>
      <c r="TRB7178" s="111"/>
      <c r="TRC7178" s="111"/>
      <c r="TRD7178" s="111"/>
      <c r="TRE7178" s="111"/>
      <c r="TRF7178" s="111"/>
      <c r="TRG7178" s="111"/>
      <c r="TRH7178" s="111"/>
      <c r="TRI7178" s="111"/>
      <c r="TRJ7178" s="111"/>
      <c r="TRK7178" s="111"/>
      <c r="TRL7178" s="111"/>
      <c r="TRM7178" s="111"/>
      <c r="TRN7178" s="111"/>
      <c r="TRO7178" s="111"/>
      <c r="TRP7178" s="111"/>
      <c r="TRQ7178" s="111"/>
      <c r="TRR7178" s="111"/>
      <c r="TRS7178" s="111"/>
      <c r="TRT7178" s="111"/>
      <c r="TRU7178" s="111"/>
      <c r="TRV7178" s="111"/>
      <c r="TRW7178" s="111"/>
      <c r="TRX7178" s="111"/>
      <c r="TRY7178" s="111"/>
      <c r="TRZ7178" s="111"/>
      <c r="TSA7178" s="111"/>
      <c r="TSB7178" s="111"/>
      <c r="TSC7178" s="111"/>
      <c r="TSD7178" s="111"/>
      <c r="TSE7178" s="111"/>
      <c r="TSF7178" s="111"/>
      <c r="TSG7178" s="111"/>
      <c r="TSH7178" s="111"/>
      <c r="TSI7178" s="111"/>
      <c r="TSJ7178" s="111"/>
      <c r="TSK7178" s="111"/>
      <c r="TSL7178" s="111"/>
      <c r="TSM7178" s="111"/>
      <c r="TSN7178" s="111"/>
      <c r="TSO7178" s="111"/>
      <c r="TSP7178" s="111"/>
      <c r="TSQ7178" s="111"/>
      <c r="TSR7178" s="111"/>
      <c r="TSS7178" s="111"/>
      <c r="TST7178" s="111"/>
      <c r="TSU7178" s="111"/>
      <c r="TSV7178" s="111"/>
      <c r="TSW7178" s="111"/>
      <c r="TSX7178" s="111"/>
      <c r="TSY7178" s="111"/>
      <c r="TSZ7178" s="111"/>
      <c r="TTA7178" s="111"/>
      <c r="TTB7178" s="111"/>
      <c r="TTC7178" s="111"/>
      <c r="TTD7178" s="111"/>
      <c r="TTE7178" s="111"/>
      <c r="TTF7178" s="111"/>
      <c r="TTG7178" s="111"/>
      <c r="TTH7178" s="111"/>
      <c r="TTI7178" s="111"/>
      <c r="TTJ7178" s="111"/>
      <c r="TTK7178" s="111"/>
      <c r="TTL7178" s="111"/>
      <c r="TTM7178" s="111"/>
      <c r="TTN7178" s="111"/>
      <c r="TTO7178" s="111"/>
      <c r="TTP7178" s="111"/>
      <c r="TTQ7178" s="111"/>
      <c r="TTR7178" s="111"/>
      <c r="TTS7178" s="111"/>
      <c r="TTT7178" s="111"/>
      <c r="TTU7178" s="111"/>
      <c r="TTV7178" s="111"/>
      <c r="TTW7178" s="111"/>
      <c r="TTX7178" s="111"/>
      <c r="TTY7178" s="111"/>
      <c r="TTZ7178" s="111"/>
      <c r="TUA7178" s="111"/>
      <c r="TUB7178" s="111"/>
      <c r="TUC7178" s="111"/>
      <c r="TUD7178" s="111"/>
      <c r="TUE7178" s="111"/>
      <c r="TUF7178" s="111"/>
      <c r="TUG7178" s="111"/>
      <c r="TUH7178" s="111"/>
      <c r="TUI7178" s="111"/>
      <c r="TUJ7178" s="111"/>
      <c r="TUK7178" s="111"/>
      <c r="TUL7178" s="111"/>
      <c r="TUM7178" s="111"/>
      <c r="TUN7178" s="111"/>
      <c r="TUO7178" s="111"/>
      <c r="TUP7178" s="111"/>
      <c r="TUQ7178" s="111"/>
      <c r="TUR7178" s="111"/>
      <c r="TUS7178" s="111"/>
      <c r="TUT7178" s="111"/>
      <c r="TUU7178" s="111"/>
      <c r="TUV7178" s="111"/>
      <c r="TUW7178" s="111"/>
      <c r="TUX7178" s="111"/>
      <c r="TUY7178" s="111"/>
      <c r="TUZ7178" s="111"/>
      <c r="TVA7178" s="111"/>
      <c r="TVB7178" s="111"/>
      <c r="TVC7178" s="111"/>
      <c r="TVD7178" s="111"/>
      <c r="TVE7178" s="111"/>
      <c r="TVF7178" s="111"/>
      <c r="TVG7178" s="111"/>
      <c r="TVH7178" s="111"/>
      <c r="TVI7178" s="111"/>
      <c r="TVJ7178" s="111"/>
      <c r="TVK7178" s="111"/>
      <c r="TVL7178" s="111"/>
      <c r="TVM7178" s="111"/>
      <c r="TVN7178" s="111"/>
      <c r="TVO7178" s="111"/>
      <c r="TVP7178" s="111"/>
      <c r="TVQ7178" s="111"/>
      <c r="TVR7178" s="111"/>
      <c r="TVS7178" s="111"/>
      <c r="TVT7178" s="111"/>
      <c r="TVU7178" s="111"/>
      <c r="TVV7178" s="111"/>
      <c r="TVW7178" s="111"/>
      <c r="TVX7178" s="111"/>
      <c r="TVY7178" s="111"/>
      <c r="TVZ7178" s="111"/>
      <c r="TWA7178" s="111"/>
      <c r="TWB7178" s="111"/>
      <c r="TWC7178" s="111"/>
      <c r="TWD7178" s="111"/>
      <c r="TWE7178" s="111"/>
      <c r="TWF7178" s="111"/>
      <c r="TWG7178" s="111"/>
      <c r="TWH7178" s="111"/>
      <c r="TWI7178" s="111"/>
      <c r="TWJ7178" s="111"/>
      <c r="TWK7178" s="111"/>
      <c r="TWL7178" s="111"/>
      <c r="TWM7178" s="111"/>
      <c r="TWN7178" s="111"/>
      <c r="TWO7178" s="111"/>
      <c r="TWP7178" s="111"/>
      <c r="TWQ7178" s="111"/>
      <c r="TWR7178" s="111"/>
      <c r="TWS7178" s="111"/>
      <c r="TWT7178" s="111"/>
      <c r="TWU7178" s="111"/>
      <c r="TWV7178" s="111"/>
      <c r="TWW7178" s="111"/>
      <c r="TWX7178" s="111"/>
      <c r="TWY7178" s="111"/>
      <c r="TWZ7178" s="111"/>
      <c r="TXA7178" s="111"/>
      <c r="TXB7178" s="111"/>
      <c r="TXC7178" s="111"/>
      <c r="TXD7178" s="111"/>
      <c r="TXE7178" s="111"/>
      <c r="TXF7178" s="111"/>
      <c r="TXG7178" s="111"/>
      <c r="TXH7178" s="111"/>
      <c r="TXI7178" s="111"/>
      <c r="TXJ7178" s="111"/>
      <c r="TXK7178" s="111"/>
      <c r="TXL7178" s="111"/>
      <c r="TXM7178" s="111"/>
      <c r="TXN7178" s="111"/>
      <c r="TXO7178" s="111"/>
      <c r="TXP7178" s="111"/>
      <c r="TXQ7178" s="111"/>
      <c r="TXR7178" s="111"/>
      <c r="TXS7178" s="111"/>
      <c r="TXT7178" s="111"/>
      <c r="TXU7178" s="111"/>
      <c r="TXV7178" s="111"/>
      <c r="TXW7178" s="111"/>
      <c r="TXX7178" s="111"/>
      <c r="TXY7178" s="111"/>
      <c r="TXZ7178" s="111"/>
      <c r="TYA7178" s="111"/>
      <c r="TYB7178" s="111"/>
      <c r="TYC7178" s="111"/>
      <c r="TYD7178" s="111"/>
      <c r="TYE7178" s="111"/>
      <c r="TYF7178" s="111"/>
      <c r="TYG7178" s="111"/>
      <c r="TYH7178" s="111"/>
      <c r="TYI7178" s="111"/>
      <c r="TYJ7178" s="111"/>
      <c r="TYK7178" s="111"/>
      <c r="TYL7178" s="111"/>
      <c r="TYM7178" s="111"/>
      <c r="TYN7178" s="111"/>
      <c r="TYO7178" s="111"/>
      <c r="TYP7178" s="111"/>
      <c r="TYQ7178" s="111"/>
      <c r="TYR7178" s="111"/>
      <c r="TYS7178" s="111"/>
      <c r="TYT7178" s="111"/>
      <c r="TYU7178" s="111"/>
      <c r="TYV7178" s="111"/>
      <c r="TYW7178" s="111"/>
      <c r="TYX7178" s="111"/>
      <c r="TYY7178" s="111"/>
      <c r="TYZ7178" s="111"/>
      <c r="TZA7178" s="111"/>
      <c r="TZB7178" s="111"/>
      <c r="TZC7178" s="111"/>
      <c r="TZD7178" s="111"/>
      <c r="TZE7178" s="111"/>
      <c r="TZF7178" s="111"/>
      <c r="TZG7178" s="111"/>
      <c r="TZH7178" s="111"/>
      <c r="TZI7178" s="111"/>
      <c r="TZJ7178" s="111"/>
      <c r="TZK7178" s="111"/>
      <c r="TZL7178" s="111"/>
      <c r="TZM7178" s="111"/>
      <c r="TZN7178" s="111"/>
      <c r="TZO7178" s="111"/>
      <c r="TZP7178" s="111"/>
      <c r="TZQ7178" s="111"/>
      <c r="TZR7178" s="111"/>
      <c r="TZS7178" s="111"/>
      <c r="TZT7178" s="111"/>
      <c r="TZU7178" s="111"/>
      <c r="TZV7178" s="111"/>
      <c r="TZW7178" s="111"/>
      <c r="TZX7178" s="111"/>
      <c r="TZY7178" s="111"/>
      <c r="TZZ7178" s="111"/>
      <c r="UAA7178" s="111"/>
      <c r="UAB7178" s="111"/>
      <c r="UAC7178" s="111"/>
      <c r="UAD7178" s="111"/>
      <c r="UAE7178" s="111"/>
      <c r="UAF7178" s="111"/>
      <c r="UAG7178" s="111"/>
      <c r="UAH7178" s="111"/>
      <c r="UAI7178" s="111"/>
      <c r="UAJ7178" s="111"/>
      <c r="UAK7178" s="111"/>
      <c r="UAL7178" s="111"/>
      <c r="UAM7178" s="111"/>
      <c r="UAN7178" s="111"/>
      <c r="UAO7178" s="111"/>
      <c r="UAP7178" s="111"/>
      <c r="UAQ7178" s="111"/>
      <c r="UAR7178" s="111"/>
      <c r="UAS7178" s="111"/>
      <c r="UAT7178" s="111"/>
      <c r="UAU7178" s="111"/>
      <c r="UAV7178" s="111"/>
      <c r="UAW7178" s="111"/>
      <c r="UAX7178" s="111"/>
      <c r="UAY7178" s="111"/>
      <c r="UAZ7178" s="111"/>
      <c r="UBA7178" s="111"/>
      <c r="UBB7178" s="111"/>
      <c r="UBC7178" s="111"/>
      <c r="UBD7178" s="111"/>
      <c r="UBE7178" s="111"/>
      <c r="UBF7178" s="111"/>
      <c r="UBG7178" s="111"/>
      <c r="UBH7178" s="111"/>
      <c r="UBI7178" s="111"/>
      <c r="UBJ7178" s="111"/>
      <c r="UBK7178" s="111"/>
      <c r="UBL7178" s="111"/>
      <c r="UBM7178" s="111"/>
      <c r="UBN7178" s="111"/>
      <c r="UBO7178" s="111"/>
      <c r="UBP7178" s="111"/>
      <c r="UBQ7178" s="111"/>
      <c r="UBR7178" s="111"/>
      <c r="UBS7178" s="111"/>
      <c r="UBT7178" s="111"/>
      <c r="UBU7178" s="111"/>
      <c r="UBV7178" s="111"/>
      <c r="UBW7178" s="111"/>
      <c r="UBX7178" s="111"/>
      <c r="UBY7178" s="111"/>
      <c r="UBZ7178" s="111"/>
      <c r="UCA7178" s="111"/>
      <c r="UCB7178" s="111"/>
      <c r="UCC7178" s="111"/>
      <c r="UCD7178" s="111"/>
      <c r="UCE7178" s="111"/>
      <c r="UCF7178" s="111"/>
      <c r="UCG7178" s="111"/>
      <c r="UCH7178" s="111"/>
      <c r="UCI7178" s="111"/>
      <c r="UCJ7178" s="111"/>
      <c r="UCK7178" s="111"/>
      <c r="UCL7178" s="111"/>
      <c r="UCM7178" s="111"/>
      <c r="UCN7178" s="111"/>
      <c r="UCO7178" s="111"/>
      <c r="UCP7178" s="111"/>
      <c r="UCQ7178" s="111"/>
      <c r="UCR7178" s="111"/>
      <c r="UCS7178" s="111"/>
      <c r="UCT7178" s="111"/>
      <c r="UCU7178" s="111"/>
      <c r="UCV7178" s="111"/>
      <c r="UCW7178" s="111"/>
      <c r="UCX7178" s="111"/>
      <c r="UCY7178" s="111"/>
      <c r="UCZ7178" s="111"/>
      <c r="UDA7178" s="111"/>
      <c r="UDB7178" s="111"/>
      <c r="UDC7178" s="111"/>
      <c r="UDD7178" s="111"/>
      <c r="UDE7178" s="111"/>
      <c r="UDF7178" s="111"/>
      <c r="UDG7178" s="111"/>
      <c r="UDH7178" s="111"/>
      <c r="UDI7178" s="111"/>
      <c r="UDJ7178" s="111"/>
      <c r="UDK7178" s="111"/>
      <c r="UDL7178" s="111"/>
      <c r="UDM7178" s="111"/>
      <c r="UDN7178" s="111"/>
      <c r="UDO7178" s="111"/>
      <c r="UDP7178" s="111"/>
      <c r="UDQ7178" s="111"/>
      <c r="UDR7178" s="111"/>
      <c r="UDS7178" s="111"/>
      <c r="UDT7178" s="111"/>
      <c r="UDU7178" s="111"/>
      <c r="UDV7178" s="111"/>
      <c r="UDW7178" s="111"/>
      <c r="UDX7178" s="111"/>
      <c r="UDY7178" s="111"/>
      <c r="UDZ7178" s="111"/>
      <c r="UEA7178" s="111"/>
      <c r="UEB7178" s="111"/>
      <c r="UEC7178" s="111"/>
      <c r="UED7178" s="111"/>
      <c r="UEE7178" s="111"/>
      <c r="UEF7178" s="111"/>
      <c r="UEG7178" s="111"/>
      <c r="UEH7178" s="111"/>
      <c r="UEI7178" s="111"/>
      <c r="UEJ7178" s="111"/>
      <c r="UEK7178" s="111"/>
      <c r="UEL7178" s="111"/>
      <c r="UEM7178" s="111"/>
      <c r="UEN7178" s="111"/>
      <c r="UEO7178" s="111"/>
      <c r="UEP7178" s="111"/>
      <c r="UEQ7178" s="111"/>
      <c r="UER7178" s="111"/>
      <c r="UES7178" s="111"/>
      <c r="UET7178" s="111"/>
      <c r="UEU7178" s="111"/>
      <c r="UEV7178" s="111"/>
      <c r="UEW7178" s="111"/>
      <c r="UEX7178" s="111"/>
      <c r="UEY7178" s="111"/>
      <c r="UEZ7178" s="111"/>
      <c r="UFA7178" s="111"/>
      <c r="UFB7178" s="111"/>
      <c r="UFC7178" s="111"/>
      <c r="UFD7178" s="111"/>
      <c r="UFE7178" s="111"/>
      <c r="UFF7178" s="111"/>
      <c r="UFG7178" s="111"/>
      <c r="UFH7178" s="111"/>
      <c r="UFI7178" s="111"/>
      <c r="UFJ7178" s="111"/>
      <c r="UFK7178" s="111"/>
      <c r="UFL7178" s="111"/>
      <c r="UFM7178" s="111"/>
      <c r="UFN7178" s="111"/>
      <c r="UFO7178" s="111"/>
      <c r="UFP7178" s="111"/>
      <c r="UFQ7178" s="111"/>
      <c r="UFR7178" s="111"/>
      <c r="UFS7178" s="111"/>
      <c r="UFT7178" s="111"/>
      <c r="UFU7178" s="111"/>
      <c r="UFV7178" s="111"/>
      <c r="UFW7178" s="111"/>
      <c r="UFX7178" s="111"/>
      <c r="UFY7178" s="111"/>
      <c r="UFZ7178" s="111"/>
      <c r="UGA7178" s="111"/>
      <c r="UGB7178" s="111"/>
      <c r="UGC7178" s="111"/>
      <c r="UGD7178" s="111"/>
      <c r="UGE7178" s="111"/>
      <c r="UGF7178" s="111"/>
      <c r="UGG7178" s="111"/>
      <c r="UGH7178" s="111"/>
      <c r="UGI7178" s="111"/>
      <c r="UGJ7178" s="111"/>
      <c r="UGK7178" s="111"/>
      <c r="UGL7178" s="111"/>
      <c r="UGM7178" s="111"/>
      <c r="UGN7178" s="111"/>
      <c r="UGO7178" s="111"/>
      <c r="UGP7178" s="111"/>
      <c r="UGQ7178" s="111"/>
      <c r="UGR7178" s="111"/>
      <c r="UGS7178" s="111"/>
      <c r="UGT7178" s="111"/>
      <c r="UGU7178" s="111"/>
      <c r="UGV7178" s="111"/>
      <c r="UGW7178" s="111"/>
      <c r="UGX7178" s="111"/>
      <c r="UGY7178" s="111"/>
      <c r="UGZ7178" s="111"/>
      <c r="UHA7178" s="111"/>
      <c r="UHB7178" s="111"/>
      <c r="UHC7178" s="111"/>
      <c r="UHD7178" s="111"/>
      <c r="UHE7178" s="111"/>
      <c r="UHF7178" s="111"/>
      <c r="UHG7178" s="111"/>
      <c r="UHH7178" s="111"/>
      <c r="UHI7178" s="111"/>
      <c r="UHJ7178" s="111"/>
      <c r="UHK7178" s="111"/>
      <c r="UHL7178" s="111"/>
      <c r="UHM7178" s="111"/>
      <c r="UHN7178" s="111"/>
      <c r="UHO7178" s="111"/>
      <c r="UHP7178" s="111"/>
      <c r="UHQ7178" s="111"/>
      <c r="UHR7178" s="111"/>
      <c r="UHS7178" s="111"/>
      <c r="UHT7178" s="111"/>
      <c r="UHU7178" s="111"/>
      <c r="UHV7178" s="111"/>
      <c r="UHW7178" s="111"/>
      <c r="UHX7178" s="111"/>
      <c r="UHY7178" s="111"/>
      <c r="UHZ7178" s="111"/>
      <c r="UIA7178" s="111"/>
      <c r="UIB7178" s="111"/>
      <c r="UIC7178" s="111"/>
      <c r="UID7178" s="111"/>
      <c r="UIE7178" s="111"/>
      <c r="UIF7178" s="111"/>
      <c r="UIG7178" s="111"/>
      <c r="UIH7178" s="111"/>
      <c r="UII7178" s="111"/>
      <c r="UIJ7178" s="111"/>
      <c r="UIK7178" s="111"/>
      <c r="UIL7178" s="111"/>
      <c r="UIM7178" s="111"/>
      <c r="UIN7178" s="111"/>
      <c r="UIO7178" s="111"/>
      <c r="UIP7178" s="111"/>
      <c r="UIQ7178" s="111"/>
      <c r="UIR7178" s="111"/>
      <c r="UIS7178" s="111"/>
      <c r="UIT7178" s="111"/>
      <c r="UIU7178" s="111"/>
      <c r="UIV7178" s="111"/>
      <c r="UIW7178" s="111"/>
      <c r="UIX7178" s="111"/>
      <c r="UIY7178" s="111"/>
      <c r="UIZ7178" s="111"/>
      <c r="UJA7178" s="111"/>
      <c r="UJB7178" s="111"/>
      <c r="UJC7178" s="111"/>
      <c r="UJD7178" s="111"/>
      <c r="UJE7178" s="111"/>
      <c r="UJF7178" s="111"/>
      <c r="UJG7178" s="111"/>
      <c r="UJH7178" s="111"/>
      <c r="UJI7178" s="111"/>
      <c r="UJJ7178" s="111"/>
      <c r="UJK7178" s="111"/>
      <c r="UJL7178" s="111"/>
      <c r="UJM7178" s="111"/>
      <c r="UJN7178" s="111"/>
      <c r="UJO7178" s="111"/>
      <c r="UJP7178" s="111"/>
      <c r="UJQ7178" s="111"/>
      <c r="UJR7178" s="111"/>
      <c r="UJS7178" s="111"/>
      <c r="UJT7178" s="111"/>
      <c r="UJU7178" s="111"/>
      <c r="UJV7178" s="111"/>
      <c r="UJW7178" s="111"/>
      <c r="UJX7178" s="111"/>
      <c r="UJY7178" s="111"/>
      <c r="UJZ7178" s="111"/>
      <c r="UKA7178" s="111"/>
      <c r="UKB7178" s="111"/>
      <c r="UKC7178" s="111"/>
      <c r="UKD7178" s="111"/>
      <c r="UKE7178" s="111"/>
      <c r="UKF7178" s="111"/>
      <c r="UKG7178" s="111"/>
      <c r="UKH7178" s="111"/>
      <c r="UKI7178" s="111"/>
      <c r="UKJ7178" s="111"/>
      <c r="UKK7178" s="111"/>
      <c r="UKL7178" s="111"/>
      <c r="UKM7178" s="111"/>
      <c r="UKN7178" s="111"/>
      <c r="UKO7178" s="111"/>
      <c r="UKP7178" s="111"/>
      <c r="UKQ7178" s="111"/>
      <c r="UKR7178" s="111"/>
      <c r="UKS7178" s="111"/>
      <c r="UKT7178" s="111"/>
      <c r="UKU7178" s="111"/>
      <c r="UKV7178" s="111"/>
      <c r="UKW7178" s="111"/>
      <c r="UKX7178" s="111"/>
      <c r="UKY7178" s="111"/>
      <c r="UKZ7178" s="111"/>
      <c r="ULA7178" s="111"/>
      <c r="ULB7178" s="111"/>
      <c r="ULC7178" s="111"/>
      <c r="ULD7178" s="111"/>
      <c r="ULE7178" s="111"/>
      <c r="ULF7178" s="111"/>
      <c r="ULG7178" s="111"/>
      <c r="ULH7178" s="111"/>
      <c r="ULI7178" s="111"/>
      <c r="ULJ7178" s="111"/>
      <c r="ULK7178" s="111"/>
      <c r="ULL7178" s="111"/>
      <c r="ULM7178" s="111"/>
      <c r="ULN7178" s="111"/>
      <c r="ULO7178" s="111"/>
      <c r="ULP7178" s="111"/>
      <c r="ULQ7178" s="111"/>
      <c r="ULR7178" s="111"/>
      <c r="ULS7178" s="111"/>
      <c r="ULT7178" s="111"/>
      <c r="ULU7178" s="111"/>
      <c r="ULV7178" s="111"/>
      <c r="ULW7178" s="111"/>
      <c r="ULX7178" s="111"/>
      <c r="ULY7178" s="111"/>
      <c r="ULZ7178" s="111"/>
      <c r="UMA7178" s="111"/>
      <c r="UMB7178" s="111"/>
      <c r="UMC7178" s="111"/>
      <c r="UMD7178" s="111"/>
      <c r="UME7178" s="111"/>
      <c r="UMF7178" s="111"/>
      <c r="UMG7178" s="111"/>
      <c r="UMH7178" s="111"/>
      <c r="UMI7178" s="111"/>
      <c r="UMJ7178" s="111"/>
      <c r="UMK7178" s="111"/>
      <c r="UML7178" s="111"/>
      <c r="UMM7178" s="111"/>
      <c r="UMN7178" s="111"/>
      <c r="UMO7178" s="111"/>
      <c r="UMP7178" s="111"/>
      <c r="UMQ7178" s="111"/>
      <c r="UMR7178" s="111"/>
      <c r="UMS7178" s="111"/>
      <c r="UMT7178" s="111"/>
      <c r="UMU7178" s="111"/>
      <c r="UMV7178" s="111"/>
      <c r="UMW7178" s="111"/>
      <c r="UMX7178" s="111"/>
      <c r="UMY7178" s="111"/>
      <c r="UMZ7178" s="111"/>
      <c r="UNA7178" s="111"/>
      <c r="UNB7178" s="111"/>
      <c r="UNC7178" s="111"/>
      <c r="UND7178" s="111"/>
      <c r="UNE7178" s="111"/>
      <c r="UNF7178" s="111"/>
      <c r="UNG7178" s="111"/>
      <c r="UNH7178" s="111"/>
      <c r="UNI7178" s="111"/>
      <c r="UNJ7178" s="111"/>
      <c r="UNK7178" s="111"/>
      <c r="UNL7178" s="111"/>
      <c r="UNM7178" s="111"/>
      <c r="UNN7178" s="111"/>
      <c r="UNO7178" s="111"/>
      <c r="UNP7178" s="111"/>
      <c r="UNQ7178" s="111"/>
      <c r="UNR7178" s="111"/>
      <c r="UNS7178" s="111"/>
      <c r="UNT7178" s="111"/>
      <c r="UNU7178" s="111"/>
      <c r="UNV7178" s="111"/>
      <c r="UNW7178" s="111"/>
      <c r="UNX7178" s="111"/>
      <c r="UNY7178" s="111"/>
      <c r="UNZ7178" s="111"/>
      <c r="UOA7178" s="111"/>
      <c r="UOB7178" s="111"/>
      <c r="UOC7178" s="111"/>
      <c r="UOD7178" s="111"/>
      <c r="UOE7178" s="111"/>
      <c r="UOF7178" s="111"/>
      <c r="UOG7178" s="111"/>
      <c r="UOH7178" s="111"/>
      <c r="UOI7178" s="111"/>
      <c r="UOJ7178" s="111"/>
      <c r="UOK7178" s="111"/>
      <c r="UOL7178" s="111"/>
      <c r="UOM7178" s="111"/>
      <c r="UON7178" s="111"/>
      <c r="UOO7178" s="111"/>
      <c r="UOP7178" s="111"/>
      <c r="UOQ7178" s="111"/>
      <c r="UOR7178" s="111"/>
      <c r="UOS7178" s="111"/>
      <c r="UOT7178" s="111"/>
      <c r="UOU7178" s="111"/>
      <c r="UOV7178" s="111"/>
      <c r="UOW7178" s="111"/>
      <c r="UOX7178" s="111"/>
      <c r="UOY7178" s="111"/>
      <c r="UOZ7178" s="111"/>
      <c r="UPA7178" s="111"/>
      <c r="UPB7178" s="111"/>
      <c r="UPC7178" s="111"/>
      <c r="UPD7178" s="111"/>
      <c r="UPE7178" s="111"/>
      <c r="UPF7178" s="111"/>
      <c r="UPG7178" s="111"/>
      <c r="UPH7178" s="111"/>
      <c r="UPI7178" s="111"/>
      <c r="UPJ7178" s="111"/>
      <c r="UPK7178" s="111"/>
      <c r="UPL7178" s="111"/>
      <c r="UPM7178" s="111"/>
      <c r="UPN7178" s="111"/>
      <c r="UPO7178" s="111"/>
      <c r="UPP7178" s="111"/>
      <c r="UPQ7178" s="111"/>
      <c r="UPR7178" s="111"/>
      <c r="UPS7178" s="111"/>
      <c r="UPT7178" s="111"/>
      <c r="UPU7178" s="111"/>
      <c r="UPV7178" s="111"/>
      <c r="UPW7178" s="111"/>
      <c r="UPX7178" s="111"/>
      <c r="UPY7178" s="111"/>
      <c r="UPZ7178" s="111"/>
      <c r="UQA7178" s="111"/>
      <c r="UQB7178" s="111"/>
      <c r="UQC7178" s="111"/>
      <c r="UQD7178" s="111"/>
      <c r="UQE7178" s="111"/>
      <c r="UQF7178" s="111"/>
      <c r="UQG7178" s="111"/>
      <c r="UQH7178" s="111"/>
      <c r="UQI7178" s="111"/>
      <c r="UQJ7178" s="111"/>
      <c r="UQK7178" s="111"/>
      <c r="UQL7178" s="111"/>
      <c r="UQM7178" s="111"/>
      <c r="UQN7178" s="111"/>
      <c r="UQO7178" s="111"/>
      <c r="UQP7178" s="111"/>
      <c r="UQQ7178" s="111"/>
      <c r="UQR7178" s="111"/>
      <c r="UQS7178" s="111"/>
      <c r="UQT7178" s="111"/>
      <c r="UQU7178" s="111"/>
      <c r="UQV7178" s="111"/>
      <c r="UQW7178" s="111"/>
      <c r="UQX7178" s="111"/>
      <c r="UQY7178" s="111"/>
      <c r="UQZ7178" s="111"/>
      <c r="URA7178" s="111"/>
      <c r="URB7178" s="111"/>
      <c r="URC7178" s="111"/>
      <c r="URD7178" s="111"/>
      <c r="URE7178" s="111"/>
      <c r="URF7178" s="111"/>
      <c r="URG7178" s="111"/>
      <c r="URH7178" s="111"/>
      <c r="URI7178" s="111"/>
      <c r="URJ7178" s="111"/>
      <c r="URK7178" s="111"/>
      <c r="URL7178" s="111"/>
      <c r="URM7178" s="111"/>
      <c r="URN7178" s="111"/>
      <c r="URO7178" s="111"/>
      <c r="URP7178" s="111"/>
      <c r="URQ7178" s="111"/>
      <c r="URR7178" s="111"/>
      <c r="URS7178" s="111"/>
      <c r="URT7178" s="111"/>
      <c r="URU7178" s="111"/>
      <c r="URV7178" s="111"/>
      <c r="URW7178" s="111"/>
      <c r="URX7178" s="111"/>
      <c r="URY7178" s="111"/>
      <c r="URZ7178" s="111"/>
      <c r="USA7178" s="111"/>
      <c r="USB7178" s="111"/>
      <c r="USC7178" s="111"/>
      <c r="USD7178" s="111"/>
      <c r="USE7178" s="111"/>
      <c r="USF7178" s="111"/>
      <c r="USG7178" s="111"/>
      <c r="USH7178" s="111"/>
      <c r="USI7178" s="111"/>
      <c r="USJ7178" s="111"/>
      <c r="USK7178" s="111"/>
      <c r="USL7178" s="111"/>
      <c r="USM7178" s="111"/>
      <c r="USN7178" s="111"/>
      <c r="USO7178" s="111"/>
      <c r="USP7178" s="111"/>
      <c r="USQ7178" s="111"/>
      <c r="USR7178" s="111"/>
      <c r="USS7178" s="111"/>
      <c r="UST7178" s="111"/>
      <c r="USU7178" s="111"/>
      <c r="USV7178" s="111"/>
      <c r="USW7178" s="111"/>
      <c r="USX7178" s="111"/>
      <c r="USY7178" s="111"/>
      <c r="USZ7178" s="111"/>
      <c r="UTA7178" s="111"/>
      <c r="UTB7178" s="111"/>
      <c r="UTC7178" s="111"/>
      <c r="UTD7178" s="111"/>
      <c r="UTE7178" s="111"/>
      <c r="UTF7178" s="111"/>
      <c r="UTG7178" s="111"/>
      <c r="UTH7178" s="111"/>
      <c r="UTI7178" s="111"/>
      <c r="UTJ7178" s="111"/>
      <c r="UTK7178" s="111"/>
      <c r="UTL7178" s="111"/>
      <c r="UTM7178" s="111"/>
      <c r="UTN7178" s="111"/>
      <c r="UTO7178" s="111"/>
      <c r="UTP7178" s="111"/>
      <c r="UTQ7178" s="111"/>
      <c r="UTR7178" s="111"/>
      <c r="UTS7178" s="111"/>
      <c r="UTT7178" s="111"/>
      <c r="UTU7178" s="111"/>
      <c r="UTV7178" s="111"/>
      <c r="UTW7178" s="111"/>
      <c r="UTX7178" s="111"/>
      <c r="UTY7178" s="111"/>
      <c r="UTZ7178" s="111"/>
      <c r="UUA7178" s="111"/>
      <c r="UUB7178" s="111"/>
      <c r="UUC7178" s="111"/>
      <c r="UUD7178" s="111"/>
      <c r="UUE7178" s="111"/>
      <c r="UUF7178" s="111"/>
      <c r="UUG7178" s="111"/>
      <c r="UUH7178" s="111"/>
      <c r="UUI7178" s="111"/>
      <c r="UUJ7178" s="111"/>
      <c r="UUK7178" s="111"/>
      <c r="UUL7178" s="111"/>
      <c r="UUM7178" s="111"/>
      <c r="UUN7178" s="111"/>
      <c r="UUO7178" s="111"/>
      <c r="UUP7178" s="111"/>
      <c r="UUQ7178" s="111"/>
      <c r="UUR7178" s="111"/>
      <c r="UUS7178" s="111"/>
      <c r="UUT7178" s="111"/>
      <c r="UUU7178" s="111"/>
      <c r="UUV7178" s="111"/>
      <c r="UUW7178" s="111"/>
      <c r="UUX7178" s="111"/>
      <c r="UUY7178" s="111"/>
      <c r="UUZ7178" s="111"/>
      <c r="UVA7178" s="111"/>
      <c r="UVB7178" s="111"/>
      <c r="UVC7178" s="111"/>
      <c r="UVD7178" s="111"/>
      <c r="UVE7178" s="111"/>
      <c r="UVF7178" s="111"/>
      <c r="UVG7178" s="111"/>
      <c r="UVH7178" s="111"/>
      <c r="UVI7178" s="111"/>
      <c r="UVJ7178" s="111"/>
      <c r="UVK7178" s="111"/>
      <c r="UVL7178" s="111"/>
      <c r="UVM7178" s="111"/>
      <c r="UVN7178" s="111"/>
      <c r="UVO7178" s="111"/>
      <c r="UVP7178" s="111"/>
      <c r="UVQ7178" s="111"/>
      <c r="UVR7178" s="111"/>
      <c r="UVS7178" s="111"/>
      <c r="UVT7178" s="111"/>
      <c r="UVU7178" s="111"/>
      <c r="UVV7178" s="111"/>
      <c r="UVW7178" s="111"/>
      <c r="UVX7178" s="111"/>
      <c r="UVY7178" s="111"/>
      <c r="UVZ7178" s="111"/>
      <c r="UWA7178" s="111"/>
      <c r="UWB7178" s="111"/>
      <c r="UWC7178" s="111"/>
      <c r="UWD7178" s="111"/>
      <c r="UWE7178" s="111"/>
      <c r="UWF7178" s="111"/>
      <c r="UWG7178" s="111"/>
      <c r="UWH7178" s="111"/>
      <c r="UWI7178" s="111"/>
      <c r="UWJ7178" s="111"/>
      <c r="UWK7178" s="111"/>
      <c r="UWL7178" s="111"/>
      <c r="UWM7178" s="111"/>
      <c r="UWN7178" s="111"/>
      <c r="UWO7178" s="111"/>
      <c r="UWP7178" s="111"/>
      <c r="UWQ7178" s="111"/>
      <c r="UWR7178" s="111"/>
      <c r="UWS7178" s="111"/>
      <c r="UWT7178" s="111"/>
      <c r="UWU7178" s="111"/>
      <c r="UWV7178" s="111"/>
      <c r="UWW7178" s="111"/>
      <c r="UWX7178" s="111"/>
      <c r="UWY7178" s="111"/>
      <c r="UWZ7178" s="111"/>
      <c r="UXA7178" s="111"/>
      <c r="UXB7178" s="111"/>
      <c r="UXC7178" s="111"/>
      <c r="UXD7178" s="111"/>
      <c r="UXE7178" s="111"/>
      <c r="UXF7178" s="111"/>
      <c r="UXG7178" s="111"/>
      <c r="UXH7178" s="111"/>
      <c r="UXI7178" s="111"/>
      <c r="UXJ7178" s="111"/>
      <c r="UXK7178" s="111"/>
      <c r="UXL7178" s="111"/>
      <c r="UXM7178" s="111"/>
      <c r="UXN7178" s="111"/>
      <c r="UXO7178" s="111"/>
      <c r="UXP7178" s="111"/>
      <c r="UXQ7178" s="111"/>
      <c r="UXR7178" s="111"/>
      <c r="UXS7178" s="111"/>
      <c r="UXT7178" s="111"/>
      <c r="UXU7178" s="111"/>
      <c r="UXV7178" s="111"/>
      <c r="UXW7178" s="111"/>
      <c r="UXX7178" s="111"/>
      <c r="UXY7178" s="111"/>
      <c r="UXZ7178" s="111"/>
      <c r="UYA7178" s="111"/>
      <c r="UYB7178" s="111"/>
      <c r="UYC7178" s="111"/>
      <c r="UYD7178" s="111"/>
      <c r="UYE7178" s="111"/>
      <c r="UYF7178" s="111"/>
      <c r="UYG7178" s="111"/>
      <c r="UYH7178" s="111"/>
      <c r="UYI7178" s="111"/>
      <c r="UYJ7178" s="111"/>
      <c r="UYK7178" s="111"/>
      <c r="UYL7178" s="111"/>
      <c r="UYM7178" s="111"/>
      <c r="UYN7178" s="111"/>
      <c r="UYO7178" s="111"/>
      <c r="UYP7178" s="111"/>
      <c r="UYQ7178" s="111"/>
      <c r="UYR7178" s="111"/>
      <c r="UYS7178" s="111"/>
      <c r="UYT7178" s="111"/>
      <c r="UYU7178" s="111"/>
      <c r="UYV7178" s="111"/>
      <c r="UYW7178" s="111"/>
      <c r="UYX7178" s="111"/>
      <c r="UYY7178" s="111"/>
      <c r="UYZ7178" s="111"/>
      <c r="UZA7178" s="111"/>
      <c r="UZB7178" s="111"/>
      <c r="UZC7178" s="111"/>
      <c r="UZD7178" s="111"/>
      <c r="UZE7178" s="111"/>
      <c r="UZF7178" s="111"/>
      <c r="UZG7178" s="111"/>
      <c r="UZH7178" s="111"/>
      <c r="UZI7178" s="111"/>
      <c r="UZJ7178" s="111"/>
      <c r="UZK7178" s="111"/>
      <c r="UZL7178" s="111"/>
      <c r="UZM7178" s="111"/>
      <c r="UZN7178" s="111"/>
      <c r="UZO7178" s="111"/>
      <c r="UZP7178" s="111"/>
      <c r="UZQ7178" s="111"/>
      <c r="UZR7178" s="111"/>
      <c r="UZS7178" s="111"/>
      <c r="UZT7178" s="111"/>
      <c r="UZU7178" s="111"/>
      <c r="UZV7178" s="111"/>
      <c r="UZW7178" s="111"/>
      <c r="UZX7178" s="111"/>
      <c r="UZY7178" s="111"/>
      <c r="UZZ7178" s="111"/>
      <c r="VAA7178" s="111"/>
      <c r="VAB7178" s="111"/>
      <c r="VAC7178" s="111"/>
      <c r="VAD7178" s="111"/>
      <c r="VAE7178" s="111"/>
      <c r="VAF7178" s="111"/>
      <c r="VAG7178" s="111"/>
      <c r="VAH7178" s="111"/>
      <c r="VAI7178" s="111"/>
      <c r="VAJ7178" s="111"/>
      <c r="VAK7178" s="111"/>
      <c r="VAL7178" s="111"/>
      <c r="VAM7178" s="111"/>
      <c r="VAN7178" s="111"/>
      <c r="VAO7178" s="111"/>
      <c r="VAP7178" s="111"/>
      <c r="VAQ7178" s="111"/>
      <c r="VAR7178" s="111"/>
      <c r="VAS7178" s="111"/>
      <c r="VAT7178" s="111"/>
      <c r="VAU7178" s="111"/>
      <c r="VAV7178" s="111"/>
      <c r="VAW7178" s="111"/>
      <c r="VAX7178" s="111"/>
      <c r="VAY7178" s="111"/>
      <c r="VAZ7178" s="111"/>
      <c r="VBA7178" s="111"/>
      <c r="VBB7178" s="111"/>
      <c r="VBC7178" s="111"/>
      <c r="VBD7178" s="111"/>
      <c r="VBE7178" s="111"/>
      <c r="VBF7178" s="111"/>
      <c r="VBG7178" s="111"/>
      <c r="VBH7178" s="111"/>
      <c r="VBI7178" s="111"/>
      <c r="VBJ7178" s="111"/>
      <c r="VBK7178" s="111"/>
      <c r="VBL7178" s="111"/>
      <c r="VBM7178" s="111"/>
      <c r="VBN7178" s="111"/>
      <c r="VBO7178" s="111"/>
      <c r="VBP7178" s="111"/>
      <c r="VBQ7178" s="111"/>
      <c r="VBR7178" s="111"/>
      <c r="VBS7178" s="111"/>
      <c r="VBT7178" s="111"/>
      <c r="VBU7178" s="111"/>
      <c r="VBV7178" s="111"/>
      <c r="VBW7178" s="111"/>
      <c r="VBX7178" s="111"/>
      <c r="VBY7178" s="111"/>
      <c r="VBZ7178" s="111"/>
      <c r="VCA7178" s="111"/>
      <c r="VCB7178" s="111"/>
      <c r="VCC7178" s="111"/>
      <c r="VCD7178" s="111"/>
      <c r="VCE7178" s="111"/>
      <c r="VCF7178" s="111"/>
      <c r="VCG7178" s="111"/>
      <c r="VCH7178" s="111"/>
      <c r="VCI7178" s="111"/>
      <c r="VCJ7178" s="111"/>
      <c r="VCK7178" s="111"/>
      <c r="VCL7178" s="111"/>
      <c r="VCM7178" s="111"/>
      <c r="VCN7178" s="111"/>
      <c r="VCO7178" s="111"/>
      <c r="VCP7178" s="111"/>
      <c r="VCQ7178" s="111"/>
      <c r="VCR7178" s="111"/>
      <c r="VCS7178" s="111"/>
      <c r="VCT7178" s="111"/>
      <c r="VCU7178" s="111"/>
      <c r="VCV7178" s="111"/>
      <c r="VCW7178" s="111"/>
      <c r="VCX7178" s="111"/>
      <c r="VCY7178" s="111"/>
      <c r="VCZ7178" s="111"/>
      <c r="VDA7178" s="111"/>
      <c r="VDB7178" s="111"/>
      <c r="VDC7178" s="111"/>
      <c r="VDD7178" s="111"/>
      <c r="VDE7178" s="111"/>
      <c r="VDF7178" s="111"/>
      <c r="VDG7178" s="111"/>
      <c r="VDH7178" s="111"/>
      <c r="VDI7178" s="111"/>
      <c r="VDJ7178" s="111"/>
      <c r="VDK7178" s="111"/>
      <c r="VDL7178" s="111"/>
      <c r="VDM7178" s="111"/>
      <c r="VDN7178" s="111"/>
      <c r="VDO7178" s="111"/>
      <c r="VDP7178" s="111"/>
      <c r="VDQ7178" s="111"/>
      <c r="VDR7178" s="111"/>
      <c r="VDS7178" s="111"/>
      <c r="VDT7178" s="111"/>
      <c r="VDU7178" s="111"/>
      <c r="VDV7178" s="111"/>
      <c r="VDW7178" s="111"/>
      <c r="VDX7178" s="111"/>
      <c r="VDY7178" s="111"/>
      <c r="VDZ7178" s="111"/>
      <c r="VEA7178" s="111"/>
      <c r="VEB7178" s="111"/>
      <c r="VEC7178" s="111"/>
      <c r="VED7178" s="111"/>
      <c r="VEE7178" s="111"/>
      <c r="VEF7178" s="111"/>
      <c r="VEG7178" s="111"/>
      <c r="VEH7178" s="111"/>
      <c r="VEI7178" s="111"/>
      <c r="VEJ7178" s="111"/>
      <c r="VEK7178" s="111"/>
      <c r="VEL7178" s="111"/>
      <c r="VEM7178" s="111"/>
      <c r="VEN7178" s="111"/>
      <c r="VEO7178" s="111"/>
      <c r="VEP7178" s="111"/>
      <c r="VEQ7178" s="111"/>
      <c r="VER7178" s="111"/>
      <c r="VES7178" s="111"/>
      <c r="VET7178" s="111"/>
      <c r="VEU7178" s="111"/>
      <c r="VEV7178" s="111"/>
      <c r="VEW7178" s="111"/>
      <c r="VEX7178" s="111"/>
      <c r="VEY7178" s="111"/>
      <c r="VEZ7178" s="111"/>
      <c r="VFA7178" s="111"/>
      <c r="VFB7178" s="111"/>
      <c r="VFC7178" s="111"/>
      <c r="VFD7178" s="111"/>
      <c r="VFE7178" s="111"/>
      <c r="VFF7178" s="111"/>
      <c r="VFG7178" s="111"/>
      <c r="VFH7178" s="111"/>
      <c r="VFI7178" s="111"/>
      <c r="VFJ7178" s="111"/>
      <c r="VFK7178" s="111"/>
      <c r="VFL7178" s="111"/>
      <c r="VFM7178" s="111"/>
      <c r="VFN7178" s="111"/>
      <c r="VFO7178" s="111"/>
      <c r="VFP7178" s="111"/>
      <c r="VFQ7178" s="111"/>
      <c r="VFR7178" s="111"/>
      <c r="VFS7178" s="111"/>
      <c r="VFT7178" s="111"/>
      <c r="VFU7178" s="111"/>
      <c r="VFV7178" s="111"/>
      <c r="VFW7178" s="111"/>
      <c r="VFX7178" s="111"/>
      <c r="VFY7178" s="111"/>
      <c r="VFZ7178" s="111"/>
      <c r="VGA7178" s="111"/>
      <c r="VGB7178" s="111"/>
      <c r="VGC7178" s="111"/>
      <c r="VGD7178" s="111"/>
      <c r="VGE7178" s="111"/>
      <c r="VGF7178" s="111"/>
      <c r="VGG7178" s="111"/>
      <c r="VGH7178" s="111"/>
      <c r="VGI7178" s="111"/>
      <c r="VGJ7178" s="111"/>
      <c r="VGK7178" s="111"/>
      <c r="VGL7178" s="111"/>
      <c r="VGM7178" s="111"/>
      <c r="VGN7178" s="111"/>
      <c r="VGO7178" s="111"/>
      <c r="VGP7178" s="111"/>
      <c r="VGQ7178" s="111"/>
      <c r="VGR7178" s="111"/>
      <c r="VGS7178" s="111"/>
      <c r="VGT7178" s="111"/>
      <c r="VGU7178" s="111"/>
      <c r="VGV7178" s="111"/>
      <c r="VGW7178" s="111"/>
      <c r="VGX7178" s="111"/>
      <c r="VGY7178" s="111"/>
      <c r="VGZ7178" s="111"/>
      <c r="VHA7178" s="111"/>
      <c r="VHB7178" s="111"/>
      <c r="VHC7178" s="111"/>
      <c r="VHD7178" s="111"/>
      <c r="VHE7178" s="111"/>
      <c r="VHF7178" s="111"/>
      <c r="VHG7178" s="111"/>
      <c r="VHH7178" s="111"/>
      <c r="VHI7178" s="111"/>
      <c r="VHJ7178" s="111"/>
      <c r="VHK7178" s="111"/>
      <c r="VHL7178" s="111"/>
      <c r="VHM7178" s="111"/>
      <c r="VHN7178" s="111"/>
      <c r="VHO7178" s="111"/>
      <c r="VHP7178" s="111"/>
      <c r="VHQ7178" s="111"/>
      <c r="VHR7178" s="111"/>
      <c r="VHS7178" s="111"/>
      <c r="VHT7178" s="111"/>
      <c r="VHU7178" s="111"/>
      <c r="VHV7178" s="111"/>
      <c r="VHW7178" s="111"/>
      <c r="VHX7178" s="111"/>
      <c r="VHY7178" s="111"/>
      <c r="VHZ7178" s="111"/>
      <c r="VIA7178" s="111"/>
      <c r="VIB7178" s="111"/>
      <c r="VIC7178" s="111"/>
      <c r="VID7178" s="111"/>
      <c r="VIE7178" s="111"/>
      <c r="VIF7178" s="111"/>
      <c r="VIG7178" s="111"/>
      <c r="VIH7178" s="111"/>
      <c r="VII7178" s="111"/>
      <c r="VIJ7178" s="111"/>
      <c r="VIK7178" s="111"/>
      <c r="VIL7178" s="111"/>
      <c r="VIM7178" s="111"/>
      <c r="VIN7178" s="111"/>
      <c r="VIO7178" s="111"/>
      <c r="VIP7178" s="111"/>
      <c r="VIQ7178" s="111"/>
      <c r="VIR7178" s="111"/>
      <c r="VIS7178" s="111"/>
      <c r="VIT7178" s="111"/>
      <c r="VIU7178" s="111"/>
      <c r="VIV7178" s="111"/>
      <c r="VIW7178" s="111"/>
      <c r="VIX7178" s="111"/>
      <c r="VIY7178" s="111"/>
      <c r="VIZ7178" s="111"/>
      <c r="VJA7178" s="111"/>
      <c r="VJB7178" s="111"/>
      <c r="VJC7178" s="111"/>
      <c r="VJD7178" s="111"/>
      <c r="VJE7178" s="111"/>
      <c r="VJF7178" s="111"/>
      <c r="VJG7178" s="111"/>
      <c r="VJH7178" s="111"/>
      <c r="VJI7178" s="111"/>
      <c r="VJJ7178" s="111"/>
      <c r="VJK7178" s="111"/>
      <c r="VJL7178" s="111"/>
      <c r="VJM7178" s="111"/>
      <c r="VJN7178" s="111"/>
      <c r="VJO7178" s="111"/>
      <c r="VJP7178" s="111"/>
      <c r="VJQ7178" s="111"/>
      <c r="VJR7178" s="111"/>
      <c r="VJS7178" s="111"/>
      <c r="VJT7178" s="111"/>
      <c r="VJU7178" s="111"/>
      <c r="VJV7178" s="111"/>
      <c r="VJW7178" s="111"/>
      <c r="VJX7178" s="111"/>
      <c r="VJY7178" s="111"/>
      <c r="VJZ7178" s="111"/>
      <c r="VKA7178" s="111"/>
      <c r="VKB7178" s="111"/>
      <c r="VKC7178" s="111"/>
      <c r="VKD7178" s="111"/>
      <c r="VKE7178" s="111"/>
      <c r="VKF7178" s="111"/>
      <c r="VKG7178" s="111"/>
      <c r="VKH7178" s="111"/>
      <c r="VKI7178" s="111"/>
      <c r="VKJ7178" s="111"/>
      <c r="VKK7178" s="111"/>
      <c r="VKL7178" s="111"/>
      <c r="VKM7178" s="111"/>
      <c r="VKN7178" s="111"/>
      <c r="VKO7178" s="111"/>
      <c r="VKP7178" s="111"/>
      <c r="VKQ7178" s="111"/>
      <c r="VKR7178" s="111"/>
      <c r="VKS7178" s="111"/>
      <c r="VKT7178" s="111"/>
      <c r="VKU7178" s="111"/>
      <c r="VKV7178" s="111"/>
      <c r="VKW7178" s="111"/>
      <c r="VKX7178" s="111"/>
      <c r="VKY7178" s="111"/>
      <c r="VKZ7178" s="111"/>
      <c r="VLA7178" s="111"/>
      <c r="VLB7178" s="111"/>
      <c r="VLC7178" s="111"/>
      <c r="VLD7178" s="111"/>
      <c r="VLE7178" s="111"/>
      <c r="VLF7178" s="111"/>
      <c r="VLG7178" s="111"/>
      <c r="VLH7178" s="111"/>
      <c r="VLI7178" s="111"/>
      <c r="VLJ7178" s="111"/>
      <c r="VLK7178" s="111"/>
      <c r="VLL7178" s="111"/>
      <c r="VLM7178" s="111"/>
      <c r="VLN7178" s="111"/>
      <c r="VLO7178" s="111"/>
      <c r="VLP7178" s="111"/>
      <c r="VLQ7178" s="111"/>
      <c r="VLR7178" s="111"/>
      <c r="VLS7178" s="111"/>
      <c r="VLT7178" s="111"/>
      <c r="VLU7178" s="111"/>
      <c r="VLV7178" s="111"/>
      <c r="VLW7178" s="111"/>
      <c r="VLX7178" s="111"/>
      <c r="VLY7178" s="111"/>
      <c r="VLZ7178" s="111"/>
      <c r="VMA7178" s="111"/>
      <c r="VMB7178" s="111"/>
      <c r="VMC7178" s="111"/>
      <c r="VMD7178" s="111"/>
      <c r="VME7178" s="111"/>
      <c r="VMF7178" s="111"/>
      <c r="VMG7178" s="111"/>
      <c r="VMH7178" s="111"/>
      <c r="VMI7178" s="111"/>
      <c r="VMJ7178" s="111"/>
      <c r="VMK7178" s="111"/>
      <c r="VML7178" s="111"/>
      <c r="VMM7178" s="111"/>
      <c r="VMN7178" s="111"/>
      <c r="VMO7178" s="111"/>
      <c r="VMP7178" s="111"/>
      <c r="VMQ7178" s="111"/>
      <c r="VMR7178" s="111"/>
      <c r="VMS7178" s="111"/>
      <c r="VMT7178" s="111"/>
      <c r="VMU7178" s="111"/>
      <c r="VMV7178" s="111"/>
      <c r="VMW7178" s="111"/>
      <c r="VMX7178" s="111"/>
      <c r="VMY7178" s="111"/>
      <c r="VMZ7178" s="111"/>
      <c r="VNA7178" s="111"/>
      <c r="VNB7178" s="111"/>
      <c r="VNC7178" s="111"/>
      <c r="VND7178" s="111"/>
      <c r="VNE7178" s="111"/>
      <c r="VNF7178" s="111"/>
      <c r="VNG7178" s="111"/>
      <c r="VNH7178" s="111"/>
      <c r="VNI7178" s="111"/>
      <c r="VNJ7178" s="111"/>
      <c r="VNK7178" s="111"/>
      <c r="VNL7178" s="111"/>
      <c r="VNM7178" s="111"/>
      <c r="VNN7178" s="111"/>
      <c r="VNO7178" s="111"/>
      <c r="VNP7178" s="111"/>
      <c r="VNQ7178" s="111"/>
      <c r="VNR7178" s="111"/>
      <c r="VNS7178" s="111"/>
      <c r="VNT7178" s="111"/>
      <c r="VNU7178" s="111"/>
      <c r="VNV7178" s="111"/>
      <c r="VNW7178" s="111"/>
      <c r="VNX7178" s="111"/>
      <c r="VNY7178" s="111"/>
      <c r="VNZ7178" s="111"/>
      <c r="VOA7178" s="111"/>
      <c r="VOB7178" s="111"/>
      <c r="VOC7178" s="111"/>
      <c r="VOD7178" s="111"/>
      <c r="VOE7178" s="111"/>
      <c r="VOF7178" s="111"/>
      <c r="VOG7178" s="111"/>
      <c r="VOH7178" s="111"/>
      <c r="VOI7178" s="111"/>
      <c r="VOJ7178" s="111"/>
      <c r="VOK7178" s="111"/>
      <c r="VOL7178" s="111"/>
      <c r="VOM7178" s="111"/>
      <c r="VON7178" s="111"/>
      <c r="VOO7178" s="111"/>
      <c r="VOP7178" s="111"/>
      <c r="VOQ7178" s="111"/>
      <c r="VOR7178" s="111"/>
      <c r="VOS7178" s="111"/>
      <c r="VOT7178" s="111"/>
      <c r="VOU7178" s="111"/>
      <c r="VOV7178" s="111"/>
      <c r="VOW7178" s="111"/>
      <c r="VOX7178" s="111"/>
      <c r="VOY7178" s="111"/>
      <c r="VOZ7178" s="111"/>
      <c r="VPA7178" s="111"/>
      <c r="VPB7178" s="111"/>
      <c r="VPC7178" s="111"/>
      <c r="VPD7178" s="111"/>
      <c r="VPE7178" s="111"/>
      <c r="VPF7178" s="111"/>
      <c r="VPG7178" s="111"/>
      <c r="VPH7178" s="111"/>
      <c r="VPI7178" s="111"/>
      <c r="VPJ7178" s="111"/>
      <c r="VPK7178" s="111"/>
      <c r="VPL7178" s="111"/>
      <c r="VPM7178" s="111"/>
      <c r="VPN7178" s="111"/>
      <c r="VPO7178" s="111"/>
      <c r="VPP7178" s="111"/>
      <c r="VPQ7178" s="111"/>
      <c r="VPR7178" s="111"/>
      <c r="VPS7178" s="111"/>
      <c r="VPT7178" s="111"/>
      <c r="VPU7178" s="111"/>
      <c r="VPV7178" s="111"/>
      <c r="VPW7178" s="111"/>
      <c r="VPX7178" s="111"/>
      <c r="VPY7178" s="111"/>
      <c r="VPZ7178" s="111"/>
      <c r="VQA7178" s="111"/>
      <c r="VQB7178" s="111"/>
      <c r="VQC7178" s="111"/>
      <c r="VQD7178" s="111"/>
      <c r="VQE7178" s="111"/>
      <c r="VQF7178" s="111"/>
      <c r="VQG7178" s="111"/>
      <c r="VQH7178" s="111"/>
      <c r="VQI7178" s="111"/>
      <c r="VQJ7178" s="111"/>
      <c r="VQK7178" s="111"/>
      <c r="VQL7178" s="111"/>
      <c r="VQM7178" s="111"/>
      <c r="VQN7178" s="111"/>
      <c r="VQO7178" s="111"/>
      <c r="VQP7178" s="111"/>
      <c r="VQQ7178" s="111"/>
      <c r="VQR7178" s="111"/>
      <c r="VQS7178" s="111"/>
      <c r="VQT7178" s="111"/>
      <c r="VQU7178" s="111"/>
      <c r="VQV7178" s="111"/>
      <c r="VQW7178" s="111"/>
      <c r="VQX7178" s="111"/>
      <c r="VQY7178" s="111"/>
      <c r="VQZ7178" s="111"/>
      <c r="VRA7178" s="111"/>
      <c r="VRB7178" s="111"/>
      <c r="VRC7178" s="111"/>
      <c r="VRD7178" s="111"/>
      <c r="VRE7178" s="111"/>
      <c r="VRF7178" s="111"/>
      <c r="VRG7178" s="111"/>
      <c r="VRH7178" s="111"/>
      <c r="VRI7178" s="111"/>
      <c r="VRJ7178" s="111"/>
      <c r="VRK7178" s="111"/>
      <c r="VRL7178" s="111"/>
      <c r="VRM7178" s="111"/>
      <c r="VRN7178" s="111"/>
      <c r="VRO7178" s="111"/>
      <c r="VRP7178" s="111"/>
      <c r="VRQ7178" s="111"/>
      <c r="VRR7178" s="111"/>
      <c r="VRS7178" s="111"/>
      <c r="VRT7178" s="111"/>
      <c r="VRU7178" s="111"/>
      <c r="VRV7178" s="111"/>
      <c r="VRW7178" s="111"/>
      <c r="VRX7178" s="111"/>
      <c r="VRY7178" s="111"/>
      <c r="VRZ7178" s="111"/>
      <c r="VSA7178" s="111"/>
      <c r="VSB7178" s="111"/>
      <c r="VSC7178" s="111"/>
      <c r="VSD7178" s="111"/>
      <c r="VSE7178" s="111"/>
      <c r="VSF7178" s="111"/>
      <c r="VSG7178" s="111"/>
      <c r="VSH7178" s="111"/>
      <c r="VSI7178" s="111"/>
      <c r="VSJ7178" s="111"/>
      <c r="VSK7178" s="111"/>
      <c r="VSL7178" s="111"/>
      <c r="VSM7178" s="111"/>
      <c r="VSN7178" s="111"/>
      <c r="VSO7178" s="111"/>
      <c r="VSP7178" s="111"/>
      <c r="VSQ7178" s="111"/>
      <c r="VSR7178" s="111"/>
      <c r="VSS7178" s="111"/>
      <c r="VST7178" s="111"/>
      <c r="VSU7178" s="111"/>
      <c r="VSV7178" s="111"/>
      <c r="VSW7178" s="111"/>
      <c r="VSX7178" s="111"/>
      <c r="VSY7178" s="111"/>
      <c r="VSZ7178" s="111"/>
      <c r="VTA7178" s="111"/>
      <c r="VTB7178" s="111"/>
      <c r="VTC7178" s="111"/>
      <c r="VTD7178" s="111"/>
      <c r="VTE7178" s="111"/>
      <c r="VTF7178" s="111"/>
      <c r="VTG7178" s="111"/>
      <c r="VTH7178" s="111"/>
      <c r="VTI7178" s="111"/>
      <c r="VTJ7178" s="111"/>
      <c r="VTK7178" s="111"/>
      <c r="VTL7178" s="111"/>
      <c r="VTM7178" s="111"/>
      <c r="VTN7178" s="111"/>
      <c r="VTO7178" s="111"/>
      <c r="VTP7178" s="111"/>
    </row>
    <row r="7179" spans="1:15408" ht="30" hidden="1">
      <c r="A7179" s="116">
        <v>2019128845</v>
      </c>
      <c r="B7179" s="273" t="s">
        <v>9</v>
      </c>
      <c r="C7179" s="151">
        <v>45630</v>
      </c>
      <c r="D7179" s="164" t="s">
        <v>32</v>
      </c>
      <c r="E7179" s="165" t="s">
        <v>13877</v>
      </c>
      <c r="F7179" s="165" t="s">
        <v>22</v>
      </c>
      <c r="G7179" s="166" t="s">
        <v>13</v>
      </c>
      <c r="H7179" s="159" t="s">
        <v>14402</v>
      </c>
      <c r="I7179" s="149">
        <v>45661</v>
      </c>
    </row>
    <row r="7180" spans="1:15408" ht="30.75" hidden="1" thickBot="1">
      <c r="A7180" s="163">
        <v>2019128858</v>
      </c>
      <c r="B7180" s="529" t="s">
        <v>14017</v>
      </c>
      <c r="C7180" s="167">
        <v>45630</v>
      </c>
      <c r="D7180" s="119" t="s">
        <v>16</v>
      </c>
      <c r="E7180" s="125" t="s">
        <v>13881</v>
      </c>
      <c r="F7180" s="125" t="s">
        <v>30</v>
      </c>
      <c r="G7180" s="120" t="s">
        <v>23</v>
      </c>
      <c r="H7180" s="124" t="s">
        <v>13870</v>
      </c>
      <c r="I7180" s="161">
        <v>45631</v>
      </c>
    </row>
    <row r="7181" spans="1:15408" ht="60.75" hidden="1" thickBot="1">
      <c r="A7181" s="116">
        <v>2019128864</v>
      </c>
      <c r="B7181" s="365" t="s">
        <v>9</v>
      </c>
      <c r="C7181" s="151">
        <v>45630</v>
      </c>
      <c r="D7181" s="164" t="s">
        <v>32</v>
      </c>
      <c r="E7181" s="165" t="s">
        <v>13882</v>
      </c>
      <c r="F7181" s="165" t="s">
        <v>22</v>
      </c>
      <c r="G7181" s="166" t="s">
        <v>23</v>
      </c>
      <c r="H7181" s="159" t="s">
        <v>14408</v>
      </c>
      <c r="I7181" s="162">
        <v>45661</v>
      </c>
    </row>
    <row r="7182" spans="1:15408" ht="45.75" hidden="1" thickBot="1">
      <c r="A7182" s="116">
        <v>2019128865</v>
      </c>
      <c r="B7182" s="251" t="s">
        <v>9</v>
      </c>
      <c r="C7182" s="118">
        <v>45630</v>
      </c>
      <c r="D7182" s="123" t="s">
        <v>28</v>
      </c>
      <c r="E7182" s="120" t="s">
        <v>13883</v>
      </c>
      <c r="F7182" s="120" t="s">
        <v>30</v>
      </c>
      <c r="G7182" s="168" t="s">
        <v>13</v>
      </c>
      <c r="H7182" s="159" t="s">
        <v>14259</v>
      </c>
      <c r="I7182" s="162">
        <v>45637</v>
      </c>
    </row>
    <row r="7183" spans="1:15408" ht="75" hidden="1">
      <c r="A7183" s="292">
        <v>2019128868</v>
      </c>
      <c r="B7183" s="273" t="s">
        <v>9</v>
      </c>
      <c r="C7183" s="118">
        <v>45630</v>
      </c>
      <c r="D7183" s="123" t="s">
        <v>10</v>
      </c>
      <c r="E7183" s="120" t="s">
        <v>13884</v>
      </c>
      <c r="F7183" s="120" t="s">
        <v>22</v>
      </c>
      <c r="G7183" s="168" t="s">
        <v>13</v>
      </c>
      <c r="H7183" s="159" t="s">
        <v>15283</v>
      </c>
      <c r="I7183" s="181">
        <v>45645</v>
      </c>
    </row>
    <row r="7184" spans="1:15408" ht="45" hidden="1">
      <c r="A7184" s="116">
        <v>2019128876</v>
      </c>
      <c r="B7184" s="179" t="s">
        <v>9</v>
      </c>
      <c r="C7184" s="167">
        <v>45630</v>
      </c>
      <c r="D7184" s="119" t="s">
        <v>16</v>
      </c>
      <c r="E7184" s="125" t="s">
        <v>13888</v>
      </c>
      <c r="F7184" s="125" t="s">
        <v>30</v>
      </c>
      <c r="G7184" s="120" t="s">
        <v>49</v>
      </c>
      <c r="H7184" s="497" t="s">
        <v>14755</v>
      </c>
      <c r="I7184" s="149">
        <v>45631</v>
      </c>
    </row>
    <row r="7185" spans="1:11" ht="45" hidden="1">
      <c r="A7185" s="116">
        <v>2019128888</v>
      </c>
      <c r="B7185" s="114" t="s">
        <v>9</v>
      </c>
      <c r="C7185" s="167">
        <v>45631</v>
      </c>
      <c r="D7185" s="119" t="s">
        <v>16</v>
      </c>
      <c r="E7185" s="125" t="s">
        <v>13889</v>
      </c>
      <c r="F7185" s="125" t="s">
        <v>30</v>
      </c>
      <c r="G7185" s="131" t="s">
        <v>23</v>
      </c>
      <c r="H7185" s="175" t="s">
        <v>13910</v>
      </c>
      <c r="I7185" s="171">
        <v>45632</v>
      </c>
    </row>
    <row r="7186" spans="1:11" ht="30" hidden="1">
      <c r="A7186" s="249">
        <v>2019128918</v>
      </c>
      <c r="B7186" s="251" t="s">
        <v>9</v>
      </c>
      <c r="C7186" s="126">
        <v>45631</v>
      </c>
      <c r="D7186" s="177" t="s">
        <v>28</v>
      </c>
      <c r="E7186" s="128" t="s">
        <v>13908</v>
      </c>
      <c r="F7186" s="128" t="s">
        <v>30</v>
      </c>
      <c r="G7186" s="178" t="s">
        <v>49</v>
      </c>
      <c r="H7186" s="159" t="s">
        <v>14029</v>
      </c>
      <c r="I7186" s="171">
        <v>45638</v>
      </c>
    </row>
    <row r="7187" spans="1:11" ht="45" hidden="1">
      <c r="A7187" s="116">
        <v>2019128919</v>
      </c>
      <c r="B7187" s="273" t="s">
        <v>9</v>
      </c>
      <c r="C7187" s="167">
        <v>45631</v>
      </c>
      <c r="D7187" s="119" t="s">
        <v>16</v>
      </c>
      <c r="E7187" s="125" t="s">
        <v>13909</v>
      </c>
      <c r="F7187" s="125" t="s">
        <v>34</v>
      </c>
      <c r="G7187" s="131" t="s">
        <v>13</v>
      </c>
      <c r="H7187" s="159" t="s">
        <v>14039</v>
      </c>
      <c r="I7187" s="171">
        <v>45632</v>
      </c>
    </row>
    <row r="7188" spans="1:11" ht="30" hidden="1">
      <c r="A7188" s="816">
        <v>2019128923</v>
      </c>
      <c r="B7188" s="273" t="s">
        <v>9</v>
      </c>
      <c r="C7188" s="183">
        <v>45631</v>
      </c>
      <c r="D7188" s="123" t="s">
        <v>28</v>
      </c>
      <c r="E7188" s="173" t="s">
        <v>13912</v>
      </c>
      <c r="F7188" s="173" t="s">
        <v>30</v>
      </c>
      <c r="G7188" s="173" t="s">
        <v>49</v>
      </c>
      <c r="H7188" s="159" t="s">
        <v>15164</v>
      </c>
      <c r="I7188" s="171">
        <v>45638</v>
      </c>
    </row>
    <row r="7189" spans="1:11" ht="60" hidden="1">
      <c r="A7189" s="182">
        <v>2019128939</v>
      </c>
      <c r="B7189" s="104" t="s">
        <v>9</v>
      </c>
      <c r="C7189" s="183">
        <v>45631</v>
      </c>
      <c r="D7189" s="123" t="s">
        <v>28</v>
      </c>
      <c r="E7189" s="173" t="s">
        <v>13919</v>
      </c>
      <c r="F7189" s="173" t="s">
        <v>30</v>
      </c>
      <c r="G7189" s="173" t="s">
        <v>23</v>
      </c>
      <c r="H7189" s="159" t="s">
        <v>14029</v>
      </c>
      <c r="I7189" s="171">
        <v>45638</v>
      </c>
    </row>
    <row r="7190" spans="1:11" ht="45" hidden="1">
      <c r="A7190" s="215">
        <v>2019128942</v>
      </c>
      <c r="B7190" s="273" t="s">
        <v>9</v>
      </c>
      <c r="C7190" s="192">
        <v>45631</v>
      </c>
      <c r="D7190" s="135" t="s">
        <v>10</v>
      </c>
      <c r="E7190" s="193" t="s">
        <v>13920</v>
      </c>
      <c r="F7190" s="135" t="s">
        <v>30</v>
      </c>
      <c r="G7190" s="120" t="s">
        <v>23</v>
      </c>
      <c r="H7190" s="159" t="s">
        <v>15262</v>
      </c>
      <c r="I7190" s="171">
        <v>45646</v>
      </c>
    </row>
    <row r="7191" spans="1:11" ht="75" hidden="1">
      <c r="A7191" s="115">
        <v>2019128947</v>
      </c>
      <c r="B7191" s="152" t="s">
        <v>2996</v>
      </c>
      <c r="C7191" s="192">
        <v>45632</v>
      </c>
      <c r="D7191" s="135" t="s">
        <v>28</v>
      </c>
      <c r="E7191" s="193" t="s">
        <v>13933</v>
      </c>
      <c r="F7191" s="135" t="s">
        <v>34</v>
      </c>
      <c r="G7191" s="120" t="s">
        <v>49</v>
      </c>
      <c r="H7191" s="187" t="s">
        <v>15106</v>
      </c>
      <c r="I7191" s="194">
        <v>45639</v>
      </c>
    </row>
    <row r="7192" spans="1:11" ht="90" hidden="1">
      <c r="A7192" s="116">
        <v>2019128957</v>
      </c>
      <c r="B7192" s="246" t="s">
        <v>9</v>
      </c>
      <c r="C7192" s="167">
        <v>45632</v>
      </c>
      <c r="D7192" s="119" t="s">
        <v>16</v>
      </c>
      <c r="E7192" s="125" t="s">
        <v>13938</v>
      </c>
      <c r="F7192" s="125" t="s">
        <v>30</v>
      </c>
      <c r="G7192" s="198" t="s">
        <v>49</v>
      </c>
      <c r="H7192" s="159" t="s">
        <v>14029</v>
      </c>
      <c r="I7192" s="197">
        <v>45633</v>
      </c>
    </row>
    <row r="7193" spans="1:11" ht="60" hidden="1">
      <c r="A7193" s="774">
        <v>2019128961</v>
      </c>
      <c r="B7193" s="444" t="s">
        <v>9</v>
      </c>
      <c r="C7193" s="199">
        <v>45632</v>
      </c>
      <c r="D7193" s="127" t="s">
        <v>16</v>
      </c>
      <c r="E7193" s="200" t="s">
        <v>13939</v>
      </c>
      <c r="F7193" s="200" t="s">
        <v>34</v>
      </c>
      <c r="G7193" s="201" t="s">
        <v>49</v>
      </c>
      <c r="H7193" s="159" t="s">
        <v>15015</v>
      </c>
      <c r="I7193" s="202">
        <v>45633</v>
      </c>
    </row>
    <row r="7194" spans="1:11" ht="60" hidden="1">
      <c r="A7194" s="619" t="s">
        <v>14546</v>
      </c>
      <c r="B7194" s="204" t="s">
        <v>9</v>
      </c>
      <c r="C7194" s="205">
        <v>45632</v>
      </c>
      <c r="D7194" s="206" t="s">
        <v>28</v>
      </c>
      <c r="E7194" s="207" t="s">
        <v>13940</v>
      </c>
      <c r="F7194" s="206" t="s">
        <v>30</v>
      </c>
      <c r="G7194" s="128" t="s">
        <v>13</v>
      </c>
      <c r="H7194" s="159" t="s">
        <v>14861</v>
      </c>
      <c r="I7194" s="194">
        <v>45639</v>
      </c>
    </row>
    <row r="7195" spans="1:11" ht="33.75" hidden="1">
      <c r="A7195" s="116">
        <v>2019128968</v>
      </c>
      <c r="B7195" s="179" t="s">
        <v>9</v>
      </c>
      <c r="C7195" s="167">
        <v>45632</v>
      </c>
      <c r="D7195" s="119" t="s">
        <v>16</v>
      </c>
      <c r="E7195" s="125" t="s">
        <v>13950</v>
      </c>
      <c r="F7195" s="125" t="s">
        <v>22</v>
      </c>
      <c r="G7195" s="232" t="s">
        <v>23</v>
      </c>
      <c r="H7195" s="175" t="s">
        <v>13968</v>
      </c>
      <c r="I7195" s="194">
        <v>45633</v>
      </c>
    </row>
    <row r="7196" spans="1:11" ht="60" hidden="1">
      <c r="A7196" s="116">
        <v>2019128971</v>
      </c>
      <c r="B7196" s="273" t="s">
        <v>9</v>
      </c>
      <c r="C7196" s="167">
        <v>45632</v>
      </c>
      <c r="D7196" s="119" t="s">
        <v>16</v>
      </c>
      <c r="E7196" s="125" t="s">
        <v>13956</v>
      </c>
      <c r="F7196" s="125" t="s">
        <v>22</v>
      </c>
      <c r="G7196" s="131" t="s">
        <v>23</v>
      </c>
      <c r="H7196" s="159" t="s">
        <v>14039</v>
      </c>
      <c r="I7196" s="194">
        <v>45633</v>
      </c>
    </row>
    <row r="7197" spans="1:11" ht="30" hidden="1">
      <c r="A7197" s="220">
        <v>2019128972</v>
      </c>
      <c r="B7197" s="231" t="s">
        <v>9</v>
      </c>
      <c r="C7197" s="205">
        <v>45632</v>
      </c>
      <c r="D7197" s="206" t="s">
        <v>28</v>
      </c>
      <c r="E7197" s="207" t="s">
        <v>13957</v>
      </c>
      <c r="F7197" s="206" t="s">
        <v>30</v>
      </c>
      <c r="G7197" s="128" t="s">
        <v>49</v>
      </c>
      <c r="H7197" s="159" t="s">
        <v>14039</v>
      </c>
      <c r="I7197" s="194">
        <v>45639</v>
      </c>
    </row>
    <row r="7198" spans="1:11" ht="75" hidden="1">
      <c r="A7198" s="220">
        <v>2019128975</v>
      </c>
      <c r="B7198" s="204" t="s">
        <v>9</v>
      </c>
      <c r="C7198" s="205">
        <v>45635</v>
      </c>
      <c r="D7198" s="206" t="s">
        <v>28</v>
      </c>
      <c r="E7198" s="207" t="s">
        <v>13993</v>
      </c>
      <c r="F7198" s="206" t="s">
        <v>22</v>
      </c>
      <c r="G7198" s="128" t="s">
        <v>49</v>
      </c>
      <c r="H7198" s="522" t="s">
        <v>14288</v>
      </c>
      <c r="I7198" s="692">
        <v>45642</v>
      </c>
    </row>
    <row r="7199" spans="1:11" ht="75">
      <c r="A7199" s="116">
        <v>2019128979</v>
      </c>
      <c r="B7199" s="117" t="s">
        <v>2996</v>
      </c>
      <c r="C7199" s="167">
        <v>45635</v>
      </c>
      <c r="D7199" s="119" t="s">
        <v>16</v>
      </c>
      <c r="E7199" s="125" t="s">
        <v>13994</v>
      </c>
      <c r="F7199" s="125" t="s">
        <v>22</v>
      </c>
      <c r="G7199" s="131" t="s">
        <v>23</v>
      </c>
      <c r="H7199" s="187" t="s">
        <v>15571</v>
      </c>
      <c r="I7199" s="221">
        <v>45636</v>
      </c>
      <c r="K7199" s="829"/>
    </row>
    <row r="7200" spans="1:11" ht="30" hidden="1">
      <c r="A7200" s="220">
        <v>2019128982</v>
      </c>
      <c r="B7200" s="204" t="s">
        <v>14017</v>
      </c>
      <c r="C7200" s="205">
        <v>45635</v>
      </c>
      <c r="D7200" s="255" t="s">
        <v>28</v>
      </c>
      <c r="E7200" s="256" t="s">
        <v>13995</v>
      </c>
      <c r="F7200" s="255" t="s">
        <v>34</v>
      </c>
      <c r="G7200" s="165" t="s">
        <v>13</v>
      </c>
      <c r="H7200" s="368" t="s">
        <v>14147</v>
      </c>
      <c r="I7200" s="693">
        <v>45642</v>
      </c>
    </row>
    <row r="7201" spans="1:14" s="189" customFormat="1" ht="60" hidden="1">
      <c r="A7201" s="220">
        <v>2019128988</v>
      </c>
      <c r="B7201" s="117" t="s">
        <v>2996</v>
      </c>
      <c r="C7201" s="205">
        <v>45635</v>
      </c>
      <c r="D7201" s="135" t="s">
        <v>28</v>
      </c>
      <c r="E7201" s="193" t="s">
        <v>14007</v>
      </c>
      <c r="F7201" s="135" t="s">
        <v>22</v>
      </c>
      <c r="G7201" s="120" t="s">
        <v>13</v>
      </c>
      <c r="H7201" s="187" t="s">
        <v>15578</v>
      </c>
      <c r="I7201" s="697">
        <f>C7201+7</f>
        <v>45642</v>
      </c>
      <c r="K7201" s="829"/>
      <c r="L7201" s="494"/>
      <c r="M7201" s="287"/>
    </row>
    <row r="7202" spans="1:14" ht="45" hidden="1">
      <c r="A7202" s="116">
        <v>2019128994</v>
      </c>
      <c r="B7202" s="273" t="s">
        <v>9</v>
      </c>
      <c r="C7202" s="167">
        <v>45635</v>
      </c>
      <c r="D7202" s="119" t="s">
        <v>16</v>
      </c>
      <c r="E7202" s="125" t="s">
        <v>13996</v>
      </c>
      <c r="F7202" s="125" t="s">
        <v>22</v>
      </c>
      <c r="G7202" s="131" t="s">
        <v>13</v>
      </c>
      <c r="H7202" s="497" t="s">
        <v>15577</v>
      </c>
      <c r="I7202" s="221">
        <v>45636</v>
      </c>
      <c r="K7202" s="829"/>
      <c r="L7202" s="494"/>
      <c r="M7202" s="287"/>
      <c r="N7202" s="625"/>
    </row>
    <row r="7203" spans="1:14" ht="60.75" hidden="1" thickBot="1">
      <c r="A7203" s="116">
        <v>2019129014</v>
      </c>
      <c r="B7203" s="170" t="s">
        <v>9</v>
      </c>
      <c r="C7203" s="167">
        <v>45635</v>
      </c>
      <c r="D7203" s="139" t="s">
        <v>16</v>
      </c>
      <c r="E7203" s="694" t="s">
        <v>13997</v>
      </c>
      <c r="F7203" s="694" t="s">
        <v>34</v>
      </c>
      <c r="G7203" s="695" t="s">
        <v>23</v>
      </c>
      <c r="H7203" s="547" t="s">
        <v>14011</v>
      </c>
      <c r="I7203" s="696">
        <v>45636</v>
      </c>
    </row>
    <row r="7204" spans="1:14" ht="45.75" hidden="1" thickBot="1">
      <c r="A7204" s="150">
        <v>2019129016</v>
      </c>
      <c r="B7204" s="245" t="s">
        <v>14017</v>
      </c>
      <c r="C7204" s="192">
        <v>45635</v>
      </c>
      <c r="D7204" s="135" t="s">
        <v>28</v>
      </c>
      <c r="E7204" s="193" t="s">
        <v>13998</v>
      </c>
      <c r="F7204" s="135" t="s">
        <v>22</v>
      </c>
      <c r="G7204" s="120" t="s">
        <v>23</v>
      </c>
      <c r="H7204" s="159" t="s">
        <v>14029</v>
      </c>
      <c r="I7204" s="222">
        <v>45642</v>
      </c>
    </row>
    <row r="7205" spans="1:14" ht="60" hidden="1">
      <c r="A7205" s="116">
        <v>2019129020</v>
      </c>
      <c r="B7205" s="231" t="s">
        <v>9</v>
      </c>
      <c r="C7205" s="167">
        <v>45635</v>
      </c>
      <c r="D7205" s="119" t="s">
        <v>16</v>
      </c>
      <c r="E7205" s="125" t="s">
        <v>14004</v>
      </c>
      <c r="F7205" s="125" t="s">
        <v>18</v>
      </c>
      <c r="G7205" s="131" t="s">
        <v>13</v>
      </c>
      <c r="H7205" s="175" t="s">
        <v>14005</v>
      </c>
      <c r="I7205" s="233">
        <v>45636</v>
      </c>
    </row>
    <row r="7206" spans="1:14" s="189" customFormat="1" ht="60" hidden="1">
      <c r="A7206" s="115" t="s">
        <v>14060</v>
      </c>
      <c r="B7206" s="152" t="s">
        <v>14017</v>
      </c>
      <c r="C7206" s="192">
        <v>45635</v>
      </c>
      <c r="D7206" s="135" t="s">
        <v>10</v>
      </c>
      <c r="E7206" s="193" t="s">
        <v>14008</v>
      </c>
      <c r="F7206" s="135" t="s">
        <v>34</v>
      </c>
      <c r="G7206" s="120" t="s">
        <v>23</v>
      </c>
      <c r="H7206" s="159" t="s">
        <v>14114</v>
      </c>
      <c r="I7206" s="234">
        <v>45650</v>
      </c>
    </row>
    <row r="7207" spans="1:14" s="189" customFormat="1" ht="60" hidden="1">
      <c r="A7207" s="116">
        <v>2019129038</v>
      </c>
      <c r="B7207" s="273" t="s">
        <v>9</v>
      </c>
      <c r="C7207" s="167">
        <v>45635</v>
      </c>
      <c r="D7207" s="119" t="s">
        <v>16</v>
      </c>
      <c r="E7207" s="125" t="s">
        <v>14009</v>
      </c>
      <c r="F7207" s="125" t="s">
        <v>30</v>
      </c>
      <c r="G7207" s="188" t="s">
        <v>23</v>
      </c>
      <c r="H7207" s="159" t="s">
        <v>14018</v>
      </c>
      <c r="I7207" s="234">
        <v>45636</v>
      </c>
    </row>
    <row r="7208" spans="1:14" s="189" customFormat="1" ht="45" hidden="1">
      <c r="A7208" s="150">
        <v>2019129043</v>
      </c>
      <c r="B7208" s="251" t="s">
        <v>9</v>
      </c>
      <c r="C7208" s="192">
        <v>45635</v>
      </c>
      <c r="D7208" s="135" t="s">
        <v>28</v>
      </c>
      <c r="E7208" s="193" t="s">
        <v>14010</v>
      </c>
      <c r="F7208" s="135" t="s">
        <v>30</v>
      </c>
      <c r="G7208" s="102" t="s">
        <v>23</v>
      </c>
      <c r="H7208" s="159" t="s">
        <v>14198</v>
      </c>
      <c r="I7208" s="234">
        <v>45642</v>
      </c>
    </row>
    <row r="7209" spans="1:14" s="189" customFormat="1" ht="60" hidden="1">
      <c r="A7209" s="115">
        <v>2019129056</v>
      </c>
      <c r="B7209" s="152" t="s">
        <v>2996</v>
      </c>
      <c r="C7209" s="205">
        <v>45635</v>
      </c>
      <c r="D7209" s="206" t="s">
        <v>10</v>
      </c>
      <c r="E7209" s="207" t="s">
        <v>14012</v>
      </c>
      <c r="F7209" s="206" t="s">
        <v>30</v>
      </c>
      <c r="G7209" s="128" t="s">
        <v>13</v>
      </c>
      <c r="H7209" s="180" t="s">
        <v>14013</v>
      </c>
      <c r="I7209" s="236">
        <v>45650</v>
      </c>
      <c r="K7209" s="829"/>
      <c r="M7209" s="287"/>
    </row>
    <row r="7210" spans="1:14" s="189" customFormat="1" ht="30" hidden="1">
      <c r="A7210" s="859">
        <v>2019129059</v>
      </c>
      <c r="B7210" s="235" t="s">
        <v>2996</v>
      </c>
      <c r="C7210" s="118">
        <v>45635</v>
      </c>
      <c r="D7210" s="237" t="s">
        <v>32</v>
      </c>
      <c r="E7210" s="120" t="s">
        <v>14014</v>
      </c>
      <c r="F7210" s="120" t="s">
        <v>30</v>
      </c>
      <c r="G7210" s="120" t="s">
        <v>13</v>
      </c>
      <c r="H7210" s="180" t="s">
        <v>15643</v>
      </c>
      <c r="I7210" s="234">
        <v>45660</v>
      </c>
      <c r="K7210" s="829"/>
      <c r="M7210" s="287"/>
    </row>
    <row r="7211" spans="1:14" s="189" customFormat="1" ht="90" hidden="1">
      <c r="A7211" s="215">
        <v>2019129063</v>
      </c>
      <c r="B7211" s="152" t="s">
        <v>9</v>
      </c>
      <c r="C7211" s="205">
        <v>45636</v>
      </c>
      <c r="D7211" s="206" t="s">
        <v>10</v>
      </c>
      <c r="E7211" s="207" t="s">
        <v>14015</v>
      </c>
      <c r="F7211" s="206" t="s">
        <v>30</v>
      </c>
      <c r="G7211" s="239" t="s">
        <v>13</v>
      </c>
      <c r="H7211" s="745" t="s">
        <v>14957</v>
      </c>
      <c r="I7211" s="238">
        <v>45651</v>
      </c>
    </row>
    <row r="7212" spans="1:14" s="189" customFormat="1" ht="60" hidden="1">
      <c r="A7212" s="150">
        <v>2019129079</v>
      </c>
      <c r="B7212" s="135" t="s">
        <v>14017</v>
      </c>
      <c r="C7212" s="192">
        <v>45636</v>
      </c>
      <c r="D7212" s="135" t="s">
        <v>28</v>
      </c>
      <c r="E7212" s="193" t="s">
        <v>14016</v>
      </c>
      <c r="F7212" s="135" t="s">
        <v>30</v>
      </c>
      <c r="G7212" s="157" t="s">
        <v>13</v>
      </c>
      <c r="H7212" s="159" t="s">
        <v>14147</v>
      </c>
      <c r="I7212" s="238">
        <v>45643</v>
      </c>
    </row>
    <row r="7213" spans="1:14" s="189" customFormat="1" ht="30" hidden="1">
      <c r="A7213" s="123">
        <v>2019129111</v>
      </c>
      <c r="B7213" s="273" t="s">
        <v>9</v>
      </c>
      <c r="C7213" s="167">
        <v>45637</v>
      </c>
      <c r="D7213" s="119" t="s">
        <v>16</v>
      </c>
      <c r="E7213" s="125" t="s">
        <v>14019</v>
      </c>
      <c r="F7213" s="125" t="s">
        <v>22</v>
      </c>
      <c r="G7213" s="102" t="s">
        <v>23</v>
      </c>
      <c r="H7213" s="159" t="s">
        <v>15184</v>
      </c>
      <c r="I7213" s="241">
        <v>45638</v>
      </c>
      <c r="K7213" s="829"/>
      <c r="M7213" s="287"/>
    </row>
    <row r="7214" spans="1:14" s="189" customFormat="1" ht="30" hidden="1">
      <c r="A7214" s="292">
        <v>2019129122</v>
      </c>
      <c r="B7214" s="273" t="s">
        <v>9</v>
      </c>
      <c r="C7214" s="167">
        <v>45637</v>
      </c>
      <c r="D7214" s="119" t="s">
        <v>16</v>
      </c>
      <c r="E7214" s="125" t="s">
        <v>14020</v>
      </c>
      <c r="F7214" s="125" t="s">
        <v>22</v>
      </c>
      <c r="G7214" s="131" t="s">
        <v>23</v>
      </c>
      <c r="H7214" s="159" t="s">
        <v>14110</v>
      </c>
      <c r="I7214" s="241">
        <v>45638</v>
      </c>
    </row>
    <row r="7215" spans="1:14" s="189" customFormat="1" ht="45" hidden="1">
      <c r="A7215" s="150">
        <v>2019129126</v>
      </c>
      <c r="B7215" s="135" t="s">
        <v>9</v>
      </c>
      <c r="C7215" s="192">
        <v>45637</v>
      </c>
      <c r="D7215" s="135" t="s">
        <v>28</v>
      </c>
      <c r="E7215" s="193" t="s">
        <v>14021</v>
      </c>
      <c r="F7215" s="135" t="s">
        <v>34</v>
      </c>
      <c r="G7215" s="157" t="s">
        <v>13</v>
      </c>
      <c r="H7215" s="159" t="s">
        <v>14402</v>
      </c>
      <c r="I7215" s="242">
        <v>45644</v>
      </c>
    </row>
    <row r="7216" spans="1:14" s="189" customFormat="1" ht="45" hidden="1">
      <c r="A7216" s="250" t="s">
        <v>14038</v>
      </c>
      <c r="B7216" s="251" t="s">
        <v>9</v>
      </c>
      <c r="C7216" s="192">
        <v>45637</v>
      </c>
      <c r="D7216" s="135" t="s">
        <v>28</v>
      </c>
      <c r="E7216" s="193" t="s">
        <v>14023</v>
      </c>
      <c r="F7216" s="135" t="s">
        <v>30</v>
      </c>
      <c r="G7216" s="157" t="s">
        <v>49</v>
      </c>
      <c r="H7216" s="159" t="s">
        <v>14029</v>
      </c>
      <c r="I7216" s="241">
        <v>45644</v>
      </c>
    </row>
    <row r="7217" spans="1:15422" s="189" customFormat="1" ht="60" hidden="1">
      <c r="A7217" s="250">
        <v>2019129136</v>
      </c>
      <c r="B7217" s="135" t="s">
        <v>14017</v>
      </c>
      <c r="C7217" s="192">
        <v>45637</v>
      </c>
      <c r="D7217" s="135" t="s">
        <v>16</v>
      </c>
      <c r="E7217" s="193" t="s">
        <v>14024</v>
      </c>
      <c r="F7217" s="135" t="s">
        <v>30</v>
      </c>
      <c r="G7217" s="120" t="s">
        <v>49</v>
      </c>
      <c r="H7217" s="159" t="s">
        <v>14537</v>
      </c>
      <c r="I7217" s="241">
        <v>45638</v>
      </c>
    </row>
    <row r="7218" spans="1:15422" s="189" customFormat="1" ht="45" hidden="1">
      <c r="A7218" s="250">
        <v>2019129145</v>
      </c>
      <c r="B7218" s="135" t="s">
        <v>14017</v>
      </c>
      <c r="C7218" s="192">
        <v>45637</v>
      </c>
      <c r="D7218" s="135" t="s">
        <v>16</v>
      </c>
      <c r="E7218" s="193" t="s">
        <v>14026</v>
      </c>
      <c r="F7218" s="135" t="s">
        <v>30</v>
      </c>
      <c r="G7218" s="120" t="s">
        <v>49</v>
      </c>
      <c r="H7218" s="159" t="s">
        <v>14574</v>
      </c>
      <c r="I7218" s="241">
        <v>45638</v>
      </c>
    </row>
    <row r="7219" spans="1:15422" s="189" customFormat="1" ht="60" hidden="1">
      <c r="A7219" s="150">
        <v>2019129178</v>
      </c>
      <c r="B7219" s="135" t="s">
        <v>9</v>
      </c>
      <c r="C7219" s="192">
        <v>45638</v>
      </c>
      <c r="D7219" s="135" t="s">
        <v>10</v>
      </c>
      <c r="E7219" s="193" t="s">
        <v>14027</v>
      </c>
      <c r="F7219" s="135" t="s">
        <v>30</v>
      </c>
      <c r="G7219" s="120" t="s">
        <v>23</v>
      </c>
      <c r="H7219" s="159" t="s">
        <v>14248</v>
      </c>
      <c r="I7219" s="244">
        <v>45653</v>
      </c>
    </row>
    <row r="7220" spans="1:15422" s="189" customFormat="1" ht="30" hidden="1">
      <c r="A7220" s="250">
        <v>2019129181</v>
      </c>
      <c r="B7220" s="135" t="s">
        <v>9</v>
      </c>
      <c r="C7220" s="192">
        <v>45638</v>
      </c>
      <c r="D7220" s="135" t="s">
        <v>28</v>
      </c>
      <c r="E7220" s="193" t="s">
        <v>14028</v>
      </c>
      <c r="F7220" s="135" t="s">
        <v>30</v>
      </c>
      <c r="G7220" s="120" t="s">
        <v>23</v>
      </c>
      <c r="H7220" s="159" t="s">
        <v>14653</v>
      </c>
      <c r="I7220" s="244">
        <v>45645</v>
      </c>
    </row>
    <row r="7221" spans="1:15422" s="189" customFormat="1" ht="45" hidden="1">
      <c r="A7221" s="150">
        <v>2019129193</v>
      </c>
      <c r="B7221" s="135" t="s">
        <v>9</v>
      </c>
      <c r="C7221" s="192">
        <v>45638</v>
      </c>
      <c r="D7221" s="135" t="s">
        <v>28</v>
      </c>
      <c r="E7221" s="193" t="s">
        <v>14030</v>
      </c>
      <c r="F7221" s="135" t="s">
        <v>30</v>
      </c>
      <c r="G7221" s="133" t="s">
        <v>23</v>
      </c>
      <c r="H7221" s="159" t="s">
        <v>14191</v>
      </c>
      <c r="I7221" s="247">
        <v>45645</v>
      </c>
    </row>
    <row r="7222" spans="1:15422" s="189" customFormat="1" ht="60" hidden="1">
      <c r="A7222" s="250" t="s">
        <v>14047</v>
      </c>
      <c r="B7222" s="245" t="s">
        <v>14017</v>
      </c>
      <c r="C7222" s="192">
        <v>45638</v>
      </c>
      <c r="D7222" s="135" t="s">
        <v>28</v>
      </c>
      <c r="E7222" s="193" t="s">
        <v>14031</v>
      </c>
      <c r="F7222" s="135" t="s">
        <v>30</v>
      </c>
      <c r="G7222" s="120" t="s">
        <v>23</v>
      </c>
      <c r="H7222" s="175" t="s">
        <v>14039</v>
      </c>
      <c r="I7222" s="247">
        <v>45645</v>
      </c>
      <c r="J7222" s="135"/>
      <c r="K7222" s="193"/>
      <c r="L7222" s="135"/>
      <c r="M7222" s="120"/>
      <c r="N7222" s="121"/>
      <c r="O7222" s="150"/>
      <c r="P7222" s="135"/>
      <c r="Q7222" s="192"/>
      <c r="R7222" s="135"/>
      <c r="S7222" s="193"/>
      <c r="T7222" s="135"/>
      <c r="U7222" s="120"/>
      <c r="V7222" s="121"/>
      <c r="W7222" s="150"/>
      <c r="X7222" s="135"/>
      <c r="Y7222" s="192"/>
      <c r="Z7222" s="135"/>
      <c r="AA7222" s="193"/>
      <c r="AB7222" s="135"/>
      <c r="AC7222" s="120"/>
      <c r="AD7222" s="121"/>
      <c r="AE7222" s="150"/>
      <c r="AF7222" s="135"/>
      <c r="AG7222" s="192"/>
      <c r="AH7222" s="135"/>
      <c r="AI7222" s="193"/>
      <c r="AJ7222" s="135"/>
      <c r="AK7222" s="120"/>
      <c r="AL7222" s="121"/>
      <c r="AM7222" s="150"/>
      <c r="AN7222" s="135"/>
      <c r="AO7222" s="192"/>
      <c r="AP7222" s="135"/>
      <c r="AQ7222" s="193"/>
      <c r="AR7222" s="135"/>
      <c r="AS7222" s="120"/>
      <c r="AT7222" s="121"/>
      <c r="AU7222" s="150"/>
      <c r="AV7222" s="135"/>
      <c r="AW7222" s="192"/>
      <c r="AX7222" s="135"/>
      <c r="AY7222" s="193"/>
      <c r="AZ7222" s="135"/>
      <c r="BA7222" s="120"/>
      <c r="BB7222" s="121"/>
      <c r="BC7222" s="150"/>
      <c r="BD7222" s="135"/>
      <c r="BE7222" s="192"/>
      <c r="BF7222" s="135"/>
      <c r="BG7222" s="193"/>
      <c r="BH7222" s="135"/>
      <c r="BI7222" s="120"/>
      <c r="BJ7222" s="121"/>
      <c r="BK7222" s="150"/>
      <c r="BL7222" s="135"/>
      <c r="BM7222" s="192"/>
      <c r="BN7222" s="135"/>
      <c r="BO7222" s="193"/>
      <c r="BP7222" s="135"/>
      <c r="BQ7222" s="120"/>
      <c r="BR7222" s="121"/>
      <c r="BS7222" s="150"/>
      <c r="BT7222" s="135"/>
      <c r="BU7222" s="192"/>
      <c r="BV7222" s="135"/>
      <c r="BW7222" s="193"/>
      <c r="BX7222" s="135"/>
      <c r="BY7222" s="120"/>
      <c r="BZ7222" s="121"/>
      <c r="CA7222" s="150"/>
      <c r="CB7222" s="135"/>
      <c r="CC7222" s="192"/>
      <c r="CD7222" s="135"/>
      <c r="CE7222" s="193"/>
      <c r="CF7222" s="135"/>
      <c r="CG7222" s="120"/>
      <c r="CH7222" s="121"/>
      <c r="CI7222" s="150"/>
      <c r="CJ7222" s="135"/>
      <c r="CK7222" s="192"/>
      <c r="CL7222" s="135"/>
      <c r="CM7222" s="193"/>
      <c r="CN7222" s="135"/>
      <c r="CO7222" s="120"/>
      <c r="CP7222" s="121"/>
      <c r="CQ7222" s="150"/>
      <c r="CR7222" s="135"/>
      <c r="CS7222" s="192"/>
      <c r="CT7222" s="135"/>
      <c r="CU7222" s="193"/>
      <c r="CV7222" s="135"/>
      <c r="CW7222" s="120"/>
      <c r="CX7222" s="121"/>
      <c r="CY7222" s="150"/>
      <c r="CZ7222" s="135"/>
      <c r="DA7222" s="192"/>
      <c r="DB7222" s="135"/>
      <c r="DC7222" s="193"/>
      <c r="DD7222" s="135"/>
      <c r="DE7222" s="120"/>
      <c r="DF7222" s="121"/>
      <c r="DG7222" s="150"/>
      <c r="DH7222" s="135"/>
      <c r="DI7222" s="192"/>
      <c r="DJ7222" s="135"/>
      <c r="DK7222" s="193"/>
      <c r="DL7222" s="135"/>
      <c r="DM7222" s="120"/>
      <c r="DN7222" s="121"/>
      <c r="DO7222" s="150"/>
      <c r="DP7222" s="135"/>
      <c r="DQ7222" s="192"/>
      <c r="DR7222" s="135"/>
      <c r="DS7222" s="193"/>
      <c r="DT7222" s="135"/>
      <c r="DU7222" s="120"/>
      <c r="DV7222" s="121"/>
      <c r="DW7222" s="150"/>
      <c r="DX7222" s="135"/>
      <c r="DY7222" s="192"/>
      <c r="DZ7222" s="135"/>
      <c r="EA7222" s="193"/>
      <c r="EB7222" s="135"/>
      <c r="EC7222" s="120"/>
      <c r="ED7222" s="121"/>
      <c r="EE7222" s="150"/>
      <c r="EF7222" s="135"/>
      <c r="EG7222" s="192"/>
      <c r="EH7222" s="135"/>
      <c r="EI7222" s="193"/>
      <c r="EJ7222" s="135"/>
      <c r="EK7222" s="120"/>
      <c r="EL7222" s="121"/>
      <c r="EM7222" s="150"/>
      <c r="EN7222" s="135"/>
      <c r="EO7222" s="192"/>
      <c r="EP7222" s="135"/>
      <c r="EQ7222" s="193"/>
      <c r="ER7222" s="135"/>
      <c r="ES7222" s="120"/>
      <c r="ET7222" s="121"/>
      <c r="EU7222" s="150"/>
      <c r="EV7222" s="135"/>
      <c r="EW7222" s="192"/>
      <c r="EX7222" s="135"/>
      <c r="EY7222" s="193"/>
      <c r="EZ7222" s="135"/>
      <c r="FA7222" s="120"/>
      <c r="FB7222" s="121"/>
      <c r="FC7222" s="150"/>
      <c r="FD7222" s="135"/>
      <c r="FE7222" s="192"/>
      <c r="FF7222" s="135"/>
      <c r="FG7222" s="193"/>
      <c r="FH7222" s="135"/>
      <c r="FI7222" s="120"/>
      <c r="FJ7222" s="121"/>
      <c r="FK7222" s="150"/>
      <c r="FL7222" s="135"/>
      <c r="FM7222" s="192"/>
      <c r="FN7222" s="135"/>
      <c r="FO7222" s="193"/>
      <c r="FP7222" s="135"/>
      <c r="FQ7222" s="120"/>
      <c r="FR7222" s="121"/>
      <c r="FS7222" s="150"/>
      <c r="FT7222" s="135"/>
      <c r="FU7222" s="192"/>
      <c r="FV7222" s="135"/>
      <c r="FW7222" s="193"/>
      <c r="FX7222" s="135"/>
      <c r="FY7222" s="120"/>
      <c r="FZ7222" s="121"/>
      <c r="GA7222" s="150"/>
      <c r="GB7222" s="135"/>
      <c r="GC7222" s="192"/>
      <c r="GD7222" s="135"/>
      <c r="GE7222" s="193"/>
      <c r="GF7222" s="135"/>
      <c r="GG7222" s="120"/>
      <c r="GH7222" s="121"/>
      <c r="GI7222" s="150"/>
      <c r="GJ7222" s="135"/>
      <c r="GK7222" s="192"/>
      <c r="GL7222" s="135"/>
      <c r="GM7222" s="193"/>
      <c r="GN7222" s="135"/>
      <c r="GO7222" s="120"/>
      <c r="GP7222" s="121"/>
      <c r="GQ7222" s="150"/>
      <c r="GR7222" s="135"/>
      <c r="GS7222" s="192"/>
      <c r="GT7222" s="135"/>
      <c r="GU7222" s="193"/>
      <c r="GV7222" s="135"/>
      <c r="GW7222" s="120"/>
      <c r="GX7222" s="121"/>
      <c r="GY7222" s="150"/>
      <c r="GZ7222" s="135"/>
      <c r="HA7222" s="192"/>
      <c r="HB7222" s="135"/>
      <c r="HC7222" s="193"/>
      <c r="HD7222" s="135"/>
      <c r="HE7222" s="120"/>
      <c r="HF7222" s="121"/>
      <c r="HG7222" s="150"/>
      <c r="HH7222" s="135"/>
      <c r="HI7222" s="192"/>
      <c r="HJ7222" s="135"/>
      <c r="HK7222" s="193"/>
      <c r="HL7222" s="135"/>
      <c r="HM7222" s="120"/>
      <c r="HN7222" s="121"/>
      <c r="HO7222" s="150"/>
      <c r="HP7222" s="135"/>
      <c r="HQ7222" s="192"/>
      <c r="HR7222" s="135"/>
      <c r="HS7222" s="193"/>
      <c r="HT7222" s="135"/>
      <c r="HU7222" s="120"/>
      <c r="HV7222" s="121"/>
      <c r="HW7222" s="150"/>
      <c r="HX7222" s="135"/>
      <c r="HY7222" s="192"/>
      <c r="HZ7222" s="135"/>
      <c r="IA7222" s="193"/>
      <c r="IB7222" s="135"/>
      <c r="IC7222" s="120"/>
      <c r="ID7222" s="121"/>
      <c r="IE7222" s="150"/>
      <c r="IF7222" s="135"/>
      <c r="IG7222" s="192"/>
      <c r="IH7222" s="135"/>
      <c r="II7222" s="193"/>
      <c r="IJ7222" s="135"/>
      <c r="IK7222" s="120"/>
      <c r="IL7222" s="121"/>
      <c r="IM7222" s="150"/>
      <c r="IN7222" s="135"/>
      <c r="IO7222" s="192"/>
      <c r="IP7222" s="135"/>
      <c r="IQ7222" s="193"/>
      <c r="IR7222" s="135"/>
      <c r="IS7222" s="120"/>
      <c r="IT7222" s="121"/>
      <c r="IU7222" s="150"/>
      <c r="IV7222" s="135"/>
      <c r="IW7222" s="192"/>
      <c r="IX7222" s="135"/>
      <c r="IY7222" s="193"/>
      <c r="IZ7222" s="135"/>
      <c r="JA7222" s="120"/>
      <c r="JB7222" s="121"/>
      <c r="JC7222" s="150"/>
      <c r="JD7222" s="135"/>
      <c r="JE7222" s="192"/>
      <c r="JF7222" s="135"/>
      <c r="JG7222" s="193"/>
      <c r="JH7222" s="135"/>
      <c r="JI7222" s="120"/>
      <c r="JJ7222" s="121"/>
      <c r="JK7222" s="150"/>
      <c r="JL7222" s="135"/>
      <c r="JM7222" s="192"/>
      <c r="JN7222" s="135"/>
      <c r="JO7222" s="193"/>
      <c r="JP7222" s="135"/>
      <c r="JQ7222" s="120"/>
      <c r="JR7222" s="121"/>
      <c r="JS7222" s="150"/>
      <c r="JT7222" s="135"/>
      <c r="JU7222" s="192"/>
      <c r="JV7222" s="135"/>
      <c r="JW7222" s="193"/>
      <c r="JX7222" s="135"/>
      <c r="JY7222" s="120"/>
      <c r="JZ7222" s="121"/>
      <c r="KA7222" s="150"/>
      <c r="KB7222" s="135"/>
      <c r="KC7222" s="192"/>
      <c r="KD7222" s="135"/>
      <c r="KE7222" s="193"/>
      <c r="KF7222" s="135"/>
      <c r="KG7222" s="120"/>
      <c r="KH7222" s="121"/>
      <c r="KI7222" s="150"/>
      <c r="KJ7222" s="135"/>
      <c r="KK7222" s="192"/>
      <c r="KL7222" s="135"/>
      <c r="KM7222" s="193"/>
      <c r="KN7222" s="135"/>
      <c r="KO7222" s="120"/>
      <c r="KP7222" s="121"/>
      <c r="KQ7222" s="150"/>
      <c r="KR7222" s="135"/>
      <c r="KS7222" s="192"/>
      <c r="KT7222" s="135"/>
      <c r="KU7222" s="193"/>
      <c r="KV7222" s="135"/>
      <c r="KW7222" s="120"/>
      <c r="KX7222" s="121"/>
      <c r="KY7222" s="150"/>
      <c r="KZ7222" s="135"/>
      <c r="LA7222" s="192"/>
      <c r="LB7222" s="135"/>
      <c r="LC7222" s="193"/>
      <c r="LD7222" s="135"/>
      <c r="LE7222" s="120"/>
      <c r="LF7222" s="121"/>
      <c r="LG7222" s="150"/>
      <c r="LH7222" s="135"/>
      <c r="LI7222" s="192"/>
      <c r="LJ7222" s="135"/>
      <c r="LK7222" s="193"/>
      <c r="LL7222" s="135"/>
      <c r="LM7222" s="120"/>
      <c r="LN7222" s="121"/>
      <c r="LO7222" s="150"/>
      <c r="LP7222" s="135"/>
      <c r="LQ7222" s="192"/>
      <c r="LR7222" s="135"/>
      <c r="LS7222" s="193"/>
      <c r="LT7222" s="135"/>
      <c r="LU7222" s="120"/>
      <c r="LV7222" s="121"/>
      <c r="LW7222" s="150"/>
      <c r="LX7222" s="135"/>
      <c r="LY7222" s="192"/>
      <c r="LZ7222" s="135"/>
      <c r="MA7222" s="193"/>
      <c r="MB7222" s="135"/>
      <c r="MC7222" s="120"/>
      <c r="MD7222" s="121"/>
      <c r="ME7222" s="150"/>
      <c r="MF7222" s="135"/>
      <c r="MG7222" s="192"/>
      <c r="MH7222" s="135"/>
      <c r="MI7222" s="193"/>
      <c r="MJ7222" s="135"/>
      <c r="MK7222" s="120"/>
      <c r="ML7222" s="121"/>
      <c r="MM7222" s="150"/>
      <c r="MN7222" s="135"/>
      <c r="MO7222" s="192"/>
      <c r="MP7222" s="135"/>
      <c r="MQ7222" s="193"/>
      <c r="MR7222" s="135"/>
      <c r="MS7222" s="120"/>
      <c r="MT7222" s="121"/>
      <c r="MU7222" s="150"/>
      <c r="MV7222" s="135"/>
      <c r="MW7222" s="192"/>
      <c r="MX7222" s="135"/>
      <c r="MY7222" s="193"/>
      <c r="MZ7222" s="135"/>
      <c r="NA7222" s="120"/>
      <c r="NB7222" s="121"/>
      <c r="NC7222" s="150"/>
      <c r="ND7222" s="135"/>
      <c r="NE7222" s="192"/>
      <c r="NF7222" s="135"/>
      <c r="NG7222" s="193"/>
      <c r="NH7222" s="135"/>
      <c r="NI7222" s="120"/>
      <c r="NJ7222" s="121"/>
      <c r="NK7222" s="150"/>
      <c r="NL7222" s="135"/>
      <c r="NM7222" s="192"/>
      <c r="NN7222" s="135"/>
      <c r="NO7222" s="193"/>
      <c r="NP7222" s="135"/>
      <c r="NQ7222" s="120"/>
      <c r="NR7222" s="121"/>
      <c r="NS7222" s="150"/>
      <c r="NT7222" s="135"/>
      <c r="NU7222" s="192"/>
      <c r="NV7222" s="135"/>
      <c r="NW7222" s="193"/>
      <c r="NX7222" s="135"/>
      <c r="NY7222" s="120"/>
      <c r="NZ7222" s="121"/>
      <c r="OA7222" s="150"/>
      <c r="OB7222" s="135"/>
      <c r="OC7222" s="192"/>
      <c r="OD7222" s="135"/>
      <c r="OE7222" s="193"/>
      <c r="OF7222" s="135"/>
      <c r="OG7222" s="120"/>
      <c r="OH7222" s="121"/>
      <c r="OI7222" s="150"/>
      <c r="OJ7222" s="135"/>
      <c r="OK7222" s="192"/>
      <c r="OL7222" s="135"/>
      <c r="OM7222" s="193"/>
      <c r="ON7222" s="135"/>
      <c r="OO7222" s="120"/>
      <c r="OP7222" s="121"/>
      <c r="OQ7222" s="150"/>
      <c r="OR7222" s="135"/>
      <c r="OS7222" s="192"/>
      <c r="OT7222" s="135"/>
      <c r="OU7222" s="193"/>
      <c r="OV7222" s="135"/>
      <c r="OW7222" s="120"/>
      <c r="OX7222" s="121"/>
      <c r="OY7222" s="150"/>
      <c r="OZ7222" s="135"/>
      <c r="PA7222" s="192"/>
      <c r="PB7222" s="135"/>
      <c r="PC7222" s="193"/>
      <c r="PD7222" s="135"/>
      <c r="PE7222" s="120"/>
      <c r="PF7222" s="121"/>
      <c r="PG7222" s="150"/>
      <c r="PH7222" s="135"/>
      <c r="PI7222" s="192"/>
      <c r="PJ7222" s="135"/>
      <c r="PK7222" s="193"/>
      <c r="PL7222" s="135"/>
      <c r="PM7222" s="120"/>
      <c r="PN7222" s="121"/>
      <c r="PO7222" s="150"/>
      <c r="PP7222" s="135"/>
      <c r="PQ7222" s="192"/>
      <c r="PR7222" s="135"/>
      <c r="PS7222" s="193"/>
      <c r="PT7222" s="135"/>
      <c r="PU7222" s="120"/>
      <c r="PV7222" s="121"/>
      <c r="PW7222" s="150"/>
      <c r="PX7222" s="135"/>
      <c r="PY7222" s="192"/>
      <c r="PZ7222" s="135"/>
      <c r="QA7222" s="193"/>
      <c r="QB7222" s="135"/>
      <c r="QC7222" s="120"/>
      <c r="QD7222" s="121"/>
      <c r="QE7222" s="150"/>
      <c r="QF7222" s="135"/>
      <c r="QG7222" s="192"/>
      <c r="QH7222" s="135"/>
      <c r="QI7222" s="193"/>
      <c r="QJ7222" s="135"/>
      <c r="QK7222" s="120"/>
      <c r="QL7222" s="121"/>
      <c r="QM7222" s="150"/>
      <c r="QN7222" s="135"/>
      <c r="QO7222" s="192"/>
      <c r="QP7222" s="135"/>
      <c r="QQ7222" s="193"/>
      <c r="QR7222" s="135"/>
      <c r="QS7222" s="120"/>
      <c r="QT7222" s="121"/>
      <c r="QU7222" s="150"/>
      <c r="QV7222" s="135"/>
      <c r="QW7222" s="192"/>
      <c r="QX7222" s="135"/>
      <c r="QY7222" s="193"/>
      <c r="QZ7222" s="135"/>
      <c r="RA7222" s="120"/>
      <c r="RB7222" s="121"/>
      <c r="RC7222" s="150"/>
      <c r="RD7222" s="135"/>
      <c r="RE7222" s="192"/>
      <c r="RF7222" s="135"/>
      <c r="RG7222" s="193"/>
      <c r="RH7222" s="135"/>
      <c r="RI7222" s="120"/>
      <c r="RJ7222" s="121"/>
      <c r="RK7222" s="150"/>
      <c r="RL7222" s="135"/>
      <c r="RM7222" s="192"/>
      <c r="RN7222" s="135"/>
      <c r="RO7222" s="193"/>
      <c r="RP7222" s="135"/>
      <c r="RQ7222" s="120"/>
      <c r="RR7222" s="121"/>
      <c r="RS7222" s="150"/>
      <c r="RT7222" s="135"/>
      <c r="RU7222" s="192"/>
      <c r="RV7222" s="135"/>
      <c r="RW7222" s="193"/>
      <c r="RX7222" s="135"/>
      <c r="RY7222" s="120"/>
      <c r="RZ7222" s="121"/>
      <c r="SA7222" s="150"/>
      <c r="SB7222" s="135"/>
      <c r="SC7222" s="192"/>
      <c r="SD7222" s="135"/>
      <c r="SE7222" s="193"/>
      <c r="SF7222" s="135"/>
      <c r="SG7222" s="120"/>
      <c r="SH7222" s="121"/>
      <c r="SI7222" s="150"/>
      <c r="SJ7222" s="135"/>
      <c r="SK7222" s="192"/>
      <c r="SL7222" s="135"/>
      <c r="SM7222" s="193"/>
      <c r="SN7222" s="135"/>
      <c r="SO7222" s="120"/>
      <c r="SP7222" s="121"/>
      <c r="SQ7222" s="150"/>
      <c r="SR7222" s="135"/>
      <c r="SS7222" s="192"/>
      <c r="ST7222" s="135"/>
      <c r="SU7222" s="193"/>
      <c r="SV7222" s="135"/>
      <c r="SW7222" s="120"/>
      <c r="SX7222" s="121"/>
      <c r="SY7222" s="150"/>
      <c r="SZ7222" s="135"/>
      <c r="TA7222" s="192"/>
      <c r="TB7222" s="135"/>
      <c r="TC7222" s="193"/>
      <c r="TD7222" s="135"/>
      <c r="TE7222" s="120"/>
      <c r="TF7222" s="121"/>
      <c r="TG7222" s="150"/>
      <c r="TH7222" s="135"/>
      <c r="TI7222" s="192"/>
      <c r="TJ7222" s="135"/>
      <c r="TK7222" s="193"/>
      <c r="TL7222" s="135"/>
      <c r="TM7222" s="120"/>
      <c r="TN7222" s="121"/>
      <c r="TO7222" s="150"/>
      <c r="TP7222" s="135"/>
      <c r="TQ7222" s="192"/>
      <c r="TR7222" s="135"/>
      <c r="TS7222" s="193"/>
      <c r="TT7222" s="135"/>
      <c r="TU7222" s="120"/>
      <c r="TV7222" s="121"/>
      <c r="TW7222" s="150"/>
      <c r="TX7222" s="135"/>
      <c r="TY7222" s="192"/>
      <c r="TZ7222" s="135"/>
      <c r="UA7222" s="193"/>
      <c r="UB7222" s="135"/>
      <c r="UC7222" s="120"/>
      <c r="UD7222" s="121"/>
      <c r="UE7222" s="150"/>
      <c r="UF7222" s="135"/>
      <c r="UG7222" s="192"/>
      <c r="UH7222" s="135"/>
      <c r="UI7222" s="193"/>
      <c r="UJ7222" s="135"/>
      <c r="UK7222" s="120"/>
      <c r="UL7222" s="121"/>
      <c r="UM7222" s="150"/>
      <c r="UN7222" s="135"/>
      <c r="UO7222" s="192"/>
      <c r="UP7222" s="135"/>
      <c r="UQ7222" s="193"/>
      <c r="UR7222" s="135"/>
      <c r="US7222" s="120"/>
      <c r="UT7222" s="121"/>
      <c r="UU7222" s="150"/>
      <c r="UV7222" s="135"/>
      <c r="UW7222" s="192"/>
      <c r="UX7222" s="135"/>
      <c r="UY7222" s="193"/>
      <c r="UZ7222" s="135"/>
      <c r="VA7222" s="120"/>
      <c r="VB7222" s="121"/>
      <c r="VC7222" s="150"/>
      <c r="VD7222" s="135"/>
      <c r="VE7222" s="192"/>
      <c r="VF7222" s="135"/>
      <c r="VG7222" s="193"/>
      <c r="VH7222" s="135"/>
      <c r="VI7222" s="120"/>
      <c r="VJ7222" s="121"/>
      <c r="VK7222" s="150"/>
      <c r="VL7222" s="135"/>
      <c r="VM7222" s="192"/>
      <c r="VN7222" s="135"/>
      <c r="VO7222" s="193"/>
      <c r="VP7222" s="135"/>
      <c r="VQ7222" s="120"/>
      <c r="VR7222" s="121"/>
      <c r="VS7222" s="150"/>
      <c r="VT7222" s="135"/>
      <c r="VU7222" s="192"/>
      <c r="VV7222" s="135"/>
      <c r="VW7222" s="193"/>
      <c r="VX7222" s="135"/>
      <c r="VY7222" s="120"/>
      <c r="VZ7222" s="121"/>
      <c r="WA7222" s="150"/>
      <c r="WB7222" s="135"/>
      <c r="WC7222" s="192"/>
      <c r="WD7222" s="135"/>
      <c r="WE7222" s="193"/>
      <c r="WF7222" s="135"/>
      <c r="WG7222" s="120"/>
      <c r="WH7222" s="121"/>
      <c r="WI7222" s="150"/>
      <c r="WJ7222" s="135"/>
      <c r="WK7222" s="192"/>
      <c r="WL7222" s="135"/>
      <c r="WM7222" s="193"/>
      <c r="WN7222" s="135"/>
      <c r="WO7222" s="120"/>
      <c r="WP7222" s="121"/>
      <c r="WQ7222" s="150"/>
      <c r="WR7222" s="135"/>
      <c r="WS7222" s="192"/>
      <c r="WT7222" s="135"/>
      <c r="WU7222" s="193"/>
      <c r="WV7222" s="135"/>
      <c r="WW7222" s="120"/>
      <c r="WX7222" s="121"/>
      <c r="WY7222" s="150"/>
      <c r="WZ7222" s="135"/>
      <c r="XA7222" s="192"/>
      <c r="XB7222" s="135"/>
      <c r="XC7222" s="193"/>
      <c r="XD7222" s="135"/>
      <c r="XE7222" s="120"/>
      <c r="XF7222" s="121"/>
      <c r="XG7222" s="150"/>
      <c r="XH7222" s="135"/>
      <c r="XI7222" s="192"/>
      <c r="XJ7222" s="135"/>
      <c r="XK7222" s="193"/>
      <c r="XL7222" s="135"/>
      <c r="XM7222" s="120"/>
      <c r="XN7222" s="121"/>
      <c r="XO7222" s="150"/>
      <c r="XP7222" s="135"/>
      <c r="XQ7222" s="192"/>
      <c r="XR7222" s="135"/>
      <c r="XS7222" s="193"/>
      <c r="XT7222" s="135"/>
      <c r="XU7222" s="120"/>
      <c r="XV7222" s="121"/>
      <c r="XW7222" s="150"/>
      <c r="XX7222" s="135"/>
      <c r="XY7222" s="192"/>
      <c r="XZ7222" s="135"/>
      <c r="YA7222" s="193"/>
      <c r="YB7222" s="135"/>
      <c r="YC7222" s="120"/>
      <c r="YD7222" s="121"/>
      <c r="YE7222" s="150"/>
      <c r="YF7222" s="135"/>
      <c r="YG7222" s="192"/>
      <c r="YH7222" s="135"/>
      <c r="YI7222" s="193"/>
      <c r="YJ7222" s="135"/>
      <c r="YK7222" s="120"/>
      <c r="YL7222" s="121"/>
      <c r="YM7222" s="150"/>
      <c r="YN7222" s="135"/>
      <c r="YO7222" s="192"/>
      <c r="YP7222" s="135"/>
      <c r="YQ7222" s="193"/>
      <c r="YR7222" s="135"/>
      <c r="YS7222" s="120"/>
      <c r="YT7222" s="121"/>
      <c r="YU7222" s="150"/>
      <c r="YV7222" s="135"/>
      <c r="YW7222" s="192"/>
      <c r="YX7222" s="135"/>
      <c r="YY7222" s="193"/>
      <c r="YZ7222" s="135"/>
      <c r="ZA7222" s="120"/>
      <c r="ZB7222" s="121"/>
      <c r="ZC7222" s="150"/>
      <c r="ZD7222" s="135"/>
      <c r="ZE7222" s="192"/>
      <c r="ZF7222" s="135"/>
      <c r="ZG7222" s="193"/>
      <c r="ZH7222" s="135"/>
      <c r="ZI7222" s="120"/>
      <c r="ZJ7222" s="121"/>
      <c r="ZK7222" s="150"/>
      <c r="ZL7222" s="135"/>
      <c r="ZM7222" s="192"/>
      <c r="ZN7222" s="135"/>
      <c r="ZO7222" s="193"/>
      <c r="ZP7222" s="135"/>
      <c r="ZQ7222" s="120"/>
      <c r="ZR7222" s="121"/>
      <c r="ZS7222" s="150"/>
      <c r="ZT7222" s="135"/>
      <c r="ZU7222" s="192"/>
      <c r="ZV7222" s="135"/>
      <c r="ZW7222" s="193"/>
      <c r="ZX7222" s="135"/>
      <c r="ZY7222" s="120"/>
      <c r="ZZ7222" s="121"/>
      <c r="AAA7222" s="150"/>
      <c r="AAB7222" s="135"/>
      <c r="AAC7222" s="192"/>
      <c r="AAD7222" s="135"/>
      <c r="AAE7222" s="193"/>
      <c r="AAF7222" s="135"/>
      <c r="AAG7222" s="120"/>
      <c r="AAH7222" s="121"/>
      <c r="AAI7222" s="150"/>
      <c r="AAJ7222" s="135"/>
      <c r="AAK7222" s="192"/>
      <c r="AAL7222" s="135"/>
      <c r="AAM7222" s="193"/>
      <c r="AAN7222" s="135"/>
      <c r="AAO7222" s="120"/>
      <c r="AAP7222" s="121"/>
      <c r="AAQ7222" s="150"/>
      <c r="AAR7222" s="135"/>
      <c r="AAS7222" s="192"/>
      <c r="AAT7222" s="135"/>
      <c r="AAU7222" s="193"/>
      <c r="AAV7222" s="135"/>
      <c r="AAW7222" s="120"/>
      <c r="AAX7222" s="121"/>
      <c r="AAY7222" s="150"/>
      <c r="AAZ7222" s="135"/>
      <c r="ABA7222" s="192"/>
      <c r="ABB7222" s="135"/>
      <c r="ABC7222" s="193"/>
      <c r="ABD7222" s="135"/>
      <c r="ABE7222" s="120"/>
      <c r="ABF7222" s="121"/>
      <c r="ABG7222" s="150"/>
      <c r="ABH7222" s="135"/>
      <c r="ABI7222" s="192"/>
      <c r="ABJ7222" s="135"/>
      <c r="ABK7222" s="193"/>
      <c r="ABL7222" s="135"/>
      <c r="ABM7222" s="120"/>
      <c r="ABN7222" s="121"/>
      <c r="ABO7222" s="150"/>
      <c r="ABP7222" s="135"/>
      <c r="ABQ7222" s="192"/>
      <c r="ABR7222" s="135"/>
      <c r="ABS7222" s="193"/>
      <c r="ABT7222" s="135"/>
      <c r="ABU7222" s="120"/>
      <c r="ABV7222" s="121"/>
      <c r="ABW7222" s="150"/>
      <c r="ABX7222" s="135"/>
      <c r="ABY7222" s="192"/>
      <c r="ABZ7222" s="135"/>
      <c r="ACA7222" s="193"/>
      <c r="ACB7222" s="135"/>
      <c r="ACC7222" s="120"/>
      <c r="ACD7222" s="121"/>
      <c r="ACE7222" s="150"/>
      <c r="ACF7222" s="135"/>
      <c r="ACG7222" s="192"/>
      <c r="ACH7222" s="135"/>
      <c r="ACI7222" s="193"/>
      <c r="ACJ7222" s="135"/>
      <c r="ACK7222" s="120"/>
      <c r="ACL7222" s="121"/>
      <c r="ACM7222" s="150"/>
      <c r="ACN7222" s="135"/>
      <c r="ACO7222" s="192"/>
      <c r="ACP7222" s="135"/>
      <c r="ACQ7222" s="193"/>
      <c r="ACR7222" s="135"/>
      <c r="ACS7222" s="120"/>
      <c r="ACT7222" s="121"/>
      <c r="ACU7222" s="150"/>
      <c r="ACV7222" s="135"/>
      <c r="ACW7222" s="192"/>
      <c r="ACX7222" s="135"/>
      <c r="ACY7222" s="193"/>
      <c r="ACZ7222" s="135"/>
      <c r="ADA7222" s="120"/>
      <c r="ADB7222" s="121"/>
      <c r="ADC7222" s="150"/>
      <c r="ADD7222" s="135"/>
      <c r="ADE7222" s="192"/>
      <c r="ADF7222" s="135"/>
      <c r="ADG7222" s="193"/>
      <c r="ADH7222" s="135"/>
      <c r="ADI7222" s="120"/>
      <c r="ADJ7222" s="121"/>
      <c r="ADK7222" s="150"/>
      <c r="ADL7222" s="135"/>
      <c r="ADM7222" s="192"/>
      <c r="ADN7222" s="135"/>
      <c r="ADO7222" s="193"/>
      <c r="ADP7222" s="135"/>
      <c r="ADQ7222" s="120"/>
      <c r="ADR7222" s="121"/>
      <c r="ADS7222" s="150"/>
      <c r="ADT7222" s="135"/>
      <c r="ADU7222" s="192"/>
      <c r="ADV7222" s="135"/>
      <c r="ADW7222" s="193"/>
      <c r="ADX7222" s="135"/>
      <c r="ADY7222" s="120"/>
      <c r="ADZ7222" s="121"/>
      <c r="AEA7222" s="150"/>
      <c r="AEB7222" s="135"/>
      <c r="AEC7222" s="192"/>
      <c r="AED7222" s="135"/>
      <c r="AEE7222" s="193"/>
      <c r="AEF7222" s="135"/>
      <c r="AEG7222" s="120"/>
      <c r="AEH7222" s="121"/>
      <c r="AEI7222" s="150"/>
      <c r="AEJ7222" s="135"/>
      <c r="AEK7222" s="192"/>
      <c r="AEL7222" s="135"/>
      <c r="AEM7222" s="193"/>
      <c r="AEN7222" s="135"/>
      <c r="AEO7222" s="120"/>
      <c r="AEP7222" s="121"/>
      <c r="AEQ7222" s="150"/>
      <c r="AER7222" s="135"/>
      <c r="AES7222" s="192"/>
      <c r="AET7222" s="135"/>
      <c r="AEU7222" s="193"/>
      <c r="AEV7222" s="135"/>
      <c r="AEW7222" s="120"/>
      <c r="AEX7222" s="121"/>
      <c r="AEY7222" s="150"/>
      <c r="AEZ7222" s="135"/>
      <c r="AFA7222" s="192"/>
      <c r="AFB7222" s="135"/>
      <c r="AFC7222" s="193"/>
      <c r="AFD7222" s="135"/>
      <c r="AFE7222" s="120"/>
      <c r="AFF7222" s="121"/>
      <c r="AFG7222" s="150"/>
      <c r="AFH7222" s="135"/>
      <c r="AFI7222" s="192"/>
      <c r="AFJ7222" s="135"/>
      <c r="AFK7222" s="193"/>
      <c r="AFL7222" s="135"/>
      <c r="AFM7222" s="120"/>
      <c r="AFN7222" s="121"/>
      <c r="AFO7222" s="150"/>
      <c r="AFP7222" s="135"/>
      <c r="AFQ7222" s="192"/>
      <c r="AFR7222" s="135"/>
      <c r="AFS7222" s="193"/>
      <c r="AFT7222" s="135"/>
      <c r="AFU7222" s="120"/>
      <c r="AFV7222" s="121"/>
      <c r="AFW7222" s="150"/>
      <c r="AFX7222" s="135"/>
      <c r="AFY7222" s="192"/>
      <c r="AFZ7222" s="135"/>
      <c r="AGA7222" s="193"/>
      <c r="AGB7222" s="135"/>
      <c r="AGC7222" s="120"/>
      <c r="AGD7222" s="121"/>
      <c r="AGE7222" s="150"/>
      <c r="AGF7222" s="135"/>
      <c r="AGG7222" s="192"/>
      <c r="AGH7222" s="135"/>
      <c r="AGI7222" s="193"/>
      <c r="AGJ7222" s="135"/>
      <c r="AGK7222" s="120"/>
      <c r="AGL7222" s="121"/>
      <c r="AGM7222" s="150"/>
      <c r="AGN7222" s="135"/>
      <c r="AGO7222" s="192"/>
      <c r="AGP7222" s="135"/>
      <c r="AGQ7222" s="193"/>
      <c r="AGR7222" s="135"/>
      <c r="AGS7222" s="120"/>
      <c r="AGT7222" s="121"/>
      <c r="AGU7222" s="150"/>
      <c r="AGV7222" s="135"/>
      <c r="AGW7222" s="192"/>
      <c r="AGX7222" s="135"/>
      <c r="AGY7222" s="193"/>
      <c r="AGZ7222" s="135"/>
      <c r="AHA7222" s="120"/>
      <c r="AHB7222" s="121"/>
      <c r="AHC7222" s="150"/>
      <c r="AHD7222" s="135"/>
      <c r="AHE7222" s="192"/>
      <c r="AHF7222" s="135"/>
      <c r="AHG7222" s="193"/>
      <c r="AHH7222" s="135"/>
      <c r="AHI7222" s="120"/>
      <c r="AHJ7222" s="121"/>
      <c r="AHK7222" s="150"/>
      <c r="AHL7222" s="135"/>
      <c r="AHM7222" s="192"/>
      <c r="AHN7222" s="135"/>
      <c r="AHO7222" s="193"/>
      <c r="AHP7222" s="135"/>
      <c r="AHQ7222" s="120"/>
      <c r="AHR7222" s="121"/>
      <c r="AHS7222" s="150"/>
      <c r="AHT7222" s="135"/>
      <c r="AHU7222" s="192"/>
      <c r="AHV7222" s="135"/>
      <c r="AHW7222" s="193"/>
      <c r="AHX7222" s="135"/>
      <c r="AHY7222" s="120"/>
      <c r="AHZ7222" s="121"/>
      <c r="AIA7222" s="150"/>
      <c r="AIB7222" s="135"/>
      <c r="AIC7222" s="192"/>
      <c r="AID7222" s="135"/>
      <c r="AIE7222" s="193"/>
      <c r="AIF7222" s="135"/>
      <c r="AIG7222" s="120"/>
      <c r="AIH7222" s="121"/>
      <c r="AII7222" s="150"/>
      <c r="AIJ7222" s="135"/>
      <c r="AIK7222" s="192"/>
      <c r="AIL7222" s="135"/>
      <c r="AIM7222" s="193"/>
      <c r="AIN7222" s="135"/>
      <c r="AIO7222" s="120"/>
      <c r="AIP7222" s="121"/>
      <c r="AIQ7222" s="150"/>
      <c r="AIR7222" s="135"/>
      <c r="AIS7222" s="192"/>
      <c r="AIT7222" s="135"/>
      <c r="AIU7222" s="193"/>
      <c r="AIV7222" s="135"/>
      <c r="AIW7222" s="120"/>
      <c r="AIX7222" s="121"/>
      <c r="AIY7222" s="150"/>
      <c r="AIZ7222" s="135"/>
      <c r="AJA7222" s="192"/>
      <c r="AJB7222" s="135"/>
      <c r="AJC7222" s="193"/>
      <c r="AJD7222" s="135"/>
      <c r="AJE7222" s="120"/>
      <c r="AJF7222" s="121"/>
      <c r="AJG7222" s="150"/>
      <c r="AJH7222" s="135"/>
      <c r="AJI7222" s="192"/>
      <c r="AJJ7222" s="135"/>
      <c r="AJK7222" s="193"/>
      <c r="AJL7222" s="135"/>
      <c r="AJM7222" s="120"/>
      <c r="AJN7222" s="121"/>
      <c r="AJO7222" s="150"/>
      <c r="AJP7222" s="135"/>
      <c r="AJQ7222" s="192"/>
      <c r="AJR7222" s="135"/>
      <c r="AJS7222" s="193"/>
      <c r="AJT7222" s="135"/>
      <c r="AJU7222" s="120"/>
      <c r="AJV7222" s="121"/>
      <c r="AJW7222" s="150"/>
      <c r="AJX7222" s="135"/>
      <c r="AJY7222" s="192"/>
      <c r="AJZ7222" s="135"/>
      <c r="AKA7222" s="193"/>
      <c r="AKB7222" s="135"/>
      <c r="AKC7222" s="120"/>
      <c r="AKD7222" s="121"/>
      <c r="AKE7222" s="150"/>
      <c r="AKF7222" s="135"/>
      <c r="AKG7222" s="192"/>
      <c r="AKH7222" s="135"/>
      <c r="AKI7222" s="193"/>
      <c r="AKJ7222" s="135"/>
      <c r="AKK7222" s="120"/>
      <c r="AKL7222" s="121"/>
      <c r="AKM7222" s="150"/>
      <c r="AKN7222" s="135"/>
      <c r="AKO7222" s="192"/>
      <c r="AKP7222" s="135"/>
      <c r="AKQ7222" s="193"/>
      <c r="AKR7222" s="135"/>
      <c r="AKS7222" s="120"/>
      <c r="AKT7222" s="121"/>
      <c r="AKU7222" s="150"/>
      <c r="AKV7222" s="135"/>
      <c r="AKW7222" s="192"/>
      <c r="AKX7222" s="135"/>
      <c r="AKY7222" s="193"/>
      <c r="AKZ7222" s="135"/>
      <c r="ALA7222" s="120"/>
      <c r="ALB7222" s="121"/>
      <c r="ALC7222" s="150"/>
      <c r="ALD7222" s="135"/>
      <c r="ALE7222" s="192"/>
      <c r="ALF7222" s="135"/>
      <c r="ALG7222" s="193"/>
      <c r="ALH7222" s="135"/>
      <c r="ALI7222" s="120"/>
      <c r="ALJ7222" s="121"/>
      <c r="ALK7222" s="150"/>
      <c r="ALL7222" s="135"/>
      <c r="ALM7222" s="192"/>
      <c r="ALN7222" s="135"/>
      <c r="ALO7222" s="193"/>
      <c r="ALP7222" s="135"/>
      <c r="ALQ7222" s="120"/>
      <c r="ALR7222" s="121"/>
      <c r="ALS7222" s="150"/>
      <c r="ALT7222" s="135"/>
      <c r="ALU7222" s="192"/>
      <c r="ALV7222" s="135"/>
      <c r="ALW7222" s="193"/>
      <c r="ALX7222" s="135"/>
      <c r="ALY7222" s="120"/>
      <c r="ALZ7222" s="121"/>
      <c r="AMA7222" s="150"/>
      <c r="AMB7222" s="135"/>
      <c r="AMC7222" s="192"/>
      <c r="AMD7222" s="135"/>
      <c r="AME7222" s="193"/>
      <c r="AMF7222" s="135"/>
      <c r="AMG7222" s="120"/>
      <c r="AMH7222" s="121"/>
      <c r="AMI7222" s="150"/>
      <c r="AMJ7222" s="135"/>
      <c r="AMK7222" s="192"/>
      <c r="AML7222" s="135"/>
      <c r="AMM7222" s="193"/>
      <c r="AMN7222" s="135"/>
      <c r="AMO7222" s="120"/>
      <c r="AMP7222" s="121"/>
      <c r="AMQ7222" s="150"/>
      <c r="AMR7222" s="135"/>
      <c r="AMS7222" s="192"/>
      <c r="AMT7222" s="135"/>
      <c r="AMU7222" s="193"/>
      <c r="AMV7222" s="135"/>
      <c r="AMW7222" s="120"/>
      <c r="AMX7222" s="121"/>
      <c r="AMY7222" s="150"/>
      <c r="AMZ7222" s="135"/>
      <c r="ANA7222" s="192"/>
      <c r="ANB7222" s="135"/>
      <c r="ANC7222" s="193"/>
      <c r="AND7222" s="135"/>
      <c r="ANE7222" s="120"/>
      <c r="ANF7222" s="121"/>
      <c r="ANG7222" s="150"/>
      <c r="ANH7222" s="135"/>
      <c r="ANI7222" s="192"/>
      <c r="ANJ7222" s="135"/>
      <c r="ANK7222" s="193"/>
      <c r="ANL7222" s="135"/>
      <c r="ANM7222" s="120"/>
      <c r="ANN7222" s="121"/>
      <c r="ANO7222" s="150"/>
      <c r="ANP7222" s="135"/>
      <c r="ANQ7222" s="192"/>
      <c r="ANR7222" s="135"/>
      <c r="ANS7222" s="193"/>
      <c r="ANT7222" s="135"/>
      <c r="ANU7222" s="120"/>
      <c r="ANV7222" s="121"/>
      <c r="ANW7222" s="150"/>
      <c r="ANX7222" s="135"/>
      <c r="ANY7222" s="192"/>
      <c r="ANZ7222" s="135"/>
      <c r="AOA7222" s="193"/>
      <c r="AOB7222" s="135"/>
      <c r="AOC7222" s="120"/>
      <c r="AOD7222" s="121"/>
      <c r="AOE7222" s="150"/>
      <c r="AOF7222" s="135"/>
      <c r="AOG7222" s="192"/>
      <c r="AOH7222" s="135"/>
      <c r="AOI7222" s="193"/>
      <c r="AOJ7222" s="135"/>
      <c r="AOK7222" s="120"/>
      <c r="AOL7222" s="121"/>
      <c r="AOM7222" s="150"/>
      <c r="AON7222" s="135"/>
      <c r="AOO7222" s="192"/>
      <c r="AOP7222" s="135"/>
      <c r="AOQ7222" s="193"/>
      <c r="AOR7222" s="135"/>
      <c r="AOS7222" s="120"/>
      <c r="AOT7222" s="121"/>
      <c r="AOU7222" s="150"/>
      <c r="AOV7222" s="135"/>
      <c r="AOW7222" s="192"/>
      <c r="AOX7222" s="135"/>
      <c r="AOY7222" s="193"/>
      <c r="AOZ7222" s="135"/>
      <c r="APA7222" s="120"/>
      <c r="APB7222" s="121"/>
      <c r="APC7222" s="150"/>
      <c r="APD7222" s="135"/>
      <c r="APE7222" s="192"/>
      <c r="APF7222" s="135"/>
      <c r="APG7222" s="193"/>
      <c r="APH7222" s="135"/>
      <c r="API7222" s="120"/>
      <c r="APJ7222" s="121"/>
      <c r="APK7222" s="150"/>
      <c r="APL7222" s="135"/>
      <c r="APM7222" s="192"/>
      <c r="APN7222" s="135"/>
      <c r="APO7222" s="193"/>
      <c r="APP7222" s="135"/>
      <c r="APQ7222" s="120"/>
      <c r="APR7222" s="121"/>
      <c r="APS7222" s="150"/>
      <c r="APT7222" s="135"/>
      <c r="APU7222" s="192"/>
      <c r="APV7222" s="135"/>
      <c r="APW7222" s="193"/>
      <c r="APX7222" s="135"/>
      <c r="APY7222" s="120"/>
      <c r="APZ7222" s="121"/>
      <c r="AQA7222" s="150"/>
      <c r="AQB7222" s="135"/>
      <c r="AQC7222" s="192"/>
      <c r="AQD7222" s="135"/>
      <c r="AQE7222" s="193"/>
      <c r="AQF7222" s="135"/>
      <c r="AQG7222" s="120"/>
      <c r="AQH7222" s="121"/>
      <c r="AQI7222" s="150"/>
      <c r="AQJ7222" s="135"/>
      <c r="AQK7222" s="192"/>
      <c r="AQL7222" s="135"/>
      <c r="AQM7222" s="193"/>
      <c r="AQN7222" s="135"/>
      <c r="AQO7222" s="120"/>
      <c r="AQP7222" s="121"/>
      <c r="AQQ7222" s="150"/>
      <c r="AQR7222" s="135"/>
      <c r="AQS7222" s="192"/>
      <c r="AQT7222" s="135"/>
      <c r="AQU7222" s="193"/>
      <c r="AQV7222" s="135"/>
      <c r="AQW7222" s="120"/>
      <c r="AQX7222" s="121"/>
      <c r="AQY7222" s="150"/>
      <c r="AQZ7222" s="135"/>
      <c r="ARA7222" s="192"/>
      <c r="ARB7222" s="135"/>
      <c r="ARC7222" s="193"/>
      <c r="ARD7222" s="135"/>
      <c r="ARE7222" s="120"/>
      <c r="ARF7222" s="121"/>
      <c r="ARG7222" s="150"/>
      <c r="ARH7222" s="135"/>
      <c r="ARI7222" s="192"/>
      <c r="ARJ7222" s="135"/>
      <c r="ARK7222" s="193"/>
      <c r="ARL7222" s="135"/>
      <c r="ARM7222" s="120"/>
      <c r="ARN7222" s="121"/>
      <c r="ARO7222" s="150"/>
      <c r="ARP7222" s="135"/>
      <c r="ARQ7222" s="192"/>
      <c r="ARR7222" s="135"/>
      <c r="ARS7222" s="193"/>
      <c r="ART7222" s="135"/>
      <c r="ARU7222" s="120"/>
      <c r="ARV7222" s="121"/>
      <c r="ARW7222" s="150"/>
      <c r="ARX7222" s="135"/>
      <c r="ARY7222" s="192"/>
      <c r="ARZ7222" s="135"/>
      <c r="ASA7222" s="193"/>
      <c r="ASB7222" s="135"/>
      <c r="ASC7222" s="120"/>
      <c r="ASD7222" s="121"/>
      <c r="ASE7222" s="150"/>
      <c r="ASF7222" s="135"/>
      <c r="ASG7222" s="192"/>
      <c r="ASH7222" s="135"/>
      <c r="ASI7222" s="193"/>
      <c r="ASJ7222" s="135"/>
      <c r="ASK7222" s="120"/>
      <c r="ASL7222" s="121"/>
      <c r="ASM7222" s="150"/>
      <c r="ASN7222" s="135"/>
      <c r="ASO7222" s="192"/>
      <c r="ASP7222" s="135"/>
      <c r="ASQ7222" s="193"/>
      <c r="ASR7222" s="135"/>
      <c r="ASS7222" s="120"/>
      <c r="AST7222" s="121"/>
      <c r="ASU7222" s="150"/>
      <c r="ASV7222" s="135"/>
      <c r="ASW7222" s="192"/>
      <c r="ASX7222" s="135"/>
      <c r="ASY7222" s="193"/>
      <c r="ASZ7222" s="135"/>
      <c r="ATA7222" s="120"/>
      <c r="ATB7222" s="121"/>
      <c r="ATC7222" s="150"/>
      <c r="ATD7222" s="135"/>
      <c r="ATE7222" s="192"/>
      <c r="ATF7222" s="135"/>
      <c r="ATG7222" s="193"/>
      <c r="ATH7222" s="135"/>
      <c r="ATI7222" s="120"/>
      <c r="ATJ7222" s="121"/>
      <c r="ATK7222" s="150"/>
      <c r="ATL7222" s="135"/>
      <c r="ATM7222" s="192"/>
      <c r="ATN7222" s="135"/>
      <c r="ATO7222" s="193"/>
      <c r="ATP7222" s="135"/>
      <c r="ATQ7222" s="120"/>
      <c r="ATR7222" s="121"/>
      <c r="ATS7222" s="150"/>
      <c r="ATT7222" s="135"/>
      <c r="ATU7222" s="192"/>
      <c r="ATV7222" s="135"/>
      <c r="ATW7222" s="193"/>
      <c r="ATX7222" s="135"/>
      <c r="ATY7222" s="120"/>
      <c r="ATZ7222" s="121"/>
      <c r="AUA7222" s="150"/>
      <c r="AUB7222" s="135"/>
      <c r="AUC7222" s="192"/>
      <c r="AUD7222" s="135"/>
      <c r="AUE7222" s="193"/>
      <c r="AUF7222" s="135"/>
      <c r="AUG7222" s="120"/>
      <c r="AUH7222" s="121"/>
      <c r="AUI7222" s="150"/>
      <c r="AUJ7222" s="135"/>
      <c r="AUK7222" s="192"/>
      <c r="AUL7222" s="135"/>
      <c r="AUM7222" s="193"/>
      <c r="AUN7222" s="135"/>
      <c r="AUO7222" s="120"/>
      <c r="AUP7222" s="121"/>
      <c r="AUQ7222" s="150"/>
      <c r="AUR7222" s="135"/>
      <c r="AUS7222" s="192"/>
      <c r="AUT7222" s="135"/>
      <c r="AUU7222" s="193"/>
      <c r="AUV7222" s="135"/>
      <c r="AUW7222" s="120"/>
      <c r="AUX7222" s="121"/>
      <c r="AUY7222" s="150"/>
      <c r="AUZ7222" s="135"/>
      <c r="AVA7222" s="192"/>
      <c r="AVB7222" s="135"/>
      <c r="AVC7222" s="193"/>
      <c r="AVD7222" s="135"/>
      <c r="AVE7222" s="120"/>
      <c r="AVF7222" s="121"/>
      <c r="AVG7222" s="150"/>
      <c r="AVH7222" s="135"/>
      <c r="AVI7222" s="192"/>
      <c r="AVJ7222" s="135"/>
      <c r="AVK7222" s="193"/>
      <c r="AVL7222" s="135"/>
      <c r="AVM7222" s="120"/>
      <c r="AVN7222" s="121"/>
      <c r="AVO7222" s="150"/>
      <c r="AVP7222" s="135"/>
      <c r="AVQ7222" s="192"/>
      <c r="AVR7222" s="135"/>
      <c r="AVS7222" s="193"/>
      <c r="AVT7222" s="135"/>
      <c r="AVU7222" s="120"/>
      <c r="AVV7222" s="121"/>
      <c r="AVW7222" s="150"/>
      <c r="AVX7222" s="135"/>
      <c r="AVY7222" s="192"/>
      <c r="AVZ7222" s="135"/>
      <c r="AWA7222" s="193"/>
      <c r="AWB7222" s="135"/>
      <c r="AWC7222" s="120"/>
      <c r="AWD7222" s="121"/>
      <c r="AWE7222" s="150"/>
      <c r="AWF7222" s="135"/>
      <c r="AWG7222" s="192"/>
      <c r="AWH7222" s="135"/>
      <c r="AWI7222" s="193"/>
      <c r="AWJ7222" s="135"/>
      <c r="AWK7222" s="120"/>
      <c r="AWL7222" s="121"/>
      <c r="AWM7222" s="150"/>
      <c r="AWN7222" s="135"/>
      <c r="AWO7222" s="192"/>
      <c r="AWP7222" s="135"/>
      <c r="AWQ7222" s="193"/>
      <c r="AWR7222" s="135"/>
      <c r="AWS7222" s="120"/>
      <c r="AWT7222" s="121"/>
      <c r="AWU7222" s="150"/>
      <c r="AWV7222" s="135"/>
      <c r="AWW7222" s="192"/>
      <c r="AWX7222" s="135"/>
      <c r="AWY7222" s="193"/>
      <c r="AWZ7222" s="135"/>
      <c r="AXA7222" s="120"/>
      <c r="AXB7222" s="121"/>
      <c r="AXC7222" s="150"/>
      <c r="AXD7222" s="135"/>
      <c r="AXE7222" s="192"/>
      <c r="AXF7222" s="135"/>
      <c r="AXG7222" s="193"/>
      <c r="AXH7222" s="135"/>
      <c r="AXI7222" s="120"/>
      <c r="AXJ7222" s="121"/>
      <c r="AXK7222" s="150"/>
      <c r="AXL7222" s="135"/>
      <c r="AXM7222" s="192"/>
      <c r="AXN7222" s="135"/>
      <c r="AXO7222" s="193"/>
      <c r="AXP7222" s="135"/>
      <c r="AXQ7222" s="120"/>
      <c r="AXR7222" s="121"/>
      <c r="AXS7222" s="150"/>
      <c r="AXT7222" s="135"/>
      <c r="AXU7222" s="192"/>
      <c r="AXV7222" s="135"/>
      <c r="AXW7222" s="193"/>
      <c r="AXX7222" s="135"/>
      <c r="AXY7222" s="120"/>
      <c r="AXZ7222" s="121"/>
      <c r="AYA7222" s="150"/>
      <c r="AYB7222" s="135"/>
      <c r="AYC7222" s="192"/>
      <c r="AYD7222" s="135"/>
      <c r="AYE7222" s="193"/>
      <c r="AYF7222" s="135"/>
      <c r="AYG7222" s="120"/>
      <c r="AYH7222" s="121"/>
      <c r="AYI7222" s="150"/>
      <c r="AYJ7222" s="135"/>
      <c r="AYK7222" s="192"/>
      <c r="AYL7222" s="135"/>
      <c r="AYM7222" s="193"/>
      <c r="AYN7222" s="135"/>
      <c r="AYO7222" s="120"/>
      <c r="AYP7222" s="121"/>
      <c r="AYQ7222" s="150"/>
      <c r="AYR7222" s="135"/>
      <c r="AYS7222" s="192"/>
      <c r="AYT7222" s="135"/>
      <c r="AYU7222" s="193"/>
      <c r="AYV7222" s="135"/>
      <c r="AYW7222" s="120"/>
      <c r="AYX7222" s="121"/>
      <c r="AYY7222" s="150"/>
      <c r="AYZ7222" s="135"/>
      <c r="AZA7222" s="192"/>
      <c r="AZB7222" s="135"/>
      <c r="AZC7222" s="193"/>
      <c r="AZD7222" s="135"/>
      <c r="AZE7222" s="120"/>
      <c r="AZF7222" s="121"/>
      <c r="AZG7222" s="150"/>
      <c r="AZH7222" s="135"/>
      <c r="AZI7222" s="192"/>
      <c r="AZJ7222" s="135"/>
      <c r="AZK7222" s="193"/>
      <c r="AZL7222" s="135"/>
      <c r="AZM7222" s="120"/>
      <c r="AZN7222" s="121"/>
      <c r="AZO7222" s="150"/>
      <c r="AZP7222" s="135"/>
      <c r="AZQ7222" s="192"/>
      <c r="AZR7222" s="135"/>
      <c r="AZS7222" s="193"/>
      <c r="AZT7222" s="135"/>
      <c r="AZU7222" s="120"/>
      <c r="AZV7222" s="121"/>
      <c r="AZW7222" s="150"/>
      <c r="AZX7222" s="135"/>
      <c r="AZY7222" s="192"/>
      <c r="AZZ7222" s="135"/>
      <c r="BAA7222" s="193"/>
      <c r="BAB7222" s="135"/>
      <c r="BAC7222" s="120"/>
      <c r="BAD7222" s="121"/>
      <c r="BAE7222" s="150"/>
      <c r="BAF7222" s="135"/>
      <c r="BAG7222" s="192"/>
      <c r="BAH7222" s="135"/>
      <c r="BAI7222" s="193"/>
      <c r="BAJ7222" s="135"/>
      <c r="BAK7222" s="120"/>
      <c r="BAL7222" s="121"/>
      <c r="BAM7222" s="150"/>
      <c r="BAN7222" s="135"/>
      <c r="BAO7222" s="192"/>
      <c r="BAP7222" s="135"/>
      <c r="BAQ7222" s="193"/>
      <c r="BAR7222" s="135"/>
      <c r="BAS7222" s="120"/>
      <c r="BAT7222" s="121"/>
      <c r="BAU7222" s="150"/>
      <c r="BAV7222" s="135"/>
      <c r="BAW7222" s="192"/>
      <c r="BAX7222" s="135"/>
      <c r="BAY7222" s="193"/>
      <c r="BAZ7222" s="135"/>
      <c r="BBA7222" s="120"/>
      <c r="BBB7222" s="121"/>
      <c r="BBC7222" s="150"/>
      <c r="BBD7222" s="135"/>
      <c r="BBE7222" s="192"/>
      <c r="BBF7222" s="135"/>
      <c r="BBG7222" s="193"/>
      <c r="BBH7222" s="135"/>
      <c r="BBI7222" s="120"/>
      <c r="BBJ7222" s="121"/>
      <c r="BBK7222" s="150"/>
      <c r="BBL7222" s="135"/>
      <c r="BBM7222" s="192"/>
      <c r="BBN7222" s="135"/>
      <c r="BBO7222" s="193"/>
      <c r="BBP7222" s="135"/>
      <c r="BBQ7222" s="120"/>
      <c r="BBR7222" s="121"/>
      <c r="BBS7222" s="150"/>
      <c r="BBT7222" s="135"/>
      <c r="BBU7222" s="192"/>
      <c r="BBV7222" s="135"/>
      <c r="BBW7222" s="193"/>
      <c r="BBX7222" s="135"/>
      <c r="BBY7222" s="120"/>
      <c r="BBZ7222" s="121"/>
      <c r="BCA7222" s="150"/>
      <c r="BCB7222" s="135"/>
      <c r="BCC7222" s="192"/>
      <c r="BCD7222" s="135"/>
      <c r="BCE7222" s="193"/>
      <c r="BCF7222" s="135"/>
      <c r="BCG7222" s="120"/>
      <c r="BCH7222" s="121"/>
      <c r="BCI7222" s="150"/>
      <c r="BCJ7222" s="135"/>
      <c r="BCK7222" s="192"/>
      <c r="BCL7222" s="135"/>
      <c r="BCM7222" s="193"/>
      <c r="BCN7222" s="135"/>
      <c r="BCO7222" s="120"/>
      <c r="BCP7222" s="121"/>
      <c r="BCQ7222" s="150"/>
      <c r="BCR7222" s="135"/>
      <c r="BCS7222" s="192"/>
      <c r="BCT7222" s="135"/>
      <c r="BCU7222" s="193"/>
      <c r="BCV7222" s="135"/>
      <c r="BCW7222" s="120"/>
      <c r="BCX7222" s="121"/>
      <c r="BCY7222" s="150"/>
      <c r="BCZ7222" s="135"/>
      <c r="BDA7222" s="192"/>
      <c r="BDB7222" s="135"/>
      <c r="BDC7222" s="193"/>
      <c r="BDD7222" s="135"/>
      <c r="BDE7222" s="120"/>
      <c r="BDF7222" s="121"/>
      <c r="BDG7222" s="150"/>
      <c r="BDH7222" s="135"/>
      <c r="BDI7222" s="192"/>
      <c r="BDJ7222" s="135"/>
      <c r="BDK7222" s="193"/>
      <c r="BDL7222" s="135"/>
      <c r="BDM7222" s="120"/>
      <c r="BDN7222" s="121"/>
      <c r="BDO7222" s="150"/>
      <c r="BDP7222" s="135"/>
      <c r="BDQ7222" s="192"/>
      <c r="BDR7222" s="135"/>
      <c r="BDS7222" s="193"/>
      <c r="BDT7222" s="135"/>
      <c r="BDU7222" s="120"/>
      <c r="BDV7222" s="121"/>
      <c r="BDW7222" s="150"/>
      <c r="BDX7222" s="135"/>
      <c r="BDY7222" s="192"/>
      <c r="BDZ7222" s="135"/>
      <c r="BEA7222" s="193"/>
      <c r="BEB7222" s="135"/>
      <c r="BEC7222" s="120"/>
      <c r="BED7222" s="121"/>
      <c r="BEE7222" s="150"/>
      <c r="BEF7222" s="135"/>
      <c r="BEG7222" s="192"/>
      <c r="BEH7222" s="135"/>
      <c r="BEI7222" s="193"/>
      <c r="BEJ7222" s="135"/>
      <c r="BEK7222" s="120"/>
      <c r="BEL7222" s="121"/>
      <c r="BEM7222" s="150"/>
      <c r="BEN7222" s="135"/>
      <c r="BEO7222" s="192"/>
      <c r="BEP7222" s="135"/>
      <c r="BEQ7222" s="193"/>
      <c r="BER7222" s="135"/>
      <c r="BES7222" s="120"/>
      <c r="BET7222" s="121"/>
      <c r="BEU7222" s="150"/>
      <c r="BEV7222" s="135"/>
      <c r="BEW7222" s="192"/>
      <c r="BEX7222" s="135"/>
      <c r="BEY7222" s="193"/>
      <c r="BEZ7222" s="135"/>
      <c r="BFA7222" s="120"/>
      <c r="BFB7222" s="121"/>
      <c r="BFC7222" s="150"/>
      <c r="BFD7222" s="135"/>
      <c r="BFE7222" s="192"/>
      <c r="BFF7222" s="135"/>
      <c r="BFG7222" s="193"/>
      <c r="BFH7222" s="135"/>
      <c r="BFI7222" s="120"/>
      <c r="BFJ7222" s="121"/>
      <c r="BFK7222" s="150"/>
      <c r="BFL7222" s="135"/>
      <c r="BFM7222" s="192"/>
      <c r="BFN7222" s="135"/>
      <c r="BFO7222" s="193"/>
      <c r="BFP7222" s="135"/>
      <c r="BFQ7222" s="120"/>
      <c r="BFR7222" s="121"/>
      <c r="BFS7222" s="150"/>
      <c r="BFT7222" s="135"/>
      <c r="BFU7222" s="192"/>
      <c r="BFV7222" s="135"/>
      <c r="BFW7222" s="193"/>
      <c r="BFX7222" s="135"/>
      <c r="BFY7222" s="120"/>
      <c r="BFZ7222" s="121"/>
      <c r="BGA7222" s="150"/>
      <c r="BGB7222" s="135"/>
      <c r="BGC7222" s="192"/>
      <c r="BGD7222" s="135"/>
      <c r="BGE7222" s="193"/>
      <c r="BGF7222" s="135"/>
      <c r="BGG7222" s="120"/>
      <c r="BGH7222" s="121"/>
      <c r="BGI7222" s="150"/>
      <c r="BGJ7222" s="135"/>
      <c r="BGK7222" s="192"/>
      <c r="BGL7222" s="135"/>
      <c r="BGM7222" s="193"/>
      <c r="BGN7222" s="135"/>
      <c r="BGO7222" s="120"/>
      <c r="BGP7222" s="121"/>
      <c r="BGQ7222" s="150"/>
      <c r="BGR7222" s="135"/>
      <c r="BGS7222" s="192"/>
      <c r="BGT7222" s="135"/>
      <c r="BGU7222" s="193"/>
      <c r="BGV7222" s="135"/>
      <c r="BGW7222" s="120"/>
      <c r="BGX7222" s="121"/>
      <c r="BGY7222" s="150"/>
      <c r="BGZ7222" s="135"/>
      <c r="BHA7222" s="192"/>
      <c r="BHB7222" s="135"/>
      <c r="BHC7222" s="193"/>
      <c r="BHD7222" s="135"/>
      <c r="BHE7222" s="120"/>
      <c r="BHF7222" s="121"/>
      <c r="BHG7222" s="150"/>
      <c r="BHH7222" s="135"/>
      <c r="BHI7222" s="192"/>
      <c r="BHJ7222" s="135"/>
      <c r="BHK7222" s="193"/>
      <c r="BHL7222" s="135"/>
      <c r="BHM7222" s="120"/>
      <c r="BHN7222" s="121"/>
      <c r="BHO7222" s="150"/>
      <c r="BHP7222" s="135"/>
      <c r="BHQ7222" s="192"/>
      <c r="BHR7222" s="135"/>
      <c r="BHS7222" s="193"/>
      <c r="BHT7222" s="135"/>
      <c r="BHU7222" s="120"/>
      <c r="BHV7222" s="121"/>
      <c r="BHW7222" s="150"/>
      <c r="BHX7222" s="135"/>
      <c r="BHY7222" s="192"/>
      <c r="BHZ7222" s="135"/>
      <c r="BIA7222" s="193"/>
      <c r="BIB7222" s="135"/>
      <c r="BIC7222" s="120"/>
      <c r="BID7222" s="121"/>
      <c r="BIE7222" s="150"/>
      <c r="BIF7222" s="135"/>
      <c r="BIG7222" s="192"/>
      <c r="BIH7222" s="135"/>
      <c r="BII7222" s="193"/>
      <c r="BIJ7222" s="135"/>
      <c r="BIK7222" s="120"/>
      <c r="BIL7222" s="121"/>
      <c r="BIM7222" s="150"/>
      <c r="BIN7222" s="135"/>
      <c r="BIO7222" s="192"/>
      <c r="BIP7222" s="135"/>
      <c r="BIQ7222" s="193"/>
      <c r="BIR7222" s="135"/>
      <c r="BIS7222" s="120"/>
      <c r="BIT7222" s="121"/>
      <c r="BIU7222" s="150"/>
      <c r="BIV7222" s="135"/>
      <c r="BIW7222" s="192"/>
      <c r="BIX7222" s="135"/>
      <c r="BIY7222" s="193"/>
      <c r="BIZ7222" s="135"/>
      <c r="BJA7222" s="120"/>
      <c r="BJB7222" s="121"/>
      <c r="BJC7222" s="150"/>
      <c r="BJD7222" s="135"/>
      <c r="BJE7222" s="192"/>
      <c r="BJF7222" s="135"/>
      <c r="BJG7222" s="193"/>
      <c r="BJH7222" s="135"/>
      <c r="BJI7222" s="120"/>
      <c r="BJJ7222" s="121"/>
      <c r="BJK7222" s="150"/>
      <c r="BJL7222" s="135"/>
      <c r="BJM7222" s="192"/>
      <c r="BJN7222" s="135"/>
      <c r="BJO7222" s="193"/>
      <c r="BJP7222" s="135"/>
      <c r="BJQ7222" s="120"/>
      <c r="BJR7222" s="121"/>
      <c r="BJS7222" s="150"/>
      <c r="BJT7222" s="135"/>
      <c r="BJU7222" s="192"/>
      <c r="BJV7222" s="135"/>
      <c r="BJW7222" s="193"/>
      <c r="BJX7222" s="135"/>
      <c r="BJY7222" s="120"/>
      <c r="BJZ7222" s="121"/>
      <c r="BKA7222" s="150"/>
      <c r="BKB7222" s="135"/>
      <c r="BKC7222" s="192"/>
      <c r="BKD7222" s="135"/>
      <c r="BKE7222" s="193"/>
      <c r="BKF7222" s="135"/>
      <c r="BKG7222" s="120"/>
      <c r="BKH7222" s="121"/>
      <c r="BKI7222" s="150"/>
      <c r="BKJ7222" s="135"/>
      <c r="BKK7222" s="192"/>
      <c r="BKL7222" s="135"/>
      <c r="BKM7222" s="193"/>
      <c r="BKN7222" s="135"/>
      <c r="BKO7222" s="120"/>
      <c r="BKP7222" s="121"/>
      <c r="BKQ7222" s="150"/>
      <c r="BKR7222" s="135"/>
      <c r="BKS7222" s="192"/>
      <c r="BKT7222" s="135"/>
      <c r="BKU7222" s="193"/>
      <c r="BKV7222" s="135"/>
      <c r="BKW7222" s="120"/>
      <c r="BKX7222" s="121"/>
      <c r="BKY7222" s="150"/>
      <c r="BKZ7222" s="135"/>
      <c r="BLA7222" s="192"/>
      <c r="BLB7222" s="135"/>
      <c r="BLC7222" s="193"/>
      <c r="BLD7222" s="135"/>
      <c r="BLE7222" s="120"/>
      <c r="BLF7222" s="121"/>
      <c r="BLG7222" s="150"/>
      <c r="BLH7222" s="135"/>
      <c r="BLI7222" s="192"/>
      <c r="BLJ7222" s="135"/>
      <c r="BLK7222" s="193"/>
      <c r="BLL7222" s="135"/>
      <c r="BLM7222" s="120"/>
      <c r="BLN7222" s="121"/>
      <c r="BLO7222" s="150"/>
      <c r="BLP7222" s="135"/>
      <c r="BLQ7222" s="192"/>
      <c r="BLR7222" s="135"/>
      <c r="BLS7222" s="193"/>
      <c r="BLT7222" s="135"/>
      <c r="BLU7222" s="120"/>
      <c r="BLV7222" s="121"/>
      <c r="BLW7222" s="150"/>
      <c r="BLX7222" s="135"/>
      <c r="BLY7222" s="192"/>
      <c r="BLZ7222" s="135"/>
      <c r="BMA7222" s="193"/>
      <c r="BMB7222" s="135"/>
      <c r="BMC7222" s="120"/>
      <c r="BMD7222" s="121"/>
      <c r="BME7222" s="150"/>
      <c r="BMF7222" s="135"/>
      <c r="BMG7222" s="192"/>
      <c r="BMH7222" s="135"/>
      <c r="BMI7222" s="193"/>
      <c r="BMJ7222" s="135"/>
      <c r="BMK7222" s="120"/>
      <c r="BML7222" s="121"/>
      <c r="BMM7222" s="150"/>
      <c r="BMN7222" s="135"/>
      <c r="BMO7222" s="192"/>
      <c r="BMP7222" s="135"/>
      <c r="BMQ7222" s="193"/>
      <c r="BMR7222" s="135"/>
      <c r="BMS7222" s="120"/>
      <c r="BMT7222" s="121"/>
      <c r="BMU7222" s="150"/>
      <c r="BMV7222" s="135"/>
      <c r="BMW7222" s="192"/>
      <c r="BMX7222" s="135"/>
      <c r="BMY7222" s="193"/>
      <c r="BMZ7222" s="135"/>
      <c r="BNA7222" s="120"/>
      <c r="BNB7222" s="121"/>
      <c r="BNC7222" s="150"/>
      <c r="BND7222" s="135"/>
      <c r="BNE7222" s="192"/>
      <c r="BNF7222" s="135"/>
      <c r="BNG7222" s="193"/>
      <c r="BNH7222" s="135"/>
      <c r="BNI7222" s="120"/>
      <c r="BNJ7222" s="121"/>
      <c r="BNK7222" s="150"/>
      <c r="BNL7222" s="135"/>
      <c r="BNM7222" s="192"/>
      <c r="BNN7222" s="135"/>
      <c r="BNO7222" s="193"/>
      <c r="BNP7222" s="135"/>
      <c r="BNQ7222" s="120"/>
      <c r="BNR7222" s="121"/>
      <c r="BNS7222" s="150"/>
      <c r="BNT7222" s="135"/>
      <c r="BNU7222" s="192"/>
      <c r="BNV7222" s="135"/>
      <c r="BNW7222" s="193"/>
      <c r="BNX7222" s="135"/>
      <c r="BNY7222" s="120"/>
      <c r="BNZ7222" s="121"/>
      <c r="BOA7222" s="150"/>
      <c r="BOB7222" s="135"/>
      <c r="BOC7222" s="192"/>
      <c r="BOD7222" s="135"/>
      <c r="BOE7222" s="193"/>
      <c r="BOF7222" s="135"/>
      <c r="BOG7222" s="120"/>
      <c r="BOH7222" s="121"/>
      <c r="BOI7222" s="150"/>
      <c r="BOJ7222" s="135"/>
      <c r="BOK7222" s="192"/>
      <c r="BOL7222" s="135"/>
      <c r="BOM7222" s="193"/>
      <c r="BON7222" s="135"/>
      <c r="BOO7222" s="120"/>
      <c r="BOP7222" s="121"/>
      <c r="BOQ7222" s="150"/>
      <c r="BOR7222" s="135"/>
      <c r="BOS7222" s="192"/>
      <c r="BOT7222" s="135"/>
      <c r="BOU7222" s="193"/>
      <c r="BOV7222" s="135"/>
      <c r="BOW7222" s="120"/>
      <c r="BOX7222" s="121"/>
      <c r="BOY7222" s="150"/>
      <c r="BOZ7222" s="135"/>
      <c r="BPA7222" s="192"/>
      <c r="BPB7222" s="135"/>
      <c r="BPC7222" s="193"/>
      <c r="BPD7222" s="135"/>
      <c r="BPE7222" s="120"/>
      <c r="BPF7222" s="121"/>
      <c r="BPG7222" s="150"/>
      <c r="BPH7222" s="135"/>
      <c r="BPI7222" s="192"/>
      <c r="BPJ7222" s="135"/>
      <c r="BPK7222" s="193"/>
      <c r="BPL7222" s="135"/>
      <c r="BPM7222" s="120"/>
      <c r="BPN7222" s="121"/>
      <c r="BPO7222" s="150"/>
      <c r="BPP7222" s="135"/>
      <c r="BPQ7222" s="192"/>
      <c r="BPR7222" s="135"/>
      <c r="BPS7222" s="193"/>
      <c r="BPT7222" s="135"/>
      <c r="BPU7222" s="120"/>
      <c r="BPV7222" s="121"/>
      <c r="BPW7222" s="150"/>
      <c r="BPX7222" s="135"/>
      <c r="BPY7222" s="192"/>
      <c r="BPZ7222" s="135"/>
      <c r="BQA7222" s="193"/>
      <c r="BQB7222" s="135"/>
      <c r="BQC7222" s="120"/>
      <c r="BQD7222" s="121"/>
      <c r="BQE7222" s="150"/>
      <c r="BQF7222" s="135"/>
      <c r="BQG7222" s="192"/>
      <c r="BQH7222" s="135"/>
      <c r="BQI7222" s="193"/>
      <c r="BQJ7222" s="135"/>
      <c r="BQK7222" s="120"/>
      <c r="BQL7222" s="121"/>
      <c r="BQM7222" s="150"/>
      <c r="BQN7222" s="135"/>
      <c r="BQO7222" s="192"/>
      <c r="BQP7222" s="135"/>
      <c r="BQQ7222" s="193"/>
      <c r="BQR7222" s="135"/>
      <c r="BQS7222" s="120"/>
      <c r="BQT7222" s="121"/>
      <c r="BQU7222" s="150"/>
      <c r="BQV7222" s="135"/>
      <c r="BQW7222" s="192"/>
      <c r="BQX7222" s="135"/>
      <c r="BQY7222" s="193"/>
      <c r="BQZ7222" s="135"/>
      <c r="BRA7222" s="120"/>
      <c r="BRB7222" s="121"/>
      <c r="BRC7222" s="150"/>
      <c r="BRD7222" s="135"/>
      <c r="BRE7222" s="192"/>
      <c r="BRF7222" s="135"/>
      <c r="BRG7222" s="193"/>
      <c r="BRH7222" s="135"/>
      <c r="BRI7222" s="120"/>
      <c r="BRJ7222" s="121"/>
      <c r="BRK7222" s="150"/>
      <c r="BRL7222" s="135"/>
      <c r="BRM7222" s="192"/>
      <c r="BRN7222" s="135"/>
      <c r="BRO7222" s="193"/>
      <c r="BRP7222" s="135"/>
      <c r="BRQ7222" s="120"/>
      <c r="BRR7222" s="121"/>
      <c r="BRS7222" s="150"/>
      <c r="BRT7222" s="135"/>
      <c r="BRU7222" s="192"/>
      <c r="BRV7222" s="135"/>
      <c r="BRW7222" s="193"/>
      <c r="BRX7222" s="135"/>
      <c r="BRY7222" s="120"/>
      <c r="BRZ7222" s="121"/>
      <c r="BSA7222" s="150"/>
      <c r="BSB7222" s="135"/>
      <c r="BSC7222" s="192"/>
      <c r="BSD7222" s="135"/>
      <c r="BSE7222" s="193"/>
      <c r="BSF7222" s="135"/>
      <c r="BSG7222" s="120"/>
      <c r="BSH7222" s="121"/>
      <c r="BSI7222" s="150"/>
      <c r="BSJ7222" s="135"/>
      <c r="BSK7222" s="192"/>
      <c r="BSL7222" s="135"/>
      <c r="BSM7222" s="193"/>
      <c r="BSN7222" s="135"/>
      <c r="BSO7222" s="120"/>
      <c r="BSP7222" s="121"/>
      <c r="BSQ7222" s="150"/>
      <c r="BSR7222" s="135"/>
      <c r="BSS7222" s="192"/>
      <c r="BST7222" s="135"/>
      <c r="BSU7222" s="193"/>
      <c r="BSV7222" s="135"/>
      <c r="BSW7222" s="120"/>
      <c r="BSX7222" s="121"/>
      <c r="BSY7222" s="150"/>
      <c r="BSZ7222" s="135"/>
      <c r="BTA7222" s="192"/>
      <c r="BTB7222" s="135"/>
      <c r="BTC7222" s="193"/>
      <c r="BTD7222" s="135"/>
      <c r="BTE7222" s="120"/>
      <c r="BTF7222" s="121"/>
      <c r="BTG7222" s="150"/>
      <c r="BTH7222" s="135"/>
      <c r="BTI7222" s="192"/>
      <c r="BTJ7222" s="135"/>
      <c r="BTK7222" s="193"/>
      <c r="BTL7222" s="135"/>
      <c r="BTM7222" s="120"/>
      <c r="BTN7222" s="121"/>
      <c r="BTO7222" s="150"/>
      <c r="BTP7222" s="135"/>
      <c r="BTQ7222" s="192"/>
      <c r="BTR7222" s="135"/>
      <c r="BTS7222" s="193"/>
      <c r="BTT7222" s="135"/>
      <c r="BTU7222" s="120"/>
      <c r="BTV7222" s="121"/>
      <c r="BTW7222" s="150"/>
      <c r="BTX7222" s="135"/>
      <c r="BTY7222" s="192"/>
      <c r="BTZ7222" s="135"/>
      <c r="BUA7222" s="193"/>
      <c r="BUB7222" s="135"/>
      <c r="BUC7222" s="120"/>
      <c r="BUD7222" s="121"/>
      <c r="BUE7222" s="150"/>
      <c r="BUF7222" s="135"/>
      <c r="BUG7222" s="192"/>
      <c r="BUH7222" s="135"/>
      <c r="BUI7222" s="193"/>
      <c r="BUJ7222" s="135"/>
      <c r="BUK7222" s="120"/>
      <c r="BUL7222" s="121"/>
      <c r="BUM7222" s="150"/>
      <c r="BUN7222" s="135"/>
      <c r="BUO7222" s="192"/>
      <c r="BUP7222" s="135"/>
      <c r="BUQ7222" s="193"/>
      <c r="BUR7222" s="135"/>
      <c r="BUS7222" s="120"/>
      <c r="BUT7222" s="121"/>
      <c r="BUU7222" s="150"/>
      <c r="BUV7222" s="135"/>
      <c r="BUW7222" s="192"/>
      <c r="BUX7222" s="135"/>
      <c r="BUY7222" s="193"/>
      <c r="BUZ7222" s="135"/>
      <c r="BVA7222" s="120"/>
      <c r="BVB7222" s="121"/>
      <c r="BVC7222" s="150"/>
      <c r="BVD7222" s="135"/>
      <c r="BVE7222" s="192"/>
      <c r="BVF7222" s="135"/>
      <c r="BVG7222" s="193"/>
      <c r="BVH7222" s="135"/>
      <c r="BVI7222" s="120"/>
      <c r="BVJ7222" s="121"/>
      <c r="BVK7222" s="150"/>
      <c r="BVL7222" s="135"/>
      <c r="BVM7222" s="192"/>
      <c r="BVN7222" s="135"/>
      <c r="BVO7222" s="193"/>
      <c r="BVP7222" s="135"/>
      <c r="BVQ7222" s="120"/>
      <c r="BVR7222" s="121"/>
      <c r="BVS7222" s="150"/>
      <c r="BVT7222" s="135"/>
      <c r="BVU7222" s="192"/>
      <c r="BVV7222" s="135"/>
      <c r="BVW7222" s="193"/>
      <c r="BVX7222" s="135"/>
      <c r="BVY7222" s="120"/>
      <c r="BVZ7222" s="121"/>
      <c r="BWA7222" s="150"/>
      <c r="BWB7222" s="135"/>
      <c r="BWC7222" s="192"/>
      <c r="BWD7222" s="135"/>
      <c r="BWE7222" s="193"/>
      <c r="BWF7222" s="135"/>
      <c r="BWG7222" s="120"/>
      <c r="BWH7222" s="121"/>
      <c r="BWI7222" s="150"/>
      <c r="BWJ7222" s="135"/>
      <c r="BWK7222" s="192"/>
      <c r="BWL7222" s="135"/>
      <c r="BWM7222" s="193"/>
      <c r="BWN7222" s="135"/>
      <c r="BWO7222" s="120"/>
      <c r="BWP7222" s="121"/>
      <c r="BWQ7222" s="150"/>
      <c r="BWR7222" s="135"/>
      <c r="BWS7222" s="192"/>
      <c r="BWT7222" s="135"/>
      <c r="BWU7222" s="193"/>
      <c r="BWV7222" s="135"/>
      <c r="BWW7222" s="120"/>
      <c r="BWX7222" s="121"/>
      <c r="BWY7222" s="150"/>
      <c r="BWZ7222" s="135"/>
      <c r="BXA7222" s="192"/>
      <c r="BXB7222" s="135"/>
      <c r="BXC7222" s="193"/>
      <c r="BXD7222" s="135"/>
      <c r="BXE7222" s="120"/>
      <c r="BXF7222" s="121"/>
      <c r="BXG7222" s="150"/>
      <c r="BXH7222" s="135"/>
      <c r="BXI7222" s="192"/>
      <c r="BXJ7222" s="135"/>
      <c r="BXK7222" s="193"/>
      <c r="BXL7222" s="135"/>
      <c r="BXM7222" s="120"/>
      <c r="BXN7222" s="121"/>
      <c r="BXO7222" s="150"/>
      <c r="BXP7222" s="135"/>
      <c r="BXQ7222" s="192"/>
      <c r="BXR7222" s="135"/>
      <c r="BXS7222" s="193"/>
      <c r="BXT7222" s="135"/>
      <c r="BXU7222" s="120"/>
      <c r="BXV7222" s="121"/>
      <c r="BXW7222" s="150"/>
      <c r="BXX7222" s="135"/>
      <c r="BXY7222" s="192"/>
      <c r="BXZ7222" s="135"/>
      <c r="BYA7222" s="193"/>
      <c r="BYB7222" s="135"/>
      <c r="BYC7222" s="120"/>
      <c r="BYD7222" s="121"/>
      <c r="BYE7222" s="150"/>
      <c r="BYF7222" s="135"/>
      <c r="BYG7222" s="192"/>
      <c r="BYH7222" s="135"/>
      <c r="BYI7222" s="193"/>
      <c r="BYJ7222" s="135"/>
      <c r="BYK7222" s="120"/>
      <c r="BYL7222" s="121"/>
      <c r="BYM7222" s="150"/>
      <c r="BYN7222" s="135"/>
      <c r="BYO7222" s="192"/>
      <c r="BYP7222" s="135"/>
      <c r="BYQ7222" s="193"/>
      <c r="BYR7222" s="135"/>
      <c r="BYS7222" s="120"/>
      <c r="BYT7222" s="121"/>
      <c r="BYU7222" s="150"/>
      <c r="BYV7222" s="135"/>
      <c r="BYW7222" s="192"/>
      <c r="BYX7222" s="135"/>
      <c r="BYY7222" s="193"/>
      <c r="BYZ7222" s="135"/>
      <c r="BZA7222" s="120"/>
      <c r="BZB7222" s="121"/>
      <c r="BZC7222" s="150"/>
      <c r="BZD7222" s="135"/>
      <c r="BZE7222" s="192"/>
      <c r="BZF7222" s="135"/>
      <c r="BZG7222" s="193"/>
      <c r="BZH7222" s="135"/>
      <c r="BZI7222" s="120"/>
      <c r="BZJ7222" s="121"/>
      <c r="BZK7222" s="150"/>
      <c r="BZL7222" s="135"/>
      <c r="BZM7222" s="192"/>
      <c r="BZN7222" s="135"/>
      <c r="BZO7222" s="193"/>
      <c r="BZP7222" s="135"/>
      <c r="BZQ7222" s="120"/>
      <c r="BZR7222" s="121"/>
      <c r="BZS7222" s="150"/>
      <c r="BZT7222" s="135"/>
      <c r="BZU7222" s="192"/>
      <c r="BZV7222" s="135"/>
      <c r="BZW7222" s="193"/>
      <c r="BZX7222" s="135"/>
      <c r="BZY7222" s="120"/>
      <c r="BZZ7222" s="121"/>
      <c r="CAA7222" s="150"/>
      <c r="CAB7222" s="135"/>
      <c r="CAC7222" s="192"/>
      <c r="CAD7222" s="135"/>
      <c r="CAE7222" s="193"/>
      <c r="CAF7222" s="135"/>
      <c r="CAG7222" s="120"/>
      <c r="CAH7222" s="121"/>
      <c r="CAI7222" s="150"/>
      <c r="CAJ7222" s="135"/>
      <c r="CAK7222" s="192"/>
      <c r="CAL7222" s="135"/>
      <c r="CAM7222" s="193"/>
      <c r="CAN7222" s="135"/>
      <c r="CAO7222" s="120"/>
      <c r="CAP7222" s="121"/>
      <c r="CAQ7222" s="150"/>
      <c r="CAR7222" s="135"/>
      <c r="CAS7222" s="192"/>
      <c r="CAT7222" s="135"/>
      <c r="CAU7222" s="193"/>
      <c r="CAV7222" s="135"/>
      <c r="CAW7222" s="120"/>
      <c r="CAX7222" s="121"/>
      <c r="CAY7222" s="150"/>
      <c r="CAZ7222" s="135"/>
      <c r="CBA7222" s="192"/>
      <c r="CBB7222" s="135"/>
      <c r="CBC7222" s="193"/>
      <c r="CBD7222" s="135"/>
      <c r="CBE7222" s="120"/>
      <c r="CBF7222" s="121"/>
      <c r="CBG7222" s="150"/>
      <c r="CBH7222" s="135"/>
      <c r="CBI7222" s="192"/>
      <c r="CBJ7222" s="135"/>
      <c r="CBK7222" s="193"/>
      <c r="CBL7222" s="135"/>
      <c r="CBM7222" s="120"/>
      <c r="CBN7222" s="121"/>
      <c r="CBO7222" s="150"/>
      <c r="CBP7222" s="135"/>
      <c r="CBQ7222" s="192"/>
      <c r="CBR7222" s="135"/>
      <c r="CBS7222" s="193"/>
      <c r="CBT7222" s="135"/>
      <c r="CBU7222" s="120"/>
      <c r="CBV7222" s="121"/>
      <c r="CBW7222" s="150"/>
      <c r="CBX7222" s="135"/>
      <c r="CBY7222" s="192"/>
      <c r="CBZ7222" s="135"/>
      <c r="CCA7222" s="193"/>
      <c r="CCB7222" s="135"/>
      <c r="CCC7222" s="120"/>
      <c r="CCD7222" s="121"/>
      <c r="CCE7222" s="150"/>
      <c r="CCF7222" s="135"/>
      <c r="CCG7222" s="192"/>
      <c r="CCH7222" s="135"/>
      <c r="CCI7222" s="193"/>
      <c r="CCJ7222" s="135"/>
      <c r="CCK7222" s="120"/>
      <c r="CCL7222" s="121"/>
      <c r="CCM7222" s="150"/>
      <c r="CCN7222" s="135"/>
      <c r="CCO7222" s="192"/>
      <c r="CCP7222" s="135"/>
      <c r="CCQ7222" s="193"/>
      <c r="CCR7222" s="135"/>
      <c r="CCS7222" s="120"/>
      <c r="CCT7222" s="121"/>
      <c r="CCU7222" s="150"/>
      <c r="CCV7222" s="135"/>
      <c r="CCW7222" s="192"/>
      <c r="CCX7222" s="135"/>
      <c r="CCY7222" s="193"/>
      <c r="CCZ7222" s="135"/>
      <c r="CDA7222" s="120"/>
      <c r="CDB7222" s="121"/>
      <c r="CDC7222" s="150"/>
      <c r="CDD7222" s="135"/>
      <c r="CDE7222" s="192"/>
      <c r="CDF7222" s="135"/>
      <c r="CDG7222" s="193"/>
      <c r="CDH7222" s="135"/>
      <c r="CDI7222" s="120"/>
      <c r="CDJ7222" s="121"/>
      <c r="CDK7222" s="150"/>
      <c r="CDL7222" s="135"/>
      <c r="CDM7222" s="192"/>
      <c r="CDN7222" s="135"/>
      <c r="CDO7222" s="193"/>
      <c r="CDP7222" s="135"/>
      <c r="CDQ7222" s="120"/>
      <c r="CDR7222" s="121"/>
      <c r="CDS7222" s="150"/>
      <c r="CDT7222" s="135"/>
      <c r="CDU7222" s="192"/>
      <c r="CDV7222" s="135"/>
      <c r="CDW7222" s="193"/>
      <c r="CDX7222" s="135"/>
      <c r="CDY7222" s="120"/>
      <c r="CDZ7222" s="121"/>
      <c r="CEA7222" s="150"/>
      <c r="CEB7222" s="135"/>
      <c r="CEC7222" s="192"/>
      <c r="CED7222" s="135"/>
      <c r="CEE7222" s="193"/>
      <c r="CEF7222" s="135"/>
      <c r="CEG7222" s="120"/>
      <c r="CEH7222" s="121"/>
      <c r="CEI7222" s="150"/>
      <c r="CEJ7222" s="135"/>
      <c r="CEK7222" s="192"/>
      <c r="CEL7222" s="135"/>
      <c r="CEM7222" s="193"/>
      <c r="CEN7222" s="135"/>
      <c r="CEO7222" s="120"/>
      <c r="CEP7222" s="121"/>
      <c r="CEQ7222" s="150"/>
      <c r="CER7222" s="135"/>
      <c r="CES7222" s="192"/>
      <c r="CET7222" s="135"/>
      <c r="CEU7222" s="193"/>
      <c r="CEV7222" s="135"/>
      <c r="CEW7222" s="120"/>
      <c r="CEX7222" s="121"/>
      <c r="CEY7222" s="150"/>
      <c r="CEZ7222" s="135"/>
      <c r="CFA7222" s="192"/>
      <c r="CFB7222" s="135"/>
      <c r="CFC7222" s="193"/>
      <c r="CFD7222" s="135"/>
      <c r="CFE7222" s="120"/>
      <c r="CFF7222" s="121"/>
      <c r="CFG7222" s="150"/>
      <c r="CFH7222" s="135"/>
      <c r="CFI7222" s="192"/>
      <c r="CFJ7222" s="135"/>
      <c r="CFK7222" s="193"/>
      <c r="CFL7222" s="135"/>
      <c r="CFM7222" s="120"/>
      <c r="CFN7222" s="121"/>
      <c r="CFO7222" s="150"/>
      <c r="CFP7222" s="135"/>
      <c r="CFQ7222" s="192"/>
      <c r="CFR7222" s="135"/>
      <c r="CFS7222" s="193"/>
      <c r="CFT7222" s="135"/>
      <c r="CFU7222" s="120"/>
      <c r="CFV7222" s="121"/>
      <c r="CFW7222" s="150"/>
      <c r="CFX7222" s="135"/>
      <c r="CFY7222" s="192"/>
      <c r="CFZ7222" s="135"/>
      <c r="CGA7222" s="193"/>
      <c r="CGB7222" s="135"/>
      <c r="CGC7222" s="120"/>
      <c r="CGD7222" s="121"/>
      <c r="CGE7222" s="150"/>
      <c r="CGF7222" s="135"/>
      <c r="CGG7222" s="192"/>
      <c r="CGH7222" s="135"/>
      <c r="CGI7222" s="193"/>
      <c r="CGJ7222" s="135"/>
      <c r="CGK7222" s="120"/>
      <c r="CGL7222" s="121"/>
      <c r="CGM7222" s="150"/>
      <c r="CGN7222" s="135"/>
      <c r="CGO7222" s="192"/>
      <c r="CGP7222" s="135"/>
      <c r="CGQ7222" s="193"/>
      <c r="CGR7222" s="135"/>
      <c r="CGS7222" s="120"/>
      <c r="CGT7222" s="121"/>
      <c r="CGU7222" s="150"/>
      <c r="CGV7222" s="135"/>
      <c r="CGW7222" s="192"/>
      <c r="CGX7222" s="135"/>
      <c r="CGY7222" s="193"/>
      <c r="CGZ7222" s="135"/>
      <c r="CHA7222" s="120"/>
      <c r="CHB7222" s="121"/>
      <c r="CHC7222" s="150"/>
      <c r="CHD7222" s="135"/>
      <c r="CHE7222" s="192"/>
      <c r="CHF7222" s="135"/>
      <c r="CHG7222" s="193"/>
      <c r="CHH7222" s="135"/>
      <c r="CHI7222" s="120"/>
      <c r="CHJ7222" s="121"/>
      <c r="CHK7222" s="150"/>
      <c r="CHL7222" s="135"/>
      <c r="CHM7222" s="192"/>
      <c r="CHN7222" s="135"/>
      <c r="CHO7222" s="193"/>
      <c r="CHP7222" s="135"/>
      <c r="CHQ7222" s="120"/>
      <c r="CHR7222" s="121"/>
      <c r="CHS7222" s="150"/>
      <c r="CHT7222" s="135"/>
      <c r="CHU7222" s="192"/>
      <c r="CHV7222" s="135"/>
      <c r="CHW7222" s="193"/>
      <c r="CHX7222" s="135"/>
      <c r="CHY7222" s="120"/>
      <c r="CHZ7222" s="121"/>
      <c r="CIA7222" s="150"/>
      <c r="CIB7222" s="135"/>
      <c r="CIC7222" s="192"/>
      <c r="CID7222" s="135"/>
      <c r="CIE7222" s="193"/>
      <c r="CIF7222" s="135"/>
      <c r="CIG7222" s="120"/>
      <c r="CIH7222" s="121"/>
      <c r="CII7222" s="150"/>
      <c r="CIJ7222" s="135"/>
      <c r="CIK7222" s="192"/>
      <c r="CIL7222" s="135"/>
      <c r="CIM7222" s="193"/>
      <c r="CIN7222" s="135"/>
      <c r="CIO7222" s="120"/>
      <c r="CIP7222" s="121"/>
      <c r="CIQ7222" s="150"/>
      <c r="CIR7222" s="135"/>
      <c r="CIS7222" s="192"/>
      <c r="CIT7222" s="135"/>
      <c r="CIU7222" s="193"/>
      <c r="CIV7222" s="135"/>
      <c r="CIW7222" s="120"/>
      <c r="CIX7222" s="121"/>
      <c r="CIY7222" s="150"/>
      <c r="CIZ7222" s="135"/>
      <c r="CJA7222" s="192"/>
      <c r="CJB7222" s="135"/>
      <c r="CJC7222" s="193"/>
      <c r="CJD7222" s="135"/>
      <c r="CJE7222" s="120"/>
      <c r="CJF7222" s="121"/>
      <c r="CJG7222" s="150"/>
      <c r="CJH7222" s="135"/>
      <c r="CJI7222" s="192"/>
      <c r="CJJ7222" s="135"/>
      <c r="CJK7222" s="193"/>
      <c r="CJL7222" s="135"/>
      <c r="CJM7222" s="120"/>
      <c r="CJN7222" s="121"/>
      <c r="CJO7222" s="150"/>
      <c r="CJP7222" s="135"/>
      <c r="CJQ7222" s="192"/>
      <c r="CJR7222" s="135"/>
      <c r="CJS7222" s="193"/>
      <c r="CJT7222" s="135"/>
      <c r="CJU7222" s="120"/>
      <c r="CJV7222" s="121"/>
      <c r="CJW7222" s="150"/>
      <c r="CJX7222" s="135"/>
      <c r="CJY7222" s="192"/>
      <c r="CJZ7222" s="135"/>
      <c r="CKA7222" s="193"/>
      <c r="CKB7222" s="135"/>
      <c r="CKC7222" s="120"/>
      <c r="CKD7222" s="121"/>
      <c r="CKE7222" s="150"/>
      <c r="CKF7222" s="135"/>
      <c r="CKG7222" s="192"/>
      <c r="CKH7222" s="135"/>
      <c r="CKI7222" s="193"/>
      <c r="CKJ7222" s="135"/>
      <c r="CKK7222" s="120"/>
      <c r="CKL7222" s="121"/>
      <c r="CKM7222" s="150"/>
      <c r="CKN7222" s="135"/>
      <c r="CKO7222" s="192"/>
      <c r="CKP7222" s="135"/>
      <c r="CKQ7222" s="193"/>
      <c r="CKR7222" s="135"/>
      <c r="CKS7222" s="120"/>
      <c r="CKT7222" s="121"/>
      <c r="CKU7222" s="150"/>
      <c r="CKV7222" s="135"/>
      <c r="CKW7222" s="192"/>
      <c r="CKX7222" s="135"/>
      <c r="CKY7222" s="193"/>
      <c r="CKZ7222" s="135"/>
      <c r="CLA7222" s="120"/>
      <c r="CLB7222" s="121"/>
      <c r="CLC7222" s="150"/>
      <c r="CLD7222" s="135"/>
      <c r="CLE7222" s="192"/>
      <c r="CLF7222" s="135"/>
      <c r="CLG7222" s="193"/>
      <c r="CLH7222" s="135"/>
      <c r="CLI7222" s="120"/>
      <c r="CLJ7222" s="121"/>
      <c r="CLK7222" s="150"/>
      <c r="CLL7222" s="135"/>
      <c r="CLM7222" s="192"/>
      <c r="CLN7222" s="135"/>
      <c r="CLO7222" s="193"/>
      <c r="CLP7222" s="135"/>
      <c r="CLQ7222" s="120"/>
      <c r="CLR7222" s="121"/>
      <c r="CLS7222" s="150"/>
      <c r="CLT7222" s="135"/>
      <c r="CLU7222" s="192"/>
      <c r="CLV7222" s="135"/>
      <c r="CLW7222" s="193"/>
      <c r="CLX7222" s="135"/>
      <c r="CLY7222" s="120"/>
      <c r="CLZ7222" s="121"/>
      <c r="CMA7222" s="150"/>
      <c r="CMB7222" s="135"/>
      <c r="CMC7222" s="192"/>
      <c r="CMD7222" s="135"/>
      <c r="CME7222" s="193"/>
      <c r="CMF7222" s="135"/>
      <c r="CMG7222" s="120"/>
      <c r="CMH7222" s="121"/>
      <c r="CMI7222" s="150"/>
      <c r="CMJ7222" s="135"/>
      <c r="CMK7222" s="192"/>
      <c r="CML7222" s="135"/>
      <c r="CMM7222" s="193"/>
      <c r="CMN7222" s="135"/>
      <c r="CMO7222" s="120"/>
      <c r="CMP7222" s="121"/>
      <c r="CMQ7222" s="150"/>
      <c r="CMR7222" s="135"/>
      <c r="CMS7222" s="192"/>
      <c r="CMT7222" s="135"/>
      <c r="CMU7222" s="193"/>
      <c r="CMV7222" s="135"/>
      <c r="CMW7222" s="120"/>
      <c r="CMX7222" s="121"/>
      <c r="CMY7222" s="150"/>
      <c r="CMZ7222" s="135"/>
      <c r="CNA7222" s="192"/>
      <c r="CNB7222" s="135"/>
      <c r="CNC7222" s="193"/>
      <c r="CND7222" s="135"/>
      <c r="CNE7222" s="120"/>
      <c r="CNF7222" s="121"/>
      <c r="CNG7222" s="150"/>
      <c r="CNH7222" s="135"/>
      <c r="CNI7222" s="192"/>
      <c r="CNJ7222" s="135"/>
      <c r="CNK7222" s="193"/>
      <c r="CNL7222" s="135"/>
      <c r="CNM7222" s="120"/>
      <c r="CNN7222" s="121"/>
      <c r="CNO7222" s="150"/>
      <c r="CNP7222" s="135"/>
      <c r="CNQ7222" s="192"/>
      <c r="CNR7222" s="135"/>
      <c r="CNS7222" s="193"/>
      <c r="CNT7222" s="135"/>
      <c r="CNU7222" s="120"/>
      <c r="CNV7222" s="121"/>
      <c r="CNW7222" s="150"/>
      <c r="CNX7222" s="135"/>
      <c r="CNY7222" s="192"/>
      <c r="CNZ7222" s="135"/>
      <c r="COA7222" s="193"/>
      <c r="COB7222" s="135"/>
      <c r="COC7222" s="120"/>
      <c r="COD7222" s="121"/>
      <c r="COE7222" s="150"/>
      <c r="COF7222" s="135"/>
      <c r="COG7222" s="192"/>
      <c r="COH7222" s="135"/>
      <c r="COI7222" s="193"/>
      <c r="COJ7222" s="135"/>
      <c r="COK7222" s="120"/>
      <c r="COL7222" s="121"/>
      <c r="COM7222" s="150"/>
      <c r="CON7222" s="135"/>
      <c r="COO7222" s="192"/>
      <c r="COP7222" s="135"/>
      <c r="COQ7222" s="193"/>
      <c r="COR7222" s="135"/>
      <c r="COS7222" s="120"/>
      <c r="COT7222" s="121"/>
      <c r="COU7222" s="150"/>
      <c r="COV7222" s="135"/>
      <c r="COW7222" s="192"/>
      <c r="COX7222" s="135"/>
      <c r="COY7222" s="193"/>
      <c r="COZ7222" s="135"/>
      <c r="CPA7222" s="120"/>
      <c r="CPB7222" s="121"/>
      <c r="CPC7222" s="150"/>
      <c r="CPD7222" s="135"/>
      <c r="CPE7222" s="192"/>
      <c r="CPF7222" s="135"/>
      <c r="CPG7222" s="193"/>
      <c r="CPH7222" s="135"/>
      <c r="CPI7222" s="120"/>
      <c r="CPJ7222" s="121"/>
      <c r="CPK7222" s="150"/>
      <c r="CPL7222" s="135"/>
      <c r="CPM7222" s="192"/>
      <c r="CPN7222" s="135"/>
      <c r="CPO7222" s="193"/>
      <c r="CPP7222" s="135"/>
      <c r="CPQ7222" s="120"/>
      <c r="CPR7222" s="121"/>
      <c r="CPS7222" s="150"/>
      <c r="CPT7222" s="135"/>
      <c r="CPU7222" s="192"/>
      <c r="CPV7222" s="135"/>
      <c r="CPW7222" s="193"/>
      <c r="CPX7222" s="135"/>
      <c r="CPY7222" s="120"/>
      <c r="CPZ7222" s="121"/>
      <c r="CQA7222" s="150"/>
      <c r="CQB7222" s="135"/>
      <c r="CQC7222" s="192"/>
      <c r="CQD7222" s="135"/>
      <c r="CQE7222" s="193"/>
      <c r="CQF7222" s="135"/>
      <c r="CQG7222" s="120"/>
      <c r="CQH7222" s="121"/>
      <c r="CQI7222" s="150"/>
      <c r="CQJ7222" s="135"/>
      <c r="CQK7222" s="192"/>
      <c r="CQL7222" s="135"/>
      <c r="CQM7222" s="193"/>
      <c r="CQN7222" s="135"/>
      <c r="CQO7222" s="120"/>
      <c r="CQP7222" s="121"/>
      <c r="CQQ7222" s="150"/>
      <c r="CQR7222" s="135"/>
      <c r="CQS7222" s="192"/>
      <c r="CQT7222" s="135"/>
      <c r="CQU7222" s="193"/>
      <c r="CQV7222" s="135"/>
      <c r="CQW7222" s="120"/>
      <c r="CQX7222" s="121"/>
      <c r="CQY7222" s="150"/>
      <c r="CQZ7222" s="135"/>
      <c r="CRA7222" s="192"/>
      <c r="CRB7222" s="135"/>
      <c r="CRC7222" s="193"/>
      <c r="CRD7222" s="135"/>
      <c r="CRE7222" s="120"/>
      <c r="CRF7222" s="121"/>
      <c r="CRG7222" s="150"/>
      <c r="CRH7222" s="135"/>
      <c r="CRI7222" s="192"/>
      <c r="CRJ7222" s="135"/>
      <c r="CRK7222" s="193"/>
      <c r="CRL7222" s="135"/>
      <c r="CRM7222" s="120"/>
      <c r="CRN7222" s="121"/>
      <c r="CRO7222" s="150"/>
      <c r="CRP7222" s="135"/>
      <c r="CRQ7222" s="192"/>
      <c r="CRR7222" s="135"/>
      <c r="CRS7222" s="193"/>
      <c r="CRT7222" s="135"/>
      <c r="CRU7222" s="120"/>
      <c r="CRV7222" s="121"/>
      <c r="CRW7222" s="150"/>
      <c r="CRX7222" s="135"/>
      <c r="CRY7222" s="192"/>
      <c r="CRZ7222" s="135"/>
      <c r="CSA7222" s="193"/>
      <c r="CSB7222" s="135"/>
      <c r="CSC7222" s="120"/>
      <c r="CSD7222" s="121"/>
      <c r="CSE7222" s="150"/>
      <c r="CSF7222" s="135"/>
      <c r="CSG7222" s="192"/>
      <c r="CSH7222" s="135"/>
      <c r="CSI7222" s="193"/>
      <c r="CSJ7222" s="135"/>
      <c r="CSK7222" s="120"/>
      <c r="CSL7222" s="121"/>
      <c r="CSM7222" s="150"/>
      <c r="CSN7222" s="135"/>
      <c r="CSO7222" s="192"/>
      <c r="CSP7222" s="135"/>
      <c r="CSQ7222" s="193"/>
      <c r="CSR7222" s="135"/>
      <c r="CSS7222" s="120"/>
      <c r="CST7222" s="121"/>
      <c r="CSU7222" s="150"/>
      <c r="CSV7222" s="135"/>
      <c r="CSW7222" s="192"/>
      <c r="CSX7222" s="135"/>
      <c r="CSY7222" s="193"/>
      <c r="CSZ7222" s="135"/>
      <c r="CTA7222" s="120"/>
      <c r="CTB7222" s="121"/>
      <c r="CTC7222" s="150"/>
      <c r="CTD7222" s="135"/>
      <c r="CTE7222" s="192"/>
      <c r="CTF7222" s="135"/>
      <c r="CTG7222" s="193"/>
      <c r="CTH7222" s="135"/>
      <c r="CTI7222" s="120"/>
      <c r="CTJ7222" s="121"/>
      <c r="CTK7222" s="150"/>
      <c r="CTL7222" s="135"/>
      <c r="CTM7222" s="192"/>
      <c r="CTN7222" s="135"/>
      <c r="CTO7222" s="193"/>
      <c r="CTP7222" s="135"/>
      <c r="CTQ7222" s="120"/>
      <c r="CTR7222" s="121"/>
      <c r="CTS7222" s="150"/>
      <c r="CTT7222" s="135"/>
      <c r="CTU7222" s="192"/>
      <c r="CTV7222" s="135"/>
      <c r="CTW7222" s="193"/>
      <c r="CTX7222" s="135"/>
      <c r="CTY7222" s="120"/>
      <c r="CTZ7222" s="121"/>
      <c r="CUA7222" s="150"/>
      <c r="CUB7222" s="135"/>
      <c r="CUC7222" s="192"/>
      <c r="CUD7222" s="135"/>
      <c r="CUE7222" s="193"/>
      <c r="CUF7222" s="135"/>
      <c r="CUG7222" s="120"/>
      <c r="CUH7222" s="121"/>
      <c r="CUI7222" s="150"/>
      <c r="CUJ7222" s="135"/>
      <c r="CUK7222" s="192"/>
      <c r="CUL7222" s="135"/>
      <c r="CUM7222" s="193"/>
      <c r="CUN7222" s="135"/>
      <c r="CUO7222" s="120"/>
      <c r="CUP7222" s="121"/>
      <c r="CUQ7222" s="150"/>
      <c r="CUR7222" s="135"/>
      <c r="CUS7222" s="192"/>
      <c r="CUT7222" s="135"/>
      <c r="CUU7222" s="193"/>
      <c r="CUV7222" s="135"/>
      <c r="CUW7222" s="120"/>
      <c r="CUX7222" s="121"/>
      <c r="CUY7222" s="150"/>
      <c r="CUZ7222" s="135"/>
      <c r="CVA7222" s="192"/>
      <c r="CVB7222" s="135"/>
      <c r="CVC7222" s="193"/>
      <c r="CVD7222" s="135"/>
      <c r="CVE7222" s="120"/>
      <c r="CVF7222" s="121"/>
      <c r="CVG7222" s="150"/>
      <c r="CVH7222" s="135"/>
      <c r="CVI7222" s="192"/>
      <c r="CVJ7222" s="135"/>
      <c r="CVK7222" s="193"/>
      <c r="CVL7222" s="135"/>
      <c r="CVM7222" s="120"/>
      <c r="CVN7222" s="121"/>
      <c r="CVO7222" s="150"/>
      <c r="CVP7222" s="135"/>
      <c r="CVQ7222" s="192"/>
      <c r="CVR7222" s="135"/>
      <c r="CVS7222" s="193"/>
      <c r="CVT7222" s="135"/>
      <c r="CVU7222" s="120"/>
      <c r="CVV7222" s="121"/>
      <c r="CVW7222" s="150"/>
      <c r="CVX7222" s="135"/>
      <c r="CVY7222" s="192"/>
      <c r="CVZ7222" s="135"/>
      <c r="CWA7222" s="193"/>
      <c r="CWB7222" s="135"/>
      <c r="CWC7222" s="120"/>
      <c r="CWD7222" s="121"/>
      <c r="CWE7222" s="150"/>
      <c r="CWF7222" s="135"/>
      <c r="CWG7222" s="192"/>
      <c r="CWH7222" s="135"/>
      <c r="CWI7222" s="193"/>
      <c r="CWJ7222" s="135"/>
      <c r="CWK7222" s="120"/>
      <c r="CWL7222" s="121"/>
      <c r="CWM7222" s="150"/>
      <c r="CWN7222" s="135"/>
      <c r="CWO7222" s="192"/>
      <c r="CWP7222" s="135"/>
      <c r="CWQ7222" s="193"/>
      <c r="CWR7222" s="135"/>
      <c r="CWS7222" s="120"/>
      <c r="CWT7222" s="121"/>
      <c r="CWU7222" s="150"/>
      <c r="CWV7222" s="135"/>
      <c r="CWW7222" s="192"/>
      <c r="CWX7222" s="135"/>
      <c r="CWY7222" s="193"/>
      <c r="CWZ7222" s="135"/>
      <c r="CXA7222" s="120"/>
      <c r="CXB7222" s="121"/>
      <c r="CXC7222" s="150"/>
      <c r="CXD7222" s="135"/>
      <c r="CXE7222" s="192"/>
      <c r="CXF7222" s="135"/>
      <c r="CXG7222" s="193"/>
      <c r="CXH7222" s="135"/>
      <c r="CXI7222" s="120"/>
      <c r="CXJ7222" s="121"/>
      <c r="CXK7222" s="150"/>
      <c r="CXL7222" s="135"/>
      <c r="CXM7222" s="192"/>
      <c r="CXN7222" s="135"/>
      <c r="CXO7222" s="193"/>
      <c r="CXP7222" s="135"/>
      <c r="CXQ7222" s="120"/>
      <c r="CXR7222" s="121"/>
      <c r="CXS7222" s="150"/>
      <c r="CXT7222" s="135"/>
      <c r="CXU7222" s="192"/>
      <c r="CXV7222" s="135"/>
      <c r="CXW7222" s="193"/>
      <c r="CXX7222" s="135"/>
      <c r="CXY7222" s="120"/>
      <c r="CXZ7222" s="121"/>
      <c r="CYA7222" s="150"/>
      <c r="CYB7222" s="135"/>
      <c r="CYC7222" s="192"/>
      <c r="CYD7222" s="135"/>
      <c r="CYE7222" s="193"/>
      <c r="CYF7222" s="135"/>
      <c r="CYG7222" s="120"/>
      <c r="CYH7222" s="121"/>
      <c r="CYI7222" s="150"/>
      <c r="CYJ7222" s="135"/>
      <c r="CYK7222" s="192"/>
      <c r="CYL7222" s="135"/>
      <c r="CYM7222" s="193"/>
      <c r="CYN7222" s="135"/>
      <c r="CYO7222" s="120"/>
      <c r="CYP7222" s="121"/>
      <c r="CYQ7222" s="150"/>
      <c r="CYR7222" s="135"/>
      <c r="CYS7222" s="192"/>
      <c r="CYT7222" s="135"/>
      <c r="CYU7222" s="193"/>
      <c r="CYV7222" s="135"/>
      <c r="CYW7222" s="120"/>
      <c r="CYX7222" s="121"/>
      <c r="CYY7222" s="150"/>
      <c r="CYZ7222" s="135"/>
      <c r="CZA7222" s="192"/>
      <c r="CZB7222" s="135"/>
      <c r="CZC7222" s="193"/>
      <c r="CZD7222" s="135"/>
      <c r="CZE7222" s="120"/>
      <c r="CZF7222" s="121"/>
      <c r="CZG7222" s="150"/>
      <c r="CZH7222" s="135"/>
      <c r="CZI7222" s="192"/>
      <c r="CZJ7222" s="135"/>
      <c r="CZK7222" s="193"/>
      <c r="CZL7222" s="135"/>
      <c r="CZM7222" s="120"/>
      <c r="CZN7222" s="121"/>
      <c r="CZO7222" s="150"/>
      <c r="CZP7222" s="135"/>
      <c r="CZQ7222" s="192"/>
      <c r="CZR7222" s="135"/>
      <c r="CZS7222" s="193"/>
      <c r="CZT7222" s="135"/>
      <c r="CZU7222" s="120"/>
      <c r="CZV7222" s="121"/>
      <c r="CZW7222" s="150"/>
      <c r="CZX7222" s="135"/>
      <c r="CZY7222" s="192"/>
      <c r="CZZ7222" s="135"/>
      <c r="DAA7222" s="193"/>
      <c r="DAB7222" s="135"/>
      <c r="DAC7222" s="120"/>
      <c r="DAD7222" s="121"/>
      <c r="DAE7222" s="150"/>
      <c r="DAF7222" s="135"/>
      <c r="DAG7222" s="192"/>
      <c r="DAH7222" s="135"/>
      <c r="DAI7222" s="193"/>
      <c r="DAJ7222" s="135"/>
      <c r="DAK7222" s="120"/>
      <c r="DAL7222" s="121"/>
      <c r="DAM7222" s="150"/>
      <c r="DAN7222" s="135"/>
      <c r="DAO7222" s="192"/>
      <c r="DAP7222" s="135"/>
      <c r="DAQ7222" s="193"/>
      <c r="DAR7222" s="135"/>
      <c r="DAS7222" s="120"/>
      <c r="DAT7222" s="121"/>
      <c r="DAU7222" s="150"/>
      <c r="DAV7222" s="135"/>
      <c r="DAW7222" s="192"/>
      <c r="DAX7222" s="135"/>
      <c r="DAY7222" s="193"/>
      <c r="DAZ7222" s="135"/>
      <c r="DBA7222" s="120"/>
      <c r="DBB7222" s="121"/>
      <c r="DBC7222" s="150"/>
      <c r="DBD7222" s="135"/>
      <c r="DBE7222" s="192"/>
      <c r="DBF7222" s="135"/>
      <c r="DBG7222" s="193"/>
      <c r="DBH7222" s="135"/>
      <c r="DBI7222" s="120"/>
      <c r="DBJ7222" s="121"/>
      <c r="DBK7222" s="150"/>
      <c r="DBL7222" s="135"/>
      <c r="DBM7222" s="192"/>
      <c r="DBN7222" s="135"/>
      <c r="DBO7222" s="193"/>
      <c r="DBP7222" s="135"/>
      <c r="DBQ7222" s="120"/>
      <c r="DBR7222" s="121"/>
      <c r="DBS7222" s="150"/>
      <c r="DBT7222" s="135"/>
      <c r="DBU7222" s="192"/>
      <c r="DBV7222" s="135"/>
      <c r="DBW7222" s="193"/>
      <c r="DBX7222" s="135"/>
      <c r="DBY7222" s="120"/>
      <c r="DBZ7222" s="121"/>
      <c r="DCA7222" s="150"/>
      <c r="DCB7222" s="135"/>
      <c r="DCC7222" s="192"/>
      <c r="DCD7222" s="135"/>
      <c r="DCE7222" s="193"/>
      <c r="DCF7222" s="135"/>
      <c r="DCG7222" s="120"/>
      <c r="DCH7222" s="121"/>
      <c r="DCI7222" s="150"/>
      <c r="DCJ7222" s="135"/>
      <c r="DCK7222" s="192"/>
      <c r="DCL7222" s="135"/>
      <c r="DCM7222" s="193"/>
      <c r="DCN7222" s="135"/>
      <c r="DCO7222" s="120"/>
      <c r="DCP7222" s="121"/>
      <c r="DCQ7222" s="150"/>
      <c r="DCR7222" s="135"/>
      <c r="DCS7222" s="192"/>
      <c r="DCT7222" s="135"/>
      <c r="DCU7222" s="193"/>
      <c r="DCV7222" s="135"/>
      <c r="DCW7222" s="120"/>
      <c r="DCX7222" s="121"/>
      <c r="DCY7222" s="150"/>
      <c r="DCZ7222" s="135"/>
      <c r="DDA7222" s="192"/>
      <c r="DDB7222" s="135"/>
      <c r="DDC7222" s="193"/>
      <c r="DDD7222" s="135"/>
      <c r="DDE7222" s="120"/>
      <c r="DDF7222" s="121"/>
      <c r="DDG7222" s="150"/>
      <c r="DDH7222" s="135"/>
      <c r="DDI7222" s="192"/>
      <c r="DDJ7222" s="135"/>
      <c r="DDK7222" s="193"/>
      <c r="DDL7222" s="135"/>
      <c r="DDM7222" s="120"/>
      <c r="DDN7222" s="121"/>
      <c r="DDO7222" s="150"/>
      <c r="DDP7222" s="135"/>
      <c r="DDQ7222" s="192"/>
      <c r="DDR7222" s="135"/>
      <c r="DDS7222" s="193"/>
      <c r="DDT7222" s="135"/>
      <c r="DDU7222" s="120"/>
      <c r="DDV7222" s="121"/>
      <c r="DDW7222" s="150"/>
      <c r="DDX7222" s="135"/>
      <c r="DDY7222" s="192"/>
      <c r="DDZ7222" s="135"/>
      <c r="DEA7222" s="193"/>
      <c r="DEB7222" s="135"/>
      <c r="DEC7222" s="120"/>
      <c r="DED7222" s="121"/>
      <c r="DEE7222" s="150"/>
      <c r="DEF7222" s="135"/>
      <c r="DEG7222" s="192"/>
      <c r="DEH7222" s="135"/>
      <c r="DEI7222" s="193"/>
      <c r="DEJ7222" s="135"/>
      <c r="DEK7222" s="120"/>
      <c r="DEL7222" s="121"/>
      <c r="DEM7222" s="150"/>
      <c r="DEN7222" s="135"/>
      <c r="DEO7222" s="192"/>
      <c r="DEP7222" s="135"/>
      <c r="DEQ7222" s="193"/>
      <c r="DER7222" s="135"/>
      <c r="DES7222" s="120"/>
      <c r="DET7222" s="121"/>
      <c r="DEU7222" s="150"/>
      <c r="DEV7222" s="135"/>
      <c r="DEW7222" s="192"/>
      <c r="DEX7222" s="135"/>
      <c r="DEY7222" s="193"/>
      <c r="DEZ7222" s="135"/>
      <c r="DFA7222" s="120"/>
      <c r="DFB7222" s="121"/>
      <c r="DFC7222" s="150"/>
      <c r="DFD7222" s="135"/>
      <c r="DFE7222" s="192"/>
      <c r="DFF7222" s="135"/>
      <c r="DFG7222" s="193"/>
      <c r="DFH7222" s="135"/>
      <c r="DFI7222" s="120"/>
      <c r="DFJ7222" s="121"/>
      <c r="DFK7222" s="150"/>
      <c r="DFL7222" s="135"/>
      <c r="DFM7222" s="192"/>
      <c r="DFN7222" s="135"/>
      <c r="DFO7222" s="193"/>
      <c r="DFP7222" s="135"/>
      <c r="DFQ7222" s="120"/>
      <c r="DFR7222" s="121"/>
      <c r="DFS7222" s="150"/>
      <c r="DFT7222" s="135"/>
      <c r="DFU7222" s="192"/>
      <c r="DFV7222" s="135"/>
      <c r="DFW7222" s="193"/>
      <c r="DFX7222" s="135"/>
      <c r="DFY7222" s="120"/>
      <c r="DFZ7222" s="121"/>
      <c r="DGA7222" s="150"/>
      <c r="DGB7222" s="135"/>
      <c r="DGC7222" s="192"/>
      <c r="DGD7222" s="135"/>
      <c r="DGE7222" s="193"/>
      <c r="DGF7222" s="135"/>
      <c r="DGG7222" s="120"/>
      <c r="DGH7222" s="121"/>
      <c r="DGI7222" s="150"/>
      <c r="DGJ7222" s="135"/>
      <c r="DGK7222" s="192"/>
      <c r="DGL7222" s="135"/>
      <c r="DGM7222" s="193"/>
      <c r="DGN7222" s="135"/>
      <c r="DGO7222" s="120"/>
      <c r="DGP7222" s="121"/>
      <c r="DGQ7222" s="150"/>
      <c r="DGR7222" s="135"/>
      <c r="DGS7222" s="192"/>
      <c r="DGT7222" s="135"/>
      <c r="DGU7222" s="193"/>
      <c r="DGV7222" s="135"/>
      <c r="DGW7222" s="120"/>
      <c r="DGX7222" s="121"/>
      <c r="DGY7222" s="150"/>
      <c r="DGZ7222" s="135"/>
      <c r="DHA7222" s="192"/>
      <c r="DHB7222" s="135"/>
      <c r="DHC7222" s="193"/>
      <c r="DHD7222" s="135"/>
      <c r="DHE7222" s="120"/>
      <c r="DHF7222" s="121"/>
      <c r="DHG7222" s="150"/>
      <c r="DHH7222" s="135"/>
      <c r="DHI7222" s="192"/>
      <c r="DHJ7222" s="135"/>
      <c r="DHK7222" s="193"/>
      <c r="DHL7222" s="135"/>
      <c r="DHM7222" s="120"/>
      <c r="DHN7222" s="121"/>
      <c r="DHO7222" s="150"/>
      <c r="DHP7222" s="135"/>
      <c r="DHQ7222" s="192"/>
      <c r="DHR7222" s="135"/>
      <c r="DHS7222" s="193"/>
      <c r="DHT7222" s="135"/>
      <c r="DHU7222" s="120"/>
      <c r="DHV7222" s="121"/>
      <c r="DHW7222" s="150"/>
      <c r="DHX7222" s="135"/>
      <c r="DHY7222" s="192"/>
      <c r="DHZ7222" s="135"/>
      <c r="DIA7222" s="193"/>
      <c r="DIB7222" s="135"/>
      <c r="DIC7222" s="120"/>
      <c r="DID7222" s="121"/>
      <c r="DIE7222" s="150"/>
      <c r="DIF7222" s="135"/>
      <c r="DIG7222" s="192"/>
      <c r="DIH7222" s="135"/>
      <c r="DII7222" s="193"/>
      <c r="DIJ7222" s="135"/>
      <c r="DIK7222" s="120"/>
      <c r="DIL7222" s="121"/>
      <c r="DIM7222" s="150"/>
      <c r="DIN7222" s="135"/>
      <c r="DIO7222" s="192"/>
      <c r="DIP7222" s="135"/>
      <c r="DIQ7222" s="193"/>
      <c r="DIR7222" s="135"/>
      <c r="DIS7222" s="120"/>
      <c r="DIT7222" s="121"/>
      <c r="DIU7222" s="150"/>
      <c r="DIV7222" s="135"/>
      <c r="DIW7222" s="192"/>
      <c r="DIX7222" s="135"/>
      <c r="DIY7222" s="193"/>
      <c r="DIZ7222" s="135"/>
      <c r="DJA7222" s="120"/>
      <c r="DJB7222" s="121"/>
      <c r="DJC7222" s="150"/>
      <c r="DJD7222" s="135"/>
      <c r="DJE7222" s="192"/>
      <c r="DJF7222" s="135"/>
      <c r="DJG7222" s="193"/>
      <c r="DJH7222" s="135"/>
      <c r="DJI7222" s="120"/>
      <c r="DJJ7222" s="121"/>
      <c r="DJK7222" s="150"/>
      <c r="DJL7222" s="135"/>
      <c r="DJM7222" s="192"/>
      <c r="DJN7222" s="135"/>
      <c r="DJO7222" s="193"/>
      <c r="DJP7222" s="135"/>
      <c r="DJQ7222" s="120"/>
      <c r="DJR7222" s="121"/>
      <c r="DJS7222" s="150"/>
      <c r="DJT7222" s="135"/>
      <c r="DJU7222" s="192"/>
      <c r="DJV7222" s="135"/>
      <c r="DJW7222" s="193"/>
      <c r="DJX7222" s="135"/>
      <c r="DJY7222" s="120"/>
      <c r="DJZ7222" s="121"/>
      <c r="DKA7222" s="150"/>
      <c r="DKB7222" s="135"/>
      <c r="DKC7222" s="192"/>
      <c r="DKD7222" s="135"/>
      <c r="DKE7222" s="193"/>
      <c r="DKF7222" s="135"/>
      <c r="DKG7222" s="120"/>
      <c r="DKH7222" s="121"/>
      <c r="DKI7222" s="150"/>
      <c r="DKJ7222" s="135"/>
      <c r="DKK7222" s="192"/>
      <c r="DKL7222" s="135"/>
      <c r="DKM7222" s="193"/>
      <c r="DKN7222" s="135"/>
      <c r="DKO7222" s="120"/>
      <c r="DKP7222" s="121"/>
      <c r="DKQ7222" s="150"/>
      <c r="DKR7222" s="135"/>
      <c r="DKS7222" s="192"/>
      <c r="DKT7222" s="135"/>
      <c r="DKU7222" s="193"/>
      <c r="DKV7222" s="135"/>
      <c r="DKW7222" s="120"/>
      <c r="DKX7222" s="121"/>
      <c r="DKY7222" s="150"/>
      <c r="DKZ7222" s="135"/>
      <c r="DLA7222" s="192"/>
      <c r="DLB7222" s="135"/>
      <c r="DLC7222" s="193"/>
      <c r="DLD7222" s="135"/>
      <c r="DLE7222" s="120"/>
      <c r="DLF7222" s="121"/>
      <c r="DLG7222" s="150"/>
      <c r="DLH7222" s="135"/>
      <c r="DLI7222" s="192"/>
      <c r="DLJ7222" s="135"/>
      <c r="DLK7222" s="193"/>
      <c r="DLL7222" s="135"/>
      <c r="DLM7222" s="120"/>
      <c r="DLN7222" s="121"/>
      <c r="DLO7222" s="150"/>
      <c r="DLP7222" s="135"/>
      <c r="DLQ7222" s="192"/>
      <c r="DLR7222" s="135"/>
      <c r="DLS7222" s="193"/>
      <c r="DLT7222" s="135"/>
      <c r="DLU7222" s="120"/>
      <c r="DLV7222" s="121"/>
      <c r="DLW7222" s="150"/>
      <c r="DLX7222" s="135"/>
      <c r="DLY7222" s="192"/>
      <c r="DLZ7222" s="135"/>
      <c r="DMA7222" s="193"/>
      <c r="DMB7222" s="135"/>
      <c r="DMC7222" s="120"/>
      <c r="DMD7222" s="121"/>
      <c r="DME7222" s="150"/>
      <c r="DMF7222" s="135"/>
      <c r="DMG7222" s="192"/>
      <c r="DMH7222" s="135"/>
      <c r="DMI7222" s="193"/>
      <c r="DMJ7222" s="135"/>
      <c r="DMK7222" s="120"/>
      <c r="DML7222" s="121"/>
      <c r="DMM7222" s="150"/>
      <c r="DMN7222" s="135"/>
      <c r="DMO7222" s="192"/>
      <c r="DMP7222" s="135"/>
      <c r="DMQ7222" s="193"/>
      <c r="DMR7222" s="135"/>
      <c r="DMS7222" s="120"/>
      <c r="DMT7222" s="121"/>
      <c r="DMU7222" s="150"/>
      <c r="DMV7222" s="135"/>
      <c r="DMW7222" s="192"/>
      <c r="DMX7222" s="135"/>
      <c r="DMY7222" s="193"/>
      <c r="DMZ7222" s="135"/>
      <c r="DNA7222" s="120"/>
      <c r="DNB7222" s="121"/>
      <c r="DNC7222" s="150"/>
      <c r="DND7222" s="135"/>
      <c r="DNE7222" s="192"/>
      <c r="DNF7222" s="135"/>
      <c r="DNG7222" s="193"/>
      <c r="DNH7222" s="135"/>
      <c r="DNI7222" s="120"/>
      <c r="DNJ7222" s="121"/>
      <c r="DNK7222" s="150"/>
      <c r="DNL7222" s="135"/>
      <c r="DNM7222" s="192"/>
      <c r="DNN7222" s="135"/>
      <c r="DNO7222" s="193"/>
      <c r="DNP7222" s="135"/>
      <c r="DNQ7222" s="120"/>
      <c r="DNR7222" s="121"/>
      <c r="DNS7222" s="150"/>
      <c r="DNT7222" s="135"/>
      <c r="DNU7222" s="192"/>
      <c r="DNV7222" s="135"/>
      <c r="DNW7222" s="193"/>
      <c r="DNX7222" s="135"/>
      <c r="DNY7222" s="120"/>
      <c r="DNZ7222" s="121"/>
      <c r="DOA7222" s="150"/>
      <c r="DOB7222" s="135"/>
      <c r="DOC7222" s="192"/>
      <c r="DOD7222" s="135"/>
      <c r="DOE7222" s="193"/>
      <c r="DOF7222" s="135"/>
      <c r="DOG7222" s="120"/>
      <c r="DOH7222" s="121"/>
      <c r="DOI7222" s="150"/>
      <c r="DOJ7222" s="135"/>
      <c r="DOK7222" s="192"/>
      <c r="DOL7222" s="135"/>
      <c r="DOM7222" s="193"/>
      <c r="DON7222" s="135"/>
      <c r="DOO7222" s="120"/>
      <c r="DOP7222" s="121"/>
      <c r="DOQ7222" s="150"/>
      <c r="DOR7222" s="135"/>
      <c r="DOS7222" s="192"/>
      <c r="DOT7222" s="135"/>
      <c r="DOU7222" s="193"/>
      <c r="DOV7222" s="135"/>
      <c r="DOW7222" s="120"/>
      <c r="DOX7222" s="121"/>
      <c r="DOY7222" s="150"/>
      <c r="DOZ7222" s="135"/>
      <c r="DPA7222" s="192"/>
      <c r="DPB7222" s="135"/>
      <c r="DPC7222" s="193"/>
      <c r="DPD7222" s="135"/>
      <c r="DPE7222" s="120"/>
      <c r="DPF7222" s="121"/>
      <c r="DPG7222" s="150"/>
      <c r="DPH7222" s="135"/>
      <c r="DPI7222" s="192"/>
      <c r="DPJ7222" s="135"/>
      <c r="DPK7222" s="193"/>
      <c r="DPL7222" s="135"/>
      <c r="DPM7222" s="120"/>
      <c r="DPN7222" s="121"/>
      <c r="DPO7222" s="150"/>
      <c r="DPP7222" s="135"/>
      <c r="DPQ7222" s="192"/>
      <c r="DPR7222" s="135"/>
      <c r="DPS7222" s="193"/>
      <c r="DPT7222" s="135"/>
      <c r="DPU7222" s="120"/>
      <c r="DPV7222" s="121"/>
      <c r="DPW7222" s="150"/>
      <c r="DPX7222" s="135"/>
      <c r="DPY7222" s="192"/>
      <c r="DPZ7222" s="135"/>
      <c r="DQA7222" s="193"/>
      <c r="DQB7222" s="135"/>
      <c r="DQC7222" s="120"/>
      <c r="DQD7222" s="121"/>
      <c r="DQE7222" s="150"/>
      <c r="DQF7222" s="135"/>
      <c r="DQG7222" s="192"/>
      <c r="DQH7222" s="135"/>
      <c r="DQI7222" s="193"/>
      <c r="DQJ7222" s="135"/>
      <c r="DQK7222" s="120"/>
      <c r="DQL7222" s="121"/>
      <c r="DQM7222" s="150"/>
      <c r="DQN7222" s="135"/>
      <c r="DQO7222" s="192"/>
      <c r="DQP7222" s="135"/>
      <c r="DQQ7222" s="193"/>
      <c r="DQR7222" s="135"/>
      <c r="DQS7222" s="120"/>
      <c r="DQT7222" s="121"/>
      <c r="DQU7222" s="150"/>
      <c r="DQV7222" s="135"/>
      <c r="DQW7222" s="192"/>
      <c r="DQX7222" s="135"/>
      <c r="DQY7222" s="193"/>
      <c r="DQZ7222" s="135"/>
      <c r="DRA7222" s="120"/>
      <c r="DRB7222" s="121"/>
      <c r="DRC7222" s="150"/>
      <c r="DRD7222" s="135"/>
      <c r="DRE7222" s="192"/>
      <c r="DRF7222" s="135"/>
      <c r="DRG7222" s="193"/>
      <c r="DRH7222" s="135"/>
      <c r="DRI7222" s="120"/>
      <c r="DRJ7222" s="121"/>
      <c r="DRK7222" s="150"/>
      <c r="DRL7222" s="135"/>
      <c r="DRM7222" s="192"/>
      <c r="DRN7222" s="135"/>
      <c r="DRO7222" s="193"/>
      <c r="DRP7222" s="135"/>
      <c r="DRQ7222" s="120"/>
      <c r="DRR7222" s="121"/>
      <c r="DRS7222" s="150"/>
      <c r="DRT7222" s="135"/>
      <c r="DRU7222" s="192"/>
      <c r="DRV7222" s="135"/>
      <c r="DRW7222" s="193"/>
      <c r="DRX7222" s="135"/>
      <c r="DRY7222" s="120"/>
      <c r="DRZ7222" s="121"/>
      <c r="DSA7222" s="150"/>
      <c r="DSB7222" s="135"/>
      <c r="DSC7222" s="192"/>
      <c r="DSD7222" s="135"/>
      <c r="DSE7222" s="193"/>
      <c r="DSF7222" s="135"/>
      <c r="DSG7222" s="120"/>
      <c r="DSH7222" s="121"/>
      <c r="DSI7222" s="150"/>
      <c r="DSJ7222" s="135"/>
      <c r="DSK7222" s="192"/>
      <c r="DSL7222" s="135"/>
      <c r="DSM7222" s="193"/>
      <c r="DSN7222" s="135"/>
      <c r="DSO7222" s="120"/>
      <c r="DSP7222" s="121"/>
      <c r="DSQ7222" s="150"/>
      <c r="DSR7222" s="135"/>
      <c r="DSS7222" s="192"/>
      <c r="DST7222" s="135"/>
      <c r="DSU7222" s="193"/>
      <c r="DSV7222" s="135"/>
      <c r="DSW7222" s="120"/>
      <c r="DSX7222" s="121"/>
      <c r="DSY7222" s="150"/>
      <c r="DSZ7222" s="135"/>
      <c r="DTA7222" s="192"/>
      <c r="DTB7222" s="135"/>
      <c r="DTC7222" s="193"/>
      <c r="DTD7222" s="135"/>
      <c r="DTE7222" s="120"/>
      <c r="DTF7222" s="121"/>
      <c r="DTG7222" s="150"/>
      <c r="DTH7222" s="135"/>
      <c r="DTI7222" s="192"/>
      <c r="DTJ7222" s="135"/>
      <c r="DTK7222" s="193"/>
      <c r="DTL7222" s="135"/>
      <c r="DTM7222" s="120"/>
      <c r="DTN7222" s="121"/>
      <c r="DTO7222" s="150"/>
      <c r="DTP7222" s="135"/>
      <c r="DTQ7222" s="192"/>
      <c r="DTR7222" s="135"/>
      <c r="DTS7222" s="193"/>
      <c r="DTT7222" s="135"/>
      <c r="DTU7222" s="120"/>
      <c r="DTV7222" s="121"/>
      <c r="DTW7222" s="150"/>
      <c r="DTX7222" s="135"/>
      <c r="DTY7222" s="192"/>
      <c r="DTZ7222" s="135"/>
      <c r="DUA7222" s="193"/>
      <c r="DUB7222" s="135"/>
      <c r="DUC7222" s="120"/>
      <c r="DUD7222" s="121"/>
      <c r="DUE7222" s="150"/>
      <c r="DUF7222" s="135"/>
      <c r="DUG7222" s="192"/>
      <c r="DUH7222" s="135"/>
      <c r="DUI7222" s="193"/>
      <c r="DUJ7222" s="135"/>
      <c r="DUK7222" s="120"/>
      <c r="DUL7222" s="121"/>
      <c r="DUM7222" s="150"/>
      <c r="DUN7222" s="135"/>
      <c r="DUO7222" s="192"/>
      <c r="DUP7222" s="135"/>
      <c r="DUQ7222" s="193"/>
      <c r="DUR7222" s="135"/>
      <c r="DUS7222" s="120"/>
      <c r="DUT7222" s="121"/>
      <c r="DUU7222" s="150"/>
      <c r="DUV7222" s="135"/>
      <c r="DUW7222" s="192"/>
      <c r="DUX7222" s="135"/>
      <c r="DUY7222" s="193"/>
      <c r="DUZ7222" s="135"/>
      <c r="DVA7222" s="120"/>
      <c r="DVB7222" s="121"/>
      <c r="DVC7222" s="150"/>
      <c r="DVD7222" s="135"/>
      <c r="DVE7222" s="192"/>
      <c r="DVF7222" s="135"/>
      <c r="DVG7222" s="193"/>
      <c r="DVH7222" s="135"/>
      <c r="DVI7222" s="120"/>
      <c r="DVJ7222" s="121"/>
      <c r="DVK7222" s="150"/>
      <c r="DVL7222" s="135"/>
      <c r="DVM7222" s="192"/>
      <c r="DVN7222" s="135"/>
      <c r="DVO7222" s="193"/>
      <c r="DVP7222" s="135"/>
      <c r="DVQ7222" s="120"/>
      <c r="DVR7222" s="121"/>
      <c r="DVS7222" s="150"/>
      <c r="DVT7222" s="135"/>
      <c r="DVU7222" s="192"/>
      <c r="DVV7222" s="135"/>
      <c r="DVW7222" s="193"/>
      <c r="DVX7222" s="135"/>
      <c r="DVY7222" s="120"/>
      <c r="DVZ7222" s="121"/>
      <c r="DWA7222" s="150"/>
      <c r="DWB7222" s="135"/>
      <c r="DWC7222" s="192"/>
      <c r="DWD7222" s="135"/>
      <c r="DWE7222" s="193"/>
      <c r="DWF7222" s="135"/>
      <c r="DWG7222" s="120"/>
      <c r="DWH7222" s="121"/>
      <c r="DWI7222" s="150"/>
      <c r="DWJ7222" s="135"/>
      <c r="DWK7222" s="192"/>
      <c r="DWL7222" s="135"/>
      <c r="DWM7222" s="193"/>
      <c r="DWN7222" s="135"/>
      <c r="DWO7222" s="120"/>
      <c r="DWP7222" s="121"/>
      <c r="DWQ7222" s="150"/>
      <c r="DWR7222" s="135"/>
      <c r="DWS7222" s="192"/>
      <c r="DWT7222" s="135"/>
      <c r="DWU7222" s="193"/>
      <c r="DWV7222" s="135"/>
      <c r="DWW7222" s="120"/>
      <c r="DWX7222" s="121"/>
      <c r="DWY7222" s="150"/>
      <c r="DWZ7222" s="135"/>
      <c r="DXA7222" s="192"/>
      <c r="DXB7222" s="135"/>
      <c r="DXC7222" s="193"/>
      <c r="DXD7222" s="135"/>
      <c r="DXE7222" s="120"/>
      <c r="DXF7222" s="121"/>
      <c r="DXG7222" s="150"/>
      <c r="DXH7222" s="135"/>
      <c r="DXI7222" s="192"/>
      <c r="DXJ7222" s="135"/>
      <c r="DXK7222" s="193"/>
      <c r="DXL7222" s="135"/>
      <c r="DXM7222" s="120"/>
      <c r="DXN7222" s="121"/>
      <c r="DXO7222" s="150"/>
      <c r="DXP7222" s="135"/>
      <c r="DXQ7222" s="192"/>
      <c r="DXR7222" s="135"/>
      <c r="DXS7222" s="193"/>
      <c r="DXT7222" s="135"/>
      <c r="DXU7222" s="120"/>
      <c r="DXV7222" s="121"/>
      <c r="DXW7222" s="150"/>
      <c r="DXX7222" s="135"/>
      <c r="DXY7222" s="192"/>
      <c r="DXZ7222" s="135"/>
      <c r="DYA7222" s="193"/>
      <c r="DYB7222" s="135"/>
      <c r="DYC7222" s="120"/>
      <c r="DYD7222" s="121"/>
      <c r="DYE7222" s="150"/>
      <c r="DYF7222" s="135"/>
      <c r="DYG7222" s="192"/>
      <c r="DYH7222" s="135"/>
      <c r="DYI7222" s="193"/>
      <c r="DYJ7222" s="135"/>
      <c r="DYK7222" s="120"/>
      <c r="DYL7222" s="121"/>
      <c r="DYM7222" s="150"/>
      <c r="DYN7222" s="135"/>
      <c r="DYO7222" s="192"/>
      <c r="DYP7222" s="135"/>
      <c r="DYQ7222" s="193"/>
      <c r="DYR7222" s="135"/>
      <c r="DYS7222" s="120"/>
      <c r="DYT7222" s="121"/>
      <c r="DYU7222" s="150"/>
      <c r="DYV7222" s="135"/>
      <c r="DYW7222" s="192"/>
      <c r="DYX7222" s="135"/>
      <c r="DYY7222" s="193"/>
      <c r="DYZ7222" s="135"/>
      <c r="DZA7222" s="120"/>
      <c r="DZB7222" s="121"/>
      <c r="DZC7222" s="150"/>
      <c r="DZD7222" s="135"/>
      <c r="DZE7222" s="192"/>
      <c r="DZF7222" s="135"/>
      <c r="DZG7222" s="193"/>
      <c r="DZH7222" s="135"/>
      <c r="DZI7222" s="120"/>
      <c r="DZJ7222" s="121"/>
      <c r="DZK7222" s="150"/>
      <c r="DZL7222" s="135"/>
      <c r="DZM7222" s="192"/>
      <c r="DZN7222" s="135"/>
      <c r="DZO7222" s="193"/>
      <c r="DZP7222" s="135"/>
      <c r="DZQ7222" s="120"/>
      <c r="DZR7222" s="121"/>
      <c r="DZS7222" s="150"/>
      <c r="DZT7222" s="135"/>
      <c r="DZU7222" s="192"/>
      <c r="DZV7222" s="135"/>
      <c r="DZW7222" s="193"/>
      <c r="DZX7222" s="135"/>
      <c r="DZY7222" s="120"/>
      <c r="DZZ7222" s="121"/>
      <c r="EAA7222" s="150"/>
      <c r="EAB7222" s="135"/>
      <c r="EAC7222" s="192"/>
      <c r="EAD7222" s="135"/>
      <c r="EAE7222" s="193"/>
      <c r="EAF7222" s="135"/>
      <c r="EAG7222" s="120"/>
      <c r="EAH7222" s="121"/>
      <c r="EAI7222" s="150"/>
      <c r="EAJ7222" s="135"/>
      <c r="EAK7222" s="192"/>
      <c r="EAL7222" s="135"/>
      <c r="EAM7222" s="193"/>
      <c r="EAN7222" s="135"/>
      <c r="EAO7222" s="120"/>
      <c r="EAP7222" s="121"/>
      <c r="EAQ7222" s="150"/>
      <c r="EAR7222" s="135"/>
      <c r="EAS7222" s="192"/>
      <c r="EAT7222" s="135"/>
      <c r="EAU7222" s="193"/>
      <c r="EAV7222" s="135"/>
      <c r="EAW7222" s="120"/>
      <c r="EAX7222" s="121"/>
      <c r="EAY7222" s="150"/>
      <c r="EAZ7222" s="135"/>
      <c r="EBA7222" s="192"/>
      <c r="EBB7222" s="135"/>
      <c r="EBC7222" s="193"/>
      <c r="EBD7222" s="135"/>
      <c r="EBE7222" s="120"/>
      <c r="EBF7222" s="121"/>
      <c r="EBG7222" s="150"/>
      <c r="EBH7222" s="135"/>
      <c r="EBI7222" s="192"/>
      <c r="EBJ7222" s="135"/>
      <c r="EBK7222" s="193"/>
      <c r="EBL7222" s="135"/>
      <c r="EBM7222" s="120"/>
      <c r="EBN7222" s="121"/>
      <c r="EBO7222" s="150"/>
      <c r="EBP7222" s="135"/>
      <c r="EBQ7222" s="192"/>
      <c r="EBR7222" s="135"/>
      <c r="EBS7222" s="193"/>
      <c r="EBT7222" s="135"/>
      <c r="EBU7222" s="120"/>
      <c r="EBV7222" s="121"/>
      <c r="EBW7222" s="150"/>
      <c r="EBX7222" s="135"/>
      <c r="EBY7222" s="192"/>
      <c r="EBZ7222" s="135"/>
      <c r="ECA7222" s="193"/>
      <c r="ECB7222" s="135"/>
      <c r="ECC7222" s="120"/>
      <c r="ECD7222" s="121"/>
      <c r="ECE7222" s="150"/>
      <c r="ECF7222" s="135"/>
      <c r="ECG7222" s="192"/>
      <c r="ECH7222" s="135"/>
      <c r="ECI7222" s="193"/>
      <c r="ECJ7222" s="135"/>
      <c r="ECK7222" s="120"/>
      <c r="ECL7222" s="121"/>
      <c r="ECM7222" s="150"/>
      <c r="ECN7222" s="135"/>
      <c r="ECO7222" s="192"/>
      <c r="ECP7222" s="135"/>
      <c r="ECQ7222" s="193"/>
      <c r="ECR7222" s="135"/>
      <c r="ECS7222" s="120"/>
      <c r="ECT7222" s="121"/>
      <c r="ECU7222" s="150"/>
      <c r="ECV7222" s="135"/>
      <c r="ECW7222" s="192"/>
      <c r="ECX7222" s="135"/>
      <c r="ECY7222" s="193"/>
      <c r="ECZ7222" s="135"/>
      <c r="EDA7222" s="120"/>
      <c r="EDB7222" s="121"/>
      <c r="EDC7222" s="150"/>
      <c r="EDD7222" s="135"/>
      <c r="EDE7222" s="192"/>
      <c r="EDF7222" s="135"/>
      <c r="EDG7222" s="193"/>
      <c r="EDH7222" s="135"/>
      <c r="EDI7222" s="120"/>
      <c r="EDJ7222" s="121"/>
      <c r="EDK7222" s="150"/>
      <c r="EDL7222" s="135"/>
      <c r="EDM7222" s="192"/>
      <c r="EDN7222" s="135"/>
      <c r="EDO7222" s="193"/>
      <c r="EDP7222" s="135"/>
      <c r="EDQ7222" s="120"/>
      <c r="EDR7222" s="121"/>
      <c r="EDS7222" s="150"/>
      <c r="EDT7222" s="135"/>
      <c r="EDU7222" s="192"/>
      <c r="EDV7222" s="135"/>
      <c r="EDW7222" s="193"/>
      <c r="EDX7222" s="135"/>
      <c r="EDY7222" s="120"/>
      <c r="EDZ7222" s="121"/>
      <c r="EEA7222" s="150"/>
      <c r="EEB7222" s="135"/>
      <c r="EEC7222" s="192"/>
      <c r="EED7222" s="135"/>
      <c r="EEE7222" s="193"/>
      <c r="EEF7222" s="135"/>
      <c r="EEG7222" s="120"/>
      <c r="EEH7222" s="121"/>
      <c r="EEI7222" s="150"/>
      <c r="EEJ7222" s="135"/>
      <c r="EEK7222" s="192"/>
      <c r="EEL7222" s="135"/>
      <c r="EEM7222" s="193"/>
      <c r="EEN7222" s="135"/>
      <c r="EEO7222" s="120"/>
      <c r="EEP7222" s="121"/>
      <c r="EEQ7222" s="150"/>
      <c r="EER7222" s="135"/>
      <c r="EES7222" s="192"/>
      <c r="EET7222" s="135"/>
      <c r="EEU7222" s="193"/>
      <c r="EEV7222" s="135"/>
      <c r="EEW7222" s="120"/>
      <c r="EEX7222" s="121"/>
      <c r="EEY7222" s="150"/>
      <c r="EEZ7222" s="135"/>
      <c r="EFA7222" s="192"/>
      <c r="EFB7222" s="135"/>
      <c r="EFC7222" s="193"/>
      <c r="EFD7222" s="135"/>
      <c r="EFE7222" s="120"/>
      <c r="EFF7222" s="121"/>
      <c r="EFG7222" s="150"/>
      <c r="EFH7222" s="135"/>
      <c r="EFI7222" s="192"/>
      <c r="EFJ7222" s="135"/>
      <c r="EFK7222" s="193"/>
      <c r="EFL7222" s="135"/>
      <c r="EFM7222" s="120"/>
      <c r="EFN7222" s="121"/>
      <c r="EFO7222" s="150"/>
      <c r="EFP7222" s="135"/>
      <c r="EFQ7222" s="192"/>
      <c r="EFR7222" s="135"/>
      <c r="EFS7222" s="193"/>
      <c r="EFT7222" s="135"/>
      <c r="EFU7222" s="120"/>
      <c r="EFV7222" s="121"/>
      <c r="EFW7222" s="150"/>
      <c r="EFX7222" s="135"/>
      <c r="EFY7222" s="192"/>
      <c r="EFZ7222" s="135"/>
      <c r="EGA7222" s="193"/>
      <c r="EGB7222" s="135"/>
      <c r="EGC7222" s="120"/>
      <c r="EGD7222" s="121"/>
      <c r="EGE7222" s="150"/>
      <c r="EGF7222" s="135"/>
      <c r="EGG7222" s="192"/>
      <c r="EGH7222" s="135"/>
      <c r="EGI7222" s="193"/>
      <c r="EGJ7222" s="135"/>
      <c r="EGK7222" s="120"/>
      <c r="EGL7222" s="121"/>
      <c r="EGM7222" s="150"/>
      <c r="EGN7222" s="135"/>
      <c r="EGO7222" s="192"/>
      <c r="EGP7222" s="135"/>
      <c r="EGQ7222" s="193"/>
      <c r="EGR7222" s="135"/>
      <c r="EGS7222" s="120"/>
      <c r="EGT7222" s="121"/>
      <c r="EGU7222" s="150"/>
      <c r="EGV7222" s="135"/>
      <c r="EGW7222" s="192"/>
      <c r="EGX7222" s="135"/>
      <c r="EGY7222" s="193"/>
      <c r="EGZ7222" s="135"/>
      <c r="EHA7222" s="120"/>
      <c r="EHB7222" s="121"/>
      <c r="EHC7222" s="150"/>
      <c r="EHD7222" s="135"/>
      <c r="EHE7222" s="192"/>
      <c r="EHF7222" s="135"/>
      <c r="EHG7222" s="193"/>
      <c r="EHH7222" s="135"/>
      <c r="EHI7222" s="120"/>
      <c r="EHJ7222" s="121"/>
      <c r="EHK7222" s="150"/>
      <c r="EHL7222" s="135"/>
      <c r="EHM7222" s="192"/>
      <c r="EHN7222" s="135"/>
      <c r="EHO7222" s="193"/>
      <c r="EHP7222" s="135"/>
      <c r="EHQ7222" s="120"/>
      <c r="EHR7222" s="121"/>
      <c r="EHS7222" s="150"/>
      <c r="EHT7222" s="135"/>
      <c r="EHU7222" s="192"/>
      <c r="EHV7222" s="135"/>
      <c r="EHW7222" s="193"/>
      <c r="EHX7222" s="135"/>
      <c r="EHY7222" s="120"/>
      <c r="EHZ7222" s="121"/>
      <c r="EIA7222" s="150"/>
      <c r="EIB7222" s="135"/>
      <c r="EIC7222" s="192"/>
      <c r="EID7222" s="135"/>
      <c r="EIE7222" s="193"/>
      <c r="EIF7222" s="135"/>
      <c r="EIG7222" s="120"/>
      <c r="EIH7222" s="121"/>
      <c r="EII7222" s="150"/>
      <c r="EIJ7222" s="135"/>
      <c r="EIK7222" s="192"/>
      <c r="EIL7222" s="135"/>
      <c r="EIM7222" s="193"/>
      <c r="EIN7222" s="135"/>
      <c r="EIO7222" s="120"/>
      <c r="EIP7222" s="121"/>
      <c r="EIQ7222" s="150"/>
      <c r="EIR7222" s="135"/>
      <c r="EIS7222" s="192"/>
      <c r="EIT7222" s="135"/>
      <c r="EIU7222" s="193"/>
      <c r="EIV7222" s="135"/>
      <c r="EIW7222" s="120"/>
      <c r="EIX7222" s="121"/>
      <c r="EIY7222" s="150"/>
      <c r="EIZ7222" s="135"/>
      <c r="EJA7222" s="192"/>
      <c r="EJB7222" s="135"/>
      <c r="EJC7222" s="193"/>
      <c r="EJD7222" s="135"/>
      <c r="EJE7222" s="120"/>
      <c r="EJF7222" s="121"/>
      <c r="EJG7222" s="150"/>
      <c r="EJH7222" s="135"/>
      <c r="EJI7222" s="192"/>
      <c r="EJJ7222" s="135"/>
      <c r="EJK7222" s="193"/>
      <c r="EJL7222" s="135"/>
      <c r="EJM7222" s="120"/>
      <c r="EJN7222" s="121"/>
      <c r="EJO7222" s="150"/>
      <c r="EJP7222" s="135"/>
      <c r="EJQ7222" s="192"/>
      <c r="EJR7222" s="135"/>
      <c r="EJS7222" s="193"/>
      <c r="EJT7222" s="135"/>
      <c r="EJU7222" s="120"/>
      <c r="EJV7222" s="121"/>
      <c r="EJW7222" s="150"/>
      <c r="EJX7222" s="135"/>
      <c r="EJY7222" s="192"/>
      <c r="EJZ7222" s="135"/>
      <c r="EKA7222" s="193"/>
      <c r="EKB7222" s="135"/>
      <c r="EKC7222" s="120"/>
      <c r="EKD7222" s="121"/>
      <c r="EKE7222" s="150"/>
      <c r="EKF7222" s="135"/>
      <c r="EKG7222" s="192"/>
      <c r="EKH7222" s="135"/>
      <c r="EKI7222" s="193"/>
      <c r="EKJ7222" s="135"/>
      <c r="EKK7222" s="120"/>
      <c r="EKL7222" s="121"/>
      <c r="EKM7222" s="150"/>
      <c r="EKN7222" s="135"/>
      <c r="EKO7222" s="192"/>
      <c r="EKP7222" s="135"/>
      <c r="EKQ7222" s="193"/>
      <c r="EKR7222" s="135"/>
      <c r="EKS7222" s="120"/>
      <c r="EKT7222" s="121"/>
      <c r="EKU7222" s="150"/>
      <c r="EKV7222" s="135"/>
      <c r="EKW7222" s="192"/>
      <c r="EKX7222" s="135"/>
      <c r="EKY7222" s="193"/>
      <c r="EKZ7222" s="135"/>
      <c r="ELA7222" s="120"/>
      <c r="ELB7222" s="121"/>
      <c r="ELC7222" s="150"/>
      <c r="ELD7222" s="135"/>
      <c r="ELE7222" s="192"/>
      <c r="ELF7222" s="135"/>
      <c r="ELG7222" s="193"/>
      <c r="ELH7222" s="135"/>
      <c r="ELI7222" s="120"/>
      <c r="ELJ7222" s="121"/>
      <c r="ELK7222" s="150"/>
      <c r="ELL7222" s="135"/>
      <c r="ELM7222" s="192"/>
      <c r="ELN7222" s="135"/>
      <c r="ELO7222" s="193"/>
      <c r="ELP7222" s="135"/>
      <c r="ELQ7222" s="120"/>
      <c r="ELR7222" s="121"/>
      <c r="ELS7222" s="150"/>
      <c r="ELT7222" s="135"/>
      <c r="ELU7222" s="192"/>
      <c r="ELV7222" s="135"/>
      <c r="ELW7222" s="193"/>
      <c r="ELX7222" s="135"/>
      <c r="ELY7222" s="120"/>
      <c r="ELZ7222" s="121"/>
      <c r="EMA7222" s="150"/>
      <c r="EMB7222" s="135"/>
      <c r="EMC7222" s="192"/>
      <c r="EMD7222" s="135"/>
      <c r="EME7222" s="193"/>
      <c r="EMF7222" s="135"/>
      <c r="EMG7222" s="120"/>
      <c r="EMH7222" s="121"/>
      <c r="EMI7222" s="150"/>
      <c r="EMJ7222" s="135"/>
      <c r="EMK7222" s="192"/>
      <c r="EML7222" s="135"/>
      <c r="EMM7222" s="193"/>
      <c r="EMN7222" s="135"/>
      <c r="EMO7222" s="120"/>
      <c r="EMP7222" s="121"/>
      <c r="EMQ7222" s="150"/>
      <c r="EMR7222" s="135"/>
      <c r="EMS7222" s="192"/>
      <c r="EMT7222" s="135"/>
      <c r="EMU7222" s="193"/>
      <c r="EMV7222" s="135"/>
      <c r="EMW7222" s="120"/>
      <c r="EMX7222" s="121"/>
      <c r="EMY7222" s="150"/>
      <c r="EMZ7222" s="135"/>
      <c r="ENA7222" s="192"/>
      <c r="ENB7222" s="135"/>
      <c r="ENC7222" s="193"/>
      <c r="END7222" s="135"/>
      <c r="ENE7222" s="120"/>
      <c r="ENF7222" s="121"/>
      <c r="ENG7222" s="150"/>
      <c r="ENH7222" s="135"/>
      <c r="ENI7222" s="192"/>
      <c r="ENJ7222" s="135"/>
      <c r="ENK7222" s="193"/>
      <c r="ENL7222" s="135"/>
      <c r="ENM7222" s="120"/>
      <c r="ENN7222" s="121"/>
      <c r="ENO7222" s="150"/>
      <c r="ENP7222" s="135"/>
      <c r="ENQ7222" s="192"/>
      <c r="ENR7222" s="135"/>
      <c r="ENS7222" s="193"/>
      <c r="ENT7222" s="135"/>
      <c r="ENU7222" s="120"/>
      <c r="ENV7222" s="121"/>
      <c r="ENW7222" s="150"/>
      <c r="ENX7222" s="135"/>
      <c r="ENY7222" s="192"/>
      <c r="ENZ7222" s="135"/>
      <c r="EOA7222" s="193"/>
      <c r="EOB7222" s="135"/>
      <c r="EOC7222" s="120"/>
      <c r="EOD7222" s="121"/>
      <c r="EOE7222" s="150"/>
      <c r="EOF7222" s="135"/>
      <c r="EOG7222" s="192"/>
      <c r="EOH7222" s="135"/>
      <c r="EOI7222" s="193"/>
      <c r="EOJ7222" s="135"/>
      <c r="EOK7222" s="120"/>
      <c r="EOL7222" s="121"/>
      <c r="EOM7222" s="150"/>
      <c r="EON7222" s="135"/>
      <c r="EOO7222" s="192"/>
      <c r="EOP7222" s="135"/>
      <c r="EOQ7222" s="193"/>
      <c r="EOR7222" s="135"/>
      <c r="EOS7222" s="120"/>
      <c r="EOT7222" s="121"/>
      <c r="EOU7222" s="150"/>
      <c r="EOV7222" s="135"/>
      <c r="EOW7222" s="192"/>
      <c r="EOX7222" s="135"/>
      <c r="EOY7222" s="193"/>
      <c r="EOZ7222" s="135"/>
      <c r="EPA7222" s="120"/>
      <c r="EPB7222" s="121"/>
      <c r="EPC7222" s="150"/>
      <c r="EPD7222" s="135"/>
      <c r="EPE7222" s="192"/>
      <c r="EPF7222" s="135"/>
      <c r="EPG7222" s="193"/>
      <c r="EPH7222" s="135"/>
      <c r="EPI7222" s="120"/>
      <c r="EPJ7222" s="121"/>
      <c r="EPK7222" s="150"/>
      <c r="EPL7222" s="135"/>
      <c r="EPM7222" s="192"/>
      <c r="EPN7222" s="135"/>
      <c r="EPO7222" s="193"/>
      <c r="EPP7222" s="135"/>
      <c r="EPQ7222" s="120"/>
      <c r="EPR7222" s="121"/>
      <c r="EPS7222" s="150"/>
      <c r="EPT7222" s="135"/>
      <c r="EPU7222" s="192"/>
      <c r="EPV7222" s="135"/>
      <c r="EPW7222" s="193"/>
      <c r="EPX7222" s="135"/>
      <c r="EPY7222" s="120"/>
      <c r="EPZ7222" s="121"/>
      <c r="EQA7222" s="150"/>
      <c r="EQB7222" s="135"/>
      <c r="EQC7222" s="192"/>
      <c r="EQD7222" s="135"/>
      <c r="EQE7222" s="193"/>
      <c r="EQF7222" s="135"/>
      <c r="EQG7222" s="120"/>
      <c r="EQH7222" s="121"/>
      <c r="EQI7222" s="150"/>
      <c r="EQJ7222" s="135"/>
      <c r="EQK7222" s="192"/>
      <c r="EQL7222" s="135"/>
      <c r="EQM7222" s="193"/>
      <c r="EQN7222" s="135"/>
      <c r="EQO7222" s="120"/>
      <c r="EQP7222" s="121"/>
      <c r="EQQ7222" s="150"/>
      <c r="EQR7222" s="135"/>
      <c r="EQS7222" s="192"/>
      <c r="EQT7222" s="135"/>
      <c r="EQU7222" s="193"/>
      <c r="EQV7222" s="135"/>
      <c r="EQW7222" s="120"/>
      <c r="EQX7222" s="121"/>
      <c r="EQY7222" s="150"/>
      <c r="EQZ7222" s="135"/>
      <c r="ERA7222" s="192"/>
      <c r="ERB7222" s="135"/>
      <c r="ERC7222" s="193"/>
      <c r="ERD7222" s="135"/>
      <c r="ERE7222" s="120"/>
      <c r="ERF7222" s="121"/>
      <c r="ERG7222" s="150"/>
      <c r="ERH7222" s="135"/>
      <c r="ERI7222" s="192"/>
      <c r="ERJ7222" s="135"/>
      <c r="ERK7222" s="193"/>
      <c r="ERL7222" s="135"/>
      <c r="ERM7222" s="120"/>
      <c r="ERN7222" s="121"/>
      <c r="ERO7222" s="150"/>
      <c r="ERP7222" s="135"/>
      <c r="ERQ7222" s="192"/>
      <c r="ERR7222" s="135"/>
      <c r="ERS7222" s="193"/>
      <c r="ERT7222" s="135"/>
      <c r="ERU7222" s="120"/>
      <c r="ERV7222" s="121"/>
      <c r="ERW7222" s="150"/>
      <c r="ERX7222" s="135"/>
      <c r="ERY7222" s="192"/>
      <c r="ERZ7222" s="135"/>
      <c r="ESA7222" s="193"/>
      <c r="ESB7222" s="135"/>
      <c r="ESC7222" s="120"/>
      <c r="ESD7222" s="121"/>
      <c r="ESE7222" s="150"/>
      <c r="ESF7222" s="135"/>
      <c r="ESG7222" s="192"/>
      <c r="ESH7222" s="135"/>
      <c r="ESI7222" s="193"/>
      <c r="ESJ7222" s="135"/>
      <c r="ESK7222" s="120"/>
      <c r="ESL7222" s="121"/>
      <c r="ESM7222" s="150"/>
      <c r="ESN7222" s="135"/>
      <c r="ESO7222" s="192"/>
      <c r="ESP7222" s="135"/>
      <c r="ESQ7222" s="193"/>
      <c r="ESR7222" s="135"/>
      <c r="ESS7222" s="120"/>
      <c r="EST7222" s="121"/>
      <c r="ESU7222" s="150"/>
      <c r="ESV7222" s="135"/>
      <c r="ESW7222" s="192"/>
      <c r="ESX7222" s="135"/>
      <c r="ESY7222" s="193"/>
      <c r="ESZ7222" s="135"/>
      <c r="ETA7222" s="120"/>
      <c r="ETB7222" s="121"/>
      <c r="ETC7222" s="150"/>
      <c r="ETD7222" s="135"/>
      <c r="ETE7222" s="192"/>
      <c r="ETF7222" s="135"/>
      <c r="ETG7222" s="193"/>
      <c r="ETH7222" s="135"/>
      <c r="ETI7222" s="120"/>
      <c r="ETJ7222" s="121"/>
      <c r="ETK7222" s="150"/>
      <c r="ETL7222" s="135"/>
      <c r="ETM7222" s="192"/>
      <c r="ETN7222" s="135"/>
      <c r="ETO7222" s="193"/>
      <c r="ETP7222" s="135"/>
      <c r="ETQ7222" s="120"/>
      <c r="ETR7222" s="121"/>
      <c r="ETS7222" s="150"/>
      <c r="ETT7222" s="135"/>
      <c r="ETU7222" s="192"/>
      <c r="ETV7222" s="135"/>
      <c r="ETW7222" s="193"/>
      <c r="ETX7222" s="135"/>
      <c r="ETY7222" s="120"/>
      <c r="ETZ7222" s="121"/>
      <c r="EUA7222" s="150"/>
      <c r="EUB7222" s="135"/>
      <c r="EUC7222" s="192"/>
      <c r="EUD7222" s="135"/>
      <c r="EUE7222" s="193"/>
      <c r="EUF7222" s="135"/>
      <c r="EUG7222" s="120"/>
      <c r="EUH7222" s="121"/>
      <c r="EUI7222" s="150"/>
      <c r="EUJ7222" s="135"/>
      <c r="EUK7222" s="192"/>
      <c r="EUL7222" s="135"/>
      <c r="EUM7222" s="193"/>
      <c r="EUN7222" s="135"/>
      <c r="EUO7222" s="120"/>
      <c r="EUP7222" s="121"/>
      <c r="EUQ7222" s="150"/>
      <c r="EUR7222" s="135"/>
      <c r="EUS7222" s="192"/>
      <c r="EUT7222" s="135"/>
      <c r="EUU7222" s="193"/>
      <c r="EUV7222" s="135"/>
      <c r="EUW7222" s="120"/>
      <c r="EUX7222" s="121"/>
      <c r="EUY7222" s="150"/>
      <c r="EUZ7222" s="135"/>
      <c r="EVA7222" s="192"/>
      <c r="EVB7222" s="135"/>
      <c r="EVC7222" s="193"/>
      <c r="EVD7222" s="135"/>
      <c r="EVE7222" s="120"/>
      <c r="EVF7222" s="121"/>
      <c r="EVG7222" s="150"/>
      <c r="EVH7222" s="135"/>
      <c r="EVI7222" s="192"/>
      <c r="EVJ7222" s="135"/>
      <c r="EVK7222" s="193"/>
      <c r="EVL7222" s="135"/>
      <c r="EVM7222" s="120"/>
      <c r="EVN7222" s="121"/>
      <c r="EVO7222" s="150"/>
      <c r="EVP7222" s="135"/>
      <c r="EVQ7222" s="192"/>
      <c r="EVR7222" s="135"/>
      <c r="EVS7222" s="193"/>
      <c r="EVT7222" s="135"/>
      <c r="EVU7222" s="120"/>
      <c r="EVV7222" s="121"/>
      <c r="EVW7222" s="150"/>
      <c r="EVX7222" s="135"/>
      <c r="EVY7222" s="192"/>
      <c r="EVZ7222" s="135"/>
      <c r="EWA7222" s="193"/>
      <c r="EWB7222" s="135"/>
      <c r="EWC7222" s="120"/>
      <c r="EWD7222" s="121"/>
      <c r="EWE7222" s="150"/>
      <c r="EWF7222" s="135"/>
      <c r="EWG7222" s="192"/>
      <c r="EWH7222" s="135"/>
      <c r="EWI7222" s="193"/>
      <c r="EWJ7222" s="135"/>
      <c r="EWK7222" s="120"/>
      <c r="EWL7222" s="121"/>
      <c r="EWM7222" s="150"/>
      <c r="EWN7222" s="135"/>
      <c r="EWO7222" s="192"/>
      <c r="EWP7222" s="135"/>
      <c r="EWQ7222" s="193"/>
      <c r="EWR7222" s="135"/>
      <c r="EWS7222" s="120"/>
      <c r="EWT7222" s="121"/>
      <c r="EWU7222" s="150"/>
      <c r="EWV7222" s="135"/>
      <c r="EWW7222" s="192"/>
      <c r="EWX7222" s="135"/>
      <c r="EWY7222" s="193"/>
      <c r="EWZ7222" s="135"/>
      <c r="EXA7222" s="120"/>
      <c r="EXB7222" s="121"/>
      <c r="EXC7222" s="150"/>
      <c r="EXD7222" s="135"/>
      <c r="EXE7222" s="192"/>
      <c r="EXF7222" s="135"/>
      <c r="EXG7222" s="193"/>
      <c r="EXH7222" s="135"/>
      <c r="EXI7222" s="120"/>
      <c r="EXJ7222" s="121"/>
      <c r="EXK7222" s="150"/>
      <c r="EXL7222" s="135"/>
      <c r="EXM7222" s="192"/>
      <c r="EXN7222" s="135"/>
      <c r="EXO7222" s="193"/>
      <c r="EXP7222" s="135"/>
      <c r="EXQ7222" s="120"/>
      <c r="EXR7222" s="121"/>
      <c r="EXS7222" s="150"/>
      <c r="EXT7222" s="135"/>
      <c r="EXU7222" s="192"/>
      <c r="EXV7222" s="135"/>
      <c r="EXW7222" s="193"/>
      <c r="EXX7222" s="135"/>
      <c r="EXY7222" s="120"/>
      <c r="EXZ7222" s="121"/>
      <c r="EYA7222" s="150"/>
      <c r="EYB7222" s="135"/>
      <c r="EYC7222" s="192"/>
      <c r="EYD7222" s="135"/>
      <c r="EYE7222" s="193"/>
      <c r="EYF7222" s="135"/>
      <c r="EYG7222" s="120"/>
      <c r="EYH7222" s="121"/>
      <c r="EYI7222" s="150"/>
      <c r="EYJ7222" s="135"/>
      <c r="EYK7222" s="192"/>
      <c r="EYL7222" s="135"/>
      <c r="EYM7222" s="193"/>
      <c r="EYN7222" s="135"/>
      <c r="EYO7222" s="120"/>
      <c r="EYP7222" s="121"/>
      <c r="EYQ7222" s="150"/>
      <c r="EYR7222" s="135"/>
      <c r="EYS7222" s="192"/>
      <c r="EYT7222" s="135"/>
      <c r="EYU7222" s="193"/>
      <c r="EYV7222" s="135"/>
      <c r="EYW7222" s="120"/>
      <c r="EYX7222" s="121"/>
      <c r="EYY7222" s="150"/>
      <c r="EYZ7222" s="135"/>
      <c r="EZA7222" s="192"/>
      <c r="EZB7222" s="135"/>
      <c r="EZC7222" s="193"/>
      <c r="EZD7222" s="135"/>
      <c r="EZE7222" s="120"/>
      <c r="EZF7222" s="121"/>
      <c r="EZG7222" s="150"/>
      <c r="EZH7222" s="135"/>
      <c r="EZI7222" s="192"/>
      <c r="EZJ7222" s="135"/>
      <c r="EZK7222" s="193"/>
      <c r="EZL7222" s="135"/>
      <c r="EZM7222" s="120"/>
      <c r="EZN7222" s="121"/>
      <c r="EZO7222" s="150"/>
      <c r="EZP7222" s="135"/>
      <c r="EZQ7222" s="192"/>
      <c r="EZR7222" s="135"/>
      <c r="EZS7222" s="193"/>
      <c r="EZT7222" s="135"/>
      <c r="EZU7222" s="120"/>
      <c r="EZV7222" s="121"/>
      <c r="EZW7222" s="150"/>
      <c r="EZX7222" s="135"/>
      <c r="EZY7222" s="192"/>
      <c r="EZZ7222" s="135"/>
      <c r="FAA7222" s="193"/>
      <c r="FAB7222" s="135"/>
      <c r="FAC7222" s="120"/>
      <c r="FAD7222" s="121"/>
      <c r="FAE7222" s="150"/>
      <c r="FAF7222" s="135"/>
      <c r="FAG7222" s="192"/>
      <c r="FAH7222" s="135"/>
      <c r="FAI7222" s="193"/>
      <c r="FAJ7222" s="135"/>
      <c r="FAK7222" s="120"/>
      <c r="FAL7222" s="121"/>
      <c r="FAM7222" s="150"/>
      <c r="FAN7222" s="135"/>
      <c r="FAO7222" s="192"/>
      <c r="FAP7222" s="135"/>
      <c r="FAQ7222" s="193"/>
      <c r="FAR7222" s="135"/>
      <c r="FAS7222" s="120"/>
      <c r="FAT7222" s="121"/>
      <c r="FAU7222" s="150"/>
      <c r="FAV7222" s="135"/>
      <c r="FAW7222" s="192"/>
      <c r="FAX7222" s="135"/>
      <c r="FAY7222" s="193"/>
      <c r="FAZ7222" s="135"/>
      <c r="FBA7222" s="120"/>
      <c r="FBB7222" s="121"/>
      <c r="FBC7222" s="150"/>
      <c r="FBD7222" s="135"/>
      <c r="FBE7222" s="192"/>
      <c r="FBF7222" s="135"/>
      <c r="FBG7222" s="193"/>
      <c r="FBH7222" s="135"/>
      <c r="FBI7222" s="120"/>
      <c r="FBJ7222" s="121"/>
      <c r="FBK7222" s="150"/>
      <c r="FBL7222" s="135"/>
      <c r="FBM7222" s="192"/>
      <c r="FBN7222" s="135"/>
      <c r="FBO7222" s="193"/>
      <c r="FBP7222" s="135"/>
      <c r="FBQ7222" s="120"/>
      <c r="FBR7222" s="121"/>
      <c r="FBS7222" s="150"/>
      <c r="FBT7222" s="135"/>
      <c r="FBU7222" s="192"/>
      <c r="FBV7222" s="135"/>
      <c r="FBW7222" s="193"/>
      <c r="FBX7222" s="135"/>
      <c r="FBY7222" s="120"/>
      <c r="FBZ7222" s="121"/>
      <c r="FCA7222" s="150"/>
      <c r="FCB7222" s="135"/>
      <c r="FCC7222" s="192"/>
      <c r="FCD7222" s="135"/>
      <c r="FCE7222" s="193"/>
      <c r="FCF7222" s="135"/>
      <c r="FCG7222" s="120"/>
      <c r="FCH7222" s="121"/>
      <c r="FCI7222" s="150"/>
      <c r="FCJ7222" s="135"/>
      <c r="FCK7222" s="192"/>
      <c r="FCL7222" s="135"/>
      <c r="FCM7222" s="193"/>
      <c r="FCN7222" s="135"/>
      <c r="FCO7222" s="120"/>
      <c r="FCP7222" s="121"/>
      <c r="FCQ7222" s="150"/>
      <c r="FCR7222" s="135"/>
      <c r="FCS7222" s="192"/>
      <c r="FCT7222" s="135"/>
      <c r="FCU7222" s="193"/>
      <c r="FCV7222" s="135"/>
      <c r="FCW7222" s="120"/>
      <c r="FCX7222" s="121"/>
      <c r="FCY7222" s="150"/>
      <c r="FCZ7222" s="135"/>
      <c r="FDA7222" s="192"/>
      <c r="FDB7222" s="135"/>
      <c r="FDC7222" s="193"/>
      <c r="FDD7222" s="135"/>
      <c r="FDE7222" s="120"/>
      <c r="FDF7222" s="121"/>
      <c r="FDG7222" s="150"/>
      <c r="FDH7222" s="135"/>
      <c r="FDI7222" s="192"/>
      <c r="FDJ7222" s="135"/>
      <c r="FDK7222" s="193"/>
      <c r="FDL7222" s="135"/>
      <c r="FDM7222" s="120"/>
      <c r="FDN7222" s="121"/>
      <c r="FDO7222" s="150"/>
      <c r="FDP7222" s="135"/>
      <c r="FDQ7222" s="192"/>
      <c r="FDR7222" s="135"/>
      <c r="FDS7222" s="193"/>
      <c r="FDT7222" s="135"/>
      <c r="FDU7222" s="120"/>
      <c r="FDV7222" s="121"/>
      <c r="FDW7222" s="150"/>
      <c r="FDX7222" s="135"/>
      <c r="FDY7222" s="192"/>
      <c r="FDZ7222" s="135"/>
      <c r="FEA7222" s="193"/>
      <c r="FEB7222" s="135"/>
      <c r="FEC7222" s="120"/>
      <c r="FED7222" s="121"/>
      <c r="FEE7222" s="150"/>
      <c r="FEF7222" s="135"/>
      <c r="FEG7222" s="192"/>
      <c r="FEH7222" s="135"/>
      <c r="FEI7222" s="193"/>
      <c r="FEJ7222" s="135"/>
      <c r="FEK7222" s="120"/>
      <c r="FEL7222" s="121"/>
      <c r="FEM7222" s="150"/>
      <c r="FEN7222" s="135"/>
      <c r="FEO7222" s="192"/>
      <c r="FEP7222" s="135"/>
      <c r="FEQ7222" s="193"/>
      <c r="FER7222" s="135"/>
      <c r="FES7222" s="120"/>
      <c r="FET7222" s="121"/>
      <c r="FEU7222" s="150"/>
      <c r="FEV7222" s="135"/>
      <c r="FEW7222" s="192"/>
      <c r="FEX7222" s="135"/>
      <c r="FEY7222" s="193"/>
      <c r="FEZ7222" s="135"/>
      <c r="FFA7222" s="120"/>
      <c r="FFB7222" s="121"/>
      <c r="FFC7222" s="150"/>
      <c r="FFD7222" s="135"/>
      <c r="FFE7222" s="192"/>
      <c r="FFF7222" s="135"/>
      <c r="FFG7222" s="193"/>
      <c r="FFH7222" s="135"/>
      <c r="FFI7222" s="120"/>
      <c r="FFJ7222" s="121"/>
      <c r="FFK7222" s="150"/>
      <c r="FFL7222" s="135"/>
      <c r="FFM7222" s="192"/>
      <c r="FFN7222" s="135"/>
      <c r="FFO7222" s="193"/>
      <c r="FFP7222" s="135"/>
      <c r="FFQ7222" s="120"/>
      <c r="FFR7222" s="121"/>
      <c r="FFS7222" s="150"/>
      <c r="FFT7222" s="135"/>
      <c r="FFU7222" s="192"/>
      <c r="FFV7222" s="135"/>
      <c r="FFW7222" s="193"/>
      <c r="FFX7222" s="135"/>
      <c r="FFY7222" s="120"/>
      <c r="FFZ7222" s="121"/>
      <c r="FGA7222" s="150"/>
      <c r="FGB7222" s="135"/>
      <c r="FGC7222" s="192"/>
      <c r="FGD7222" s="135"/>
      <c r="FGE7222" s="193"/>
      <c r="FGF7222" s="135"/>
      <c r="FGG7222" s="120"/>
      <c r="FGH7222" s="121"/>
      <c r="FGI7222" s="150"/>
      <c r="FGJ7222" s="135"/>
      <c r="FGK7222" s="192"/>
      <c r="FGL7222" s="135"/>
      <c r="FGM7222" s="193"/>
      <c r="FGN7222" s="135"/>
      <c r="FGO7222" s="120"/>
      <c r="FGP7222" s="121"/>
      <c r="FGQ7222" s="150"/>
      <c r="FGR7222" s="135"/>
      <c r="FGS7222" s="192"/>
      <c r="FGT7222" s="135"/>
      <c r="FGU7222" s="193"/>
      <c r="FGV7222" s="135"/>
      <c r="FGW7222" s="120"/>
      <c r="FGX7222" s="121"/>
      <c r="FGY7222" s="150"/>
      <c r="FGZ7222" s="135"/>
      <c r="FHA7222" s="192"/>
      <c r="FHB7222" s="135"/>
      <c r="FHC7222" s="193"/>
      <c r="FHD7222" s="135"/>
      <c r="FHE7222" s="120"/>
      <c r="FHF7222" s="121"/>
      <c r="FHG7222" s="150"/>
      <c r="FHH7222" s="135"/>
      <c r="FHI7222" s="192"/>
      <c r="FHJ7222" s="135"/>
      <c r="FHK7222" s="193"/>
      <c r="FHL7222" s="135"/>
      <c r="FHM7222" s="120"/>
      <c r="FHN7222" s="121"/>
      <c r="FHO7222" s="150"/>
      <c r="FHP7222" s="135"/>
      <c r="FHQ7222" s="192"/>
      <c r="FHR7222" s="135"/>
      <c r="FHS7222" s="193"/>
      <c r="FHT7222" s="135"/>
      <c r="FHU7222" s="120"/>
      <c r="FHV7222" s="121"/>
      <c r="FHW7222" s="150"/>
      <c r="FHX7222" s="135"/>
      <c r="FHY7222" s="192"/>
      <c r="FHZ7222" s="135"/>
      <c r="FIA7222" s="193"/>
      <c r="FIB7222" s="135"/>
      <c r="FIC7222" s="120"/>
      <c r="FID7222" s="121"/>
      <c r="FIE7222" s="150"/>
      <c r="FIF7222" s="135"/>
      <c r="FIG7222" s="192"/>
      <c r="FIH7222" s="135"/>
      <c r="FII7222" s="193"/>
      <c r="FIJ7222" s="135"/>
      <c r="FIK7222" s="120"/>
      <c r="FIL7222" s="121"/>
      <c r="FIM7222" s="150"/>
      <c r="FIN7222" s="135"/>
      <c r="FIO7222" s="192"/>
      <c r="FIP7222" s="135"/>
      <c r="FIQ7222" s="193"/>
      <c r="FIR7222" s="135"/>
      <c r="FIS7222" s="120"/>
      <c r="FIT7222" s="121"/>
      <c r="FIU7222" s="150"/>
      <c r="FIV7222" s="135"/>
      <c r="FIW7222" s="192"/>
      <c r="FIX7222" s="135"/>
      <c r="FIY7222" s="193"/>
      <c r="FIZ7222" s="135"/>
      <c r="FJA7222" s="120"/>
      <c r="FJB7222" s="121"/>
      <c r="FJC7222" s="150"/>
      <c r="FJD7222" s="135"/>
      <c r="FJE7222" s="192"/>
      <c r="FJF7222" s="135"/>
      <c r="FJG7222" s="193"/>
      <c r="FJH7222" s="135"/>
      <c r="FJI7222" s="120"/>
      <c r="FJJ7222" s="121"/>
      <c r="FJK7222" s="150"/>
      <c r="FJL7222" s="135"/>
      <c r="FJM7222" s="192"/>
      <c r="FJN7222" s="135"/>
      <c r="FJO7222" s="193"/>
      <c r="FJP7222" s="135"/>
      <c r="FJQ7222" s="120"/>
      <c r="FJR7222" s="121"/>
      <c r="FJS7222" s="150"/>
      <c r="FJT7222" s="135"/>
      <c r="FJU7222" s="192"/>
      <c r="FJV7222" s="135"/>
      <c r="FJW7222" s="193"/>
      <c r="FJX7222" s="135"/>
      <c r="FJY7222" s="120"/>
      <c r="FJZ7222" s="121"/>
      <c r="FKA7222" s="150"/>
      <c r="FKB7222" s="135"/>
      <c r="FKC7222" s="192"/>
      <c r="FKD7222" s="135"/>
      <c r="FKE7222" s="193"/>
      <c r="FKF7222" s="135"/>
      <c r="FKG7222" s="120"/>
      <c r="FKH7222" s="121"/>
      <c r="FKI7222" s="150"/>
      <c r="FKJ7222" s="135"/>
      <c r="FKK7222" s="192"/>
      <c r="FKL7222" s="135"/>
      <c r="FKM7222" s="193"/>
      <c r="FKN7222" s="135"/>
      <c r="FKO7222" s="120"/>
      <c r="FKP7222" s="121"/>
      <c r="FKQ7222" s="150"/>
      <c r="FKR7222" s="135"/>
      <c r="FKS7222" s="192"/>
      <c r="FKT7222" s="135"/>
      <c r="FKU7222" s="193"/>
      <c r="FKV7222" s="135"/>
      <c r="FKW7222" s="120"/>
      <c r="FKX7222" s="121"/>
      <c r="FKY7222" s="150"/>
      <c r="FKZ7222" s="135"/>
      <c r="FLA7222" s="192"/>
      <c r="FLB7222" s="135"/>
      <c r="FLC7222" s="193"/>
      <c r="FLD7222" s="135"/>
      <c r="FLE7222" s="120"/>
      <c r="FLF7222" s="121"/>
      <c r="FLG7222" s="150"/>
      <c r="FLH7222" s="135"/>
      <c r="FLI7222" s="192"/>
      <c r="FLJ7222" s="135"/>
      <c r="FLK7222" s="193"/>
      <c r="FLL7222" s="135"/>
      <c r="FLM7222" s="120"/>
      <c r="FLN7222" s="121"/>
      <c r="FLO7222" s="150"/>
      <c r="FLP7222" s="135"/>
      <c r="FLQ7222" s="192"/>
      <c r="FLR7222" s="135"/>
      <c r="FLS7222" s="193"/>
      <c r="FLT7222" s="135"/>
      <c r="FLU7222" s="120"/>
      <c r="FLV7222" s="121"/>
      <c r="FLW7222" s="150"/>
      <c r="FLX7222" s="135"/>
      <c r="FLY7222" s="192"/>
      <c r="FLZ7222" s="135"/>
      <c r="FMA7222" s="193"/>
      <c r="FMB7222" s="135"/>
      <c r="FMC7222" s="120"/>
      <c r="FMD7222" s="121"/>
      <c r="FME7222" s="150"/>
      <c r="FMF7222" s="135"/>
      <c r="FMG7222" s="192"/>
      <c r="FMH7222" s="135"/>
      <c r="FMI7222" s="193"/>
      <c r="FMJ7222" s="135"/>
      <c r="FMK7222" s="120"/>
      <c r="FML7222" s="121"/>
      <c r="FMM7222" s="150"/>
      <c r="FMN7222" s="135"/>
      <c r="FMO7222" s="192"/>
      <c r="FMP7222" s="135"/>
      <c r="FMQ7222" s="193"/>
      <c r="FMR7222" s="135"/>
      <c r="FMS7222" s="120"/>
      <c r="FMT7222" s="121"/>
      <c r="FMU7222" s="150"/>
      <c r="FMV7222" s="135"/>
      <c r="FMW7222" s="192"/>
      <c r="FMX7222" s="135"/>
      <c r="FMY7222" s="193"/>
      <c r="FMZ7222" s="135"/>
      <c r="FNA7222" s="120"/>
      <c r="FNB7222" s="121"/>
      <c r="FNC7222" s="150"/>
      <c r="FND7222" s="135"/>
      <c r="FNE7222" s="192"/>
      <c r="FNF7222" s="135"/>
      <c r="FNG7222" s="193"/>
      <c r="FNH7222" s="135"/>
      <c r="FNI7222" s="120"/>
      <c r="FNJ7222" s="121"/>
      <c r="FNK7222" s="150"/>
      <c r="FNL7222" s="135"/>
      <c r="FNM7222" s="192"/>
      <c r="FNN7222" s="135"/>
      <c r="FNO7222" s="193"/>
      <c r="FNP7222" s="135"/>
      <c r="FNQ7222" s="120"/>
      <c r="FNR7222" s="121"/>
      <c r="FNS7222" s="150"/>
      <c r="FNT7222" s="135"/>
      <c r="FNU7222" s="192"/>
      <c r="FNV7222" s="135"/>
      <c r="FNW7222" s="193"/>
      <c r="FNX7222" s="135"/>
      <c r="FNY7222" s="120"/>
      <c r="FNZ7222" s="121"/>
      <c r="FOA7222" s="150"/>
      <c r="FOB7222" s="135"/>
      <c r="FOC7222" s="192"/>
      <c r="FOD7222" s="135"/>
      <c r="FOE7222" s="193"/>
      <c r="FOF7222" s="135"/>
      <c r="FOG7222" s="120"/>
      <c r="FOH7222" s="121"/>
      <c r="FOI7222" s="150"/>
      <c r="FOJ7222" s="135"/>
      <c r="FOK7222" s="192"/>
      <c r="FOL7222" s="135"/>
      <c r="FOM7222" s="193"/>
      <c r="FON7222" s="135"/>
      <c r="FOO7222" s="120"/>
      <c r="FOP7222" s="121"/>
      <c r="FOQ7222" s="150"/>
      <c r="FOR7222" s="135"/>
      <c r="FOS7222" s="192"/>
      <c r="FOT7222" s="135"/>
      <c r="FOU7222" s="193"/>
      <c r="FOV7222" s="135"/>
      <c r="FOW7222" s="120"/>
      <c r="FOX7222" s="121"/>
      <c r="FOY7222" s="150"/>
      <c r="FOZ7222" s="135"/>
      <c r="FPA7222" s="192"/>
      <c r="FPB7222" s="135"/>
      <c r="FPC7222" s="193"/>
      <c r="FPD7222" s="135"/>
      <c r="FPE7222" s="120"/>
      <c r="FPF7222" s="121"/>
      <c r="FPG7222" s="150"/>
      <c r="FPH7222" s="135"/>
      <c r="FPI7222" s="192"/>
      <c r="FPJ7222" s="135"/>
      <c r="FPK7222" s="193"/>
      <c r="FPL7222" s="135"/>
      <c r="FPM7222" s="120"/>
      <c r="FPN7222" s="121"/>
      <c r="FPO7222" s="150"/>
      <c r="FPP7222" s="135"/>
      <c r="FPQ7222" s="192"/>
      <c r="FPR7222" s="135"/>
      <c r="FPS7222" s="193"/>
      <c r="FPT7222" s="135"/>
      <c r="FPU7222" s="120"/>
      <c r="FPV7222" s="121"/>
      <c r="FPW7222" s="150"/>
      <c r="FPX7222" s="135"/>
      <c r="FPY7222" s="192"/>
      <c r="FPZ7222" s="135"/>
      <c r="FQA7222" s="193"/>
      <c r="FQB7222" s="135"/>
      <c r="FQC7222" s="120"/>
      <c r="FQD7222" s="121"/>
      <c r="FQE7222" s="150"/>
      <c r="FQF7222" s="135"/>
      <c r="FQG7222" s="192"/>
      <c r="FQH7222" s="135"/>
      <c r="FQI7222" s="193"/>
      <c r="FQJ7222" s="135"/>
      <c r="FQK7222" s="120"/>
      <c r="FQL7222" s="121"/>
      <c r="FQM7222" s="150"/>
      <c r="FQN7222" s="135"/>
      <c r="FQO7222" s="192"/>
      <c r="FQP7222" s="135"/>
      <c r="FQQ7222" s="193"/>
      <c r="FQR7222" s="135"/>
      <c r="FQS7222" s="120"/>
      <c r="FQT7222" s="121"/>
      <c r="FQU7222" s="150"/>
      <c r="FQV7222" s="135"/>
      <c r="FQW7222" s="192"/>
      <c r="FQX7222" s="135"/>
      <c r="FQY7222" s="193"/>
      <c r="FQZ7222" s="135"/>
      <c r="FRA7222" s="120"/>
      <c r="FRB7222" s="121"/>
      <c r="FRC7222" s="150"/>
      <c r="FRD7222" s="135"/>
      <c r="FRE7222" s="192"/>
      <c r="FRF7222" s="135"/>
      <c r="FRG7222" s="193"/>
      <c r="FRH7222" s="135"/>
      <c r="FRI7222" s="120"/>
      <c r="FRJ7222" s="121"/>
      <c r="FRK7222" s="150"/>
      <c r="FRL7222" s="135"/>
      <c r="FRM7222" s="192"/>
      <c r="FRN7222" s="135"/>
      <c r="FRO7222" s="193"/>
      <c r="FRP7222" s="135"/>
      <c r="FRQ7222" s="120"/>
      <c r="FRR7222" s="121"/>
      <c r="FRS7222" s="150"/>
      <c r="FRT7222" s="135"/>
      <c r="FRU7222" s="192"/>
      <c r="FRV7222" s="135"/>
      <c r="FRW7222" s="193"/>
      <c r="FRX7222" s="135"/>
      <c r="FRY7222" s="120"/>
      <c r="FRZ7222" s="121"/>
      <c r="FSA7222" s="150"/>
      <c r="FSB7222" s="135"/>
      <c r="FSC7222" s="192"/>
      <c r="FSD7222" s="135"/>
      <c r="FSE7222" s="193"/>
      <c r="FSF7222" s="135"/>
      <c r="FSG7222" s="120"/>
      <c r="FSH7222" s="121"/>
      <c r="FSI7222" s="150"/>
      <c r="FSJ7222" s="135"/>
      <c r="FSK7222" s="192"/>
      <c r="FSL7222" s="135"/>
      <c r="FSM7222" s="193"/>
      <c r="FSN7222" s="135"/>
      <c r="FSO7222" s="120"/>
      <c r="FSP7222" s="121"/>
      <c r="FSQ7222" s="150"/>
      <c r="FSR7222" s="135"/>
      <c r="FSS7222" s="192"/>
      <c r="FST7222" s="135"/>
      <c r="FSU7222" s="193"/>
      <c r="FSV7222" s="135"/>
      <c r="FSW7222" s="120"/>
      <c r="FSX7222" s="121"/>
      <c r="FSY7222" s="150"/>
      <c r="FSZ7222" s="135"/>
      <c r="FTA7222" s="192"/>
      <c r="FTB7222" s="135"/>
      <c r="FTC7222" s="193"/>
      <c r="FTD7222" s="135"/>
      <c r="FTE7222" s="120"/>
      <c r="FTF7222" s="121"/>
      <c r="FTG7222" s="150"/>
      <c r="FTH7222" s="135"/>
      <c r="FTI7222" s="192"/>
      <c r="FTJ7222" s="135"/>
      <c r="FTK7222" s="193"/>
      <c r="FTL7222" s="135"/>
      <c r="FTM7222" s="120"/>
      <c r="FTN7222" s="121"/>
      <c r="FTO7222" s="150"/>
      <c r="FTP7222" s="135"/>
      <c r="FTQ7222" s="192"/>
      <c r="FTR7222" s="135"/>
      <c r="FTS7222" s="193"/>
      <c r="FTT7222" s="135"/>
      <c r="FTU7222" s="120"/>
      <c r="FTV7222" s="121"/>
      <c r="FTW7222" s="150"/>
      <c r="FTX7222" s="135"/>
      <c r="FTY7222" s="192"/>
      <c r="FTZ7222" s="135"/>
      <c r="FUA7222" s="193"/>
      <c r="FUB7222" s="135"/>
      <c r="FUC7222" s="120"/>
      <c r="FUD7222" s="121"/>
      <c r="FUE7222" s="150"/>
      <c r="FUF7222" s="135"/>
      <c r="FUG7222" s="192"/>
      <c r="FUH7222" s="135"/>
      <c r="FUI7222" s="193"/>
      <c r="FUJ7222" s="135"/>
      <c r="FUK7222" s="120"/>
      <c r="FUL7222" s="121"/>
      <c r="FUM7222" s="150"/>
      <c r="FUN7222" s="135"/>
      <c r="FUO7222" s="192"/>
      <c r="FUP7222" s="135"/>
      <c r="FUQ7222" s="193"/>
      <c r="FUR7222" s="135"/>
      <c r="FUS7222" s="120"/>
      <c r="FUT7222" s="121"/>
      <c r="FUU7222" s="150"/>
      <c r="FUV7222" s="135"/>
      <c r="FUW7222" s="192"/>
      <c r="FUX7222" s="135"/>
      <c r="FUY7222" s="193"/>
      <c r="FUZ7222" s="135"/>
      <c r="FVA7222" s="120"/>
      <c r="FVB7222" s="121"/>
      <c r="FVC7222" s="150"/>
      <c r="FVD7222" s="135"/>
      <c r="FVE7222" s="192"/>
      <c r="FVF7222" s="135"/>
      <c r="FVG7222" s="193"/>
      <c r="FVH7222" s="135"/>
      <c r="FVI7222" s="120"/>
      <c r="FVJ7222" s="121"/>
      <c r="FVK7222" s="150"/>
      <c r="FVL7222" s="135"/>
      <c r="FVM7222" s="192"/>
      <c r="FVN7222" s="135"/>
      <c r="FVO7222" s="193"/>
      <c r="FVP7222" s="135"/>
      <c r="FVQ7222" s="120"/>
      <c r="FVR7222" s="121"/>
      <c r="FVS7222" s="150"/>
      <c r="FVT7222" s="135"/>
      <c r="FVU7222" s="192"/>
      <c r="FVV7222" s="135"/>
      <c r="FVW7222" s="193"/>
      <c r="FVX7222" s="135"/>
      <c r="FVY7222" s="120"/>
      <c r="FVZ7222" s="121"/>
      <c r="FWA7222" s="150"/>
      <c r="FWB7222" s="135"/>
      <c r="FWC7222" s="192"/>
      <c r="FWD7222" s="135"/>
      <c r="FWE7222" s="193"/>
      <c r="FWF7222" s="135"/>
      <c r="FWG7222" s="120"/>
      <c r="FWH7222" s="121"/>
      <c r="FWI7222" s="150"/>
      <c r="FWJ7222" s="135"/>
      <c r="FWK7222" s="192"/>
      <c r="FWL7222" s="135"/>
      <c r="FWM7222" s="193"/>
      <c r="FWN7222" s="135"/>
      <c r="FWO7222" s="120"/>
      <c r="FWP7222" s="121"/>
      <c r="FWQ7222" s="150"/>
      <c r="FWR7222" s="135"/>
      <c r="FWS7222" s="192"/>
      <c r="FWT7222" s="135"/>
      <c r="FWU7222" s="193"/>
      <c r="FWV7222" s="135"/>
      <c r="FWW7222" s="120"/>
      <c r="FWX7222" s="121"/>
      <c r="FWY7222" s="150"/>
      <c r="FWZ7222" s="135"/>
      <c r="FXA7222" s="192"/>
      <c r="FXB7222" s="135"/>
      <c r="FXC7222" s="193"/>
      <c r="FXD7222" s="135"/>
      <c r="FXE7222" s="120"/>
      <c r="FXF7222" s="121"/>
      <c r="FXG7222" s="150"/>
      <c r="FXH7222" s="135"/>
      <c r="FXI7222" s="192"/>
      <c r="FXJ7222" s="135"/>
      <c r="FXK7222" s="193"/>
      <c r="FXL7222" s="135"/>
      <c r="FXM7222" s="120"/>
      <c r="FXN7222" s="121"/>
      <c r="FXO7222" s="150"/>
      <c r="FXP7222" s="135"/>
      <c r="FXQ7222" s="192"/>
      <c r="FXR7222" s="135"/>
      <c r="FXS7222" s="193"/>
      <c r="FXT7222" s="135"/>
      <c r="FXU7222" s="120"/>
      <c r="FXV7222" s="121"/>
      <c r="FXW7222" s="150"/>
      <c r="FXX7222" s="135"/>
      <c r="FXY7222" s="192"/>
      <c r="FXZ7222" s="135"/>
      <c r="FYA7222" s="193"/>
      <c r="FYB7222" s="135"/>
      <c r="FYC7222" s="120"/>
      <c r="FYD7222" s="121"/>
      <c r="FYE7222" s="150"/>
      <c r="FYF7222" s="135"/>
      <c r="FYG7222" s="192"/>
      <c r="FYH7222" s="135"/>
      <c r="FYI7222" s="193"/>
      <c r="FYJ7222" s="135"/>
      <c r="FYK7222" s="120"/>
      <c r="FYL7222" s="121"/>
      <c r="FYM7222" s="150"/>
      <c r="FYN7222" s="135"/>
      <c r="FYO7222" s="192"/>
      <c r="FYP7222" s="135"/>
      <c r="FYQ7222" s="193"/>
      <c r="FYR7222" s="135"/>
      <c r="FYS7222" s="120"/>
      <c r="FYT7222" s="121"/>
      <c r="FYU7222" s="150"/>
      <c r="FYV7222" s="135"/>
      <c r="FYW7222" s="192"/>
      <c r="FYX7222" s="135"/>
      <c r="FYY7222" s="193"/>
      <c r="FYZ7222" s="135"/>
      <c r="FZA7222" s="120"/>
      <c r="FZB7222" s="121"/>
      <c r="FZC7222" s="150"/>
      <c r="FZD7222" s="135"/>
      <c r="FZE7222" s="192"/>
      <c r="FZF7222" s="135"/>
      <c r="FZG7222" s="193"/>
      <c r="FZH7222" s="135"/>
      <c r="FZI7222" s="120"/>
      <c r="FZJ7222" s="121"/>
      <c r="FZK7222" s="150"/>
      <c r="FZL7222" s="135"/>
      <c r="FZM7222" s="192"/>
      <c r="FZN7222" s="135"/>
      <c r="FZO7222" s="193"/>
      <c r="FZP7222" s="135"/>
      <c r="FZQ7222" s="120"/>
      <c r="FZR7222" s="121"/>
      <c r="FZS7222" s="150"/>
      <c r="FZT7222" s="135"/>
      <c r="FZU7222" s="192"/>
      <c r="FZV7222" s="135"/>
      <c r="FZW7222" s="193"/>
      <c r="FZX7222" s="135"/>
      <c r="FZY7222" s="120"/>
      <c r="FZZ7222" s="121"/>
      <c r="GAA7222" s="150"/>
      <c r="GAB7222" s="135"/>
      <c r="GAC7222" s="192"/>
      <c r="GAD7222" s="135"/>
      <c r="GAE7222" s="193"/>
      <c r="GAF7222" s="135"/>
      <c r="GAG7222" s="120"/>
      <c r="GAH7222" s="121"/>
      <c r="GAI7222" s="150"/>
      <c r="GAJ7222" s="135"/>
      <c r="GAK7222" s="192"/>
      <c r="GAL7222" s="135"/>
      <c r="GAM7222" s="193"/>
      <c r="GAN7222" s="135"/>
      <c r="GAO7222" s="120"/>
      <c r="GAP7222" s="121"/>
      <c r="GAQ7222" s="150"/>
      <c r="GAR7222" s="135"/>
      <c r="GAS7222" s="192"/>
      <c r="GAT7222" s="135"/>
      <c r="GAU7222" s="193"/>
      <c r="GAV7222" s="135"/>
      <c r="GAW7222" s="120"/>
      <c r="GAX7222" s="121"/>
      <c r="GAY7222" s="150"/>
      <c r="GAZ7222" s="135"/>
      <c r="GBA7222" s="192"/>
      <c r="GBB7222" s="135"/>
      <c r="GBC7222" s="193"/>
      <c r="GBD7222" s="135"/>
      <c r="GBE7222" s="120"/>
      <c r="GBF7222" s="121"/>
      <c r="GBG7222" s="150"/>
      <c r="GBH7222" s="135"/>
      <c r="GBI7222" s="192"/>
      <c r="GBJ7222" s="135"/>
      <c r="GBK7222" s="193"/>
      <c r="GBL7222" s="135"/>
      <c r="GBM7222" s="120"/>
      <c r="GBN7222" s="121"/>
      <c r="GBO7222" s="150"/>
      <c r="GBP7222" s="135"/>
      <c r="GBQ7222" s="192"/>
      <c r="GBR7222" s="135"/>
      <c r="GBS7222" s="193"/>
      <c r="GBT7222" s="135"/>
      <c r="GBU7222" s="120"/>
      <c r="GBV7222" s="121"/>
      <c r="GBW7222" s="150"/>
      <c r="GBX7222" s="135"/>
      <c r="GBY7222" s="192"/>
      <c r="GBZ7222" s="135"/>
      <c r="GCA7222" s="193"/>
      <c r="GCB7222" s="135"/>
      <c r="GCC7222" s="120"/>
      <c r="GCD7222" s="121"/>
      <c r="GCE7222" s="150"/>
      <c r="GCF7222" s="135"/>
      <c r="GCG7222" s="192"/>
      <c r="GCH7222" s="135"/>
      <c r="GCI7222" s="193"/>
      <c r="GCJ7222" s="135"/>
      <c r="GCK7222" s="120"/>
      <c r="GCL7222" s="121"/>
      <c r="GCM7222" s="150"/>
      <c r="GCN7222" s="135"/>
      <c r="GCO7222" s="192"/>
      <c r="GCP7222" s="135"/>
      <c r="GCQ7222" s="193"/>
      <c r="GCR7222" s="135"/>
      <c r="GCS7222" s="120"/>
      <c r="GCT7222" s="121"/>
      <c r="GCU7222" s="150"/>
      <c r="GCV7222" s="135"/>
      <c r="GCW7222" s="192"/>
      <c r="GCX7222" s="135"/>
      <c r="GCY7222" s="193"/>
      <c r="GCZ7222" s="135"/>
      <c r="GDA7222" s="120"/>
      <c r="GDB7222" s="121"/>
      <c r="GDC7222" s="150"/>
      <c r="GDD7222" s="135"/>
      <c r="GDE7222" s="192"/>
      <c r="GDF7222" s="135"/>
      <c r="GDG7222" s="193"/>
      <c r="GDH7222" s="135"/>
      <c r="GDI7222" s="120"/>
      <c r="GDJ7222" s="121"/>
      <c r="GDK7222" s="150"/>
      <c r="GDL7222" s="135"/>
      <c r="GDM7222" s="192"/>
      <c r="GDN7222" s="135"/>
      <c r="GDO7222" s="193"/>
      <c r="GDP7222" s="135"/>
      <c r="GDQ7222" s="120"/>
      <c r="GDR7222" s="121"/>
      <c r="GDS7222" s="150"/>
      <c r="GDT7222" s="135"/>
      <c r="GDU7222" s="192"/>
      <c r="GDV7222" s="135"/>
      <c r="GDW7222" s="193"/>
      <c r="GDX7222" s="135"/>
      <c r="GDY7222" s="120"/>
      <c r="GDZ7222" s="121"/>
      <c r="GEA7222" s="150"/>
      <c r="GEB7222" s="135"/>
      <c r="GEC7222" s="192"/>
      <c r="GED7222" s="135"/>
      <c r="GEE7222" s="193"/>
      <c r="GEF7222" s="135"/>
      <c r="GEG7222" s="120"/>
      <c r="GEH7222" s="121"/>
      <c r="GEI7222" s="150"/>
      <c r="GEJ7222" s="135"/>
      <c r="GEK7222" s="192"/>
      <c r="GEL7222" s="135"/>
      <c r="GEM7222" s="193"/>
      <c r="GEN7222" s="135"/>
      <c r="GEO7222" s="120"/>
      <c r="GEP7222" s="121"/>
      <c r="GEQ7222" s="150"/>
      <c r="GER7222" s="135"/>
      <c r="GES7222" s="192"/>
      <c r="GET7222" s="135"/>
      <c r="GEU7222" s="193"/>
      <c r="GEV7222" s="135"/>
      <c r="GEW7222" s="120"/>
      <c r="GEX7222" s="121"/>
      <c r="GEY7222" s="150"/>
      <c r="GEZ7222" s="135"/>
      <c r="GFA7222" s="192"/>
      <c r="GFB7222" s="135"/>
      <c r="GFC7222" s="193"/>
      <c r="GFD7222" s="135"/>
      <c r="GFE7222" s="120"/>
      <c r="GFF7222" s="121"/>
      <c r="GFG7222" s="150"/>
      <c r="GFH7222" s="135"/>
      <c r="GFI7222" s="192"/>
      <c r="GFJ7222" s="135"/>
      <c r="GFK7222" s="193"/>
      <c r="GFL7222" s="135"/>
      <c r="GFM7222" s="120"/>
      <c r="GFN7222" s="121"/>
      <c r="GFO7222" s="150"/>
      <c r="GFP7222" s="135"/>
      <c r="GFQ7222" s="192"/>
      <c r="GFR7222" s="135"/>
      <c r="GFS7222" s="193"/>
      <c r="GFT7222" s="135"/>
      <c r="GFU7222" s="120"/>
      <c r="GFV7222" s="121"/>
      <c r="GFW7222" s="150"/>
      <c r="GFX7222" s="135"/>
      <c r="GFY7222" s="192"/>
      <c r="GFZ7222" s="135"/>
      <c r="GGA7222" s="193"/>
      <c r="GGB7222" s="135"/>
      <c r="GGC7222" s="120"/>
      <c r="GGD7222" s="121"/>
      <c r="GGE7222" s="150"/>
      <c r="GGF7222" s="135"/>
      <c r="GGG7222" s="192"/>
      <c r="GGH7222" s="135"/>
      <c r="GGI7222" s="193"/>
      <c r="GGJ7222" s="135"/>
      <c r="GGK7222" s="120"/>
      <c r="GGL7222" s="121"/>
      <c r="GGM7222" s="150"/>
      <c r="GGN7222" s="135"/>
      <c r="GGO7222" s="192"/>
      <c r="GGP7222" s="135"/>
      <c r="GGQ7222" s="193"/>
      <c r="GGR7222" s="135"/>
      <c r="GGS7222" s="120"/>
      <c r="GGT7222" s="121"/>
      <c r="GGU7222" s="150"/>
      <c r="GGV7222" s="135"/>
      <c r="GGW7222" s="192"/>
      <c r="GGX7222" s="135"/>
      <c r="GGY7222" s="193"/>
      <c r="GGZ7222" s="135"/>
      <c r="GHA7222" s="120"/>
      <c r="GHB7222" s="121"/>
      <c r="GHC7222" s="150"/>
      <c r="GHD7222" s="135"/>
      <c r="GHE7222" s="192"/>
      <c r="GHF7222" s="135"/>
      <c r="GHG7222" s="193"/>
      <c r="GHH7222" s="135"/>
      <c r="GHI7222" s="120"/>
      <c r="GHJ7222" s="121"/>
      <c r="GHK7222" s="150"/>
      <c r="GHL7222" s="135"/>
      <c r="GHM7222" s="192"/>
      <c r="GHN7222" s="135"/>
      <c r="GHO7222" s="193"/>
      <c r="GHP7222" s="135"/>
      <c r="GHQ7222" s="120"/>
      <c r="GHR7222" s="121"/>
      <c r="GHS7222" s="150"/>
      <c r="GHT7222" s="135"/>
      <c r="GHU7222" s="192"/>
      <c r="GHV7222" s="135"/>
      <c r="GHW7222" s="193"/>
      <c r="GHX7222" s="135"/>
      <c r="GHY7222" s="120"/>
      <c r="GHZ7222" s="121"/>
      <c r="GIA7222" s="150"/>
      <c r="GIB7222" s="135"/>
      <c r="GIC7222" s="192"/>
      <c r="GID7222" s="135"/>
      <c r="GIE7222" s="193"/>
      <c r="GIF7222" s="135"/>
      <c r="GIG7222" s="120"/>
      <c r="GIH7222" s="121"/>
      <c r="GII7222" s="150"/>
      <c r="GIJ7222" s="135"/>
      <c r="GIK7222" s="192"/>
      <c r="GIL7222" s="135"/>
      <c r="GIM7222" s="193"/>
      <c r="GIN7222" s="135"/>
      <c r="GIO7222" s="120"/>
      <c r="GIP7222" s="121"/>
      <c r="GIQ7222" s="150"/>
      <c r="GIR7222" s="135"/>
      <c r="GIS7222" s="192"/>
      <c r="GIT7222" s="135"/>
      <c r="GIU7222" s="193"/>
      <c r="GIV7222" s="135"/>
      <c r="GIW7222" s="120"/>
      <c r="GIX7222" s="121"/>
      <c r="GIY7222" s="150"/>
      <c r="GIZ7222" s="135"/>
      <c r="GJA7222" s="192"/>
      <c r="GJB7222" s="135"/>
      <c r="GJC7222" s="193"/>
      <c r="GJD7222" s="135"/>
      <c r="GJE7222" s="120"/>
      <c r="GJF7222" s="121"/>
      <c r="GJG7222" s="150"/>
      <c r="GJH7222" s="135"/>
      <c r="GJI7222" s="192"/>
      <c r="GJJ7222" s="135"/>
      <c r="GJK7222" s="193"/>
      <c r="GJL7222" s="135"/>
      <c r="GJM7222" s="120"/>
      <c r="GJN7222" s="121"/>
      <c r="GJO7222" s="150"/>
      <c r="GJP7222" s="135"/>
      <c r="GJQ7222" s="192"/>
      <c r="GJR7222" s="135"/>
      <c r="GJS7222" s="193"/>
      <c r="GJT7222" s="135"/>
      <c r="GJU7222" s="120"/>
      <c r="GJV7222" s="121"/>
      <c r="GJW7222" s="150"/>
      <c r="GJX7222" s="135"/>
      <c r="GJY7222" s="192"/>
      <c r="GJZ7222" s="135"/>
      <c r="GKA7222" s="193"/>
      <c r="GKB7222" s="135"/>
      <c r="GKC7222" s="120"/>
      <c r="GKD7222" s="121"/>
      <c r="GKE7222" s="150"/>
      <c r="GKF7222" s="135"/>
      <c r="GKG7222" s="192"/>
      <c r="GKH7222" s="135"/>
      <c r="GKI7222" s="193"/>
      <c r="GKJ7222" s="135"/>
      <c r="GKK7222" s="120"/>
      <c r="GKL7222" s="121"/>
      <c r="GKM7222" s="150"/>
      <c r="GKN7222" s="135"/>
      <c r="GKO7222" s="192"/>
      <c r="GKP7222" s="135"/>
      <c r="GKQ7222" s="193"/>
      <c r="GKR7222" s="135"/>
      <c r="GKS7222" s="120"/>
      <c r="GKT7222" s="121"/>
      <c r="GKU7222" s="150"/>
      <c r="GKV7222" s="135"/>
      <c r="GKW7222" s="192"/>
      <c r="GKX7222" s="135"/>
      <c r="GKY7222" s="193"/>
      <c r="GKZ7222" s="135"/>
      <c r="GLA7222" s="120"/>
      <c r="GLB7222" s="121"/>
      <c r="GLC7222" s="150"/>
      <c r="GLD7222" s="135"/>
      <c r="GLE7222" s="192"/>
      <c r="GLF7222" s="135"/>
      <c r="GLG7222" s="193"/>
      <c r="GLH7222" s="135"/>
      <c r="GLI7222" s="120"/>
      <c r="GLJ7222" s="121"/>
      <c r="GLK7222" s="150"/>
      <c r="GLL7222" s="135"/>
      <c r="GLM7222" s="192"/>
      <c r="GLN7222" s="135"/>
      <c r="GLO7222" s="193"/>
      <c r="GLP7222" s="135"/>
      <c r="GLQ7222" s="120"/>
      <c r="GLR7222" s="121"/>
      <c r="GLS7222" s="150"/>
      <c r="GLT7222" s="135"/>
      <c r="GLU7222" s="192"/>
      <c r="GLV7222" s="135"/>
      <c r="GLW7222" s="193"/>
      <c r="GLX7222" s="135"/>
      <c r="GLY7222" s="120"/>
      <c r="GLZ7222" s="121"/>
      <c r="GMA7222" s="150"/>
      <c r="GMB7222" s="135"/>
      <c r="GMC7222" s="192"/>
      <c r="GMD7222" s="135"/>
      <c r="GME7222" s="193"/>
      <c r="GMF7222" s="135"/>
      <c r="GMG7222" s="120"/>
      <c r="GMH7222" s="121"/>
      <c r="GMI7222" s="150"/>
      <c r="GMJ7222" s="135"/>
      <c r="GMK7222" s="192"/>
      <c r="GML7222" s="135"/>
      <c r="GMM7222" s="193"/>
      <c r="GMN7222" s="135"/>
      <c r="GMO7222" s="120"/>
      <c r="GMP7222" s="121"/>
      <c r="GMQ7222" s="150"/>
      <c r="GMR7222" s="135"/>
      <c r="GMS7222" s="192"/>
      <c r="GMT7222" s="135"/>
      <c r="GMU7222" s="193"/>
      <c r="GMV7222" s="135"/>
      <c r="GMW7222" s="120"/>
      <c r="GMX7222" s="121"/>
      <c r="GMY7222" s="150"/>
      <c r="GMZ7222" s="135"/>
      <c r="GNA7222" s="192"/>
      <c r="GNB7222" s="135"/>
      <c r="GNC7222" s="193"/>
      <c r="GND7222" s="135"/>
      <c r="GNE7222" s="120"/>
      <c r="GNF7222" s="121"/>
      <c r="GNG7222" s="150"/>
      <c r="GNH7222" s="135"/>
      <c r="GNI7222" s="192"/>
      <c r="GNJ7222" s="135"/>
      <c r="GNK7222" s="193"/>
      <c r="GNL7222" s="135"/>
      <c r="GNM7222" s="120"/>
      <c r="GNN7222" s="121"/>
      <c r="GNO7222" s="150"/>
      <c r="GNP7222" s="135"/>
      <c r="GNQ7222" s="192"/>
      <c r="GNR7222" s="135"/>
      <c r="GNS7222" s="193"/>
      <c r="GNT7222" s="135"/>
      <c r="GNU7222" s="120"/>
      <c r="GNV7222" s="121"/>
      <c r="GNW7222" s="150"/>
      <c r="GNX7222" s="135"/>
      <c r="GNY7222" s="192"/>
      <c r="GNZ7222" s="135"/>
      <c r="GOA7222" s="193"/>
      <c r="GOB7222" s="135"/>
      <c r="GOC7222" s="120"/>
      <c r="GOD7222" s="121"/>
      <c r="GOE7222" s="150"/>
      <c r="GOF7222" s="135"/>
      <c r="GOG7222" s="192"/>
      <c r="GOH7222" s="135"/>
      <c r="GOI7222" s="193"/>
      <c r="GOJ7222" s="135"/>
      <c r="GOK7222" s="120"/>
      <c r="GOL7222" s="121"/>
      <c r="GOM7222" s="150"/>
      <c r="GON7222" s="135"/>
      <c r="GOO7222" s="192"/>
      <c r="GOP7222" s="135"/>
      <c r="GOQ7222" s="193"/>
      <c r="GOR7222" s="135"/>
      <c r="GOS7222" s="120"/>
      <c r="GOT7222" s="121"/>
      <c r="GOU7222" s="150"/>
      <c r="GOV7222" s="135"/>
      <c r="GOW7222" s="192"/>
      <c r="GOX7222" s="135"/>
      <c r="GOY7222" s="193"/>
      <c r="GOZ7222" s="135"/>
      <c r="GPA7222" s="120"/>
      <c r="GPB7222" s="121"/>
      <c r="GPC7222" s="150"/>
      <c r="GPD7222" s="135"/>
      <c r="GPE7222" s="192"/>
      <c r="GPF7222" s="135"/>
      <c r="GPG7222" s="193"/>
      <c r="GPH7222" s="135"/>
      <c r="GPI7222" s="120"/>
      <c r="GPJ7222" s="121"/>
      <c r="GPK7222" s="150"/>
      <c r="GPL7222" s="135"/>
      <c r="GPM7222" s="192"/>
      <c r="GPN7222" s="135"/>
      <c r="GPO7222" s="193"/>
      <c r="GPP7222" s="135"/>
      <c r="GPQ7222" s="120"/>
      <c r="GPR7222" s="121"/>
      <c r="GPS7222" s="150"/>
      <c r="GPT7222" s="135"/>
      <c r="GPU7222" s="192"/>
      <c r="GPV7222" s="135"/>
      <c r="GPW7222" s="193"/>
      <c r="GPX7222" s="135"/>
      <c r="GPY7222" s="120"/>
      <c r="GPZ7222" s="121"/>
      <c r="GQA7222" s="150"/>
      <c r="GQB7222" s="135"/>
      <c r="GQC7222" s="192"/>
      <c r="GQD7222" s="135"/>
      <c r="GQE7222" s="193"/>
      <c r="GQF7222" s="135"/>
      <c r="GQG7222" s="120"/>
      <c r="GQH7222" s="121"/>
      <c r="GQI7222" s="150"/>
      <c r="GQJ7222" s="135"/>
      <c r="GQK7222" s="192"/>
      <c r="GQL7222" s="135"/>
      <c r="GQM7222" s="193"/>
      <c r="GQN7222" s="135"/>
      <c r="GQO7222" s="120"/>
      <c r="GQP7222" s="121"/>
      <c r="GQQ7222" s="150"/>
      <c r="GQR7222" s="135"/>
      <c r="GQS7222" s="192"/>
      <c r="GQT7222" s="135"/>
      <c r="GQU7222" s="193"/>
      <c r="GQV7222" s="135"/>
      <c r="GQW7222" s="120"/>
      <c r="GQX7222" s="121"/>
      <c r="GQY7222" s="150"/>
      <c r="GQZ7222" s="135"/>
      <c r="GRA7222" s="192"/>
      <c r="GRB7222" s="135"/>
      <c r="GRC7222" s="193"/>
      <c r="GRD7222" s="135"/>
      <c r="GRE7222" s="120"/>
      <c r="GRF7222" s="121"/>
      <c r="GRG7222" s="150"/>
      <c r="GRH7222" s="135"/>
      <c r="GRI7222" s="192"/>
      <c r="GRJ7222" s="135"/>
      <c r="GRK7222" s="193"/>
      <c r="GRL7222" s="135"/>
      <c r="GRM7222" s="120"/>
      <c r="GRN7222" s="121"/>
      <c r="GRO7222" s="150"/>
      <c r="GRP7222" s="135"/>
      <c r="GRQ7222" s="192"/>
      <c r="GRR7222" s="135"/>
      <c r="GRS7222" s="193"/>
      <c r="GRT7222" s="135"/>
      <c r="GRU7222" s="120"/>
      <c r="GRV7222" s="121"/>
      <c r="GRW7222" s="150"/>
      <c r="GRX7222" s="135"/>
      <c r="GRY7222" s="192"/>
      <c r="GRZ7222" s="135"/>
      <c r="GSA7222" s="193"/>
      <c r="GSB7222" s="135"/>
      <c r="GSC7222" s="120"/>
      <c r="GSD7222" s="121"/>
      <c r="GSE7222" s="150"/>
      <c r="GSF7222" s="135"/>
      <c r="GSG7222" s="192"/>
      <c r="GSH7222" s="135"/>
      <c r="GSI7222" s="193"/>
      <c r="GSJ7222" s="135"/>
      <c r="GSK7222" s="120"/>
      <c r="GSL7222" s="121"/>
      <c r="GSM7222" s="150"/>
      <c r="GSN7222" s="135"/>
      <c r="GSO7222" s="192"/>
      <c r="GSP7222" s="135"/>
      <c r="GSQ7222" s="193"/>
      <c r="GSR7222" s="135"/>
      <c r="GSS7222" s="120"/>
      <c r="GST7222" s="121"/>
      <c r="GSU7222" s="150"/>
      <c r="GSV7222" s="135"/>
      <c r="GSW7222" s="192"/>
      <c r="GSX7222" s="135"/>
      <c r="GSY7222" s="193"/>
      <c r="GSZ7222" s="135"/>
      <c r="GTA7222" s="120"/>
      <c r="GTB7222" s="121"/>
      <c r="GTC7222" s="150"/>
      <c r="GTD7222" s="135"/>
      <c r="GTE7222" s="192"/>
      <c r="GTF7222" s="135"/>
      <c r="GTG7222" s="193"/>
      <c r="GTH7222" s="135"/>
      <c r="GTI7222" s="120"/>
      <c r="GTJ7222" s="121"/>
      <c r="GTK7222" s="150"/>
      <c r="GTL7222" s="135"/>
      <c r="GTM7222" s="192"/>
      <c r="GTN7222" s="135"/>
      <c r="GTO7222" s="193"/>
      <c r="GTP7222" s="135"/>
      <c r="GTQ7222" s="120"/>
      <c r="GTR7222" s="121"/>
      <c r="GTS7222" s="150"/>
      <c r="GTT7222" s="135"/>
      <c r="GTU7222" s="192"/>
      <c r="GTV7222" s="135"/>
      <c r="GTW7222" s="193"/>
      <c r="GTX7222" s="135"/>
      <c r="GTY7222" s="120"/>
      <c r="GTZ7222" s="121"/>
      <c r="GUA7222" s="150"/>
      <c r="GUB7222" s="135"/>
      <c r="GUC7222" s="192"/>
      <c r="GUD7222" s="135"/>
      <c r="GUE7222" s="193"/>
      <c r="GUF7222" s="135"/>
      <c r="GUG7222" s="120"/>
      <c r="GUH7222" s="121"/>
      <c r="GUI7222" s="150"/>
      <c r="GUJ7222" s="135"/>
      <c r="GUK7222" s="192"/>
      <c r="GUL7222" s="135"/>
      <c r="GUM7222" s="193"/>
      <c r="GUN7222" s="135"/>
      <c r="GUO7222" s="120"/>
      <c r="GUP7222" s="121"/>
      <c r="GUQ7222" s="150"/>
      <c r="GUR7222" s="135"/>
      <c r="GUS7222" s="192"/>
      <c r="GUT7222" s="135"/>
      <c r="GUU7222" s="193"/>
      <c r="GUV7222" s="135"/>
      <c r="GUW7222" s="120"/>
      <c r="GUX7222" s="121"/>
      <c r="GUY7222" s="150"/>
      <c r="GUZ7222" s="135"/>
      <c r="GVA7222" s="192"/>
      <c r="GVB7222" s="135"/>
      <c r="GVC7222" s="193"/>
      <c r="GVD7222" s="135"/>
      <c r="GVE7222" s="120"/>
      <c r="GVF7222" s="121"/>
      <c r="GVG7222" s="150"/>
      <c r="GVH7222" s="135"/>
      <c r="GVI7222" s="192"/>
      <c r="GVJ7222" s="135"/>
      <c r="GVK7222" s="193"/>
      <c r="GVL7222" s="135"/>
      <c r="GVM7222" s="120"/>
      <c r="GVN7222" s="121"/>
      <c r="GVO7222" s="150"/>
      <c r="GVP7222" s="135"/>
      <c r="GVQ7222" s="192"/>
      <c r="GVR7222" s="135"/>
      <c r="GVS7222" s="193"/>
      <c r="GVT7222" s="135"/>
      <c r="GVU7222" s="120"/>
      <c r="GVV7222" s="121"/>
      <c r="GVW7222" s="150"/>
      <c r="GVX7222" s="135"/>
      <c r="GVY7222" s="192"/>
      <c r="GVZ7222" s="135"/>
      <c r="GWA7222" s="193"/>
      <c r="GWB7222" s="135"/>
      <c r="GWC7222" s="120"/>
      <c r="GWD7222" s="121"/>
      <c r="GWE7222" s="150"/>
      <c r="GWF7222" s="135"/>
      <c r="GWG7222" s="192"/>
      <c r="GWH7222" s="135"/>
      <c r="GWI7222" s="193"/>
      <c r="GWJ7222" s="135"/>
      <c r="GWK7222" s="120"/>
      <c r="GWL7222" s="121"/>
      <c r="GWM7222" s="150"/>
      <c r="GWN7222" s="135"/>
      <c r="GWO7222" s="192"/>
      <c r="GWP7222" s="135"/>
      <c r="GWQ7222" s="193"/>
      <c r="GWR7222" s="135"/>
      <c r="GWS7222" s="120"/>
      <c r="GWT7222" s="121"/>
      <c r="GWU7222" s="150"/>
      <c r="GWV7222" s="135"/>
      <c r="GWW7222" s="192"/>
      <c r="GWX7222" s="135"/>
      <c r="GWY7222" s="193"/>
      <c r="GWZ7222" s="135"/>
      <c r="GXA7222" s="120"/>
      <c r="GXB7222" s="121"/>
      <c r="GXC7222" s="150"/>
      <c r="GXD7222" s="135"/>
      <c r="GXE7222" s="192"/>
      <c r="GXF7222" s="135"/>
      <c r="GXG7222" s="193"/>
      <c r="GXH7222" s="135"/>
      <c r="GXI7222" s="120"/>
      <c r="GXJ7222" s="121"/>
      <c r="GXK7222" s="150"/>
      <c r="GXL7222" s="135"/>
      <c r="GXM7222" s="192"/>
      <c r="GXN7222" s="135"/>
      <c r="GXO7222" s="193"/>
      <c r="GXP7222" s="135"/>
      <c r="GXQ7222" s="120"/>
      <c r="GXR7222" s="121"/>
      <c r="GXS7222" s="150"/>
      <c r="GXT7222" s="135"/>
      <c r="GXU7222" s="192"/>
      <c r="GXV7222" s="135"/>
      <c r="GXW7222" s="193"/>
      <c r="GXX7222" s="135"/>
      <c r="GXY7222" s="120"/>
      <c r="GXZ7222" s="121"/>
      <c r="GYA7222" s="150"/>
      <c r="GYB7222" s="135"/>
      <c r="GYC7222" s="192"/>
      <c r="GYD7222" s="135"/>
      <c r="GYE7222" s="193"/>
      <c r="GYF7222" s="135"/>
      <c r="GYG7222" s="120"/>
      <c r="GYH7222" s="121"/>
      <c r="GYI7222" s="150"/>
      <c r="GYJ7222" s="135"/>
      <c r="GYK7222" s="192"/>
      <c r="GYL7222" s="135"/>
      <c r="GYM7222" s="193"/>
      <c r="GYN7222" s="135"/>
      <c r="GYO7222" s="120"/>
      <c r="GYP7222" s="121"/>
      <c r="GYQ7222" s="150"/>
      <c r="GYR7222" s="135"/>
      <c r="GYS7222" s="192"/>
      <c r="GYT7222" s="135"/>
      <c r="GYU7222" s="193"/>
      <c r="GYV7222" s="135"/>
      <c r="GYW7222" s="120"/>
      <c r="GYX7222" s="121"/>
      <c r="GYY7222" s="150"/>
      <c r="GYZ7222" s="135"/>
      <c r="GZA7222" s="192"/>
      <c r="GZB7222" s="135"/>
      <c r="GZC7222" s="193"/>
      <c r="GZD7222" s="135"/>
      <c r="GZE7222" s="120"/>
      <c r="GZF7222" s="121"/>
      <c r="GZG7222" s="150"/>
      <c r="GZH7222" s="135"/>
      <c r="GZI7222" s="192"/>
      <c r="GZJ7222" s="135"/>
      <c r="GZK7222" s="193"/>
      <c r="GZL7222" s="135"/>
      <c r="GZM7222" s="120"/>
      <c r="GZN7222" s="121"/>
      <c r="GZO7222" s="150"/>
      <c r="GZP7222" s="135"/>
      <c r="GZQ7222" s="192"/>
      <c r="GZR7222" s="135"/>
      <c r="GZS7222" s="193"/>
      <c r="GZT7222" s="135"/>
      <c r="GZU7222" s="120"/>
      <c r="GZV7222" s="121"/>
      <c r="GZW7222" s="150"/>
      <c r="GZX7222" s="135"/>
      <c r="GZY7222" s="192"/>
      <c r="GZZ7222" s="135"/>
      <c r="HAA7222" s="193"/>
      <c r="HAB7222" s="135"/>
      <c r="HAC7222" s="120"/>
      <c r="HAD7222" s="121"/>
      <c r="HAE7222" s="150"/>
      <c r="HAF7222" s="135"/>
      <c r="HAG7222" s="192"/>
      <c r="HAH7222" s="135"/>
      <c r="HAI7222" s="193"/>
      <c r="HAJ7222" s="135"/>
      <c r="HAK7222" s="120"/>
      <c r="HAL7222" s="121"/>
      <c r="HAM7222" s="150"/>
      <c r="HAN7222" s="135"/>
      <c r="HAO7222" s="192"/>
      <c r="HAP7222" s="135"/>
      <c r="HAQ7222" s="193"/>
      <c r="HAR7222" s="135"/>
      <c r="HAS7222" s="120"/>
      <c r="HAT7222" s="121"/>
      <c r="HAU7222" s="150"/>
      <c r="HAV7222" s="135"/>
      <c r="HAW7222" s="192"/>
      <c r="HAX7222" s="135"/>
      <c r="HAY7222" s="193"/>
      <c r="HAZ7222" s="135"/>
      <c r="HBA7222" s="120"/>
      <c r="HBB7222" s="121"/>
      <c r="HBC7222" s="150"/>
      <c r="HBD7222" s="135"/>
      <c r="HBE7222" s="192"/>
      <c r="HBF7222" s="135"/>
      <c r="HBG7222" s="193"/>
      <c r="HBH7222" s="135"/>
      <c r="HBI7222" s="120"/>
      <c r="HBJ7222" s="121"/>
      <c r="HBK7222" s="150"/>
      <c r="HBL7222" s="135"/>
      <c r="HBM7222" s="192"/>
      <c r="HBN7222" s="135"/>
      <c r="HBO7222" s="193"/>
      <c r="HBP7222" s="135"/>
      <c r="HBQ7222" s="120"/>
      <c r="HBR7222" s="121"/>
      <c r="HBS7222" s="150"/>
      <c r="HBT7222" s="135"/>
      <c r="HBU7222" s="192"/>
      <c r="HBV7222" s="135"/>
      <c r="HBW7222" s="193"/>
      <c r="HBX7222" s="135"/>
      <c r="HBY7222" s="120"/>
      <c r="HBZ7222" s="121"/>
      <c r="HCA7222" s="150"/>
      <c r="HCB7222" s="135"/>
      <c r="HCC7222" s="192"/>
      <c r="HCD7222" s="135"/>
      <c r="HCE7222" s="193"/>
      <c r="HCF7222" s="135"/>
      <c r="HCG7222" s="120"/>
      <c r="HCH7222" s="121"/>
      <c r="HCI7222" s="150"/>
      <c r="HCJ7222" s="135"/>
      <c r="HCK7222" s="192"/>
      <c r="HCL7222" s="135"/>
      <c r="HCM7222" s="193"/>
      <c r="HCN7222" s="135"/>
      <c r="HCO7222" s="120"/>
      <c r="HCP7222" s="121"/>
      <c r="HCQ7222" s="150"/>
      <c r="HCR7222" s="135"/>
      <c r="HCS7222" s="192"/>
      <c r="HCT7222" s="135"/>
      <c r="HCU7222" s="193"/>
      <c r="HCV7222" s="135"/>
      <c r="HCW7222" s="120"/>
      <c r="HCX7222" s="121"/>
      <c r="HCY7222" s="150"/>
      <c r="HCZ7222" s="135"/>
      <c r="HDA7222" s="192"/>
      <c r="HDB7222" s="135"/>
      <c r="HDC7222" s="193"/>
      <c r="HDD7222" s="135"/>
      <c r="HDE7222" s="120"/>
      <c r="HDF7222" s="121"/>
      <c r="HDG7222" s="150"/>
      <c r="HDH7222" s="135"/>
      <c r="HDI7222" s="192"/>
      <c r="HDJ7222" s="135"/>
      <c r="HDK7222" s="193"/>
      <c r="HDL7222" s="135"/>
      <c r="HDM7222" s="120"/>
      <c r="HDN7222" s="121"/>
      <c r="HDO7222" s="150"/>
      <c r="HDP7222" s="135"/>
      <c r="HDQ7222" s="192"/>
      <c r="HDR7222" s="135"/>
      <c r="HDS7222" s="193"/>
      <c r="HDT7222" s="135"/>
      <c r="HDU7222" s="120"/>
      <c r="HDV7222" s="121"/>
      <c r="HDW7222" s="150"/>
      <c r="HDX7222" s="135"/>
      <c r="HDY7222" s="192"/>
      <c r="HDZ7222" s="135"/>
      <c r="HEA7222" s="193"/>
      <c r="HEB7222" s="135"/>
      <c r="HEC7222" s="120"/>
      <c r="HED7222" s="121"/>
      <c r="HEE7222" s="150"/>
      <c r="HEF7222" s="135"/>
      <c r="HEG7222" s="192"/>
      <c r="HEH7222" s="135"/>
      <c r="HEI7222" s="193"/>
      <c r="HEJ7222" s="135"/>
      <c r="HEK7222" s="120"/>
      <c r="HEL7222" s="121"/>
      <c r="HEM7222" s="150"/>
      <c r="HEN7222" s="135"/>
      <c r="HEO7222" s="192"/>
      <c r="HEP7222" s="135"/>
      <c r="HEQ7222" s="193"/>
      <c r="HER7222" s="135"/>
      <c r="HES7222" s="120"/>
      <c r="HET7222" s="121"/>
      <c r="HEU7222" s="150"/>
      <c r="HEV7222" s="135"/>
      <c r="HEW7222" s="192"/>
      <c r="HEX7222" s="135"/>
      <c r="HEY7222" s="193"/>
      <c r="HEZ7222" s="135"/>
      <c r="HFA7222" s="120"/>
      <c r="HFB7222" s="121"/>
      <c r="HFC7222" s="150"/>
      <c r="HFD7222" s="135"/>
      <c r="HFE7222" s="192"/>
      <c r="HFF7222" s="135"/>
      <c r="HFG7222" s="193"/>
      <c r="HFH7222" s="135"/>
      <c r="HFI7222" s="120"/>
      <c r="HFJ7222" s="121"/>
      <c r="HFK7222" s="150"/>
      <c r="HFL7222" s="135"/>
      <c r="HFM7222" s="192"/>
      <c r="HFN7222" s="135"/>
      <c r="HFO7222" s="193"/>
      <c r="HFP7222" s="135"/>
      <c r="HFQ7222" s="120"/>
      <c r="HFR7222" s="121"/>
      <c r="HFS7222" s="150"/>
      <c r="HFT7222" s="135"/>
      <c r="HFU7222" s="192"/>
      <c r="HFV7222" s="135"/>
      <c r="HFW7222" s="193"/>
      <c r="HFX7222" s="135"/>
      <c r="HFY7222" s="120"/>
      <c r="HFZ7222" s="121"/>
      <c r="HGA7222" s="150"/>
      <c r="HGB7222" s="135"/>
      <c r="HGC7222" s="192"/>
      <c r="HGD7222" s="135"/>
      <c r="HGE7222" s="193"/>
      <c r="HGF7222" s="135"/>
      <c r="HGG7222" s="120"/>
      <c r="HGH7222" s="121"/>
      <c r="HGI7222" s="150"/>
      <c r="HGJ7222" s="135"/>
      <c r="HGK7222" s="192"/>
      <c r="HGL7222" s="135"/>
      <c r="HGM7222" s="193"/>
      <c r="HGN7222" s="135"/>
      <c r="HGO7222" s="120"/>
      <c r="HGP7222" s="121"/>
      <c r="HGQ7222" s="150"/>
      <c r="HGR7222" s="135"/>
      <c r="HGS7222" s="192"/>
      <c r="HGT7222" s="135"/>
      <c r="HGU7222" s="193"/>
      <c r="HGV7222" s="135"/>
      <c r="HGW7222" s="120"/>
      <c r="HGX7222" s="121"/>
      <c r="HGY7222" s="150"/>
      <c r="HGZ7222" s="135"/>
      <c r="HHA7222" s="192"/>
      <c r="HHB7222" s="135"/>
      <c r="HHC7222" s="193"/>
      <c r="HHD7222" s="135"/>
      <c r="HHE7222" s="120"/>
      <c r="HHF7222" s="121"/>
      <c r="HHG7222" s="150"/>
      <c r="HHH7222" s="135"/>
      <c r="HHI7222" s="192"/>
      <c r="HHJ7222" s="135"/>
      <c r="HHK7222" s="193"/>
      <c r="HHL7222" s="135"/>
      <c r="HHM7222" s="120"/>
      <c r="HHN7222" s="121"/>
      <c r="HHO7222" s="150"/>
      <c r="HHP7222" s="135"/>
      <c r="HHQ7222" s="192"/>
      <c r="HHR7222" s="135"/>
      <c r="HHS7222" s="193"/>
      <c r="HHT7222" s="135"/>
      <c r="HHU7222" s="120"/>
      <c r="HHV7222" s="121"/>
      <c r="HHW7222" s="150"/>
      <c r="HHX7222" s="135"/>
      <c r="HHY7222" s="192"/>
      <c r="HHZ7222" s="135"/>
      <c r="HIA7222" s="193"/>
      <c r="HIB7222" s="135"/>
      <c r="HIC7222" s="120"/>
      <c r="HID7222" s="121"/>
      <c r="HIE7222" s="150"/>
      <c r="HIF7222" s="135"/>
      <c r="HIG7222" s="192"/>
      <c r="HIH7222" s="135"/>
      <c r="HII7222" s="193"/>
      <c r="HIJ7222" s="135"/>
      <c r="HIK7222" s="120"/>
      <c r="HIL7222" s="121"/>
      <c r="HIM7222" s="150"/>
      <c r="HIN7222" s="135"/>
      <c r="HIO7222" s="192"/>
      <c r="HIP7222" s="135"/>
      <c r="HIQ7222" s="193"/>
      <c r="HIR7222" s="135"/>
      <c r="HIS7222" s="120"/>
      <c r="HIT7222" s="121"/>
      <c r="HIU7222" s="150"/>
      <c r="HIV7222" s="135"/>
      <c r="HIW7222" s="192"/>
      <c r="HIX7222" s="135"/>
      <c r="HIY7222" s="193"/>
      <c r="HIZ7222" s="135"/>
      <c r="HJA7222" s="120"/>
      <c r="HJB7222" s="121"/>
      <c r="HJC7222" s="150"/>
      <c r="HJD7222" s="135"/>
      <c r="HJE7222" s="192"/>
      <c r="HJF7222" s="135"/>
      <c r="HJG7222" s="193"/>
      <c r="HJH7222" s="135"/>
      <c r="HJI7222" s="120"/>
      <c r="HJJ7222" s="121"/>
      <c r="HJK7222" s="150"/>
      <c r="HJL7222" s="135"/>
      <c r="HJM7222" s="192"/>
      <c r="HJN7222" s="135"/>
      <c r="HJO7222" s="193"/>
      <c r="HJP7222" s="135"/>
      <c r="HJQ7222" s="120"/>
      <c r="HJR7222" s="121"/>
      <c r="HJS7222" s="150"/>
      <c r="HJT7222" s="135"/>
      <c r="HJU7222" s="192"/>
      <c r="HJV7222" s="135"/>
      <c r="HJW7222" s="193"/>
      <c r="HJX7222" s="135"/>
      <c r="HJY7222" s="120"/>
      <c r="HJZ7222" s="121"/>
      <c r="HKA7222" s="150"/>
      <c r="HKB7222" s="135"/>
      <c r="HKC7222" s="192"/>
      <c r="HKD7222" s="135"/>
      <c r="HKE7222" s="193"/>
      <c r="HKF7222" s="135"/>
      <c r="HKG7222" s="120"/>
      <c r="HKH7222" s="121"/>
      <c r="HKI7222" s="150"/>
      <c r="HKJ7222" s="135"/>
      <c r="HKK7222" s="192"/>
      <c r="HKL7222" s="135"/>
      <c r="HKM7222" s="193"/>
      <c r="HKN7222" s="135"/>
      <c r="HKO7222" s="120"/>
      <c r="HKP7222" s="121"/>
      <c r="HKQ7222" s="150"/>
      <c r="HKR7222" s="135"/>
      <c r="HKS7222" s="192"/>
      <c r="HKT7222" s="135"/>
      <c r="HKU7222" s="193"/>
      <c r="HKV7222" s="135"/>
      <c r="HKW7222" s="120"/>
      <c r="HKX7222" s="121"/>
      <c r="HKY7222" s="150"/>
      <c r="HKZ7222" s="135"/>
      <c r="HLA7222" s="192"/>
      <c r="HLB7222" s="135"/>
      <c r="HLC7222" s="193"/>
      <c r="HLD7222" s="135"/>
      <c r="HLE7222" s="120"/>
      <c r="HLF7222" s="121"/>
      <c r="HLG7222" s="150"/>
      <c r="HLH7222" s="135"/>
      <c r="HLI7222" s="192"/>
      <c r="HLJ7222" s="135"/>
      <c r="HLK7222" s="193"/>
      <c r="HLL7222" s="135"/>
      <c r="HLM7222" s="120"/>
      <c r="HLN7222" s="121"/>
      <c r="HLO7222" s="150"/>
      <c r="HLP7222" s="135"/>
      <c r="HLQ7222" s="192"/>
      <c r="HLR7222" s="135"/>
      <c r="HLS7222" s="193"/>
      <c r="HLT7222" s="135"/>
      <c r="HLU7222" s="120"/>
      <c r="HLV7222" s="121"/>
      <c r="HLW7222" s="150"/>
      <c r="HLX7222" s="135"/>
      <c r="HLY7222" s="192"/>
      <c r="HLZ7222" s="135"/>
      <c r="HMA7222" s="193"/>
      <c r="HMB7222" s="135"/>
      <c r="HMC7222" s="120"/>
      <c r="HMD7222" s="121"/>
      <c r="HME7222" s="150"/>
      <c r="HMF7222" s="135"/>
      <c r="HMG7222" s="192"/>
      <c r="HMH7222" s="135"/>
      <c r="HMI7222" s="193"/>
      <c r="HMJ7222" s="135"/>
      <c r="HMK7222" s="120"/>
      <c r="HML7222" s="121"/>
      <c r="HMM7222" s="150"/>
      <c r="HMN7222" s="135"/>
      <c r="HMO7222" s="192"/>
      <c r="HMP7222" s="135"/>
      <c r="HMQ7222" s="193"/>
      <c r="HMR7222" s="135"/>
      <c r="HMS7222" s="120"/>
      <c r="HMT7222" s="121"/>
      <c r="HMU7222" s="150"/>
      <c r="HMV7222" s="135"/>
      <c r="HMW7222" s="192"/>
      <c r="HMX7222" s="135"/>
      <c r="HMY7222" s="193"/>
      <c r="HMZ7222" s="135"/>
      <c r="HNA7222" s="120"/>
      <c r="HNB7222" s="121"/>
      <c r="HNC7222" s="150"/>
      <c r="HND7222" s="135"/>
      <c r="HNE7222" s="192"/>
      <c r="HNF7222" s="135"/>
      <c r="HNG7222" s="193"/>
      <c r="HNH7222" s="135"/>
      <c r="HNI7222" s="120"/>
      <c r="HNJ7222" s="121"/>
      <c r="HNK7222" s="150"/>
      <c r="HNL7222" s="135"/>
      <c r="HNM7222" s="192"/>
      <c r="HNN7222" s="135"/>
      <c r="HNO7222" s="193"/>
      <c r="HNP7222" s="135"/>
      <c r="HNQ7222" s="120"/>
      <c r="HNR7222" s="121"/>
      <c r="HNS7222" s="150"/>
      <c r="HNT7222" s="135"/>
      <c r="HNU7222" s="192"/>
      <c r="HNV7222" s="135"/>
      <c r="HNW7222" s="193"/>
      <c r="HNX7222" s="135"/>
      <c r="HNY7222" s="120"/>
      <c r="HNZ7222" s="121"/>
      <c r="HOA7222" s="150"/>
      <c r="HOB7222" s="135"/>
      <c r="HOC7222" s="192"/>
      <c r="HOD7222" s="135"/>
      <c r="HOE7222" s="193"/>
      <c r="HOF7222" s="135"/>
      <c r="HOG7222" s="120"/>
      <c r="HOH7222" s="121"/>
      <c r="HOI7222" s="150"/>
      <c r="HOJ7222" s="135"/>
      <c r="HOK7222" s="192"/>
      <c r="HOL7222" s="135"/>
      <c r="HOM7222" s="193"/>
      <c r="HON7222" s="135"/>
      <c r="HOO7222" s="120"/>
      <c r="HOP7222" s="121"/>
      <c r="HOQ7222" s="150"/>
      <c r="HOR7222" s="135"/>
      <c r="HOS7222" s="192"/>
      <c r="HOT7222" s="135"/>
      <c r="HOU7222" s="193"/>
      <c r="HOV7222" s="135"/>
      <c r="HOW7222" s="120"/>
      <c r="HOX7222" s="121"/>
      <c r="HOY7222" s="150"/>
      <c r="HOZ7222" s="135"/>
      <c r="HPA7222" s="192"/>
      <c r="HPB7222" s="135"/>
      <c r="HPC7222" s="193"/>
      <c r="HPD7222" s="135"/>
      <c r="HPE7222" s="120"/>
      <c r="HPF7222" s="121"/>
      <c r="HPG7222" s="150"/>
      <c r="HPH7222" s="135"/>
      <c r="HPI7222" s="192"/>
      <c r="HPJ7222" s="135"/>
      <c r="HPK7222" s="193"/>
      <c r="HPL7222" s="135"/>
      <c r="HPM7222" s="120"/>
      <c r="HPN7222" s="121"/>
      <c r="HPO7222" s="150"/>
      <c r="HPP7222" s="135"/>
      <c r="HPQ7222" s="192"/>
      <c r="HPR7222" s="135"/>
      <c r="HPS7222" s="193"/>
      <c r="HPT7222" s="135"/>
      <c r="HPU7222" s="120"/>
      <c r="HPV7222" s="121"/>
      <c r="HPW7222" s="150"/>
      <c r="HPX7222" s="135"/>
      <c r="HPY7222" s="192"/>
      <c r="HPZ7222" s="135"/>
      <c r="HQA7222" s="193"/>
      <c r="HQB7222" s="135"/>
      <c r="HQC7222" s="120"/>
      <c r="HQD7222" s="121"/>
      <c r="HQE7222" s="150"/>
      <c r="HQF7222" s="135"/>
      <c r="HQG7222" s="192"/>
      <c r="HQH7222" s="135"/>
      <c r="HQI7222" s="193"/>
      <c r="HQJ7222" s="135"/>
      <c r="HQK7222" s="120"/>
      <c r="HQL7222" s="121"/>
      <c r="HQM7222" s="150"/>
      <c r="HQN7222" s="135"/>
      <c r="HQO7222" s="192"/>
      <c r="HQP7222" s="135"/>
      <c r="HQQ7222" s="193"/>
      <c r="HQR7222" s="135"/>
      <c r="HQS7222" s="120"/>
      <c r="HQT7222" s="121"/>
      <c r="HQU7222" s="150"/>
      <c r="HQV7222" s="135"/>
      <c r="HQW7222" s="192"/>
      <c r="HQX7222" s="135"/>
      <c r="HQY7222" s="193"/>
      <c r="HQZ7222" s="135"/>
      <c r="HRA7222" s="120"/>
      <c r="HRB7222" s="121"/>
      <c r="HRC7222" s="150"/>
      <c r="HRD7222" s="135"/>
      <c r="HRE7222" s="192"/>
      <c r="HRF7222" s="135"/>
      <c r="HRG7222" s="193"/>
      <c r="HRH7222" s="135"/>
      <c r="HRI7222" s="120"/>
      <c r="HRJ7222" s="121"/>
      <c r="HRK7222" s="150"/>
      <c r="HRL7222" s="135"/>
      <c r="HRM7222" s="192"/>
      <c r="HRN7222" s="135"/>
      <c r="HRO7222" s="193"/>
      <c r="HRP7222" s="135"/>
      <c r="HRQ7222" s="120"/>
      <c r="HRR7222" s="121"/>
      <c r="HRS7222" s="150"/>
      <c r="HRT7222" s="135"/>
      <c r="HRU7222" s="192"/>
      <c r="HRV7222" s="135"/>
      <c r="HRW7222" s="193"/>
      <c r="HRX7222" s="135"/>
      <c r="HRY7222" s="120"/>
      <c r="HRZ7222" s="121"/>
      <c r="HSA7222" s="150"/>
      <c r="HSB7222" s="135"/>
      <c r="HSC7222" s="192"/>
      <c r="HSD7222" s="135"/>
      <c r="HSE7222" s="193"/>
      <c r="HSF7222" s="135"/>
      <c r="HSG7222" s="120"/>
      <c r="HSH7222" s="121"/>
      <c r="HSI7222" s="150"/>
      <c r="HSJ7222" s="135"/>
      <c r="HSK7222" s="192"/>
      <c r="HSL7222" s="135"/>
      <c r="HSM7222" s="193"/>
      <c r="HSN7222" s="135"/>
      <c r="HSO7222" s="120"/>
      <c r="HSP7222" s="121"/>
      <c r="HSQ7222" s="150"/>
      <c r="HSR7222" s="135"/>
      <c r="HSS7222" s="192"/>
      <c r="HST7222" s="135"/>
      <c r="HSU7222" s="193"/>
      <c r="HSV7222" s="135"/>
      <c r="HSW7222" s="120"/>
      <c r="HSX7222" s="121"/>
      <c r="HSY7222" s="150"/>
      <c r="HSZ7222" s="135"/>
      <c r="HTA7222" s="192"/>
      <c r="HTB7222" s="135"/>
      <c r="HTC7222" s="193"/>
      <c r="HTD7222" s="135"/>
      <c r="HTE7222" s="120"/>
      <c r="HTF7222" s="121"/>
      <c r="HTG7222" s="150"/>
      <c r="HTH7222" s="135"/>
      <c r="HTI7222" s="192"/>
      <c r="HTJ7222" s="135"/>
      <c r="HTK7222" s="193"/>
      <c r="HTL7222" s="135"/>
      <c r="HTM7222" s="120"/>
      <c r="HTN7222" s="121"/>
      <c r="HTO7222" s="150"/>
      <c r="HTP7222" s="135"/>
      <c r="HTQ7222" s="192"/>
      <c r="HTR7222" s="135"/>
      <c r="HTS7222" s="193"/>
      <c r="HTT7222" s="135"/>
      <c r="HTU7222" s="120"/>
      <c r="HTV7222" s="121"/>
      <c r="HTW7222" s="150"/>
      <c r="HTX7222" s="135"/>
      <c r="HTY7222" s="192"/>
      <c r="HTZ7222" s="135"/>
      <c r="HUA7222" s="193"/>
      <c r="HUB7222" s="135"/>
      <c r="HUC7222" s="120"/>
      <c r="HUD7222" s="121"/>
      <c r="HUE7222" s="150"/>
      <c r="HUF7222" s="135"/>
      <c r="HUG7222" s="192"/>
      <c r="HUH7222" s="135"/>
      <c r="HUI7222" s="193"/>
      <c r="HUJ7222" s="135"/>
      <c r="HUK7222" s="120"/>
      <c r="HUL7222" s="121"/>
      <c r="HUM7222" s="150"/>
      <c r="HUN7222" s="135"/>
      <c r="HUO7222" s="192"/>
      <c r="HUP7222" s="135"/>
      <c r="HUQ7222" s="193"/>
      <c r="HUR7222" s="135"/>
      <c r="HUS7222" s="120"/>
      <c r="HUT7222" s="121"/>
      <c r="HUU7222" s="150"/>
      <c r="HUV7222" s="135"/>
      <c r="HUW7222" s="192"/>
      <c r="HUX7222" s="135"/>
      <c r="HUY7222" s="193"/>
      <c r="HUZ7222" s="135"/>
      <c r="HVA7222" s="120"/>
      <c r="HVB7222" s="121"/>
      <c r="HVC7222" s="150"/>
      <c r="HVD7222" s="135"/>
      <c r="HVE7222" s="192"/>
      <c r="HVF7222" s="135"/>
      <c r="HVG7222" s="193"/>
      <c r="HVH7222" s="135"/>
      <c r="HVI7222" s="120"/>
      <c r="HVJ7222" s="121"/>
      <c r="HVK7222" s="150"/>
      <c r="HVL7222" s="135"/>
      <c r="HVM7222" s="192"/>
      <c r="HVN7222" s="135"/>
      <c r="HVO7222" s="193"/>
      <c r="HVP7222" s="135"/>
      <c r="HVQ7222" s="120"/>
      <c r="HVR7222" s="121"/>
      <c r="HVS7222" s="150"/>
      <c r="HVT7222" s="135"/>
      <c r="HVU7222" s="192"/>
      <c r="HVV7222" s="135"/>
      <c r="HVW7222" s="193"/>
      <c r="HVX7222" s="135"/>
      <c r="HVY7222" s="120"/>
      <c r="HVZ7222" s="121"/>
      <c r="HWA7222" s="150"/>
      <c r="HWB7222" s="135"/>
      <c r="HWC7222" s="192"/>
      <c r="HWD7222" s="135"/>
      <c r="HWE7222" s="193"/>
      <c r="HWF7222" s="135"/>
      <c r="HWG7222" s="120"/>
      <c r="HWH7222" s="121"/>
      <c r="HWI7222" s="150"/>
      <c r="HWJ7222" s="135"/>
      <c r="HWK7222" s="192"/>
      <c r="HWL7222" s="135"/>
      <c r="HWM7222" s="193"/>
      <c r="HWN7222" s="135"/>
      <c r="HWO7222" s="120"/>
      <c r="HWP7222" s="121"/>
      <c r="HWQ7222" s="150"/>
      <c r="HWR7222" s="135"/>
      <c r="HWS7222" s="192"/>
      <c r="HWT7222" s="135"/>
      <c r="HWU7222" s="193"/>
      <c r="HWV7222" s="135"/>
      <c r="HWW7222" s="120"/>
      <c r="HWX7222" s="121"/>
      <c r="HWY7222" s="150"/>
      <c r="HWZ7222" s="135"/>
      <c r="HXA7222" s="192"/>
      <c r="HXB7222" s="135"/>
      <c r="HXC7222" s="193"/>
      <c r="HXD7222" s="135"/>
      <c r="HXE7222" s="120"/>
      <c r="HXF7222" s="121"/>
      <c r="HXG7222" s="150"/>
      <c r="HXH7222" s="135"/>
      <c r="HXI7222" s="192"/>
      <c r="HXJ7222" s="135"/>
      <c r="HXK7222" s="193"/>
      <c r="HXL7222" s="135"/>
      <c r="HXM7222" s="120"/>
      <c r="HXN7222" s="121"/>
      <c r="HXO7222" s="150"/>
      <c r="HXP7222" s="135"/>
      <c r="HXQ7222" s="192"/>
      <c r="HXR7222" s="135"/>
      <c r="HXS7222" s="193"/>
      <c r="HXT7222" s="135"/>
      <c r="HXU7222" s="120"/>
      <c r="HXV7222" s="121"/>
      <c r="HXW7222" s="150"/>
      <c r="HXX7222" s="135"/>
      <c r="HXY7222" s="192"/>
      <c r="HXZ7222" s="135"/>
      <c r="HYA7222" s="193"/>
      <c r="HYB7222" s="135"/>
      <c r="HYC7222" s="120"/>
      <c r="HYD7222" s="121"/>
      <c r="HYE7222" s="150"/>
      <c r="HYF7222" s="135"/>
      <c r="HYG7222" s="192"/>
      <c r="HYH7222" s="135"/>
      <c r="HYI7222" s="193"/>
      <c r="HYJ7222" s="135"/>
      <c r="HYK7222" s="120"/>
      <c r="HYL7222" s="121"/>
      <c r="HYM7222" s="150"/>
      <c r="HYN7222" s="135"/>
      <c r="HYO7222" s="192"/>
      <c r="HYP7222" s="135"/>
      <c r="HYQ7222" s="193"/>
      <c r="HYR7222" s="135"/>
      <c r="HYS7222" s="120"/>
      <c r="HYT7222" s="121"/>
      <c r="HYU7222" s="150"/>
      <c r="HYV7222" s="135"/>
      <c r="HYW7222" s="192"/>
      <c r="HYX7222" s="135"/>
      <c r="HYY7222" s="193"/>
      <c r="HYZ7222" s="135"/>
      <c r="HZA7222" s="120"/>
      <c r="HZB7222" s="121"/>
      <c r="HZC7222" s="150"/>
      <c r="HZD7222" s="135"/>
      <c r="HZE7222" s="192"/>
      <c r="HZF7222" s="135"/>
      <c r="HZG7222" s="193"/>
      <c r="HZH7222" s="135"/>
      <c r="HZI7222" s="120"/>
      <c r="HZJ7222" s="121"/>
      <c r="HZK7222" s="150"/>
      <c r="HZL7222" s="135"/>
      <c r="HZM7222" s="192"/>
      <c r="HZN7222" s="135"/>
      <c r="HZO7222" s="193"/>
      <c r="HZP7222" s="135"/>
      <c r="HZQ7222" s="120"/>
      <c r="HZR7222" s="121"/>
      <c r="HZS7222" s="150"/>
      <c r="HZT7222" s="135"/>
      <c r="HZU7222" s="192"/>
      <c r="HZV7222" s="135"/>
      <c r="HZW7222" s="193"/>
      <c r="HZX7222" s="135"/>
      <c r="HZY7222" s="120"/>
      <c r="HZZ7222" s="121"/>
      <c r="IAA7222" s="150"/>
      <c r="IAB7222" s="135"/>
      <c r="IAC7222" s="192"/>
      <c r="IAD7222" s="135"/>
      <c r="IAE7222" s="193"/>
      <c r="IAF7222" s="135"/>
      <c r="IAG7222" s="120"/>
      <c r="IAH7222" s="121"/>
      <c r="IAI7222" s="150"/>
      <c r="IAJ7222" s="135"/>
      <c r="IAK7222" s="192"/>
      <c r="IAL7222" s="135"/>
      <c r="IAM7222" s="193"/>
      <c r="IAN7222" s="135"/>
      <c r="IAO7222" s="120"/>
      <c r="IAP7222" s="121"/>
      <c r="IAQ7222" s="150"/>
      <c r="IAR7222" s="135"/>
      <c r="IAS7222" s="192"/>
      <c r="IAT7222" s="135"/>
      <c r="IAU7222" s="193"/>
      <c r="IAV7222" s="135"/>
      <c r="IAW7222" s="120"/>
      <c r="IAX7222" s="121"/>
      <c r="IAY7222" s="150"/>
      <c r="IAZ7222" s="135"/>
      <c r="IBA7222" s="192"/>
      <c r="IBB7222" s="135"/>
      <c r="IBC7222" s="193"/>
      <c r="IBD7222" s="135"/>
      <c r="IBE7222" s="120"/>
      <c r="IBF7222" s="121"/>
      <c r="IBG7222" s="150"/>
      <c r="IBH7222" s="135"/>
      <c r="IBI7222" s="192"/>
      <c r="IBJ7222" s="135"/>
      <c r="IBK7222" s="193"/>
      <c r="IBL7222" s="135"/>
      <c r="IBM7222" s="120"/>
      <c r="IBN7222" s="121"/>
      <c r="IBO7222" s="150"/>
      <c r="IBP7222" s="135"/>
      <c r="IBQ7222" s="192"/>
      <c r="IBR7222" s="135"/>
      <c r="IBS7222" s="193"/>
      <c r="IBT7222" s="135"/>
      <c r="IBU7222" s="120"/>
      <c r="IBV7222" s="121"/>
      <c r="IBW7222" s="150"/>
      <c r="IBX7222" s="135"/>
      <c r="IBY7222" s="192"/>
      <c r="IBZ7222" s="135"/>
      <c r="ICA7222" s="193"/>
      <c r="ICB7222" s="135"/>
      <c r="ICC7222" s="120"/>
      <c r="ICD7222" s="121"/>
      <c r="ICE7222" s="150"/>
      <c r="ICF7222" s="135"/>
      <c r="ICG7222" s="192"/>
      <c r="ICH7222" s="135"/>
      <c r="ICI7222" s="193"/>
      <c r="ICJ7222" s="135"/>
      <c r="ICK7222" s="120"/>
      <c r="ICL7222" s="121"/>
      <c r="ICM7222" s="150"/>
      <c r="ICN7222" s="135"/>
      <c r="ICO7222" s="192"/>
      <c r="ICP7222" s="135"/>
      <c r="ICQ7222" s="193"/>
      <c r="ICR7222" s="135"/>
      <c r="ICS7222" s="120"/>
      <c r="ICT7222" s="121"/>
      <c r="ICU7222" s="150"/>
      <c r="ICV7222" s="135"/>
      <c r="ICW7222" s="192"/>
      <c r="ICX7222" s="135"/>
      <c r="ICY7222" s="193"/>
      <c r="ICZ7222" s="135"/>
      <c r="IDA7222" s="120"/>
      <c r="IDB7222" s="121"/>
      <c r="IDC7222" s="150"/>
      <c r="IDD7222" s="135"/>
      <c r="IDE7222" s="192"/>
      <c r="IDF7222" s="135"/>
      <c r="IDG7222" s="193"/>
      <c r="IDH7222" s="135"/>
      <c r="IDI7222" s="120"/>
      <c r="IDJ7222" s="121"/>
      <c r="IDK7222" s="150"/>
      <c r="IDL7222" s="135"/>
      <c r="IDM7222" s="192"/>
      <c r="IDN7222" s="135"/>
      <c r="IDO7222" s="193"/>
      <c r="IDP7222" s="135"/>
      <c r="IDQ7222" s="120"/>
      <c r="IDR7222" s="121"/>
      <c r="IDS7222" s="150"/>
      <c r="IDT7222" s="135"/>
      <c r="IDU7222" s="192"/>
      <c r="IDV7222" s="135"/>
      <c r="IDW7222" s="193"/>
      <c r="IDX7222" s="135"/>
      <c r="IDY7222" s="120"/>
      <c r="IDZ7222" s="121"/>
      <c r="IEA7222" s="150"/>
      <c r="IEB7222" s="135"/>
      <c r="IEC7222" s="192"/>
      <c r="IED7222" s="135"/>
      <c r="IEE7222" s="193"/>
      <c r="IEF7222" s="135"/>
      <c r="IEG7222" s="120"/>
      <c r="IEH7222" s="121"/>
      <c r="IEI7222" s="150"/>
      <c r="IEJ7222" s="135"/>
      <c r="IEK7222" s="192"/>
      <c r="IEL7222" s="135"/>
      <c r="IEM7222" s="193"/>
      <c r="IEN7222" s="135"/>
      <c r="IEO7222" s="120"/>
      <c r="IEP7222" s="121"/>
      <c r="IEQ7222" s="150"/>
      <c r="IER7222" s="135"/>
      <c r="IES7222" s="192"/>
      <c r="IET7222" s="135"/>
      <c r="IEU7222" s="193"/>
      <c r="IEV7222" s="135"/>
      <c r="IEW7222" s="120"/>
      <c r="IEX7222" s="121"/>
      <c r="IEY7222" s="150"/>
      <c r="IEZ7222" s="135"/>
      <c r="IFA7222" s="192"/>
      <c r="IFB7222" s="135"/>
      <c r="IFC7222" s="193"/>
      <c r="IFD7222" s="135"/>
      <c r="IFE7222" s="120"/>
      <c r="IFF7222" s="121"/>
      <c r="IFG7222" s="150"/>
      <c r="IFH7222" s="135"/>
      <c r="IFI7222" s="192"/>
      <c r="IFJ7222" s="135"/>
      <c r="IFK7222" s="193"/>
      <c r="IFL7222" s="135"/>
      <c r="IFM7222" s="120"/>
      <c r="IFN7222" s="121"/>
      <c r="IFO7222" s="150"/>
      <c r="IFP7222" s="135"/>
      <c r="IFQ7222" s="192"/>
      <c r="IFR7222" s="135"/>
      <c r="IFS7222" s="193"/>
      <c r="IFT7222" s="135"/>
      <c r="IFU7222" s="120"/>
      <c r="IFV7222" s="121"/>
      <c r="IFW7222" s="150"/>
      <c r="IFX7222" s="135"/>
      <c r="IFY7222" s="192"/>
      <c r="IFZ7222" s="135"/>
      <c r="IGA7222" s="193"/>
      <c r="IGB7222" s="135"/>
      <c r="IGC7222" s="120"/>
      <c r="IGD7222" s="121"/>
      <c r="IGE7222" s="150"/>
      <c r="IGF7222" s="135"/>
      <c r="IGG7222" s="192"/>
      <c r="IGH7222" s="135"/>
      <c r="IGI7222" s="193"/>
      <c r="IGJ7222" s="135"/>
      <c r="IGK7222" s="120"/>
      <c r="IGL7222" s="121"/>
      <c r="IGM7222" s="150"/>
      <c r="IGN7222" s="135"/>
      <c r="IGO7222" s="192"/>
      <c r="IGP7222" s="135"/>
      <c r="IGQ7222" s="193"/>
      <c r="IGR7222" s="135"/>
      <c r="IGS7222" s="120"/>
      <c r="IGT7222" s="121"/>
      <c r="IGU7222" s="150"/>
      <c r="IGV7222" s="135"/>
      <c r="IGW7222" s="192"/>
      <c r="IGX7222" s="135"/>
      <c r="IGY7222" s="193"/>
      <c r="IGZ7222" s="135"/>
      <c r="IHA7222" s="120"/>
      <c r="IHB7222" s="121"/>
      <c r="IHC7222" s="150"/>
      <c r="IHD7222" s="135"/>
      <c r="IHE7222" s="192"/>
      <c r="IHF7222" s="135"/>
      <c r="IHG7222" s="193"/>
      <c r="IHH7222" s="135"/>
      <c r="IHI7222" s="120"/>
      <c r="IHJ7222" s="121"/>
      <c r="IHK7222" s="150"/>
      <c r="IHL7222" s="135"/>
      <c r="IHM7222" s="192"/>
      <c r="IHN7222" s="135"/>
      <c r="IHO7222" s="193"/>
      <c r="IHP7222" s="135"/>
      <c r="IHQ7222" s="120"/>
      <c r="IHR7222" s="121"/>
      <c r="IHS7222" s="150"/>
      <c r="IHT7222" s="135"/>
      <c r="IHU7222" s="192"/>
      <c r="IHV7222" s="135"/>
      <c r="IHW7222" s="193"/>
      <c r="IHX7222" s="135"/>
      <c r="IHY7222" s="120"/>
      <c r="IHZ7222" s="121"/>
      <c r="IIA7222" s="150"/>
      <c r="IIB7222" s="135"/>
      <c r="IIC7222" s="192"/>
      <c r="IID7222" s="135"/>
      <c r="IIE7222" s="193"/>
      <c r="IIF7222" s="135"/>
      <c r="IIG7222" s="120"/>
      <c r="IIH7222" s="121"/>
      <c r="III7222" s="150"/>
      <c r="IIJ7222" s="135"/>
      <c r="IIK7222" s="192"/>
      <c r="IIL7222" s="135"/>
      <c r="IIM7222" s="193"/>
      <c r="IIN7222" s="135"/>
      <c r="IIO7222" s="120"/>
      <c r="IIP7222" s="121"/>
      <c r="IIQ7222" s="150"/>
      <c r="IIR7222" s="135"/>
      <c r="IIS7222" s="192"/>
      <c r="IIT7222" s="135"/>
      <c r="IIU7222" s="193"/>
      <c r="IIV7222" s="135"/>
      <c r="IIW7222" s="120"/>
      <c r="IIX7222" s="121"/>
      <c r="IIY7222" s="150"/>
      <c r="IIZ7222" s="135"/>
      <c r="IJA7222" s="192"/>
      <c r="IJB7222" s="135"/>
      <c r="IJC7222" s="193"/>
      <c r="IJD7222" s="135"/>
      <c r="IJE7222" s="120"/>
      <c r="IJF7222" s="121"/>
      <c r="IJG7222" s="150"/>
      <c r="IJH7222" s="135"/>
      <c r="IJI7222" s="192"/>
      <c r="IJJ7222" s="135"/>
      <c r="IJK7222" s="193"/>
      <c r="IJL7222" s="135"/>
      <c r="IJM7222" s="120"/>
      <c r="IJN7222" s="121"/>
      <c r="IJO7222" s="150"/>
      <c r="IJP7222" s="135"/>
      <c r="IJQ7222" s="192"/>
      <c r="IJR7222" s="135"/>
      <c r="IJS7222" s="193"/>
      <c r="IJT7222" s="135"/>
      <c r="IJU7222" s="120"/>
      <c r="IJV7222" s="121"/>
      <c r="IJW7222" s="150"/>
      <c r="IJX7222" s="135"/>
      <c r="IJY7222" s="192"/>
      <c r="IJZ7222" s="135"/>
      <c r="IKA7222" s="193"/>
      <c r="IKB7222" s="135"/>
      <c r="IKC7222" s="120"/>
      <c r="IKD7222" s="121"/>
      <c r="IKE7222" s="150"/>
      <c r="IKF7222" s="135"/>
      <c r="IKG7222" s="192"/>
      <c r="IKH7222" s="135"/>
      <c r="IKI7222" s="193"/>
      <c r="IKJ7222" s="135"/>
      <c r="IKK7222" s="120"/>
      <c r="IKL7222" s="121"/>
      <c r="IKM7222" s="150"/>
      <c r="IKN7222" s="135"/>
      <c r="IKO7222" s="192"/>
      <c r="IKP7222" s="135"/>
      <c r="IKQ7222" s="193"/>
      <c r="IKR7222" s="135"/>
      <c r="IKS7222" s="120"/>
      <c r="IKT7222" s="121"/>
      <c r="IKU7222" s="150"/>
      <c r="IKV7222" s="135"/>
      <c r="IKW7222" s="192"/>
      <c r="IKX7222" s="135"/>
      <c r="IKY7222" s="193"/>
      <c r="IKZ7222" s="135"/>
      <c r="ILA7222" s="120"/>
      <c r="ILB7222" s="121"/>
      <c r="ILC7222" s="150"/>
      <c r="ILD7222" s="135"/>
      <c r="ILE7222" s="192"/>
      <c r="ILF7222" s="135"/>
      <c r="ILG7222" s="193"/>
      <c r="ILH7222" s="135"/>
      <c r="ILI7222" s="120"/>
      <c r="ILJ7222" s="121"/>
      <c r="ILK7222" s="150"/>
      <c r="ILL7222" s="135"/>
      <c r="ILM7222" s="192"/>
      <c r="ILN7222" s="135"/>
      <c r="ILO7222" s="193"/>
      <c r="ILP7222" s="135"/>
      <c r="ILQ7222" s="120"/>
      <c r="ILR7222" s="121"/>
      <c r="ILS7222" s="150"/>
      <c r="ILT7222" s="135"/>
      <c r="ILU7222" s="192"/>
      <c r="ILV7222" s="135"/>
      <c r="ILW7222" s="193"/>
      <c r="ILX7222" s="135"/>
      <c r="ILY7222" s="120"/>
      <c r="ILZ7222" s="121"/>
      <c r="IMA7222" s="150"/>
      <c r="IMB7222" s="135"/>
      <c r="IMC7222" s="192"/>
      <c r="IMD7222" s="135"/>
      <c r="IME7222" s="193"/>
      <c r="IMF7222" s="135"/>
      <c r="IMG7222" s="120"/>
      <c r="IMH7222" s="121"/>
      <c r="IMI7222" s="150"/>
      <c r="IMJ7222" s="135"/>
      <c r="IMK7222" s="192"/>
      <c r="IML7222" s="135"/>
      <c r="IMM7222" s="193"/>
      <c r="IMN7222" s="135"/>
      <c r="IMO7222" s="120"/>
      <c r="IMP7222" s="121"/>
      <c r="IMQ7222" s="150"/>
      <c r="IMR7222" s="135"/>
      <c r="IMS7222" s="192"/>
      <c r="IMT7222" s="135"/>
      <c r="IMU7222" s="193"/>
      <c r="IMV7222" s="135"/>
      <c r="IMW7222" s="120"/>
      <c r="IMX7222" s="121"/>
      <c r="IMY7222" s="150"/>
      <c r="IMZ7222" s="135"/>
      <c r="INA7222" s="192"/>
      <c r="INB7222" s="135"/>
      <c r="INC7222" s="193"/>
      <c r="IND7222" s="135"/>
      <c r="INE7222" s="120"/>
      <c r="INF7222" s="121"/>
      <c r="ING7222" s="150"/>
      <c r="INH7222" s="135"/>
      <c r="INI7222" s="192"/>
      <c r="INJ7222" s="135"/>
      <c r="INK7222" s="193"/>
      <c r="INL7222" s="135"/>
      <c r="INM7222" s="120"/>
      <c r="INN7222" s="121"/>
      <c r="INO7222" s="150"/>
      <c r="INP7222" s="135"/>
      <c r="INQ7222" s="192"/>
      <c r="INR7222" s="135"/>
      <c r="INS7222" s="193"/>
      <c r="INT7222" s="135"/>
      <c r="INU7222" s="120"/>
      <c r="INV7222" s="121"/>
      <c r="INW7222" s="150"/>
      <c r="INX7222" s="135"/>
      <c r="INY7222" s="192"/>
      <c r="INZ7222" s="135"/>
      <c r="IOA7222" s="193"/>
      <c r="IOB7222" s="135"/>
      <c r="IOC7222" s="120"/>
      <c r="IOD7222" s="121"/>
      <c r="IOE7222" s="150"/>
      <c r="IOF7222" s="135"/>
      <c r="IOG7222" s="192"/>
      <c r="IOH7222" s="135"/>
      <c r="IOI7222" s="193"/>
      <c r="IOJ7222" s="135"/>
      <c r="IOK7222" s="120"/>
      <c r="IOL7222" s="121"/>
      <c r="IOM7222" s="150"/>
      <c r="ION7222" s="135"/>
      <c r="IOO7222" s="192"/>
      <c r="IOP7222" s="135"/>
      <c r="IOQ7222" s="193"/>
      <c r="IOR7222" s="135"/>
      <c r="IOS7222" s="120"/>
      <c r="IOT7222" s="121"/>
      <c r="IOU7222" s="150"/>
      <c r="IOV7222" s="135"/>
      <c r="IOW7222" s="192"/>
      <c r="IOX7222" s="135"/>
      <c r="IOY7222" s="193"/>
      <c r="IOZ7222" s="135"/>
      <c r="IPA7222" s="120"/>
      <c r="IPB7222" s="121"/>
      <c r="IPC7222" s="150"/>
      <c r="IPD7222" s="135"/>
      <c r="IPE7222" s="192"/>
      <c r="IPF7222" s="135"/>
      <c r="IPG7222" s="193"/>
      <c r="IPH7222" s="135"/>
      <c r="IPI7222" s="120"/>
      <c r="IPJ7222" s="121"/>
      <c r="IPK7222" s="150"/>
      <c r="IPL7222" s="135"/>
      <c r="IPM7222" s="192"/>
      <c r="IPN7222" s="135"/>
      <c r="IPO7222" s="193"/>
      <c r="IPP7222" s="135"/>
      <c r="IPQ7222" s="120"/>
      <c r="IPR7222" s="121"/>
      <c r="IPS7222" s="150"/>
      <c r="IPT7222" s="135"/>
      <c r="IPU7222" s="192"/>
      <c r="IPV7222" s="135"/>
      <c r="IPW7222" s="193"/>
      <c r="IPX7222" s="135"/>
      <c r="IPY7222" s="120"/>
      <c r="IPZ7222" s="121"/>
      <c r="IQA7222" s="150"/>
      <c r="IQB7222" s="135"/>
      <c r="IQC7222" s="192"/>
      <c r="IQD7222" s="135"/>
      <c r="IQE7222" s="193"/>
      <c r="IQF7222" s="135"/>
      <c r="IQG7222" s="120"/>
      <c r="IQH7222" s="121"/>
      <c r="IQI7222" s="150"/>
      <c r="IQJ7222" s="135"/>
      <c r="IQK7222" s="192"/>
      <c r="IQL7222" s="135"/>
      <c r="IQM7222" s="193"/>
      <c r="IQN7222" s="135"/>
      <c r="IQO7222" s="120"/>
      <c r="IQP7222" s="121"/>
      <c r="IQQ7222" s="150"/>
      <c r="IQR7222" s="135"/>
      <c r="IQS7222" s="192"/>
      <c r="IQT7222" s="135"/>
      <c r="IQU7222" s="193"/>
      <c r="IQV7222" s="135"/>
      <c r="IQW7222" s="120"/>
      <c r="IQX7222" s="121"/>
      <c r="IQY7222" s="150"/>
      <c r="IQZ7222" s="135"/>
      <c r="IRA7222" s="192"/>
      <c r="IRB7222" s="135"/>
      <c r="IRC7222" s="193"/>
      <c r="IRD7222" s="135"/>
      <c r="IRE7222" s="120"/>
      <c r="IRF7222" s="121"/>
      <c r="IRG7222" s="150"/>
      <c r="IRH7222" s="135"/>
      <c r="IRI7222" s="192"/>
      <c r="IRJ7222" s="135"/>
      <c r="IRK7222" s="193"/>
      <c r="IRL7222" s="135"/>
      <c r="IRM7222" s="120"/>
      <c r="IRN7222" s="121"/>
      <c r="IRO7222" s="150"/>
      <c r="IRP7222" s="135"/>
      <c r="IRQ7222" s="192"/>
      <c r="IRR7222" s="135"/>
      <c r="IRS7222" s="193"/>
      <c r="IRT7222" s="135"/>
      <c r="IRU7222" s="120"/>
      <c r="IRV7222" s="121"/>
      <c r="IRW7222" s="150"/>
      <c r="IRX7222" s="135"/>
      <c r="IRY7222" s="192"/>
      <c r="IRZ7222" s="135"/>
      <c r="ISA7222" s="193"/>
      <c r="ISB7222" s="135"/>
      <c r="ISC7222" s="120"/>
      <c r="ISD7222" s="121"/>
      <c r="ISE7222" s="150"/>
      <c r="ISF7222" s="135"/>
      <c r="ISG7222" s="192"/>
      <c r="ISH7222" s="135"/>
      <c r="ISI7222" s="193"/>
      <c r="ISJ7222" s="135"/>
      <c r="ISK7222" s="120"/>
      <c r="ISL7222" s="121"/>
      <c r="ISM7222" s="150"/>
      <c r="ISN7222" s="135"/>
      <c r="ISO7222" s="192"/>
      <c r="ISP7222" s="135"/>
      <c r="ISQ7222" s="193"/>
      <c r="ISR7222" s="135"/>
      <c r="ISS7222" s="120"/>
      <c r="IST7222" s="121"/>
      <c r="ISU7222" s="150"/>
      <c r="ISV7222" s="135"/>
      <c r="ISW7222" s="192"/>
      <c r="ISX7222" s="135"/>
      <c r="ISY7222" s="193"/>
      <c r="ISZ7222" s="135"/>
      <c r="ITA7222" s="120"/>
      <c r="ITB7222" s="121"/>
      <c r="ITC7222" s="150"/>
      <c r="ITD7222" s="135"/>
      <c r="ITE7222" s="192"/>
      <c r="ITF7222" s="135"/>
      <c r="ITG7222" s="193"/>
      <c r="ITH7222" s="135"/>
      <c r="ITI7222" s="120"/>
      <c r="ITJ7222" s="121"/>
      <c r="ITK7222" s="150"/>
      <c r="ITL7222" s="135"/>
      <c r="ITM7222" s="192"/>
      <c r="ITN7222" s="135"/>
      <c r="ITO7222" s="193"/>
      <c r="ITP7222" s="135"/>
      <c r="ITQ7222" s="120"/>
      <c r="ITR7222" s="121"/>
      <c r="ITS7222" s="150"/>
      <c r="ITT7222" s="135"/>
      <c r="ITU7222" s="192"/>
      <c r="ITV7222" s="135"/>
      <c r="ITW7222" s="193"/>
      <c r="ITX7222" s="135"/>
      <c r="ITY7222" s="120"/>
      <c r="ITZ7222" s="121"/>
      <c r="IUA7222" s="150"/>
      <c r="IUB7222" s="135"/>
      <c r="IUC7222" s="192"/>
      <c r="IUD7222" s="135"/>
      <c r="IUE7222" s="193"/>
      <c r="IUF7222" s="135"/>
      <c r="IUG7222" s="120"/>
      <c r="IUH7222" s="121"/>
      <c r="IUI7222" s="150"/>
      <c r="IUJ7222" s="135"/>
      <c r="IUK7222" s="192"/>
      <c r="IUL7222" s="135"/>
      <c r="IUM7222" s="193"/>
      <c r="IUN7222" s="135"/>
      <c r="IUO7222" s="120"/>
      <c r="IUP7222" s="121"/>
      <c r="IUQ7222" s="150"/>
      <c r="IUR7222" s="135"/>
      <c r="IUS7222" s="192"/>
      <c r="IUT7222" s="135"/>
      <c r="IUU7222" s="193"/>
      <c r="IUV7222" s="135"/>
      <c r="IUW7222" s="120"/>
      <c r="IUX7222" s="121"/>
      <c r="IUY7222" s="150"/>
      <c r="IUZ7222" s="135"/>
      <c r="IVA7222" s="192"/>
      <c r="IVB7222" s="135"/>
      <c r="IVC7222" s="193"/>
      <c r="IVD7222" s="135"/>
      <c r="IVE7222" s="120"/>
      <c r="IVF7222" s="121"/>
      <c r="IVG7222" s="150"/>
      <c r="IVH7222" s="135"/>
      <c r="IVI7222" s="192"/>
      <c r="IVJ7222" s="135"/>
      <c r="IVK7222" s="193"/>
      <c r="IVL7222" s="135"/>
      <c r="IVM7222" s="120"/>
      <c r="IVN7222" s="121"/>
      <c r="IVO7222" s="150"/>
      <c r="IVP7222" s="135"/>
      <c r="IVQ7222" s="192"/>
      <c r="IVR7222" s="135"/>
      <c r="IVS7222" s="193"/>
      <c r="IVT7222" s="135"/>
      <c r="IVU7222" s="120"/>
      <c r="IVV7222" s="121"/>
      <c r="IVW7222" s="150"/>
      <c r="IVX7222" s="135"/>
      <c r="IVY7222" s="192"/>
      <c r="IVZ7222" s="135"/>
      <c r="IWA7222" s="193"/>
      <c r="IWB7222" s="135"/>
      <c r="IWC7222" s="120"/>
      <c r="IWD7222" s="121"/>
      <c r="IWE7222" s="150"/>
      <c r="IWF7222" s="135"/>
      <c r="IWG7222" s="192"/>
      <c r="IWH7222" s="135"/>
      <c r="IWI7222" s="193"/>
      <c r="IWJ7222" s="135"/>
      <c r="IWK7222" s="120"/>
      <c r="IWL7222" s="121"/>
      <c r="IWM7222" s="150"/>
      <c r="IWN7222" s="135"/>
      <c r="IWO7222" s="192"/>
      <c r="IWP7222" s="135"/>
      <c r="IWQ7222" s="193"/>
      <c r="IWR7222" s="135"/>
      <c r="IWS7222" s="120"/>
      <c r="IWT7222" s="121"/>
      <c r="IWU7222" s="150"/>
      <c r="IWV7222" s="135"/>
      <c r="IWW7222" s="192"/>
      <c r="IWX7222" s="135"/>
      <c r="IWY7222" s="193"/>
      <c r="IWZ7222" s="135"/>
      <c r="IXA7222" s="120"/>
      <c r="IXB7222" s="121"/>
      <c r="IXC7222" s="150"/>
      <c r="IXD7222" s="135"/>
      <c r="IXE7222" s="192"/>
      <c r="IXF7222" s="135"/>
      <c r="IXG7222" s="193"/>
      <c r="IXH7222" s="135"/>
      <c r="IXI7222" s="120"/>
      <c r="IXJ7222" s="121"/>
      <c r="IXK7222" s="150"/>
      <c r="IXL7222" s="135"/>
      <c r="IXM7222" s="192"/>
      <c r="IXN7222" s="135"/>
      <c r="IXO7222" s="193"/>
      <c r="IXP7222" s="135"/>
      <c r="IXQ7222" s="120"/>
      <c r="IXR7222" s="121"/>
      <c r="IXS7222" s="150"/>
      <c r="IXT7222" s="135"/>
      <c r="IXU7222" s="192"/>
      <c r="IXV7222" s="135"/>
      <c r="IXW7222" s="193"/>
      <c r="IXX7222" s="135"/>
      <c r="IXY7222" s="120"/>
      <c r="IXZ7222" s="121"/>
      <c r="IYA7222" s="150"/>
      <c r="IYB7222" s="135"/>
      <c r="IYC7222" s="192"/>
      <c r="IYD7222" s="135"/>
      <c r="IYE7222" s="193"/>
      <c r="IYF7222" s="135"/>
      <c r="IYG7222" s="120"/>
      <c r="IYH7222" s="121"/>
      <c r="IYI7222" s="150"/>
      <c r="IYJ7222" s="135"/>
      <c r="IYK7222" s="192"/>
      <c r="IYL7222" s="135"/>
      <c r="IYM7222" s="193"/>
      <c r="IYN7222" s="135"/>
      <c r="IYO7222" s="120"/>
      <c r="IYP7222" s="121"/>
      <c r="IYQ7222" s="150"/>
      <c r="IYR7222" s="135"/>
      <c r="IYS7222" s="192"/>
      <c r="IYT7222" s="135"/>
      <c r="IYU7222" s="193"/>
      <c r="IYV7222" s="135"/>
      <c r="IYW7222" s="120"/>
      <c r="IYX7222" s="121"/>
      <c r="IYY7222" s="150"/>
      <c r="IYZ7222" s="135"/>
      <c r="IZA7222" s="192"/>
      <c r="IZB7222" s="135"/>
      <c r="IZC7222" s="193"/>
      <c r="IZD7222" s="135"/>
      <c r="IZE7222" s="120"/>
      <c r="IZF7222" s="121"/>
      <c r="IZG7222" s="150"/>
      <c r="IZH7222" s="135"/>
      <c r="IZI7222" s="192"/>
      <c r="IZJ7222" s="135"/>
      <c r="IZK7222" s="193"/>
      <c r="IZL7222" s="135"/>
      <c r="IZM7222" s="120"/>
      <c r="IZN7222" s="121"/>
      <c r="IZO7222" s="150"/>
      <c r="IZP7222" s="135"/>
      <c r="IZQ7222" s="192"/>
      <c r="IZR7222" s="135"/>
      <c r="IZS7222" s="193"/>
      <c r="IZT7222" s="135"/>
      <c r="IZU7222" s="120"/>
      <c r="IZV7222" s="121"/>
      <c r="IZW7222" s="150"/>
      <c r="IZX7222" s="135"/>
      <c r="IZY7222" s="192"/>
      <c r="IZZ7222" s="135"/>
      <c r="JAA7222" s="193"/>
      <c r="JAB7222" s="135"/>
      <c r="JAC7222" s="120"/>
      <c r="JAD7222" s="121"/>
      <c r="JAE7222" s="150"/>
      <c r="JAF7222" s="135"/>
      <c r="JAG7222" s="192"/>
      <c r="JAH7222" s="135"/>
      <c r="JAI7222" s="193"/>
      <c r="JAJ7222" s="135"/>
      <c r="JAK7222" s="120"/>
      <c r="JAL7222" s="121"/>
      <c r="JAM7222" s="150"/>
      <c r="JAN7222" s="135"/>
      <c r="JAO7222" s="192"/>
      <c r="JAP7222" s="135"/>
      <c r="JAQ7222" s="193"/>
      <c r="JAR7222" s="135"/>
      <c r="JAS7222" s="120"/>
      <c r="JAT7222" s="121"/>
      <c r="JAU7222" s="150"/>
      <c r="JAV7222" s="135"/>
      <c r="JAW7222" s="192"/>
      <c r="JAX7222" s="135"/>
      <c r="JAY7222" s="193"/>
      <c r="JAZ7222" s="135"/>
      <c r="JBA7222" s="120"/>
      <c r="JBB7222" s="121"/>
      <c r="JBC7222" s="150"/>
      <c r="JBD7222" s="135"/>
      <c r="JBE7222" s="192"/>
      <c r="JBF7222" s="135"/>
      <c r="JBG7222" s="193"/>
      <c r="JBH7222" s="135"/>
      <c r="JBI7222" s="120"/>
      <c r="JBJ7222" s="121"/>
      <c r="JBK7222" s="150"/>
      <c r="JBL7222" s="135"/>
      <c r="JBM7222" s="192"/>
      <c r="JBN7222" s="135"/>
      <c r="JBO7222" s="193"/>
      <c r="JBP7222" s="135"/>
      <c r="JBQ7222" s="120"/>
      <c r="JBR7222" s="121"/>
      <c r="JBS7222" s="150"/>
      <c r="JBT7222" s="135"/>
      <c r="JBU7222" s="192"/>
      <c r="JBV7222" s="135"/>
      <c r="JBW7222" s="193"/>
      <c r="JBX7222" s="135"/>
      <c r="JBY7222" s="120"/>
      <c r="JBZ7222" s="121"/>
      <c r="JCA7222" s="150"/>
      <c r="JCB7222" s="135"/>
      <c r="JCC7222" s="192"/>
      <c r="JCD7222" s="135"/>
      <c r="JCE7222" s="193"/>
      <c r="JCF7222" s="135"/>
      <c r="JCG7222" s="120"/>
      <c r="JCH7222" s="121"/>
      <c r="JCI7222" s="150"/>
      <c r="JCJ7222" s="135"/>
      <c r="JCK7222" s="192"/>
      <c r="JCL7222" s="135"/>
      <c r="JCM7222" s="193"/>
      <c r="JCN7222" s="135"/>
      <c r="JCO7222" s="120"/>
      <c r="JCP7222" s="121"/>
      <c r="JCQ7222" s="150"/>
      <c r="JCR7222" s="135"/>
      <c r="JCS7222" s="192"/>
      <c r="JCT7222" s="135"/>
      <c r="JCU7222" s="193"/>
      <c r="JCV7222" s="135"/>
      <c r="JCW7222" s="120"/>
      <c r="JCX7222" s="121"/>
      <c r="JCY7222" s="150"/>
      <c r="JCZ7222" s="135"/>
      <c r="JDA7222" s="192"/>
      <c r="JDB7222" s="135"/>
      <c r="JDC7222" s="193"/>
      <c r="JDD7222" s="135"/>
      <c r="JDE7222" s="120"/>
      <c r="JDF7222" s="121"/>
      <c r="JDG7222" s="150"/>
      <c r="JDH7222" s="135"/>
      <c r="JDI7222" s="192"/>
      <c r="JDJ7222" s="135"/>
      <c r="JDK7222" s="193"/>
      <c r="JDL7222" s="135"/>
      <c r="JDM7222" s="120"/>
      <c r="JDN7222" s="121"/>
      <c r="JDO7222" s="150"/>
      <c r="JDP7222" s="135"/>
      <c r="JDQ7222" s="192"/>
      <c r="JDR7222" s="135"/>
      <c r="JDS7222" s="193"/>
      <c r="JDT7222" s="135"/>
      <c r="JDU7222" s="120"/>
      <c r="JDV7222" s="121"/>
      <c r="JDW7222" s="150"/>
      <c r="JDX7222" s="135"/>
      <c r="JDY7222" s="192"/>
      <c r="JDZ7222" s="135"/>
      <c r="JEA7222" s="193"/>
      <c r="JEB7222" s="135"/>
      <c r="JEC7222" s="120"/>
      <c r="JED7222" s="121"/>
      <c r="JEE7222" s="150"/>
      <c r="JEF7222" s="135"/>
      <c r="JEG7222" s="192"/>
      <c r="JEH7222" s="135"/>
      <c r="JEI7222" s="193"/>
      <c r="JEJ7222" s="135"/>
      <c r="JEK7222" s="120"/>
      <c r="JEL7222" s="121"/>
      <c r="JEM7222" s="150"/>
      <c r="JEN7222" s="135"/>
      <c r="JEO7222" s="192"/>
      <c r="JEP7222" s="135"/>
      <c r="JEQ7222" s="193"/>
      <c r="JER7222" s="135"/>
      <c r="JES7222" s="120"/>
      <c r="JET7222" s="121"/>
      <c r="JEU7222" s="150"/>
      <c r="JEV7222" s="135"/>
      <c r="JEW7222" s="192"/>
      <c r="JEX7222" s="135"/>
      <c r="JEY7222" s="193"/>
      <c r="JEZ7222" s="135"/>
      <c r="JFA7222" s="120"/>
      <c r="JFB7222" s="121"/>
      <c r="JFC7222" s="150"/>
      <c r="JFD7222" s="135"/>
      <c r="JFE7222" s="192"/>
      <c r="JFF7222" s="135"/>
      <c r="JFG7222" s="193"/>
      <c r="JFH7222" s="135"/>
      <c r="JFI7222" s="120"/>
      <c r="JFJ7222" s="121"/>
      <c r="JFK7222" s="150"/>
      <c r="JFL7222" s="135"/>
      <c r="JFM7222" s="192"/>
      <c r="JFN7222" s="135"/>
      <c r="JFO7222" s="193"/>
      <c r="JFP7222" s="135"/>
      <c r="JFQ7222" s="120"/>
      <c r="JFR7222" s="121"/>
      <c r="JFS7222" s="150"/>
      <c r="JFT7222" s="135"/>
      <c r="JFU7222" s="192"/>
      <c r="JFV7222" s="135"/>
      <c r="JFW7222" s="193"/>
      <c r="JFX7222" s="135"/>
      <c r="JFY7222" s="120"/>
      <c r="JFZ7222" s="121"/>
      <c r="JGA7222" s="150"/>
      <c r="JGB7222" s="135"/>
      <c r="JGC7222" s="192"/>
      <c r="JGD7222" s="135"/>
      <c r="JGE7222" s="193"/>
      <c r="JGF7222" s="135"/>
      <c r="JGG7222" s="120"/>
      <c r="JGH7222" s="121"/>
      <c r="JGI7222" s="150"/>
      <c r="JGJ7222" s="135"/>
      <c r="JGK7222" s="192"/>
      <c r="JGL7222" s="135"/>
      <c r="JGM7222" s="193"/>
      <c r="JGN7222" s="135"/>
      <c r="JGO7222" s="120"/>
      <c r="JGP7222" s="121"/>
      <c r="JGQ7222" s="150"/>
      <c r="JGR7222" s="135"/>
      <c r="JGS7222" s="192"/>
      <c r="JGT7222" s="135"/>
      <c r="JGU7222" s="193"/>
      <c r="JGV7222" s="135"/>
      <c r="JGW7222" s="120"/>
      <c r="JGX7222" s="121"/>
      <c r="JGY7222" s="150"/>
      <c r="JGZ7222" s="135"/>
      <c r="JHA7222" s="192"/>
      <c r="JHB7222" s="135"/>
      <c r="JHC7222" s="193"/>
      <c r="JHD7222" s="135"/>
      <c r="JHE7222" s="120"/>
      <c r="JHF7222" s="121"/>
      <c r="JHG7222" s="150"/>
      <c r="JHH7222" s="135"/>
      <c r="JHI7222" s="192"/>
      <c r="JHJ7222" s="135"/>
      <c r="JHK7222" s="193"/>
      <c r="JHL7222" s="135"/>
      <c r="JHM7222" s="120"/>
      <c r="JHN7222" s="121"/>
      <c r="JHO7222" s="150"/>
      <c r="JHP7222" s="135"/>
      <c r="JHQ7222" s="192"/>
      <c r="JHR7222" s="135"/>
      <c r="JHS7222" s="193"/>
      <c r="JHT7222" s="135"/>
      <c r="JHU7222" s="120"/>
      <c r="JHV7222" s="121"/>
      <c r="JHW7222" s="150"/>
      <c r="JHX7222" s="135"/>
      <c r="JHY7222" s="192"/>
      <c r="JHZ7222" s="135"/>
      <c r="JIA7222" s="193"/>
      <c r="JIB7222" s="135"/>
      <c r="JIC7222" s="120"/>
      <c r="JID7222" s="121"/>
      <c r="JIE7222" s="150"/>
      <c r="JIF7222" s="135"/>
      <c r="JIG7222" s="192"/>
      <c r="JIH7222" s="135"/>
      <c r="JII7222" s="193"/>
      <c r="JIJ7222" s="135"/>
      <c r="JIK7222" s="120"/>
      <c r="JIL7222" s="121"/>
      <c r="JIM7222" s="150"/>
      <c r="JIN7222" s="135"/>
      <c r="JIO7222" s="192"/>
      <c r="JIP7222" s="135"/>
      <c r="JIQ7222" s="193"/>
      <c r="JIR7222" s="135"/>
      <c r="JIS7222" s="120"/>
      <c r="JIT7222" s="121"/>
      <c r="JIU7222" s="150"/>
      <c r="JIV7222" s="135"/>
      <c r="JIW7222" s="192"/>
      <c r="JIX7222" s="135"/>
      <c r="JIY7222" s="193"/>
      <c r="JIZ7222" s="135"/>
      <c r="JJA7222" s="120"/>
      <c r="JJB7222" s="121"/>
      <c r="JJC7222" s="150"/>
      <c r="JJD7222" s="135"/>
      <c r="JJE7222" s="192"/>
      <c r="JJF7222" s="135"/>
      <c r="JJG7222" s="193"/>
      <c r="JJH7222" s="135"/>
      <c r="JJI7222" s="120"/>
      <c r="JJJ7222" s="121"/>
      <c r="JJK7222" s="150"/>
      <c r="JJL7222" s="135"/>
      <c r="JJM7222" s="192"/>
      <c r="JJN7222" s="135"/>
      <c r="JJO7222" s="193"/>
      <c r="JJP7222" s="135"/>
      <c r="JJQ7222" s="120"/>
      <c r="JJR7222" s="121"/>
      <c r="JJS7222" s="150"/>
      <c r="JJT7222" s="135"/>
      <c r="JJU7222" s="192"/>
      <c r="JJV7222" s="135"/>
      <c r="JJW7222" s="193"/>
      <c r="JJX7222" s="135"/>
      <c r="JJY7222" s="120"/>
      <c r="JJZ7222" s="121"/>
      <c r="JKA7222" s="150"/>
      <c r="JKB7222" s="135"/>
      <c r="JKC7222" s="192"/>
      <c r="JKD7222" s="135"/>
      <c r="JKE7222" s="193"/>
      <c r="JKF7222" s="135"/>
      <c r="JKG7222" s="120"/>
      <c r="JKH7222" s="121"/>
      <c r="JKI7222" s="150"/>
      <c r="JKJ7222" s="135"/>
      <c r="JKK7222" s="192"/>
      <c r="JKL7222" s="135"/>
      <c r="JKM7222" s="193"/>
      <c r="JKN7222" s="135"/>
      <c r="JKO7222" s="120"/>
      <c r="JKP7222" s="121"/>
      <c r="JKQ7222" s="150"/>
      <c r="JKR7222" s="135"/>
      <c r="JKS7222" s="192"/>
      <c r="JKT7222" s="135"/>
      <c r="JKU7222" s="193"/>
      <c r="JKV7222" s="135"/>
      <c r="JKW7222" s="120"/>
      <c r="JKX7222" s="121"/>
      <c r="JKY7222" s="150"/>
      <c r="JKZ7222" s="135"/>
      <c r="JLA7222" s="192"/>
      <c r="JLB7222" s="135"/>
      <c r="JLC7222" s="193"/>
      <c r="JLD7222" s="135"/>
      <c r="JLE7222" s="120"/>
      <c r="JLF7222" s="121"/>
      <c r="JLG7222" s="150"/>
      <c r="JLH7222" s="135"/>
      <c r="JLI7222" s="192"/>
      <c r="JLJ7222" s="135"/>
      <c r="JLK7222" s="193"/>
      <c r="JLL7222" s="135"/>
      <c r="JLM7222" s="120"/>
      <c r="JLN7222" s="121"/>
      <c r="JLO7222" s="150"/>
      <c r="JLP7222" s="135"/>
      <c r="JLQ7222" s="192"/>
      <c r="JLR7222" s="135"/>
      <c r="JLS7222" s="193"/>
      <c r="JLT7222" s="135"/>
      <c r="JLU7222" s="120"/>
      <c r="JLV7222" s="121"/>
      <c r="JLW7222" s="150"/>
      <c r="JLX7222" s="135"/>
      <c r="JLY7222" s="192"/>
      <c r="JLZ7222" s="135"/>
      <c r="JMA7222" s="193"/>
      <c r="JMB7222" s="135"/>
      <c r="JMC7222" s="120"/>
      <c r="JMD7222" s="121"/>
      <c r="JME7222" s="150"/>
      <c r="JMF7222" s="135"/>
      <c r="JMG7222" s="192"/>
      <c r="JMH7222" s="135"/>
      <c r="JMI7222" s="193"/>
      <c r="JMJ7222" s="135"/>
      <c r="JMK7222" s="120"/>
      <c r="JML7222" s="121"/>
      <c r="JMM7222" s="150"/>
      <c r="JMN7222" s="135"/>
      <c r="JMO7222" s="192"/>
      <c r="JMP7222" s="135"/>
      <c r="JMQ7222" s="193"/>
      <c r="JMR7222" s="135"/>
      <c r="JMS7222" s="120"/>
      <c r="JMT7222" s="121"/>
      <c r="JMU7222" s="150"/>
      <c r="JMV7222" s="135"/>
      <c r="JMW7222" s="192"/>
      <c r="JMX7222" s="135"/>
      <c r="JMY7222" s="193"/>
      <c r="JMZ7222" s="135"/>
      <c r="JNA7222" s="120"/>
      <c r="JNB7222" s="121"/>
      <c r="JNC7222" s="150"/>
      <c r="JND7222" s="135"/>
      <c r="JNE7222" s="192"/>
      <c r="JNF7222" s="135"/>
      <c r="JNG7222" s="193"/>
      <c r="JNH7222" s="135"/>
      <c r="JNI7222" s="120"/>
      <c r="JNJ7222" s="121"/>
      <c r="JNK7222" s="150"/>
      <c r="JNL7222" s="135"/>
      <c r="JNM7222" s="192"/>
      <c r="JNN7222" s="135"/>
      <c r="JNO7222" s="193"/>
      <c r="JNP7222" s="135"/>
      <c r="JNQ7222" s="120"/>
      <c r="JNR7222" s="121"/>
      <c r="JNS7222" s="150"/>
      <c r="JNT7222" s="135"/>
      <c r="JNU7222" s="192"/>
      <c r="JNV7222" s="135"/>
      <c r="JNW7222" s="193"/>
      <c r="JNX7222" s="135"/>
      <c r="JNY7222" s="120"/>
      <c r="JNZ7222" s="121"/>
      <c r="JOA7222" s="150"/>
      <c r="JOB7222" s="135"/>
      <c r="JOC7222" s="192"/>
      <c r="JOD7222" s="135"/>
      <c r="JOE7222" s="193"/>
      <c r="JOF7222" s="135"/>
      <c r="JOG7222" s="120"/>
      <c r="JOH7222" s="121"/>
      <c r="JOI7222" s="150"/>
      <c r="JOJ7222" s="135"/>
      <c r="JOK7222" s="192"/>
      <c r="JOL7222" s="135"/>
      <c r="JOM7222" s="193"/>
      <c r="JON7222" s="135"/>
      <c r="JOO7222" s="120"/>
      <c r="JOP7222" s="121"/>
      <c r="JOQ7222" s="150"/>
      <c r="JOR7222" s="135"/>
      <c r="JOS7222" s="192"/>
      <c r="JOT7222" s="135"/>
      <c r="JOU7222" s="193"/>
      <c r="JOV7222" s="135"/>
      <c r="JOW7222" s="120"/>
      <c r="JOX7222" s="121"/>
      <c r="JOY7222" s="150"/>
      <c r="JOZ7222" s="135"/>
      <c r="JPA7222" s="192"/>
      <c r="JPB7222" s="135"/>
      <c r="JPC7222" s="193"/>
      <c r="JPD7222" s="135"/>
      <c r="JPE7222" s="120"/>
      <c r="JPF7222" s="121"/>
      <c r="JPG7222" s="150"/>
      <c r="JPH7222" s="135"/>
      <c r="JPI7222" s="192"/>
      <c r="JPJ7222" s="135"/>
      <c r="JPK7222" s="193"/>
      <c r="JPL7222" s="135"/>
      <c r="JPM7222" s="120"/>
      <c r="JPN7222" s="121"/>
      <c r="JPO7222" s="150"/>
      <c r="JPP7222" s="135"/>
      <c r="JPQ7222" s="192"/>
      <c r="JPR7222" s="135"/>
      <c r="JPS7222" s="193"/>
      <c r="JPT7222" s="135"/>
      <c r="JPU7222" s="120"/>
      <c r="JPV7222" s="121"/>
      <c r="JPW7222" s="150"/>
      <c r="JPX7222" s="135"/>
      <c r="JPY7222" s="192"/>
      <c r="JPZ7222" s="135"/>
      <c r="JQA7222" s="193"/>
      <c r="JQB7222" s="135"/>
      <c r="JQC7222" s="120"/>
      <c r="JQD7222" s="121"/>
      <c r="JQE7222" s="150"/>
      <c r="JQF7222" s="135"/>
      <c r="JQG7222" s="192"/>
      <c r="JQH7222" s="135"/>
      <c r="JQI7222" s="193"/>
      <c r="JQJ7222" s="135"/>
      <c r="JQK7222" s="120"/>
      <c r="JQL7222" s="121"/>
      <c r="JQM7222" s="150"/>
      <c r="JQN7222" s="135"/>
      <c r="JQO7222" s="192"/>
      <c r="JQP7222" s="135"/>
      <c r="JQQ7222" s="193"/>
      <c r="JQR7222" s="135"/>
      <c r="JQS7222" s="120"/>
      <c r="JQT7222" s="121"/>
      <c r="JQU7222" s="150"/>
      <c r="JQV7222" s="135"/>
      <c r="JQW7222" s="192"/>
      <c r="JQX7222" s="135"/>
      <c r="JQY7222" s="193"/>
      <c r="JQZ7222" s="135"/>
      <c r="JRA7222" s="120"/>
      <c r="JRB7222" s="121"/>
      <c r="JRC7222" s="150"/>
      <c r="JRD7222" s="135"/>
      <c r="JRE7222" s="192"/>
      <c r="JRF7222" s="135"/>
      <c r="JRG7222" s="193"/>
      <c r="JRH7222" s="135"/>
      <c r="JRI7222" s="120"/>
      <c r="JRJ7222" s="121"/>
      <c r="JRK7222" s="150"/>
      <c r="JRL7222" s="135"/>
      <c r="JRM7222" s="192"/>
      <c r="JRN7222" s="135"/>
      <c r="JRO7222" s="193"/>
      <c r="JRP7222" s="135"/>
      <c r="JRQ7222" s="120"/>
      <c r="JRR7222" s="121"/>
      <c r="JRS7222" s="150"/>
      <c r="JRT7222" s="135"/>
      <c r="JRU7222" s="192"/>
      <c r="JRV7222" s="135"/>
      <c r="JRW7222" s="193"/>
      <c r="JRX7222" s="135"/>
      <c r="JRY7222" s="120"/>
      <c r="JRZ7222" s="121"/>
      <c r="JSA7222" s="150"/>
      <c r="JSB7222" s="135"/>
      <c r="JSC7222" s="192"/>
      <c r="JSD7222" s="135"/>
      <c r="JSE7222" s="193"/>
      <c r="JSF7222" s="135"/>
      <c r="JSG7222" s="120"/>
      <c r="JSH7222" s="121"/>
      <c r="JSI7222" s="150"/>
      <c r="JSJ7222" s="135"/>
      <c r="JSK7222" s="192"/>
      <c r="JSL7222" s="135"/>
      <c r="JSM7222" s="193"/>
      <c r="JSN7222" s="135"/>
      <c r="JSO7222" s="120"/>
      <c r="JSP7222" s="121"/>
      <c r="JSQ7222" s="150"/>
      <c r="JSR7222" s="135"/>
      <c r="JSS7222" s="192"/>
      <c r="JST7222" s="135"/>
      <c r="JSU7222" s="193"/>
      <c r="JSV7222" s="135"/>
      <c r="JSW7222" s="120"/>
      <c r="JSX7222" s="121"/>
      <c r="JSY7222" s="150"/>
      <c r="JSZ7222" s="135"/>
      <c r="JTA7222" s="192"/>
      <c r="JTB7222" s="135"/>
      <c r="JTC7222" s="193"/>
      <c r="JTD7222" s="135"/>
      <c r="JTE7222" s="120"/>
      <c r="JTF7222" s="121"/>
      <c r="JTG7222" s="150"/>
      <c r="JTH7222" s="135"/>
      <c r="JTI7222" s="192"/>
      <c r="JTJ7222" s="135"/>
      <c r="JTK7222" s="193"/>
      <c r="JTL7222" s="135"/>
      <c r="JTM7222" s="120"/>
      <c r="JTN7222" s="121"/>
      <c r="JTO7222" s="150"/>
      <c r="JTP7222" s="135"/>
      <c r="JTQ7222" s="192"/>
      <c r="JTR7222" s="135"/>
      <c r="JTS7222" s="193"/>
      <c r="JTT7222" s="135"/>
      <c r="JTU7222" s="120"/>
      <c r="JTV7222" s="121"/>
      <c r="JTW7222" s="150"/>
      <c r="JTX7222" s="135"/>
      <c r="JTY7222" s="192"/>
      <c r="JTZ7222" s="135"/>
      <c r="JUA7222" s="193"/>
      <c r="JUB7222" s="135"/>
      <c r="JUC7222" s="120"/>
      <c r="JUD7222" s="121"/>
      <c r="JUE7222" s="150"/>
      <c r="JUF7222" s="135"/>
      <c r="JUG7222" s="192"/>
      <c r="JUH7222" s="135"/>
      <c r="JUI7222" s="193"/>
      <c r="JUJ7222" s="135"/>
      <c r="JUK7222" s="120"/>
      <c r="JUL7222" s="121"/>
      <c r="JUM7222" s="150"/>
      <c r="JUN7222" s="135"/>
      <c r="JUO7222" s="192"/>
      <c r="JUP7222" s="135"/>
      <c r="JUQ7222" s="193"/>
      <c r="JUR7222" s="135"/>
      <c r="JUS7222" s="120"/>
      <c r="JUT7222" s="121"/>
      <c r="JUU7222" s="150"/>
      <c r="JUV7222" s="135"/>
      <c r="JUW7222" s="192"/>
      <c r="JUX7222" s="135"/>
      <c r="JUY7222" s="193"/>
      <c r="JUZ7222" s="135"/>
      <c r="JVA7222" s="120"/>
      <c r="JVB7222" s="121"/>
      <c r="JVC7222" s="150"/>
      <c r="JVD7222" s="135"/>
      <c r="JVE7222" s="192"/>
      <c r="JVF7222" s="135"/>
      <c r="JVG7222" s="193"/>
      <c r="JVH7222" s="135"/>
      <c r="JVI7222" s="120"/>
      <c r="JVJ7222" s="121"/>
      <c r="JVK7222" s="150"/>
      <c r="JVL7222" s="135"/>
      <c r="JVM7222" s="192"/>
      <c r="JVN7222" s="135"/>
      <c r="JVO7222" s="193"/>
      <c r="JVP7222" s="135"/>
      <c r="JVQ7222" s="120"/>
      <c r="JVR7222" s="121"/>
      <c r="JVS7222" s="150"/>
      <c r="JVT7222" s="135"/>
      <c r="JVU7222" s="192"/>
      <c r="JVV7222" s="135"/>
      <c r="JVW7222" s="193"/>
      <c r="JVX7222" s="135"/>
      <c r="JVY7222" s="120"/>
      <c r="JVZ7222" s="121"/>
      <c r="JWA7222" s="150"/>
      <c r="JWB7222" s="135"/>
      <c r="JWC7222" s="192"/>
      <c r="JWD7222" s="135"/>
      <c r="JWE7222" s="193"/>
      <c r="JWF7222" s="135"/>
      <c r="JWG7222" s="120"/>
      <c r="JWH7222" s="121"/>
      <c r="JWI7222" s="150"/>
      <c r="JWJ7222" s="135"/>
      <c r="JWK7222" s="192"/>
      <c r="JWL7222" s="135"/>
      <c r="JWM7222" s="193"/>
      <c r="JWN7222" s="135"/>
      <c r="JWO7222" s="120"/>
      <c r="JWP7222" s="121"/>
      <c r="JWQ7222" s="150"/>
      <c r="JWR7222" s="135"/>
      <c r="JWS7222" s="192"/>
      <c r="JWT7222" s="135"/>
      <c r="JWU7222" s="193"/>
      <c r="JWV7222" s="135"/>
      <c r="JWW7222" s="120"/>
      <c r="JWX7222" s="121"/>
      <c r="JWY7222" s="150"/>
      <c r="JWZ7222" s="135"/>
      <c r="JXA7222" s="192"/>
      <c r="JXB7222" s="135"/>
      <c r="JXC7222" s="193"/>
      <c r="JXD7222" s="135"/>
      <c r="JXE7222" s="120"/>
      <c r="JXF7222" s="121"/>
      <c r="JXG7222" s="150"/>
      <c r="JXH7222" s="135"/>
      <c r="JXI7222" s="192"/>
      <c r="JXJ7222" s="135"/>
      <c r="JXK7222" s="193"/>
      <c r="JXL7222" s="135"/>
      <c r="JXM7222" s="120"/>
      <c r="JXN7222" s="121"/>
      <c r="JXO7222" s="150"/>
      <c r="JXP7222" s="135"/>
      <c r="JXQ7222" s="192"/>
      <c r="JXR7222" s="135"/>
      <c r="JXS7222" s="193"/>
      <c r="JXT7222" s="135"/>
      <c r="JXU7222" s="120"/>
      <c r="JXV7222" s="121"/>
      <c r="JXW7222" s="150"/>
      <c r="JXX7222" s="135"/>
      <c r="JXY7222" s="192"/>
      <c r="JXZ7222" s="135"/>
      <c r="JYA7222" s="193"/>
      <c r="JYB7222" s="135"/>
      <c r="JYC7222" s="120"/>
      <c r="JYD7222" s="121"/>
      <c r="JYE7222" s="150"/>
      <c r="JYF7222" s="135"/>
      <c r="JYG7222" s="192"/>
      <c r="JYH7222" s="135"/>
      <c r="JYI7222" s="193"/>
      <c r="JYJ7222" s="135"/>
      <c r="JYK7222" s="120"/>
      <c r="JYL7222" s="121"/>
      <c r="JYM7222" s="150"/>
      <c r="JYN7222" s="135"/>
      <c r="JYO7222" s="192"/>
      <c r="JYP7222" s="135"/>
      <c r="JYQ7222" s="193"/>
      <c r="JYR7222" s="135"/>
      <c r="JYS7222" s="120"/>
      <c r="JYT7222" s="121"/>
      <c r="JYU7222" s="150"/>
      <c r="JYV7222" s="135"/>
      <c r="JYW7222" s="192"/>
      <c r="JYX7222" s="135"/>
      <c r="JYY7222" s="193"/>
      <c r="JYZ7222" s="135"/>
      <c r="JZA7222" s="120"/>
      <c r="JZB7222" s="121"/>
      <c r="JZC7222" s="150"/>
      <c r="JZD7222" s="135"/>
      <c r="JZE7222" s="192"/>
      <c r="JZF7222" s="135"/>
      <c r="JZG7222" s="193"/>
      <c r="JZH7222" s="135"/>
      <c r="JZI7222" s="120"/>
      <c r="JZJ7222" s="121"/>
      <c r="JZK7222" s="150"/>
      <c r="JZL7222" s="135"/>
      <c r="JZM7222" s="192"/>
      <c r="JZN7222" s="135"/>
      <c r="JZO7222" s="193"/>
      <c r="JZP7222" s="135"/>
      <c r="JZQ7222" s="120"/>
      <c r="JZR7222" s="121"/>
      <c r="JZS7222" s="150"/>
      <c r="JZT7222" s="135"/>
      <c r="JZU7222" s="192"/>
      <c r="JZV7222" s="135"/>
      <c r="JZW7222" s="193"/>
      <c r="JZX7222" s="135"/>
      <c r="JZY7222" s="120"/>
      <c r="JZZ7222" s="121"/>
      <c r="KAA7222" s="150"/>
      <c r="KAB7222" s="135"/>
      <c r="KAC7222" s="192"/>
      <c r="KAD7222" s="135"/>
      <c r="KAE7222" s="193"/>
      <c r="KAF7222" s="135"/>
      <c r="KAG7222" s="120"/>
      <c r="KAH7222" s="121"/>
      <c r="KAI7222" s="150"/>
      <c r="KAJ7222" s="135"/>
      <c r="KAK7222" s="192"/>
      <c r="KAL7222" s="135"/>
      <c r="KAM7222" s="193"/>
      <c r="KAN7222" s="135"/>
      <c r="KAO7222" s="120"/>
      <c r="KAP7222" s="121"/>
      <c r="KAQ7222" s="150"/>
      <c r="KAR7222" s="135"/>
      <c r="KAS7222" s="192"/>
      <c r="KAT7222" s="135"/>
      <c r="KAU7222" s="193"/>
      <c r="KAV7222" s="135"/>
      <c r="KAW7222" s="120"/>
      <c r="KAX7222" s="121"/>
      <c r="KAY7222" s="150"/>
      <c r="KAZ7222" s="135"/>
      <c r="KBA7222" s="192"/>
      <c r="KBB7222" s="135"/>
      <c r="KBC7222" s="193"/>
      <c r="KBD7222" s="135"/>
      <c r="KBE7222" s="120"/>
      <c r="KBF7222" s="121"/>
      <c r="KBG7222" s="150"/>
      <c r="KBH7222" s="135"/>
      <c r="KBI7222" s="192"/>
      <c r="KBJ7222" s="135"/>
      <c r="KBK7222" s="193"/>
      <c r="KBL7222" s="135"/>
      <c r="KBM7222" s="120"/>
      <c r="KBN7222" s="121"/>
      <c r="KBO7222" s="150"/>
      <c r="KBP7222" s="135"/>
      <c r="KBQ7222" s="192"/>
      <c r="KBR7222" s="135"/>
      <c r="KBS7222" s="193"/>
      <c r="KBT7222" s="135"/>
      <c r="KBU7222" s="120"/>
      <c r="KBV7222" s="121"/>
      <c r="KBW7222" s="150"/>
      <c r="KBX7222" s="135"/>
      <c r="KBY7222" s="192"/>
      <c r="KBZ7222" s="135"/>
      <c r="KCA7222" s="193"/>
      <c r="KCB7222" s="135"/>
      <c r="KCC7222" s="120"/>
      <c r="KCD7222" s="121"/>
      <c r="KCE7222" s="150"/>
      <c r="KCF7222" s="135"/>
      <c r="KCG7222" s="192"/>
      <c r="KCH7222" s="135"/>
      <c r="KCI7222" s="193"/>
      <c r="KCJ7222" s="135"/>
      <c r="KCK7222" s="120"/>
      <c r="KCL7222" s="121"/>
      <c r="KCM7222" s="150"/>
      <c r="KCN7222" s="135"/>
      <c r="KCO7222" s="192"/>
      <c r="KCP7222" s="135"/>
      <c r="KCQ7222" s="193"/>
      <c r="KCR7222" s="135"/>
      <c r="KCS7222" s="120"/>
      <c r="KCT7222" s="121"/>
      <c r="KCU7222" s="150"/>
      <c r="KCV7222" s="135"/>
      <c r="KCW7222" s="192"/>
      <c r="KCX7222" s="135"/>
      <c r="KCY7222" s="193"/>
      <c r="KCZ7222" s="135"/>
      <c r="KDA7222" s="120"/>
      <c r="KDB7222" s="121"/>
      <c r="KDC7222" s="150"/>
      <c r="KDD7222" s="135"/>
      <c r="KDE7222" s="192"/>
      <c r="KDF7222" s="135"/>
      <c r="KDG7222" s="193"/>
      <c r="KDH7222" s="135"/>
      <c r="KDI7222" s="120"/>
      <c r="KDJ7222" s="121"/>
      <c r="KDK7222" s="150"/>
      <c r="KDL7222" s="135"/>
      <c r="KDM7222" s="192"/>
      <c r="KDN7222" s="135"/>
      <c r="KDO7222" s="193"/>
      <c r="KDP7222" s="135"/>
      <c r="KDQ7222" s="120"/>
      <c r="KDR7222" s="121"/>
      <c r="KDS7222" s="150"/>
      <c r="KDT7222" s="135"/>
      <c r="KDU7222" s="192"/>
      <c r="KDV7222" s="135"/>
      <c r="KDW7222" s="193"/>
      <c r="KDX7222" s="135"/>
      <c r="KDY7222" s="120"/>
      <c r="KDZ7222" s="121"/>
      <c r="KEA7222" s="150"/>
      <c r="KEB7222" s="135"/>
      <c r="KEC7222" s="192"/>
      <c r="KED7222" s="135"/>
      <c r="KEE7222" s="193"/>
      <c r="KEF7222" s="135"/>
      <c r="KEG7222" s="120"/>
      <c r="KEH7222" s="121"/>
      <c r="KEI7222" s="150"/>
      <c r="KEJ7222" s="135"/>
      <c r="KEK7222" s="192"/>
      <c r="KEL7222" s="135"/>
      <c r="KEM7222" s="193"/>
      <c r="KEN7222" s="135"/>
      <c r="KEO7222" s="120"/>
      <c r="KEP7222" s="121"/>
      <c r="KEQ7222" s="150"/>
      <c r="KER7222" s="135"/>
      <c r="KES7222" s="192"/>
      <c r="KET7222" s="135"/>
      <c r="KEU7222" s="193"/>
      <c r="KEV7222" s="135"/>
      <c r="KEW7222" s="120"/>
      <c r="KEX7222" s="121"/>
      <c r="KEY7222" s="150"/>
      <c r="KEZ7222" s="135"/>
      <c r="KFA7222" s="192"/>
      <c r="KFB7222" s="135"/>
      <c r="KFC7222" s="193"/>
      <c r="KFD7222" s="135"/>
      <c r="KFE7222" s="120"/>
      <c r="KFF7222" s="121"/>
      <c r="KFG7222" s="150"/>
      <c r="KFH7222" s="135"/>
      <c r="KFI7222" s="192"/>
      <c r="KFJ7222" s="135"/>
      <c r="KFK7222" s="193"/>
      <c r="KFL7222" s="135"/>
      <c r="KFM7222" s="120"/>
      <c r="KFN7222" s="121"/>
      <c r="KFO7222" s="150"/>
      <c r="KFP7222" s="135"/>
      <c r="KFQ7222" s="192"/>
      <c r="KFR7222" s="135"/>
      <c r="KFS7222" s="193"/>
      <c r="KFT7222" s="135"/>
      <c r="KFU7222" s="120"/>
      <c r="KFV7222" s="121"/>
      <c r="KFW7222" s="150"/>
      <c r="KFX7222" s="135"/>
      <c r="KFY7222" s="192"/>
      <c r="KFZ7222" s="135"/>
      <c r="KGA7222" s="193"/>
      <c r="KGB7222" s="135"/>
      <c r="KGC7222" s="120"/>
      <c r="KGD7222" s="121"/>
      <c r="KGE7222" s="150"/>
      <c r="KGF7222" s="135"/>
      <c r="KGG7222" s="192"/>
      <c r="KGH7222" s="135"/>
      <c r="KGI7222" s="193"/>
      <c r="KGJ7222" s="135"/>
      <c r="KGK7222" s="120"/>
      <c r="KGL7222" s="121"/>
      <c r="KGM7222" s="150"/>
      <c r="KGN7222" s="135"/>
      <c r="KGO7222" s="192"/>
      <c r="KGP7222" s="135"/>
      <c r="KGQ7222" s="193"/>
      <c r="KGR7222" s="135"/>
      <c r="KGS7222" s="120"/>
      <c r="KGT7222" s="121"/>
      <c r="KGU7222" s="150"/>
      <c r="KGV7222" s="135"/>
      <c r="KGW7222" s="192"/>
      <c r="KGX7222" s="135"/>
      <c r="KGY7222" s="193"/>
      <c r="KGZ7222" s="135"/>
      <c r="KHA7222" s="120"/>
      <c r="KHB7222" s="121"/>
      <c r="KHC7222" s="150"/>
      <c r="KHD7222" s="135"/>
      <c r="KHE7222" s="192"/>
      <c r="KHF7222" s="135"/>
      <c r="KHG7222" s="193"/>
      <c r="KHH7222" s="135"/>
      <c r="KHI7222" s="120"/>
      <c r="KHJ7222" s="121"/>
      <c r="KHK7222" s="150"/>
      <c r="KHL7222" s="135"/>
      <c r="KHM7222" s="192"/>
      <c r="KHN7222" s="135"/>
      <c r="KHO7222" s="193"/>
      <c r="KHP7222" s="135"/>
      <c r="KHQ7222" s="120"/>
      <c r="KHR7222" s="121"/>
      <c r="KHS7222" s="150"/>
      <c r="KHT7222" s="135"/>
      <c r="KHU7222" s="192"/>
      <c r="KHV7222" s="135"/>
      <c r="KHW7222" s="193"/>
      <c r="KHX7222" s="135"/>
      <c r="KHY7222" s="120"/>
      <c r="KHZ7222" s="121"/>
      <c r="KIA7222" s="150"/>
      <c r="KIB7222" s="135"/>
      <c r="KIC7222" s="192"/>
      <c r="KID7222" s="135"/>
      <c r="KIE7222" s="193"/>
      <c r="KIF7222" s="135"/>
      <c r="KIG7222" s="120"/>
      <c r="KIH7222" s="121"/>
      <c r="KII7222" s="150"/>
      <c r="KIJ7222" s="135"/>
      <c r="KIK7222" s="192"/>
      <c r="KIL7222" s="135"/>
      <c r="KIM7222" s="193"/>
      <c r="KIN7222" s="135"/>
      <c r="KIO7222" s="120"/>
      <c r="KIP7222" s="121"/>
      <c r="KIQ7222" s="150"/>
      <c r="KIR7222" s="135"/>
      <c r="KIS7222" s="192"/>
      <c r="KIT7222" s="135"/>
      <c r="KIU7222" s="193"/>
      <c r="KIV7222" s="135"/>
      <c r="KIW7222" s="120"/>
      <c r="KIX7222" s="121"/>
      <c r="KIY7222" s="150"/>
      <c r="KIZ7222" s="135"/>
      <c r="KJA7222" s="192"/>
      <c r="KJB7222" s="135"/>
      <c r="KJC7222" s="193"/>
      <c r="KJD7222" s="135"/>
      <c r="KJE7222" s="120"/>
      <c r="KJF7222" s="121"/>
      <c r="KJG7222" s="150"/>
      <c r="KJH7222" s="135"/>
      <c r="KJI7222" s="192"/>
      <c r="KJJ7222" s="135"/>
      <c r="KJK7222" s="193"/>
      <c r="KJL7222" s="135"/>
      <c r="KJM7222" s="120"/>
      <c r="KJN7222" s="121"/>
      <c r="KJO7222" s="150"/>
      <c r="KJP7222" s="135"/>
      <c r="KJQ7222" s="192"/>
      <c r="KJR7222" s="135"/>
      <c r="KJS7222" s="193"/>
      <c r="KJT7222" s="135"/>
      <c r="KJU7222" s="120"/>
      <c r="KJV7222" s="121"/>
      <c r="KJW7222" s="150"/>
      <c r="KJX7222" s="135"/>
      <c r="KJY7222" s="192"/>
      <c r="KJZ7222" s="135"/>
      <c r="KKA7222" s="193"/>
      <c r="KKB7222" s="135"/>
      <c r="KKC7222" s="120"/>
      <c r="KKD7222" s="121"/>
      <c r="KKE7222" s="150"/>
      <c r="KKF7222" s="135"/>
      <c r="KKG7222" s="192"/>
      <c r="KKH7222" s="135"/>
      <c r="KKI7222" s="193"/>
      <c r="KKJ7222" s="135"/>
      <c r="KKK7222" s="120"/>
      <c r="KKL7222" s="121"/>
      <c r="KKM7222" s="150"/>
      <c r="KKN7222" s="135"/>
      <c r="KKO7222" s="192"/>
      <c r="KKP7222" s="135"/>
      <c r="KKQ7222" s="193"/>
      <c r="KKR7222" s="135"/>
      <c r="KKS7222" s="120"/>
      <c r="KKT7222" s="121"/>
      <c r="KKU7222" s="150"/>
      <c r="KKV7222" s="135"/>
      <c r="KKW7222" s="192"/>
      <c r="KKX7222" s="135"/>
      <c r="KKY7222" s="193"/>
      <c r="KKZ7222" s="135"/>
      <c r="KLA7222" s="120"/>
      <c r="KLB7222" s="121"/>
      <c r="KLC7222" s="150"/>
      <c r="KLD7222" s="135"/>
      <c r="KLE7222" s="192"/>
      <c r="KLF7222" s="135"/>
      <c r="KLG7222" s="193"/>
      <c r="KLH7222" s="135"/>
      <c r="KLI7222" s="120"/>
      <c r="KLJ7222" s="121"/>
      <c r="KLK7222" s="150"/>
      <c r="KLL7222" s="135"/>
      <c r="KLM7222" s="192"/>
      <c r="KLN7222" s="135"/>
      <c r="KLO7222" s="193"/>
      <c r="KLP7222" s="135"/>
      <c r="KLQ7222" s="120"/>
      <c r="KLR7222" s="121"/>
      <c r="KLS7222" s="150"/>
      <c r="KLT7222" s="135"/>
      <c r="KLU7222" s="192"/>
      <c r="KLV7222" s="135"/>
      <c r="KLW7222" s="193"/>
      <c r="KLX7222" s="135"/>
      <c r="KLY7222" s="120"/>
      <c r="KLZ7222" s="121"/>
      <c r="KMA7222" s="150"/>
      <c r="KMB7222" s="135"/>
      <c r="KMC7222" s="192"/>
      <c r="KMD7222" s="135"/>
      <c r="KME7222" s="193"/>
      <c r="KMF7222" s="135"/>
      <c r="KMG7222" s="120"/>
      <c r="KMH7222" s="121"/>
      <c r="KMI7222" s="150"/>
      <c r="KMJ7222" s="135"/>
      <c r="KMK7222" s="192"/>
      <c r="KML7222" s="135"/>
      <c r="KMM7222" s="193"/>
      <c r="KMN7222" s="135"/>
      <c r="KMO7222" s="120"/>
      <c r="KMP7222" s="121"/>
      <c r="KMQ7222" s="150"/>
      <c r="KMR7222" s="135"/>
      <c r="KMS7222" s="192"/>
      <c r="KMT7222" s="135"/>
      <c r="KMU7222" s="193"/>
      <c r="KMV7222" s="135"/>
      <c r="KMW7222" s="120"/>
      <c r="KMX7222" s="121"/>
      <c r="KMY7222" s="150"/>
      <c r="KMZ7222" s="135"/>
      <c r="KNA7222" s="192"/>
      <c r="KNB7222" s="135"/>
      <c r="KNC7222" s="193"/>
      <c r="KND7222" s="135"/>
      <c r="KNE7222" s="120"/>
      <c r="KNF7222" s="121"/>
      <c r="KNG7222" s="150"/>
      <c r="KNH7222" s="135"/>
      <c r="KNI7222" s="192"/>
      <c r="KNJ7222" s="135"/>
      <c r="KNK7222" s="193"/>
      <c r="KNL7222" s="135"/>
      <c r="KNM7222" s="120"/>
      <c r="KNN7222" s="121"/>
      <c r="KNO7222" s="150"/>
      <c r="KNP7222" s="135"/>
      <c r="KNQ7222" s="192"/>
      <c r="KNR7222" s="135"/>
      <c r="KNS7222" s="193"/>
      <c r="KNT7222" s="135"/>
      <c r="KNU7222" s="120"/>
      <c r="KNV7222" s="121"/>
      <c r="KNW7222" s="150"/>
      <c r="KNX7222" s="135"/>
      <c r="KNY7222" s="192"/>
      <c r="KNZ7222" s="135"/>
      <c r="KOA7222" s="193"/>
      <c r="KOB7222" s="135"/>
      <c r="KOC7222" s="120"/>
      <c r="KOD7222" s="121"/>
      <c r="KOE7222" s="150"/>
      <c r="KOF7222" s="135"/>
      <c r="KOG7222" s="192"/>
      <c r="KOH7222" s="135"/>
      <c r="KOI7222" s="193"/>
      <c r="KOJ7222" s="135"/>
      <c r="KOK7222" s="120"/>
      <c r="KOL7222" s="121"/>
      <c r="KOM7222" s="150"/>
      <c r="KON7222" s="135"/>
      <c r="KOO7222" s="192"/>
      <c r="KOP7222" s="135"/>
      <c r="KOQ7222" s="193"/>
      <c r="KOR7222" s="135"/>
      <c r="KOS7222" s="120"/>
      <c r="KOT7222" s="121"/>
      <c r="KOU7222" s="150"/>
      <c r="KOV7222" s="135"/>
      <c r="KOW7222" s="192"/>
      <c r="KOX7222" s="135"/>
      <c r="KOY7222" s="193"/>
      <c r="KOZ7222" s="135"/>
      <c r="KPA7222" s="120"/>
      <c r="KPB7222" s="121"/>
      <c r="KPC7222" s="150"/>
      <c r="KPD7222" s="135"/>
      <c r="KPE7222" s="192"/>
      <c r="KPF7222" s="135"/>
      <c r="KPG7222" s="193"/>
      <c r="KPH7222" s="135"/>
      <c r="KPI7222" s="120"/>
      <c r="KPJ7222" s="121"/>
      <c r="KPK7222" s="150"/>
      <c r="KPL7222" s="135"/>
      <c r="KPM7222" s="192"/>
      <c r="KPN7222" s="135"/>
      <c r="KPO7222" s="193"/>
      <c r="KPP7222" s="135"/>
      <c r="KPQ7222" s="120"/>
      <c r="KPR7222" s="121"/>
      <c r="KPS7222" s="150"/>
      <c r="KPT7222" s="135"/>
      <c r="KPU7222" s="192"/>
      <c r="KPV7222" s="135"/>
      <c r="KPW7222" s="193"/>
      <c r="KPX7222" s="135"/>
      <c r="KPY7222" s="120"/>
      <c r="KPZ7222" s="121"/>
      <c r="KQA7222" s="150"/>
      <c r="KQB7222" s="135"/>
      <c r="KQC7222" s="192"/>
      <c r="KQD7222" s="135"/>
      <c r="KQE7222" s="193"/>
      <c r="KQF7222" s="135"/>
      <c r="KQG7222" s="120"/>
      <c r="KQH7222" s="121"/>
      <c r="KQI7222" s="150"/>
      <c r="KQJ7222" s="135"/>
      <c r="KQK7222" s="192"/>
      <c r="KQL7222" s="135"/>
      <c r="KQM7222" s="193"/>
      <c r="KQN7222" s="135"/>
      <c r="KQO7222" s="120"/>
      <c r="KQP7222" s="121"/>
      <c r="KQQ7222" s="150"/>
      <c r="KQR7222" s="135"/>
      <c r="KQS7222" s="192"/>
      <c r="KQT7222" s="135"/>
      <c r="KQU7222" s="193"/>
      <c r="KQV7222" s="135"/>
      <c r="KQW7222" s="120"/>
      <c r="KQX7222" s="121"/>
      <c r="KQY7222" s="150"/>
      <c r="KQZ7222" s="135"/>
      <c r="KRA7222" s="192"/>
      <c r="KRB7222" s="135"/>
      <c r="KRC7222" s="193"/>
      <c r="KRD7222" s="135"/>
      <c r="KRE7222" s="120"/>
      <c r="KRF7222" s="121"/>
      <c r="KRG7222" s="150"/>
      <c r="KRH7222" s="135"/>
      <c r="KRI7222" s="192"/>
      <c r="KRJ7222" s="135"/>
      <c r="KRK7222" s="193"/>
      <c r="KRL7222" s="135"/>
      <c r="KRM7222" s="120"/>
      <c r="KRN7222" s="121"/>
      <c r="KRO7222" s="150"/>
      <c r="KRP7222" s="135"/>
      <c r="KRQ7222" s="192"/>
      <c r="KRR7222" s="135"/>
      <c r="KRS7222" s="193"/>
      <c r="KRT7222" s="135"/>
      <c r="KRU7222" s="120"/>
      <c r="KRV7222" s="121"/>
      <c r="KRW7222" s="150"/>
      <c r="KRX7222" s="135"/>
      <c r="KRY7222" s="192"/>
      <c r="KRZ7222" s="135"/>
      <c r="KSA7222" s="193"/>
      <c r="KSB7222" s="135"/>
      <c r="KSC7222" s="120"/>
      <c r="KSD7222" s="121"/>
      <c r="KSE7222" s="150"/>
      <c r="KSF7222" s="135"/>
      <c r="KSG7222" s="192"/>
      <c r="KSH7222" s="135"/>
      <c r="KSI7222" s="193"/>
      <c r="KSJ7222" s="135"/>
      <c r="KSK7222" s="120"/>
      <c r="KSL7222" s="121"/>
      <c r="KSM7222" s="150"/>
      <c r="KSN7222" s="135"/>
      <c r="KSO7222" s="192"/>
      <c r="KSP7222" s="135"/>
      <c r="KSQ7222" s="193"/>
      <c r="KSR7222" s="135"/>
      <c r="KSS7222" s="120"/>
      <c r="KST7222" s="121"/>
      <c r="KSU7222" s="150"/>
      <c r="KSV7222" s="135"/>
      <c r="KSW7222" s="192"/>
      <c r="KSX7222" s="135"/>
      <c r="KSY7222" s="193"/>
      <c r="KSZ7222" s="135"/>
      <c r="KTA7222" s="120"/>
      <c r="KTB7222" s="121"/>
      <c r="KTC7222" s="150"/>
      <c r="KTD7222" s="135"/>
      <c r="KTE7222" s="192"/>
      <c r="KTF7222" s="135"/>
      <c r="KTG7222" s="193"/>
      <c r="KTH7222" s="135"/>
      <c r="KTI7222" s="120"/>
      <c r="KTJ7222" s="121"/>
      <c r="KTK7222" s="150"/>
      <c r="KTL7222" s="135"/>
      <c r="KTM7222" s="192"/>
      <c r="KTN7222" s="135"/>
      <c r="KTO7222" s="193"/>
      <c r="KTP7222" s="135"/>
      <c r="KTQ7222" s="120"/>
      <c r="KTR7222" s="121"/>
      <c r="KTS7222" s="150"/>
      <c r="KTT7222" s="135"/>
      <c r="KTU7222" s="192"/>
      <c r="KTV7222" s="135"/>
      <c r="KTW7222" s="193"/>
      <c r="KTX7222" s="135"/>
      <c r="KTY7222" s="120"/>
      <c r="KTZ7222" s="121"/>
      <c r="KUA7222" s="150"/>
      <c r="KUB7222" s="135"/>
      <c r="KUC7222" s="192"/>
      <c r="KUD7222" s="135"/>
      <c r="KUE7222" s="193"/>
      <c r="KUF7222" s="135"/>
      <c r="KUG7222" s="120"/>
      <c r="KUH7222" s="121"/>
      <c r="KUI7222" s="150"/>
      <c r="KUJ7222" s="135"/>
      <c r="KUK7222" s="192"/>
      <c r="KUL7222" s="135"/>
      <c r="KUM7222" s="193"/>
      <c r="KUN7222" s="135"/>
      <c r="KUO7222" s="120"/>
      <c r="KUP7222" s="121"/>
      <c r="KUQ7222" s="150"/>
      <c r="KUR7222" s="135"/>
      <c r="KUS7222" s="192"/>
      <c r="KUT7222" s="135"/>
      <c r="KUU7222" s="193"/>
      <c r="KUV7222" s="135"/>
      <c r="KUW7222" s="120"/>
      <c r="KUX7222" s="121"/>
      <c r="KUY7222" s="150"/>
      <c r="KUZ7222" s="135"/>
      <c r="KVA7222" s="192"/>
      <c r="KVB7222" s="135"/>
      <c r="KVC7222" s="193"/>
      <c r="KVD7222" s="135"/>
      <c r="KVE7222" s="120"/>
      <c r="KVF7222" s="121"/>
      <c r="KVG7222" s="150"/>
      <c r="KVH7222" s="135"/>
      <c r="KVI7222" s="192"/>
      <c r="KVJ7222" s="135"/>
      <c r="KVK7222" s="193"/>
      <c r="KVL7222" s="135"/>
      <c r="KVM7222" s="120"/>
      <c r="KVN7222" s="121"/>
      <c r="KVO7222" s="150"/>
      <c r="KVP7222" s="135"/>
      <c r="KVQ7222" s="192"/>
      <c r="KVR7222" s="135"/>
      <c r="KVS7222" s="193"/>
      <c r="KVT7222" s="135"/>
      <c r="KVU7222" s="120"/>
      <c r="KVV7222" s="121"/>
      <c r="KVW7222" s="150"/>
      <c r="KVX7222" s="135"/>
      <c r="KVY7222" s="192"/>
      <c r="KVZ7222" s="135"/>
      <c r="KWA7222" s="193"/>
      <c r="KWB7222" s="135"/>
      <c r="KWC7222" s="120"/>
      <c r="KWD7222" s="121"/>
      <c r="KWE7222" s="150"/>
      <c r="KWF7222" s="135"/>
      <c r="KWG7222" s="192"/>
      <c r="KWH7222" s="135"/>
      <c r="KWI7222" s="193"/>
      <c r="KWJ7222" s="135"/>
      <c r="KWK7222" s="120"/>
      <c r="KWL7222" s="121"/>
      <c r="KWM7222" s="150"/>
      <c r="KWN7222" s="135"/>
      <c r="KWO7222" s="192"/>
      <c r="KWP7222" s="135"/>
      <c r="KWQ7222" s="193"/>
      <c r="KWR7222" s="135"/>
      <c r="KWS7222" s="120"/>
      <c r="KWT7222" s="121"/>
      <c r="KWU7222" s="150"/>
      <c r="KWV7222" s="135"/>
      <c r="KWW7222" s="192"/>
      <c r="KWX7222" s="135"/>
      <c r="KWY7222" s="193"/>
      <c r="KWZ7222" s="135"/>
      <c r="KXA7222" s="120"/>
      <c r="KXB7222" s="121"/>
      <c r="KXC7222" s="150"/>
      <c r="KXD7222" s="135"/>
      <c r="KXE7222" s="192"/>
      <c r="KXF7222" s="135"/>
      <c r="KXG7222" s="193"/>
      <c r="KXH7222" s="135"/>
      <c r="KXI7222" s="120"/>
      <c r="KXJ7222" s="121"/>
      <c r="KXK7222" s="150"/>
      <c r="KXL7222" s="135"/>
      <c r="KXM7222" s="192"/>
      <c r="KXN7222" s="135"/>
      <c r="KXO7222" s="193"/>
      <c r="KXP7222" s="135"/>
      <c r="KXQ7222" s="120"/>
      <c r="KXR7222" s="121"/>
      <c r="KXS7222" s="150"/>
      <c r="KXT7222" s="135"/>
      <c r="KXU7222" s="192"/>
      <c r="KXV7222" s="135"/>
      <c r="KXW7222" s="193"/>
      <c r="KXX7222" s="135"/>
      <c r="KXY7222" s="120"/>
      <c r="KXZ7222" s="121"/>
      <c r="KYA7222" s="150"/>
      <c r="KYB7222" s="135"/>
      <c r="KYC7222" s="192"/>
      <c r="KYD7222" s="135"/>
      <c r="KYE7222" s="193"/>
      <c r="KYF7222" s="135"/>
      <c r="KYG7222" s="120"/>
      <c r="KYH7222" s="121"/>
      <c r="KYI7222" s="150"/>
      <c r="KYJ7222" s="135"/>
      <c r="KYK7222" s="192"/>
      <c r="KYL7222" s="135"/>
      <c r="KYM7222" s="193"/>
      <c r="KYN7222" s="135"/>
      <c r="KYO7222" s="120"/>
      <c r="KYP7222" s="121"/>
      <c r="KYQ7222" s="150"/>
      <c r="KYR7222" s="135"/>
      <c r="KYS7222" s="192"/>
      <c r="KYT7222" s="135"/>
      <c r="KYU7222" s="193"/>
      <c r="KYV7222" s="135"/>
      <c r="KYW7222" s="120"/>
      <c r="KYX7222" s="121"/>
      <c r="KYY7222" s="150"/>
      <c r="KYZ7222" s="135"/>
      <c r="KZA7222" s="192"/>
      <c r="KZB7222" s="135"/>
      <c r="KZC7222" s="193"/>
      <c r="KZD7222" s="135"/>
      <c r="KZE7222" s="120"/>
      <c r="KZF7222" s="121"/>
      <c r="KZG7222" s="150"/>
      <c r="KZH7222" s="135"/>
      <c r="KZI7222" s="192"/>
      <c r="KZJ7222" s="135"/>
      <c r="KZK7222" s="193"/>
      <c r="KZL7222" s="135"/>
      <c r="KZM7222" s="120"/>
      <c r="KZN7222" s="121"/>
      <c r="KZO7222" s="150"/>
      <c r="KZP7222" s="135"/>
      <c r="KZQ7222" s="192"/>
      <c r="KZR7222" s="135"/>
      <c r="KZS7222" s="193"/>
      <c r="KZT7222" s="135"/>
      <c r="KZU7222" s="120"/>
      <c r="KZV7222" s="121"/>
      <c r="KZW7222" s="150"/>
      <c r="KZX7222" s="135"/>
      <c r="KZY7222" s="192"/>
      <c r="KZZ7222" s="135"/>
      <c r="LAA7222" s="193"/>
      <c r="LAB7222" s="135"/>
      <c r="LAC7222" s="120"/>
      <c r="LAD7222" s="121"/>
      <c r="LAE7222" s="150"/>
      <c r="LAF7222" s="135"/>
      <c r="LAG7222" s="192"/>
      <c r="LAH7222" s="135"/>
      <c r="LAI7222" s="193"/>
      <c r="LAJ7222" s="135"/>
      <c r="LAK7222" s="120"/>
      <c r="LAL7222" s="121"/>
      <c r="LAM7222" s="150"/>
      <c r="LAN7222" s="135"/>
      <c r="LAO7222" s="192"/>
      <c r="LAP7222" s="135"/>
      <c r="LAQ7222" s="193"/>
      <c r="LAR7222" s="135"/>
      <c r="LAS7222" s="120"/>
      <c r="LAT7222" s="121"/>
      <c r="LAU7222" s="150"/>
      <c r="LAV7222" s="135"/>
      <c r="LAW7222" s="192"/>
      <c r="LAX7222" s="135"/>
      <c r="LAY7222" s="193"/>
      <c r="LAZ7222" s="135"/>
      <c r="LBA7222" s="120"/>
      <c r="LBB7222" s="121"/>
      <c r="LBC7222" s="150"/>
      <c r="LBD7222" s="135"/>
      <c r="LBE7222" s="192"/>
      <c r="LBF7222" s="135"/>
      <c r="LBG7222" s="193"/>
      <c r="LBH7222" s="135"/>
      <c r="LBI7222" s="120"/>
      <c r="LBJ7222" s="121"/>
      <c r="LBK7222" s="150"/>
      <c r="LBL7222" s="135"/>
      <c r="LBM7222" s="192"/>
      <c r="LBN7222" s="135"/>
      <c r="LBO7222" s="193"/>
      <c r="LBP7222" s="135"/>
      <c r="LBQ7222" s="120"/>
      <c r="LBR7222" s="121"/>
      <c r="LBS7222" s="150"/>
      <c r="LBT7222" s="135"/>
      <c r="LBU7222" s="192"/>
      <c r="LBV7222" s="135"/>
      <c r="LBW7222" s="193"/>
      <c r="LBX7222" s="135"/>
      <c r="LBY7222" s="120"/>
      <c r="LBZ7222" s="121"/>
      <c r="LCA7222" s="150"/>
      <c r="LCB7222" s="135"/>
      <c r="LCC7222" s="192"/>
      <c r="LCD7222" s="135"/>
      <c r="LCE7222" s="193"/>
      <c r="LCF7222" s="135"/>
      <c r="LCG7222" s="120"/>
      <c r="LCH7222" s="121"/>
      <c r="LCI7222" s="150"/>
      <c r="LCJ7222" s="135"/>
      <c r="LCK7222" s="192"/>
      <c r="LCL7222" s="135"/>
      <c r="LCM7222" s="193"/>
      <c r="LCN7222" s="135"/>
      <c r="LCO7222" s="120"/>
      <c r="LCP7222" s="121"/>
      <c r="LCQ7222" s="150"/>
      <c r="LCR7222" s="135"/>
      <c r="LCS7222" s="192"/>
      <c r="LCT7222" s="135"/>
      <c r="LCU7222" s="193"/>
      <c r="LCV7222" s="135"/>
      <c r="LCW7222" s="120"/>
      <c r="LCX7222" s="121"/>
      <c r="LCY7222" s="150"/>
      <c r="LCZ7222" s="135"/>
      <c r="LDA7222" s="192"/>
      <c r="LDB7222" s="135"/>
      <c r="LDC7222" s="193"/>
      <c r="LDD7222" s="135"/>
      <c r="LDE7222" s="120"/>
      <c r="LDF7222" s="121"/>
      <c r="LDG7222" s="150"/>
      <c r="LDH7222" s="135"/>
      <c r="LDI7222" s="192"/>
      <c r="LDJ7222" s="135"/>
      <c r="LDK7222" s="193"/>
      <c r="LDL7222" s="135"/>
      <c r="LDM7222" s="120"/>
      <c r="LDN7222" s="121"/>
      <c r="LDO7222" s="150"/>
      <c r="LDP7222" s="135"/>
      <c r="LDQ7222" s="192"/>
      <c r="LDR7222" s="135"/>
      <c r="LDS7222" s="193"/>
      <c r="LDT7222" s="135"/>
      <c r="LDU7222" s="120"/>
      <c r="LDV7222" s="121"/>
      <c r="LDW7222" s="150"/>
      <c r="LDX7222" s="135"/>
      <c r="LDY7222" s="192"/>
      <c r="LDZ7222" s="135"/>
      <c r="LEA7222" s="193"/>
      <c r="LEB7222" s="135"/>
      <c r="LEC7222" s="120"/>
      <c r="LED7222" s="121"/>
      <c r="LEE7222" s="150"/>
      <c r="LEF7222" s="135"/>
      <c r="LEG7222" s="192"/>
      <c r="LEH7222" s="135"/>
      <c r="LEI7222" s="193"/>
      <c r="LEJ7222" s="135"/>
      <c r="LEK7222" s="120"/>
      <c r="LEL7222" s="121"/>
      <c r="LEM7222" s="150"/>
      <c r="LEN7222" s="135"/>
      <c r="LEO7222" s="192"/>
      <c r="LEP7222" s="135"/>
      <c r="LEQ7222" s="193"/>
      <c r="LER7222" s="135"/>
      <c r="LES7222" s="120"/>
      <c r="LET7222" s="121"/>
      <c r="LEU7222" s="150"/>
      <c r="LEV7222" s="135"/>
      <c r="LEW7222" s="192"/>
      <c r="LEX7222" s="135"/>
      <c r="LEY7222" s="193"/>
      <c r="LEZ7222" s="135"/>
      <c r="LFA7222" s="120"/>
      <c r="LFB7222" s="121"/>
      <c r="LFC7222" s="150"/>
      <c r="LFD7222" s="135"/>
      <c r="LFE7222" s="192"/>
      <c r="LFF7222" s="135"/>
      <c r="LFG7222" s="193"/>
      <c r="LFH7222" s="135"/>
      <c r="LFI7222" s="120"/>
      <c r="LFJ7222" s="121"/>
      <c r="LFK7222" s="150"/>
      <c r="LFL7222" s="135"/>
      <c r="LFM7222" s="192"/>
      <c r="LFN7222" s="135"/>
      <c r="LFO7222" s="193"/>
      <c r="LFP7222" s="135"/>
      <c r="LFQ7222" s="120"/>
      <c r="LFR7222" s="121"/>
      <c r="LFS7222" s="150"/>
      <c r="LFT7222" s="135"/>
      <c r="LFU7222" s="192"/>
      <c r="LFV7222" s="135"/>
      <c r="LFW7222" s="193"/>
      <c r="LFX7222" s="135"/>
      <c r="LFY7222" s="120"/>
      <c r="LFZ7222" s="121"/>
      <c r="LGA7222" s="150"/>
      <c r="LGB7222" s="135"/>
      <c r="LGC7222" s="192"/>
      <c r="LGD7222" s="135"/>
      <c r="LGE7222" s="193"/>
      <c r="LGF7222" s="135"/>
      <c r="LGG7222" s="120"/>
      <c r="LGH7222" s="121"/>
      <c r="LGI7222" s="150"/>
      <c r="LGJ7222" s="135"/>
      <c r="LGK7222" s="192"/>
      <c r="LGL7222" s="135"/>
      <c r="LGM7222" s="193"/>
      <c r="LGN7222" s="135"/>
      <c r="LGO7222" s="120"/>
      <c r="LGP7222" s="121"/>
      <c r="LGQ7222" s="150"/>
      <c r="LGR7222" s="135"/>
      <c r="LGS7222" s="192"/>
      <c r="LGT7222" s="135"/>
      <c r="LGU7222" s="193"/>
      <c r="LGV7222" s="135"/>
      <c r="LGW7222" s="120"/>
      <c r="LGX7222" s="121"/>
      <c r="LGY7222" s="150"/>
      <c r="LGZ7222" s="135"/>
      <c r="LHA7222" s="192"/>
      <c r="LHB7222" s="135"/>
      <c r="LHC7222" s="193"/>
      <c r="LHD7222" s="135"/>
      <c r="LHE7222" s="120"/>
      <c r="LHF7222" s="121"/>
      <c r="LHG7222" s="150"/>
      <c r="LHH7222" s="135"/>
      <c r="LHI7222" s="192"/>
      <c r="LHJ7222" s="135"/>
      <c r="LHK7222" s="193"/>
      <c r="LHL7222" s="135"/>
      <c r="LHM7222" s="120"/>
      <c r="LHN7222" s="121"/>
      <c r="LHO7222" s="150"/>
      <c r="LHP7222" s="135"/>
      <c r="LHQ7222" s="192"/>
      <c r="LHR7222" s="135"/>
      <c r="LHS7222" s="193"/>
      <c r="LHT7222" s="135"/>
      <c r="LHU7222" s="120"/>
      <c r="LHV7222" s="121"/>
      <c r="LHW7222" s="150"/>
      <c r="LHX7222" s="135"/>
      <c r="LHY7222" s="192"/>
      <c r="LHZ7222" s="135"/>
      <c r="LIA7222" s="193"/>
      <c r="LIB7222" s="135"/>
      <c r="LIC7222" s="120"/>
      <c r="LID7222" s="121"/>
      <c r="LIE7222" s="150"/>
      <c r="LIF7222" s="135"/>
      <c r="LIG7222" s="192"/>
      <c r="LIH7222" s="135"/>
      <c r="LII7222" s="193"/>
      <c r="LIJ7222" s="135"/>
      <c r="LIK7222" s="120"/>
      <c r="LIL7222" s="121"/>
      <c r="LIM7222" s="150"/>
      <c r="LIN7222" s="135"/>
      <c r="LIO7222" s="192"/>
      <c r="LIP7222" s="135"/>
      <c r="LIQ7222" s="193"/>
      <c r="LIR7222" s="135"/>
      <c r="LIS7222" s="120"/>
      <c r="LIT7222" s="121"/>
      <c r="LIU7222" s="150"/>
      <c r="LIV7222" s="135"/>
      <c r="LIW7222" s="192"/>
      <c r="LIX7222" s="135"/>
      <c r="LIY7222" s="193"/>
      <c r="LIZ7222" s="135"/>
      <c r="LJA7222" s="120"/>
      <c r="LJB7222" s="121"/>
      <c r="LJC7222" s="150"/>
      <c r="LJD7222" s="135"/>
      <c r="LJE7222" s="192"/>
      <c r="LJF7222" s="135"/>
      <c r="LJG7222" s="193"/>
      <c r="LJH7222" s="135"/>
      <c r="LJI7222" s="120"/>
      <c r="LJJ7222" s="121"/>
      <c r="LJK7222" s="150"/>
      <c r="LJL7222" s="135"/>
      <c r="LJM7222" s="192"/>
      <c r="LJN7222" s="135"/>
      <c r="LJO7222" s="193"/>
      <c r="LJP7222" s="135"/>
      <c r="LJQ7222" s="120"/>
      <c r="LJR7222" s="121"/>
      <c r="LJS7222" s="150"/>
      <c r="LJT7222" s="135"/>
      <c r="LJU7222" s="192"/>
      <c r="LJV7222" s="135"/>
      <c r="LJW7222" s="193"/>
      <c r="LJX7222" s="135"/>
      <c r="LJY7222" s="120"/>
      <c r="LJZ7222" s="121"/>
      <c r="LKA7222" s="150"/>
      <c r="LKB7222" s="135"/>
      <c r="LKC7222" s="192"/>
      <c r="LKD7222" s="135"/>
      <c r="LKE7222" s="193"/>
      <c r="LKF7222" s="135"/>
      <c r="LKG7222" s="120"/>
      <c r="LKH7222" s="121"/>
      <c r="LKI7222" s="150"/>
      <c r="LKJ7222" s="135"/>
      <c r="LKK7222" s="192"/>
      <c r="LKL7222" s="135"/>
      <c r="LKM7222" s="193"/>
      <c r="LKN7222" s="135"/>
      <c r="LKO7222" s="120"/>
      <c r="LKP7222" s="121"/>
      <c r="LKQ7222" s="150"/>
      <c r="LKR7222" s="135"/>
      <c r="LKS7222" s="192"/>
      <c r="LKT7222" s="135"/>
      <c r="LKU7222" s="193"/>
      <c r="LKV7222" s="135"/>
      <c r="LKW7222" s="120"/>
      <c r="LKX7222" s="121"/>
      <c r="LKY7222" s="150"/>
      <c r="LKZ7222" s="135"/>
      <c r="LLA7222" s="192"/>
      <c r="LLB7222" s="135"/>
      <c r="LLC7222" s="193"/>
      <c r="LLD7222" s="135"/>
      <c r="LLE7222" s="120"/>
      <c r="LLF7222" s="121"/>
      <c r="LLG7222" s="150"/>
      <c r="LLH7222" s="135"/>
      <c r="LLI7222" s="192"/>
      <c r="LLJ7222" s="135"/>
      <c r="LLK7222" s="193"/>
      <c r="LLL7222" s="135"/>
      <c r="LLM7222" s="120"/>
      <c r="LLN7222" s="121"/>
      <c r="LLO7222" s="150"/>
      <c r="LLP7222" s="135"/>
      <c r="LLQ7222" s="192"/>
      <c r="LLR7222" s="135"/>
      <c r="LLS7222" s="193"/>
      <c r="LLT7222" s="135"/>
      <c r="LLU7222" s="120"/>
      <c r="LLV7222" s="121"/>
      <c r="LLW7222" s="150"/>
      <c r="LLX7222" s="135"/>
      <c r="LLY7222" s="192"/>
      <c r="LLZ7222" s="135"/>
      <c r="LMA7222" s="193"/>
      <c r="LMB7222" s="135"/>
      <c r="LMC7222" s="120"/>
      <c r="LMD7222" s="121"/>
      <c r="LME7222" s="150"/>
      <c r="LMF7222" s="135"/>
      <c r="LMG7222" s="192"/>
      <c r="LMH7222" s="135"/>
      <c r="LMI7222" s="193"/>
      <c r="LMJ7222" s="135"/>
      <c r="LMK7222" s="120"/>
      <c r="LML7222" s="121"/>
      <c r="LMM7222" s="150"/>
      <c r="LMN7222" s="135"/>
      <c r="LMO7222" s="192"/>
      <c r="LMP7222" s="135"/>
      <c r="LMQ7222" s="193"/>
      <c r="LMR7222" s="135"/>
      <c r="LMS7222" s="120"/>
      <c r="LMT7222" s="121"/>
      <c r="LMU7222" s="150"/>
      <c r="LMV7222" s="135"/>
      <c r="LMW7222" s="192"/>
      <c r="LMX7222" s="135"/>
      <c r="LMY7222" s="193"/>
      <c r="LMZ7222" s="135"/>
      <c r="LNA7222" s="120"/>
      <c r="LNB7222" s="121"/>
      <c r="LNC7222" s="150"/>
      <c r="LND7222" s="135"/>
      <c r="LNE7222" s="192"/>
      <c r="LNF7222" s="135"/>
      <c r="LNG7222" s="193"/>
      <c r="LNH7222" s="135"/>
      <c r="LNI7222" s="120"/>
      <c r="LNJ7222" s="121"/>
      <c r="LNK7222" s="150"/>
      <c r="LNL7222" s="135"/>
      <c r="LNM7222" s="192"/>
      <c r="LNN7222" s="135"/>
      <c r="LNO7222" s="193"/>
      <c r="LNP7222" s="135"/>
      <c r="LNQ7222" s="120"/>
      <c r="LNR7222" s="121"/>
      <c r="LNS7222" s="150"/>
      <c r="LNT7222" s="135"/>
      <c r="LNU7222" s="192"/>
      <c r="LNV7222" s="135"/>
      <c r="LNW7222" s="193"/>
      <c r="LNX7222" s="135"/>
      <c r="LNY7222" s="120"/>
      <c r="LNZ7222" s="121"/>
      <c r="LOA7222" s="150"/>
      <c r="LOB7222" s="135"/>
      <c r="LOC7222" s="192"/>
      <c r="LOD7222" s="135"/>
      <c r="LOE7222" s="193"/>
      <c r="LOF7222" s="135"/>
      <c r="LOG7222" s="120"/>
      <c r="LOH7222" s="121"/>
      <c r="LOI7222" s="150"/>
      <c r="LOJ7222" s="135"/>
      <c r="LOK7222" s="192"/>
      <c r="LOL7222" s="135"/>
      <c r="LOM7222" s="193"/>
      <c r="LON7222" s="135"/>
      <c r="LOO7222" s="120"/>
      <c r="LOP7222" s="121"/>
      <c r="LOQ7222" s="150"/>
      <c r="LOR7222" s="135"/>
      <c r="LOS7222" s="192"/>
      <c r="LOT7222" s="135"/>
      <c r="LOU7222" s="193"/>
      <c r="LOV7222" s="135"/>
      <c r="LOW7222" s="120"/>
      <c r="LOX7222" s="121"/>
      <c r="LOY7222" s="150"/>
      <c r="LOZ7222" s="135"/>
      <c r="LPA7222" s="192"/>
      <c r="LPB7222" s="135"/>
      <c r="LPC7222" s="193"/>
      <c r="LPD7222" s="135"/>
      <c r="LPE7222" s="120"/>
      <c r="LPF7222" s="121"/>
      <c r="LPG7222" s="150"/>
      <c r="LPH7222" s="135"/>
      <c r="LPI7222" s="192"/>
      <c r="LPJ7222" s="135"/>
      <c r="LPK7222" s="193"/>
      <c r="LPL7222" s="135"/>
      <c r="LPM7222" s="120"/>
      <c r="LPN7222" s="121"/>
      <c r="LPO7222" s="150"/>
      <c r="LPP7222" s="135"/>
      <c r="LPQ7222" s="192"/>
      <c r="LPR7222" s="135"/>
      <c r="LPS7222" s="193"/>
      <c r="LPT7222" s="135"/>
      <c r="LPU7222" s="120"/>
      <c r="LPV7222" s="121"/>
      <c r="LPW7222" s="150"/>
      <c r="LPX7222" s="135"/>
      <c r="LPY7222" s="192"/>
      <c r="LPZ7222" s="135"/>
      <c r="LQA7222" s="193"/>
      <c r="LQB7222" s="135"/>
      <c r="LQC7222" s="120"/>
      <c r="LQD7222" s="121"/>
      <c r="LQE7222" s="150"/>
      <c r="LQF7222" s="135"/>
      <c r="LQG7222" s="192"/>
      <c r="LQH7222" s="135"/>
      <c r="LQI7222" s="193"/>
      <c r="LQJ7222" s="135"/>
      <c r="LQK7222" s="120"/>
      <c r="LQL7222" s="121"/>
      <c r="LQM7222" s="150"/>
      <c r="LQN7222" s="135"/>
      <c r="LQO7222" s="192"/>
      <c r="LQP7222" s="135"/>
      <c r="LQQ7222" s="193"/>
      <c r="LQR7222" s="135"/>
      <c r="LQS7222" s="120"/>
      <c r="LQT7222" s="121"/>
      <c r="LQU7222" s="150"/>
      <c r="LQV7222" s="135"/>
      <c r="LQW7222" s="192"/>
      <c r="LQX7222" s="135"/>
      <c r="LQY7222" s="193"/>
      <c r="LQZ7222" s="135"/>
      <c r="LRA7222" s="120"/>
      <c r="LRB7222" s="121"/>
      <c r="LRC7222" s="150"/>
      <c r="LRD7222" s="135"/>
      <c r="LRE7222" s="192"/>
      <c r="LRF7222" s="135"/>
      <c r="LRG7222" s="193"/>
      <c r="LRH7222" s="135"/>
      <c r="LRI7222" s="120"/>
      <c r="LRJ7222" s="121"/>
      <c r="LRK7222" s="150"/>
      <c r="LRL7222" s="135"/>
      <c r="LRM7222" s="192"/>
      <c r="LRN7222" s="135"/>
      <c r="LRO7222" s="193"/>
      <c r="LRP7222" s="135"/>
      <c r="LRQ7222" s="120"/>
      <c r="LRR7222" s="121"/>
      <c r="LRS7222" s="150"/>
      <c r="LRT7222" s="135"/>
      <c r="LRU7222" s="192"/>
      <c r="LRV7222" s="135"/>
      <c r="LRW7222" s="193"/>
      <c r="LRX7222" s="135"/>
      <c r="LRY7222" s="120"/>
      <c r="LRZ7222" s="121"/>
      <c r="LSA7222" s="150"/>
      <c r="LSB7222" s="135"/>
      <c r="LSC7222" s="192"/>
      <c r="LSD7222" s="135"/>
      <c r="LSE7222" s="193"/>
      <c r="LSF7222" s="135"/>
      <c r="LSG7222" s="120"/>
      <c r="LSH7222" s="121"/>
      <c r="LSI7222" s="150"/>
      <c r="LSJ7222" s="135"/>
      <c r="LSK7222" s="192"/>
      <c r="LSL7222" s="135"/>
      <c r="LSM7222" s="193"/>
      <c r="LSN7222" s="135"/>
      <c r="LSO7222" s="120"/>
      <c r="LSP7222" s="121"/>
      <c r="LSQ7222" s="150"/>
      <c r="LSR7222" s="135"/>
      <c r="LSS7222" s="192"/>
      <c r="LST7222" s="135"/>
      <c r="LSU7222" s="193"/>
      <c r="LSV7222" s="135"/>
      <c r="LSW7222" s="120"/>
      <c r="LSX7222" s="121"/>
      <c r="LSY7222" s="150"/>
      <c r="LSZ7222" s="135"/>
      <c r="LTA7222" s="192"/>
      <c r="LTB7222" s="135"/>
      <c r="LTC7222" s="193"/>
      <c r="LTD7222" s="135"/>
      <c r="LTE7222" s="120"/>
      <c r="LTF7222" s="121"/>
      <c r="LTG7222" s="150"/>
      <c r="LTH7222" s="135"/>
      <c r="LTI7222" s="192"/>
      <c r="LTJ7222" s="135"/>
      <c r="LTK7222" s="193"/>
      <c r="LTL7222" s="135"/>
      <c r="LTM7222" s="120"/>
      <c r="LTN7222" s="121"/>
      <c r="LTO7222" s="150"/>
      <c r="LTP7222" s="135"/>
      <c r="LTQ7222" s="192"/>
      <c r="LTR7222" s="135"/>
      <c r="LTS7222" s="193"/>
      <c r="LTT7222" s="135"/>
      <c r="LTU7222" s="120"/>
      <c r="LTV7222" s="121"/>
      <c r="LTW7222" s="150"/>
      <c r="LTX7222" s="135"/>
      <c r="LTY7222" s="192"/>
      <c r="LTZ7222" s="135"/>
      <c r="LUA7222" s="193"/>
      <c r="LUB7222" s="135"/>
      <c r="LUC7222" s="120"/>
      <c r="LUD7222" s="121"/>
      <c r="LUE7222" s="150"/>
      <c r="LUF7222" s="135"/>
      <c r="LUG7222" s="192"/>
      <c r="LUH7222" s="135"/>
      <c r="LUI7222" s="193"/>
      <c r="LUJ7222" s="135"/>
      <c r="LUK7222" s="120"/>
      <c r="LUL7222" s="121"/>
      <c r="LUM7222" s="150"/>
      <c r="LUN7222" s="135"/>
      <c r="LUO7222" s="192"/>
      <c r="LUP7222" s="135"/>
      <c r="LUQ7222" s="193"/>
      <c r="LUR7222" s="135"/>
      <c r="LUS7222" s="120"/>
      <c r="LUT7222" s="121"/>
      <c r="LUU7222" s="150"/>
      <c r="LUV7222" s="135"/>
      <c r="LUW7222" s="192"/>
      <c r="LUX7222" s="135"/>
      <c r="LUY7222" s="193"/>
      <c r="LUZ7222" s="135"/>
      <c r="LVA7222" s="120"/>
      <c r="LVB7222" s="121"/>
      <c r="LVC7222" s="150"/>
      <c r="LVD7222" s="135"/>
      <c r="LVE7222" s="192"/>
      <c r="LVF7222" s="135"/>
      <c r="LVG7222" s="193"/>
      <c r="LVH7222" s="135"/>
      <c r="LVI7222" s="120"/>
      <c r="LVJ7222" s="121"/>
      <c r="LVK7222" s="150"/>
      <c r="LVL7222" s="135"/>
      <c r="LVM7222" s="192"/>
      <c r="LVN7222" s="135"/>
      <c r="LVO7222" s="193"/>
      <c r="LVP7222" s="135"/>
      <c r="LVQ7222" s="120"/>
      <c r="LVR7222" s="121"/>
      <c r="LVS7222" s="150"/>
      <c r="LVT7222" s="135"/>
      <c r="LVU7222" s="192"/>
      <c r="LVV7222" s="135"/>
      <c r="LVW7222" s="193"/>
      <c r="LVX7222" s="135"/>
      <c r="LVY7222" s="120"/>
      <c r="LVZ7222" s="121"/>
      <c r="LWA7222" s="150"/>
      <c r="LWB7222" s="135"/>
      <c r="LWC7222" s="192"/>
      <c r="LWD7222" s="135"/>
      <c r="LWE7222" s="193"/>
      <c r="LWF7222" s="135"/>
      <c r="LWG7222" s="120"/>
      <c r="LWH7222" s="121"/>
      <c r="LWI7222" s="150"/>
      <c r="LWJ7222" s="135"/>
      <c r="LWK7222" s="192"/>
      <c r="LWL7222" s="135"/>
      <c r="LWM7222" s="193"/>
      <c r="LWN7222" s="135"/>
      <c r="LWO7222" s="120"/>
      <c r="LWP7222" s="121"/>
      <c r="LWQ7222" s="150"/>
      <c r="LWR7222" s="135"/>
      <c r="LWS7222" s="192"/>
      <c r="LWT7222" s="135"/>
      <c r="LWU7222" s="193"/>
      <c r="LWV7222" s="135"/>
      <c r="LWW7222" s="120"/>
      <c r="LWX7222" s="121"/>
      <c r="LWY7222" s="150"/>
      <c r="LWZ7222" s="135"/>
      <c r="LXA7222" s="192"/>
      <c r="LXB7222" s="135"/>
      <c r="LXC7222" s="193"/>
      <c r="LXD7222" s="135"/>
      <c r="LXE7222" s="120"/>
      <c r="LXF7222" s="121"/>
      <c r="LXG7222" s="150"/>
      <c r="LXH7222" s="135"/>
      <c r="LXI7222" s="192"/>
      <c r="LXJ7222" s="135"/>
      <c r="LXK7222" s="193"/>
      <c r="LXL7222" s="135"/>
      <c r="LXM7222" s="120"/>
      <c r="LXN7222" s="121"/>
      <c r="LXO7222" s="150"/>
      <c r="LXP7222" s="135"/>
      <c r="LXQ7222" s="192"/>
      <c r="LXR7222" s="135"/>
      <c r="LXS7222" s="193"/>
      <c r="LXT7222" s="135"/>
      <c r="LXU7222" s="120"/>
      <c r="LXV7222" s="121"/>
      <c r="LXW7222" s="150"/>
      <c r="LXX7222" s="135"/>
      <c r="LXY7222" s="192"/>
      <c r="LXZ7222" s="135"/>
      <c r="LYA7222" s="193"/>
      <c r="LYB7222" s="135"/>
      <c r="LYC7222" s="120"/>
      <c r="LYD7222" s="121"/>
      <c r="LYE7222" s="150"/>
      <c r="LYF7222" s="135"/>
      <c r="LYG7222" s="192"/>
      <c r="LYH7222" s="135"/>
      <c r="LYI7222" s="193"/>
      <c r="LYJ7222" s="135"/>
      <c r="LYK7222" s="120"/>
      <c r="LYL7222" s="121"/>
      <c r="LYM7222" s="150"/>
      <c r="LYN7222" s="135"/>
      <c r="LYO7222" s="192"/>
      <c r="LYP7222" s="135"/>
      <c r="LYQ7222" s="193"/>
      <c r="LYR7222" s="135"/>
      <c r="LYS7222" s="120"/>
      <c r="LYT7222" s="121"/>
      <c r="LYU7222" s="150"/>
      <c r="LYV7222" s="135"/>
      <c r="LYW7222" s="192"/>
      <c r="LYX7222" s="135"/>
      <c r="LYY7222" s="193"/>
      <c r="LYZ7222" s="135"/>
      <c r="LZA7222" s="120"/>
      <c r="LZB7222" s="121"/>
      <c r="LZC7222" s="150"/>
      <c r="LZD7222" s="135"/>
      <c r="LZE7222" s="192"/>
      <c r="LZF7222" s="135"/>
      <c r="LZG7222" s="193"/>
      <c r="LZH7222" s="135"/>
      <c r="LZI7222" s="120"/>
      <c r="LZJ7222" s="121"/>
      <c r="LZK7222" s="150"/>
      <c r="LZL7222" s="135"/>
      <c r="LZM7222" s="192"/>
      <c r="LZN7222" s="135"/>
      <c r="LZO7222" s="193"/>
      <c r="LZP7222" s="135"/>
      <c r="LZQ7222" s="120"/>
      <c r="LZR7222" s="121"/>
      <c r="LZS7222" s="150"/>
      <c r="LZT7222" s="135"/>
      <c r="LZU7222" s="192"/>
      <c r="LZV7222" s="135"/>
      <c r="LZW7222" s="193"/>
      <c r="LZX7222" s="135"/>
      <c r="LZY7222" s="120"/>
      <c r="LZZ7222" s="121"/>
      <c r="MAA7222" s="150"/>
      <c r="MAB7222" s="135"/>
      <c r="MAC7222" s="192"/>
      <c r="MAD7222" s="135"/>
      <c r="MAE7222" s="193"/>
      <c r="MAF7222" s="135"/>
      <c r="MAG7222" s="120"/>
      <c r="MAH7222" s="121"/>
      <c r="MAI7222" s="150"/>
      <c r="MAJ7222" s="135"/>
      <c r="MAK7222" s="192"/>
      <c r="MAL7222" s="135"/>
      <c r="MAM7222" s="193"/>
      <c r="MAN7222" s="135"/>
      <c r="MAO7222" s="120"/>
      <c r="MAP7222" s="121"/>
      <c r="MAQ7222" s="150"/>
      <c r="MAR7222" s="135"/>
      <c r="MAS7222" s="192"/>
      <c r="MAT7222" s="135"/>
      <c r="MAU7222" s="193"/>
      <c r="MAV7222" s="135"/>
      <c r="MAW7222" s="120"/>
      <c r="MAX7222" s="121"/>
      <c r="MAY7222" s="150"/>
      <c r="MAZ7222" s="135"/>
      <c r="MBA7222" s="192"/>
      <c r="MBB7222" s="135"/>
      <c r="MBC7222" s="193"/>
      <c r="MBD7222" s="135"/>
      <c r="MBE7222" s="120"/>
      <c r="MBF7222" s="121"/>
      <c r="MBG7222" s="150"/>
      <c r="MBH7222" s="135"/>
      <c r="MBI7222" s="192"/>
      <c r="MBJ7222" s="135"/>
      <c r="MBK7222" s="193"/>
      <c r="MBL7222" s="135"/>
      <c r="MBM7222" s="120"/>
      <c r="MBN7222" s="121"/>
      <c r="MBO7222" s="150"/>
      <c r="MBP7222" s="135"/>
      <c r="MBQ7222" s="192"/>
      <c r="MBR7222" s="135"/>
      <c r="MBS7222" s="193"/>
      <c r="MBT7222" s="135"/>
      <c r="MBU7222" s="120"/>
      <c r="MBV7222" s="121"/>
      <c r="MBW7222" s="150"/>
      <c r="MBX7222" s="135"/>
      <c r="MBY7222" s="192"/>
      <c r="MBZ7222" s="135"/>
      <c r="MCA7222" s="193"/>
      <c r="MCB7222" s="135"/>
      <c r="MCC7222" s="120"/>
      <c r="MCD7222" s="121"/>
      <c r="MCE7222" s="150"/>
      <c r="MCF7222" s="135"/>
      <c r="MCG7222" s="192"/>
      <c r="MCH7222" s="135"/>
      <c r="MCI7222" s="193"/>
      <c r="MCJ7222" s="135"/>
      <c r="MCK7222" s="120"/>
      <c r="MCL7222" s="121"/>
      <c r="MCM7222" s="150"/>
      <c r="MCN7222" s="135"/>
      <c r="MCO7222" s="192"/>
      <c r="MCP7222" s="135"/>
      <c r="MCQ7222" s="193"/>
      <c r="MCR7222" s="135"/>
      <c r="MCS7222" s="120"/>
      <c r="MCT7222" s="121"/>
      <c r="MCU7222" s="150"/>
      <c r="MCV7222" s="135"/>
      <c r="MCW7222" s="192"/>
      <c r="MCX7222" s="135"/>
      <c r="MCY7222" s="193"/>
      <c r="MCZ7222" s="135"/>
      <c r="MDA7222" s="120"/>
      <c r="MDB7222" s="121"/>
      <c r="MDC7222" s="150"/>
      <c r="MDD7222" s="135"/>
      <c r="MDE7222" s="192"/>
      <c r="MDF7222" s="135"/>
      <c r="MDG7222" s="193"/>
      <c r="MDH7222" s="135"/>
      <c r="MDI7222" s="120"/>
      <c r="MDJ7222" s="121"/>
      <c r="MDK7222" s="150"/>
      <c r="MDL7222" s="135"/>
      <c r="MDM7222" s="192"/>
      <c r="MDN7222" s="135"/>
      <c r="MDO7222" s="193"/>
      <c r="MDP7222" s="135"/>
      <c r="MDQ7222" s="120"/>
      <c r="MDR7222" s="121"/>
      <c r="MDS7222" s="150"/>
      <c r="MDT7222" s="135"/>
      <c r="MDU7222" s="192"/>
      <c r="MDV7222" s="135"/>
      <c r="MDW7222" s="193"/>
      <c r="MDX7222" s="135"/>
      <c r="MDY7222" s="120"/>
      <c r="MDZ7222" s="121"/>
      <c r="MEA7222" s="150"/>
      <c r="MEB7222" s="135"/>
      <c r="MEC7222" s="192"/>
      <c r="MED7222" s="135"/>
      <c r="MEE7222" s="193"/>
      <c r="MEF7222" s="135"/>
      <c r="MEG7222" s="120"/>
      <c r="MEH7222" s="121"/>
      <c r="MEI7222" s="150"/>
      <c r="MEJ7222" s="135"/>
      <c r="MEK7222" s="192"/>
      <c r="MEL7222" s="135"/>
      <c r="MEM7222" s="193"/>
      <c r="MEN7222" s="135"/>
      <c r="MEO7222" s="120"/>
      <c r="MEP7222" s="121"/>
      <c r="MEQ7222" s="150"/>
      <c r="MER7222" s="135"/>
      <c r="MES7222" s="192"/>
      <c r="MET7222" s="135"/>
      <c r="MEU7222" s="193"/>
      <c r="MEV7222" s="135"/>
      <c r="MEW7222" s="120"/>
      <c r="MEX7222" s="121"/>
      <c r="MEY7222" s="150"/>
      <c r="MEZ7222" s="135"/>
      <c r="MFA7222" s="192"/>
      <c r="MFB7222" s="135"/>
      <c r="MFC7222" s="193"/>
      <c r="MFD7222" s="135"/>
      <c r="MFE7222" s="120"/>
      <c r="MFF7222" s="121"/>
      <c r="MFG7222" s="150"/>
      <c r="MFH7222" s="135"/>
      <c r="MFI7222" s="192"/>
      <c r="MFJ7222" s="135"/>
      <c r="MFK7222" s="193"/>
      <c r="MFL7222" s="135"/>
      <c r="MFM7222" s="120"/>
      <c r="MFN7222" s="121"/>
      <c r="MFO7222" s="150"/>
      <c r="MFP7222" s="135"/>
      <c r="MFQ7222" s="192"/>
      <c r="MFR7222" s="135"/>
      <c r="MFS7222" s="193"/>
      <c r="MFT7222" s="135"/>
      <c r="MFU7222" s="120"/>
      <c r="MFV7222" s="121"/>
      <c r="MFW7222" s="150"/>
      <c r="MFX7222" s="135"/>
      <c r="MFY7222" s="192"/>
      <c r="MFZ7222" s="135"/>
      <c r="MGA7222" s="193"/>
      <c r="MGB7222" s="135"/>
      <c r="MGC7222" s="120"/>
      <c r="MGD7222" s="121"/>
      <c r="MGE7222" s="150"/>
      <c r="MGF7222" s="135"/>
      <c r="MGG7222" s="192"/>
      <c r="MGH7222" s="135"/>
      <c r="MGI7222" s="193"/>
      <c r="MGJ7222" s="135"/>
      <c r="MGK7222" s="120"/>
      <c r="MGL7222" s="121"/>
      <c r="MGM7222" s="150"/>
      <c r="MGN7222" s="135"/>
      <c r="MGO7222" s="192"/>
      <c r="MGP7222" s="135"/>
      <c r="MGQ7222" s="193"/>
      <c r="MGR7222" s="135"/>
      <c r="MGS7222" s="120"/>
      <c r="MGT7222" s="121"/>
      <c r="MGU7222" s="150"/>
      <c r="MGV7222" s="135"/>
      <c r="MGW7222" s="192"/>
      <c r="MGX7222" s="135"/>
      <c r="MGY7222" s="193"/>
      <c r="MGZ7222" s="135"/>
      <c r="MHA7222" s="120"/>
      <c r="MHB7222" s="121"/>
      <c r="MHC7222" s="150"/>
      <c r="MHD7222" s="135"/>
      <c r="MHE7222" s="192"/>
      <c r="MHF7222" s="135"/>
      <c r="MHG7222" s="193"/>
      <c r="MHH7222" s="135"/>
      <c r="MHI7222" s="120"/>
      <c r="MHJ7222" s="121"/>
      <c r="MHK7222" s="150"/>
      <c r="MHL7222" s="135"/>
      <c r="MHM7222" s="192"/>
      <c r="MHN7222" s="135"/>
      <c r="MHO7222" s="193"/>
      <c r="MHP7222" s="135"/>
      <c r="MHQ7222" s="120"/>
      <c r="MHR7222" s="121"/>
      <c r="MHS7222" s="150"/>
      <c r="MHT7222" s="135"/>
      <c r="MHU7222" s="192"/>
      <c r="MHV7222" s="135"/>
      <c r="MHW7222" s="193"/>
      <c r="MHX7222" s="135"/>
      <c r="MHY7222" s="120"/>
      <c r="MHZ7222" s="121"/>
      <c r="MIA7222" s="150"/>
      <c r="MIB7222" s="135"/>
      <c r="MIC7222" s="192"/>
      <c r="MID7222" s="135"/>
      <c r="MIE7222" s="193"/>
      <c r="MIF7222" s="135"/>
      <c r="MIG7222" s="120"/>
      <c r="MIH7222" s="121"/>
      <c r="MII7222" s="150"/>
      <c r="MIJ7222" s="135"/>
      <c r="MIK7222" s="192"/>
      <c r="MIL7222" s="135"/>
      <c r="MIM7222" s="193"/>
      <c r="MIN7222" s="135"/>
      <c r="MIO7222" s="120"/>
      <c r="MIP7222" s="121"/>
      <c r="MIQ7222" s="150"/>
      <c r="MIR7222" s="135"/>
      <c r="MIS7222" s="192"/>
      <c r="MIT7222" s="135"/>
      <c r="MIU7222" s="193"/>
      <c r="MIV7222" s="135"/>
      <c r="MIW7222" s="120"/>
      <c r="MIX7222" s="121"/>
      <c r="MIY7222" s="150"/>
      <c r="MIZ7222" s="135"/>
      <c r="MJA7222" s="192"/>
      <c r="MJB7222" s="135"/>
      <c r="MJC7222" s="193"/>
      <c r="MJD7222" s="135"/>
      <c r="MJE7222" s="120"/>
      <c r="MJF7222" s="121"/>
      <c r="MJG7222" s="150"/>
      <c r="MJH7222" s="135"/>
      <c r="MJI7222" s="192"/>
      <c r="MJJ7222" s="135"/>
      <c r="MJK7222" s="193"/>
      <c r="MJL7222" s="135"/>
      <c r="MJM7222" s="120"/>
      <c r="MJN7222" s="121"/>
      <c r="MJO7222" s="150"/>
      <c r="MJP7222" s="135"/>
      <c r="MJQ7222" s="192"/>
      <c r="MJR7222" s="135"/>
      <c r="MJS7222" s="193"/>
      <c r="MJT7222" s="135"/>
      <c r="MJU7222" s="120"/>
      <c r="MJV7222" s="121"/>
      <c r="MJW7222" s="150"/>
      <c r="MJX7222" s="135"/>
      <c r="MJY7222" s="192"/>
      <c r="MJZ7222" s="135"/>
      <c r="MKA7222" s="193"/>
      <c r="MKB7222" s="135"/>
      <c r="MKC7222" s="120"/>
      <c r="MKD7222" s="121"/>
      <c r="MKE7222" s="150"/>
      <c r="MKF7222" s="135"/>
      <c r="MKG7222" s="192"/>
      <c r="MKH7222" s="135"/>
      <c r="MKI7222" s="193"/>
      <c r="MKJ7222" s="135"/>
      <c r="MKK7222" s="120"/>
      <c r="MKL7222" s="121"/>
      <c r="MKM7222" s="150"/>
      <c r="MKN7222" s="135"/>
      <c r="MKO7222" s="192"/>
      <c r="MKP7222" s="135"/>
      <c r="MKQ7222" s="193"/>
      <c r="MKR7222" s="135"/>
      <c r="MKS7222" s="120"/>
      <c r="MKT7222" s="121"/>
      <c r="MKU7222" s="150"/>
      <c r="MKV7222" s="135"/>
      <c r="MKW7222" s="192"/>
      <c r="MKX7222" s="135"/>
      <c r="MKY7222" s="193"/>
      <c r="MKZ7222" s="135"/>
      <c r="MLA7222" s="120"/>
      <c r="MLB7222" s="121"/>
      <c r="MLC7222" s="150"/>
      <c r="MLD7222" s="135"/>
      <c r="MLE7222" s="192"/>
      <c r="MLF7222" s="135"/>
      <c r="MLG7222" s="193"/>
      <c r="MLH7222" s="135"/>
      <c r="MLI7222" s="120"/>
      <c r="MLJ7222" s="121"/>
      <c r="MLK7222" s="150"/>
      <c r="MLL7222" s="135"/>
      <c r="MLM7222" s="192"/>
      <c r="MLN7222" s="135"/>
      <c r="MLO7222" s="193"/>
      <c r="MLP7222" s="135"/>
      <c r="MLQ7222" s="120"/>
      <c r="MLR7222" s="121"/>
      <c r="MLS7222" s="150"/>
      <c r="MLT7222" s="135"/>
      <c r="MLU7222" s="192"/>
      <c r="MLV7222" s="135"/>
      <c r="MLW7222" s="193"/>
      <c r="MLX7222" s="135"/>
      <c r="MLY7222" s="120"/>
      <c r="MLZ7222" s="121"/>
      <c r="MMA7222" s="150"/>
      <c r="MMB7222" s="135"/>
      <c r="MMC7222" s="192"/>
      <c r="MMD7222" s="135"/>
      <c r="MME7222" s="193"/>
      <c r="MMF7222" s="135"/>
      <c r="MMG7222" s="120"/>
      <c r="MMH7222" s="121"/>
      <c r="MMI7222" s="150"/>
      <c r="MMJ7222" s="135"/>
      <c r="MMK7222" s="192"/>
      <c r="MML7222" s="135"/>
      <c r="MMM7222" s="193"/>
      <c r="MMN7222" s="135"/>
      <c r="MMO7222" s="120"/>
      <c r="MMP7222" s="121"/>
      <c r="MMQ7222" s="150"/>
      <c r="MMR7222" s="135"/>
      <c r="MMS7222" s="192"/>
      <c r="MMT7222" s="135"/>
      <c r="MMU7222" s="193"/>
      <c r="MMV7222" s="135"/>
      <c r="MMW7222" s="120"/>
      <c r="MMX7222" s="121"/>
      <c r="MMY7222" s="150"/>
      <c r="MMZ7222" s="135"/>
      <c r="MNA7222" s="192"/>
      <c r="MNB7222" s="135"/>
      <c r="MNC7222" s="193"/>
      <c r="MND7222" s="135"/>
      <c r="MNE7222" s="120"/>
      <c r="MNF7222" s="121"/>
      <c r="MNG7222" s="150"/>
      <c r="MNH7222" s="135"/>
      <c r="MNI7222" s="192"/>
      <c r="MNJ7222" s="135"/>
      <c r="MNK7222" s="193"/>
      <c r="MNL7222" s="135"/>
      <c r="MNM7222" s="120"/>
      <c r="MNN7222" s="121"/>
      <c r="MNO7222" s="150"/>
      <c r="MNP7222" s="135"/>
      <c r="MNQ7222" s="192"/>
      <c r="MNR7222" s="135"/>
      <c r="MNS7222" s="193"/>
      <c r="MNT7222" s="135"/>
      <c r="MNU7222" s="120"/>
      <c r="MNV7222" s="121"/>
      <c r="MNW7222" s="150"/>
      <c r="MNX7222" s="135"/>
      <c r="MNY7222" s="192"/>
      <c r="MNZ7222" s="135"/>
      <c r="MOA7222" s="193"/>
      <c r="MOB7222" s="135"/>
      <c r="MOC7222" s="120"/>
      <c r="MOD7222" s="121"/>
      <c r="MOE7222" s="150"/>
      <c r="MOF7222" s="135"/>
      <c r="MOG7222" s="192"/>
      <c r="MOH7222" s="135"/>
      <c r="MOI7222" s="193"/>
      <c r="MOJ7222" s="135"/>
      <c r="MOK7222" s="120"/>
      <c r="MOL7222" s="121"/>
      <c r="MOM7222" s="150"/>
      <c r="MON7222" s="135"/>
      <c r="MOO7222" s="192"/>
      <c r="MOP7222" s="135"/>
      <c r="MOQ7222" s="193"/>
      <c r="MOR7222" s="135"/>
      <c r="MOS7222" s="120"/>
      <c r="MOT7222" s="121"/>
      <c r="MOU7222" s="150"/>
      <c r="MOV7222" s="135"/>
      <c r="MOW7222" s="192"/>
      <c r="MOX7222" s="135"/>
      <c r="MOY7222" s="193"/>
      <c r="MOZ7222" s="135"/>
      <c r="MPA7222" s="120"/>
      <c r="MPB7222" s="121"/>
      <c r="MPC7222" s="150"/>
      <c r="MPD7222" s="135"/>
      <c r="MPE7222" s="192"/>
      <c r="MPF7222" s="135"/>
      <c r="MPG7222" s="193"/>
      <c r="MPH7222" s="135"/>
      <c r="MPI7222" s="120"/>
      <c r="MPJ7222" s="121"/>
      <c r="MPK7222" s="150"/>
      <c r="MPL7222" s="135"/>
      <c r="MPM7222" s="192"/>
      <c r="MPN7222" s="135"/>
      <c r="MPO7222" s="193"/>
      <c r="MPP7222" s="135"/>
      <c r="MPQ7222" s="120"/>
      <c r="MPR7222" s="121"/>
      <c r="MPS7222" s="150"/>
      <c r="MPT7222" s="135"/>
      <c r="MPU7222" s="192"/>
      <c r="MPV7222" s="135"/>
      <c r="MPW7222" s="193"/>
      <c r="MPX7222" s="135"/>
      <c r="MPY7222" s="120"/>
      <c r="MPZ7222" s="121"/>
      <c r="MQA7222" s="150"/>
      <c r="MQB7222" s="135"/>
      <c r="MQC7222" s="192"/>
      <c r="MQD7222" s="135"/>
      <c r="MQE7222" s="193"/>
      <c r="MQF7222" s="135"/>
      <c r="MQG7222" s="120"/>
      <c r="MQH7222" s="121"/>
      <c r="MQI7222" s="150"/>
      <c r="MQJ7222" s="135"/>
      <c r="MQK7222" s="192"/>
      <c r="MQL7222" s="135"/>
      <c r="MQM7222" s="193"/>
      <c r="MQN7222" s="135"/>
      <c r="MQO7222" s="120"/>
      <c r="MQP7222" s="121"/>
      <c r="MQQ7222" s="150"/>
      <c r="MQR7222" s="135"/>
      <c r="MQS7222" s="192"/>
      <c r="MQT7222" s="135"/>
      <c r="MQU7222" s="193"/>
      <c r="MQV7222" s="135"/>
      <c r="MQW7222" s="120"/>
      <c r="MQX7222" s="121"/>
      <c r="MQY7222" s="150"/>
      <c r="MQZ7222" s="135"/>
      <c r="MRA7222" s="192"/>
      <c r="MRB7222" s="135"/>
      <c r="MRC7222" s="193"/>
      <c r="MRD7222" s="135"/>
      <c r="MRE7222" s="120"/>
      <c r="MRF7222" s="121"/>
      <c r="MRG7222" s="150"/>
      <c r="MRH7222" s="135"/>
      <c r="MRI7222" s="192"/>
      <c r="MRJ7222" s="135"/>
      <c r="MRK7222" s="193"/>
      <c r="MRL7222" s="135"/>
      <c r="MRM7222" s="120"/>
      <c r="MRN7222" s="121"/>
      <c r="MRO7222" s="150"/>
      <c r="MRP7222" s="135"/>
      <c r="MRQ7222" s="192"/>
      <c r="MRR7222" s="135"/>
      <c r="MRS7222" s="193"/>
      <c r="MRT7222" s="135"/>
      <c r="MRU7222" s="120"/>
      <c r="MRV7222" s="121"/>
      <c r="MRW7222" s="150"/>
      <c r="MRX7222" s="135"/>
      <c r="MRY7222" s="192"/>
      <c r="MRZ7222" s="135"/>
      <c r="MSA7222" s="193"/>
      <c r="MSB7222" s="135"/>
      <c r="MSC7222" s="120"/>
      <c r="MSD7222" s="121"/>
      <c r="MSE7222" s="150"/>
      <c r="MSF7222" s="135"/>
      <c r="MSG7222" s="192"/>
      <c r="MSH7222" s="135"/>
      <c r="MSI7222" s="193"/>
      <c r="MSJ7222" s="135"/>
      <c r="MSK7222" s="120"/>
      <c r="MSL7222" s="121"/>
      <c r="MSM7222" s="150"/>
      <c r="MSN7222" s="135"/>
      <c r="MSO7222" s="192"/>
      <c r="MSP7222" s="135"/>
      <c r="MSQ7222" s="193"/>
      <c r="MSR7222" s="135"/>
      <c r="MSS7222" s="120"/>
      <c r="MST7222" s="121"/>
      <c r="MSU7222" s="150"/>
      <c r="MSV7222" s="135"/>
      <c r="MSW7222" s="192"/>
      <c r="MSX7222" s="135"/>
      <c r="MSY7222" s="193"/>
      <c r="MSZ7222" s="135"/>
      <c r="MTA7222" s="120"/>
      <c r="MTB7222" s="121"/>
      <c r="MTC7222" s="150"/>
      <c r="MTD7222" s="135"/>
      <c r="MTE7222" s="192"/>
      <c r="MTF7222" s="135"/>
      <c r="MTG7222" s="193"/>
      <c r="MTH7222" s="135"/>
      <c r="MTI7222" s="120"/>
      <c r="MTJ7222" s="121"/>
      <c r="MTK7222" s="150"/>
      <c r="MTL7222" s="135"/>
      <c r="MTM7222" s="192"/>
      <c r="MTN7222" s="135"/>
      <c r="MTO7222" s="193"/>
      <c r="MTP7222" s="135"/>
      <c r="MTQ7222" s="120"/>
      <c r="MTR7222" s="121"/>
      <c r="MTS7222" s="150"/>
      <c r="MTT7222" s="135"/>
      <c r="MTU7222" s="192"/>
      <c r="MTV7222" s="135"/>
      <c r="MTW7222" s="193"/>
      <c r="MTX7222" s="135"/>
      <c r="MTY7222" s="120"/>
      <c r="MTZ7222" s="121"/>
      <c r="MUA7222" s="150"/>
      <c r="MUB7222" s="135"/>
      <c r="MUC7222" s="192"/>
      <c r="MUD7222" s="135"/>
      <c r="MUE7222" s="193"/>
      <c r="MUF7222" s="135"/>
      <c r="MUG7222" s="120"/>
      <c r="MUH7222" s="121"/>
      <c r="MUI7222" s="150"/>
      <c r="MUJ7222" s="135"/>
      <c r="MUK7222" s="192"/>
      <c r="MUL7222" s="135"/>
      <c r="MUM7222" s="193"/>
      <c r="MUN7222" s="135"/>
      <c r="MUO7222" s="120"/>
      <c r="MUP7222" s="121"/>
      <c r="MUQ7222" s="150"/>
      <c r="MUR7222" s="135"/>
      <c r="MUS7222" s="192"/>
      <c r="MUT7222" s="135"/>
      <c r="MUU7222" s="193"/>
      <c r="MUV7222" s="135"/>
      <c r="MUW7222" s="120"/>
      <c r="MUX7222" s="121"/>
      <c r="MUY7222" s="150"/>
      <c r="MUZ7222" s="135"/>
      <c r="MVA7222" s="192"/>
      <c r="MVB7222" s="135"/>
      <c r="MVC7222" s="193"/>
      <c r="MVD7222" s="135"/>
      <c r="MVE7222" s="120"/>
      <c r="MVF7222" s="121"/>
      <c r="MVG7222" s="150"/>
      <c r="MVH7222" s="135"/>
      <c r="MVI7222" s="192"/>
      <c r="MVJ7222" s="135"/>
      <c r="MVK7222" s="193"/>
      <c r="MVL7222" s="135"/>
      <c r="MVM7222" s="120"/>
      <c r="MVN7222" s="121"/>
      <c r="MVO7222" s="150"/>
      <c r="MVP7222" s="135"/>
      <c r="MVQ7222" s="192"/>
      <c r="MVR7222" s="135"/>
      <c r="MVS7222" s="193"/>
      <c r="MVT7222" s="135"/>
      <c r="MVU7222" s="120"/>
      <c r="MVV7222" s="121"/>
      <c r="MVW7222" s="150"/>
      <c r="MVX7222" s="135"/>
      <c r="MVY7222" s="192"/>
      <c r="MVZ7222" s="135"/>
      <c r="MWA7222" s="193"/>
      <c r="MWB7222" s="135"/>
      <c r="MWC7222" s="120"/>
      <c r="MWD7222" s="121"/>
      <c r="MWE7222" s="150"/>
      <c r="MWF7222" s="135"/>
      <c r="MWG7222" s="192"/>
      <c r="MWH7222" s="135"/>
      <c r="MWI7222" s="193"/>
      <c r="MWJ7222" s="135"/>
      <c r="MWK7222" s="120"/>
      <c r="MWL7222" s="121"/>
      <c r="MWM7222" s="150"/>
      <c r="MWN7222" s="135"/>
      <c r="MWO7222" s="192"/>
      <c r="MWP7222" s="135"/>
      <c r="MWQ7222" s="193"/>
      <c r="MWR7222" s="135"/>
      <c r="MWS7222" s="120"/>
      <c r="MWT7222" s="121"/>
      <c r="MWU7222" s="150"/>
      <c r="MWV7222" s="135"/>
      <c r="MWW7222" s="192"/>
      <c r="MWX7222" s="135"/>
      <c r="MWY7222" s="193"/>
      <c r="MWZ7222" s="135"/>
      <c r="MXA7222" s="120"/>
      <c r="MXB7222" s="121"/>
      <c r="MXC7222" s="150"/>
      <c r="MXD7222" s="135"/>
      <c r="MXE7222" s="192"/>
      <c r="MXF7222" s="135"/>
      <c r="MXG7222" s="193"/>
      <c r="MXH7222" s="135"/>
      <c r="MXI7222" s="120"/>
      <c r="MXJ7222" s="121"/>
      <c r="MXK7222" s="150"/>
      <c r="MXL7222" s="135"/>
      <c r="MXM7222" s="192"/>
      <c r="MXN7222" s="135"/>
      <c r="MXO7222" s="193"/>
      <c r="MXP7222" s="135"/>
      <c r="MXQ7222" s="120"/>
      <c r="MXR7222" s="121"/>
      <c r="MXS7222" s="150"/>
      <c r="MXT7222" s="135"/>
      <c r="MXU7222" s="192"/>
      <c r="MXV7222" s="135"/>
      <c r="MXW7222" s="193"/>
      <c r="MXX7222" s="135"/>
      <c r="MXY7222" s="120"/>
      <c r="MXZ7222" s="121"/>
      <c r="MYA7222" s="150"/>
      <c r="MYB7222" s="135"/>
      <c r="MYC7222" s="192"/>
      <c r="MYD7222" s="135"/>
      <c r="MYE7222" s="193"/>
      <c r="MYF7222" s="135"/>
      <c r="MYG7222" s="120"/>
      <c r="MYH7222" s="121"/>
      <c r="MYI7222" s="150"/>
      <c r="MYJ7222" s="135"/>
      <c r="MYK7222" s="192"/>
      <c r="MYL7222" s="135"/>
      <c r="MYM7222" s="193"/>
      <c r="MYN7222" s="135"/>
      <c r="MYO7222" s="120"/>
      <c r="MYP7222" s="121"/>
      <c r="MYQ7222" s="150"/>
      <c r="MYR7222" s="135"/>
      <c r="MYS7222" s="192"/>
      <c r="MYT7222" s="135"/>
      <c r="MYU7222" s="193"/>
      <c r="MYV7222" s="135"/>
      <c r="MYW7222" s="120"/>
      <c r="MYX7222" s="121"/>
      <c r="MYY7222" s="150"/>
      <c r="MYZ7222" s="135"/>
      <c r="MZA7222" s="192"/>
      <c r="MZB7222" s="135"/>
      <c r="MZC7222" s="193"/>
      <c r="MZD7222" s="135"/>
      <c r="MZE7222" s="120"/>
      <c r="MZF7222" s="121"/>
      <c r="MZG7222" s="150"/>
      <c r="MZH7222" s="135"/>
      <c r="MZI7222" s="192"/>
      <c r="MZJ7222" s="135"/>
      <c r="MZK7222" s="193"/>
      <c r="MZL7222" s="135"/>
      <c r="MZM7222" s="120"/>
      <c r="MZN7222" s="121"/>
      <c r="MZO7222" s="150"/>
      <c r="MZP7222" s="135"/>
      <c r="MZQ7222" s="192"/>
      <c r="MZR7222" s="135"/>
      <c r="MZS7222" s="193"/>
      <c r="MZT7222" s="135"/>
      <c r="MZU7222" s="120"/>
      <c r="MZV7222" s="121"/>
      <c r="MZW7222" s="150"/>
      <c r="MZX7222" s="135"/>
      <c r="MZY7222" s="192"/>
      <c r="MZZ7222" s="135"/>
      <c r="NAA7222" s="193"/>
      <c r="NAB7222" s="135"/>
      <c r="NAC7222" s="120"/>
      <c r="NAD7222" s="121"/>
      <c r="NAE7222" s="150"/>
      <c r="NAF7222" s="135"/>
      <c r="NAG7222" s="192"/>
      <c r="NAH7222" s="135"/>
      <c r="NAI7222" s="193"/>
      <c r="NAJ7222" s="135"/>
      <c r="NAK7222" s="120"/>
      <c r="NAL7222" s="121"/>
      <c r="NAM7222" s="150"/>
      <c r="NAN7222" s="135"/>
      <c r="NAO7222" s="192"/>
      <c r="NAP7222" s="135"/>
      <c r="NAQ7222" s="193"/>
      <c r="NAR7222" s="135"/>
      <c r="NAS7222" s="120"/>
      <c r="NAT7222" s="121"/>
      <c r="NAU7222" s="150"/>
      <c r="NAV7222" s="135"/>
      <c r="NAW7222" s="192"/>
      <c r="NAX7222" s="135"/>
      <c r="NAY7222" s="193"/>
      <c r="NAZ7222" s="135"/>
      <c r="NBA7222" s="120"/>
      <c r="NBB7222" s="121"/>
      <c r="NBC7222" s="150"/>
      <c r="NBD7222" s="135"/>
      <c r="NBE7222" s="192"/>
      <c r="NBF7222" s="135"/>
      <c r="NBG7222" s="193"/>
      <c r="NBH7222" s="135"/>
      <c r="NBI7222" s="120"/>
      <c r="NBJ7222" s="121"/>
      <c r="NBK7222" s="150"/>
      <c r="NBL7222" s="135"/>
      <c r="NBM7222" s="192"/>
      <c r="NBN7222" s="135"/>
      <c r="NBO7222" s="193"/>
      <c r="NBP7222" s="135"/>
      <c r="NBQ7222" s="120"/>
      <c r="NBR7222" s="121"/>
      <c r="NBS7222" s="150"/>
      <c r="NBT7222" s="135"/>
      <c r="NBU7222" s="192"/>
      <c r="NBV7222" s="135"/>
      <c r="NBW7222" s="193"/>
      <c r="NBX7222" s="135"/>
      <c r="NBY7222" s="120"/>
      <c r="NBZ7222" s="121"/>
      <c r="NCA7222" s="150"/>
      <c r="NCB7222" s="135"/>
      <c r="NCC7222" s="192"/>
      <c r="NCD7222" s="135"/>
      <c r="NCE7222" s="193"/>
      <c r="NCF7222" s="135"/>
      <c r="NCG7222" s="120"/>
      <c r="NCH7222" s="121"/>
      <c r="NCI7222" s="150"/>
      <c r="NCJ7222" s="135"/>
      <c r="NCK7222" s="192"/>
      <c r="NCL7222" s="135"/>
      <c r="NCM7222" s="193"/>
      <c r="NCN7222" s="135"/>
      <c r="NCO7222" s="120"/>
      <c r="NCP7222" s="121"/>
      <c r="NCQ7222" s="150"/>
      <c r="NCR7222" s="135"/>
      <c r="NCS7222" s="192"/>
      <c r="NCT7222" s="135"/>
      <c r="NCU7222" s="193"/>
      <c r="NCV7222" s="135"/>
      <c r="NCW7222" s="120"/>
      <c r="NCX7222" s="121"/>
      <c r="NCY7222" s="150"/>
      <c r="NCZ7222" s="135"/>
      <c r="NDA7222" s="192"/>
      <c r="NDB7222" s="135"/>
      <c r="NDC7222" s="193"/>
      <c r="NDD7222" s="135"/>
      <c r="NDE7222" s="120"/>
      <c r="NDF7222" s="121"/>
      <c r="NDG7222" s="150"/>
      <c r="NDH7222" s="135"/>
      <c r="NDI7222" s="192"/>
      <c r="NDJ7222" s="135"/>
      <c r="NDK7222" s="193"/>
      <c r="NDL7222" s="135"/>
      <c r="NDM7222" s="120"/>
      <c r="NDN7222" s="121"/>
      <c r="NDO7222" s="150"/>
      <c r="NDP7222" s="135"/>
      <c r="NDQ7222" s="192"/>
      <c r="NDR7222" s="135"/>
      <c r="NDS7222" s="193"/>
      <c r="NDT7222" s="135"/>
      <c r="NDU7222" s="120"/>
      <c r="NDV7222" s="121"/>
      <c r="NDW7222" s="150"/>
      <c r="NDX7222" s="135"/>
      <c r="NDY7222" s="192"/>
      <c r="NDZ7222" s="135"/>
      <c r="NEA7222" s="193"/>
      <c r="NEB7222" s="135"/>
      <c r="NEC7222" s="120"/>
      <c r="NED7222" s="121"/>
      <c r="NEE7222" s="150"/>
      <c r="NEF7222" s="135"/>
      <c r="NEG7222" s="192"/>
      <c r="NEH7222" s="135"/>
      <c r="NEI7222" s="193"/>
      <c r="NEJ7222" s="135"/>
      <c r="NEK7222" s="120"/>
      <c r="NEL7222" s="121"/>
      <c r="NEM7222" s="150"/>
      <c r="NEN7222" s="135"/>
      <c r="NEO7222" s="192"/>
      <c r="NEP7222" s="135"/>
      <c r="NEQ7222" s="193"/>
      <c r="NER7222" s="135"/>
      <c r="NES7222" s="120"/>
      <c r="NET7222" s="121"/>
      <c r="NEU7222" s="150"/>
      <c r="NEV7222" s="135"/>
      <c r="NEW7222" s="192"/>
      <c r="NEX7222" s="135"/>
      <c r="NEY7222" s="193"/>
      <c r="NEZ7222" s="135"/>
      <c r="NFA7222" s="120"/>
      <c r="NFB7222" s="121"/>
      <c r="NFC7222" s="150"/>
      <c r="NFD7222" s="135"/>
      <c r="NFE7222" s="192"/>
      <c r="NFF7222" s="135"/>
      <c r="NFG7222" s="193"/>
      <c r="NFH7222" s="135"/>
      <c r="NFI7222" s="120"/>
      <c r="NFJ7222" s="121"/>
      <c r="NFK7222" s="150"/>
      <c r="NFL7222" s="135"/>
      <c r="NFM7222" s="192"/>
      <c r="NFN7222" s="135"/>
      <c r="NFO7222" s="193"/>
      <c r="NFP7222" s="135"/>
      <c r="NFQ7222" s="120"/>
      <c r="NFR7222" s="121"/>
      <c r="NFS7222" s="150"/>
      <c r="NFT7222" s="135"/>
      <c r="NFU7222" s="192"/>
      <c r="NFV7222" s="135"/>
      <c r="NFW7222" s="193"/>
      <c r="NFX7222" s="135"/>
      <c r="NFY7222" s="120"/>
      <c r="NFZ7222" s="121"/>
      <c r="NGA7222" s="150"/>
      <c r="NGB7222" s="135"/>
      <c r="NGC7222" s="192"/>
      <c r="NGD7222" s="135"/>
      <c r="NGE7222" s="193"/>
      <c r="NGF7222" s="135"/>
      <c r="NGG7222" s="120"/>
      <c r="NGH7222" s="121"/>
      <c r="NGI7222" s="150"/>
      <c r="NGJ7222" s="135"/>
      <c r="NGK7222" s="192"/>
      <c r="NGL7222" s="135"/>
      <c r="NGM7222" s="193"/>
      <c r="NGN7222" s="135"/>
      <c r="NGO7222" s="120"/>
      <c r="NGP7222" s="121"/>
      <c r="NGQ7222" s="150"/>
      <c r="NGR7222" s="135"/>
      <c r="NGS7222" s="192"/>
      <c r="NGT7222" s="135"/>
      <c r="NGU7222" s="193"/>
      <c r="NGV7222" s="135"/>
      <c r="NGW7222" s="120"/>
      <c r="NGX7222" s="121"/>
      <c r="NGY7222" s="150"/>
      <c r="NGZ7222" s="135"/>
      <c r="NHA7222" s="192"/>
      <c r="NHB7222" s="135"/>
      <c r="NHC7222" s="193"/>
      <c r="NHD7222" s="135"/>
      <c r="NHE7222" s="120"/>
      <c r="NHF7222" s="121"/>
      <c r="NHG7222" s="150"/>
      <c r="NHH7222" s="135"/>
      <c r="NHI7222" s="192"/>
      <c r="NHJ7222" s="135"/>
      <c r="NHK7222" s="193"/>
      <c r="NHL7222" s="135"/>
      <c r="NHM7222" s="120"/>
      <c r="NHN7222" s="121"/>
      <c r="NHO7222" s="150"/>
      <c r="NHP7222" s="135"/>
      <c r="NHQ7222" s="192"/>
      <c r="NHR7222" s="135"/>
      <c r="NHS7222" s="193"/>
      <c r="NHT7222" s="135"/>
      <c r="NHU7222" s="120"/>
      <c r="NHV7222" s="121"/>
      <c r="NHW7222" s="150"/>
      <c r="NHX7222" s="135"/>
      <c r="NHY7222" s="192"/>
      <c r="NHZ7222" s="135"/>
      <c r="NIA7222" s="193"/>
      <c r="NIB7222" s="135"/>
      <c r="NIC7222" s="120"/>
      <c r="NID7222" s="121"/>
      <c r="NIE7222" s="150"/>
      <c r="NIF7222" s="135"/>
      <c r="NIG7222" s="192"/>
      <c r="NIH7222" s="135"/>
      <c r="NII7222" s="193"/>
      <c r="NIJ7222" s="135"/>
      <c r="NIK7222" s="120"/>
      <c r="NIL7222" s="121"/>
      <c r="NIM7222" s="150"/>
      <c r="NIN7222" s="135"/>
      <c r="NIO7222" s="192"/>
      <c r="NIP7222" s="135"/>
      <c r="NIQ7222" s="193"/>
      <c r="NIR7222" s="135"/>
      <c r="NIS7222" s="120"/>
      <c r="NIT7222" s="121"/>
      <c r="NIU7222" s="150"/>
      <c r="NIV7222" s="135"/>
      <c r="NIW7222" s="192"/>
      <c r="NIX7222" s="135"/>
      <c r="NIY7222" s="193"/>
      <c r="NIZ7222" s="135"/>
      <c r="NJA7222" s="120"/>
      <c r="NJB7222" s="121"/>
      <c r="NJC7222" s="150"/>
      <c r="NJD7222" s="135"/>
      <c r="NJE7222" s="192"/>
      <c r="NJF7222" s="135"/>
      <c r="NJG7222" s="193"/>
      <c r="NJH7222" s="135"/>
      <c r="NJI7222" s="120"/>
      <c r="NJJ7222" s="121"/>
      <c r="NJK7222" s="150"/>
      <c r="NJL7222" s="135"/>
      <c r="NJM7222" s="192"/>
      <c r="NJN7222" s="135"/>
      <c r="NJO7222" s="193"/>
      <c r="NJP7222" s="135"/>
      <c r="NJQ7222" s="120"/>
      <c r="NJR7222" s="121"/>
      <c r="NJS7222" s="150"/>
      <c r="NJT7222" s="135"/>
      <c r="NJU7222" s="192"/>
      <c r="NJV7222" s="135"/>
      <c r="NJW7222" s="193"/>
      <c r="NJX7222" s="135"/>
      <c r="NJY7222" s="120"/>
      <c r="NJZ7222" s="121"/>
      <c r="NKA7222" s="150"/>
      <c r="NKB7222" s="135"/>
      <c r="NKC7222" s="192"/>
      <c r="NKD7222" s="135"/>
      <c r="NKE7222" s="193"/>
      <c r="NKF7222" s="135"/>
      <c r="NKG7222" s="120"/>
      <c r="NKH7222" s="121"/>
      <c r="NKI7222" s="150"/>
      <c r="NKJ7222" s="135"/>
      <c r="NKK7222" s="192"/>
      <c r="NKL7222" s="135"/>
      <c r="NKM7222" s="193"/>
      <c r="NKN7222" s="135"/>
      <c r="NKO7222" s="120"/>
      <c r="NKP7222" s="121"/>
      <c r="NKQ7222" s="150"/>
      <c r="NKR7222" s="135"/>
      <c r="NKS7222" s="192"/>
      <c r="NKT7222" s="135"/>
      <c r="NKU7222" s="193"/>
      <c r="NKV7222" s="135"/>
      <c r="NKW7222" s="120"/>
      <c r="NKX7222" s="121"/>
      <c r="NKY7222" s="150"/>
      <c r="NKZ7222" s="135"/>
      <c r="NLA7222" s="192"/>
      <c r="NLB7222" s="135"/>
      <c r="NLC7222" s="193"/>
      <c r="NLD7222" s="135"/>
      <c r="NLE7222" s="120"/>
      <c r="NLF7222" s="121"/>
      <c r="NLG7222" s="150"/>
      <c r="NLH7222" s="135"/>
      <c r="NLI7222" s="192"/>
      <c r="NLJ7222" s="135"/>
      <c r="NLK7222" s="193"/>
      <c r="NLL7222" s="135"/>
      <c r="NLM7222" s="120"/>
      <c r="NLN7222" s="121"/>
      <c r="NLO7222" s="150"/>
      <c r="NLP7222" s="135"/>
      <c r="NLQ7222" s="192"/>
      <c r="NLR7222" s="135"/>
      <c r="NLS7222" s="193"/>
      <c r="NLT7222" s="135"/>
      <c r="NLU7222" s="120"/>
      <c r="NLV7222" s="121"/>
      <c r="NLW7222" s="150"/>
      <c r="NLX7222" s="135"/>
      <c r="NLY7222" s="192"/>
      <c r="NLZ7222" s="135"/>
      <c r="NMA7222" s="193"/>
      <c r="NMB7222" s="135"/>
      <c r="NMC7222" s="120"/>
      <c r="NMD7222" s="121"/>
      <c r="NME7222" s="150"/>
      <c r="NMF7222" s="135"/>
      <c r="NMG7222" s="192"/>
      <c r="NMH7222" s="135"/>
      <c r="NMI7222" s="193"/>
      <c r="NMJ7222" s="135"/>
      <c r="NMK7222" s="120"/>
      <c r="NML7222" s="121"/>
      <c r="NMM7222" s="150"/>
      <c r="NMN7222" s="135"/>
      <c r="NMO7222" s="192"/>
      <c r="NMP7222" s="135"/>
      <c r="NMQ7222" s="193"/>
      <c r="NMR7222" s="135"/>
      <c r="NMS7222" s="120"/>
      <c r="NMT7222" s="121"/>
      <c r="NMU7222" s="150"/>
      <c r="NMV7222" s="135"/>
      <c r="NMW7222" s="192"/>
      <c r="NMX7222" s="135"/>
      <c r="NMY7222" s="193"/>
      <c r="NMZ7222" s="135"/>
      <c r="NNA7222" s="120"/>
      <c r="NNB7222" s="121"/>
      <c r="NNC7222" s="150"/>
      <c r="NND7222" s="135"/>
      <c r="NNE7222" s="192"/>
      <c r="NNF7222" s="135"/>
      <c r="NNG7222" s="193"/>
      <c r="NNH7222" s="135"/>
      <c r="NNI7222" s="120"/>
      <c r="NNJ7222" s="121"/>
      <c r="NNK7222" s="150"/>
      <c r="NNL7222" s="135"/>
      <c r="NNM7222" s="192"/>
      <c r="NNN7222" s="135"/>
      <c r="NNO7222" s="193"/>
      <c r="NNP7222" s="135"/>
      <c r="NNQ7222" s="120"/>
      <c r="NNR7222" s="121"/>
      <c r="NNS7222" s="150"/>
      <c r="NNT7222" s="135"/>
      <c r="NNU7222" s="192"/>
      <c r="NNV7222" s="135"/>
      <c r="NNW7222" s="193"/>
      <c r="NNX7222" s="135"/>
      <c r="NNY7222" s="120"/>
      <c r="NNZ7222" s="121"/>
      <c r="NOA7222" s="150"/>
      <c r="NOB7222" s="135"/>
      <c r="NOC7222" s="192"/>
      <c r="NOD7222" s="135"/>
      <c r="NOE7222" s="193"/>
      <c r="NOF7222" s="135"/>
      <c r="NOG7222" s="120"/>
      <c r="NOH7222" s="121"/>
      <c r="NOI7222" s="150"/>
      <c r="NOJ7222" s="135"/>
      <c r="NOK7222" s="192"/>
      <c r="NOL7222" s="135"/>
      <c r="NOM7222" s="193"/>
      <c r="NON7222" s="135"/>
      <c r="NOO7222" s="120"/>
      <c r="NOP7222" s="121"/>
      <c r="NOQ7222" s="150"/>
      <c r="NOR7222" s="135"/>
      <c r="NOS7222" s="192"/>
      <c r="NOT7222" s="135"/>
      <c r="NOU7222" s="193"/>
      <c r="NOV7222" s="135"/>
      <c r="NOW7222" s="120"/>
      <c r="NOX7222" s="121"/>
      <c r="NOY7222" s="150"/>
      <c r="NOZ7222" s="135"/>
      <c r="NPA7222" s="192"/>
      <c r="NPB7222" s="135"/>
      <c r="NPC7222" s="193"/>
      <c r="NPD7222" s="135"/>
      <c r="NPE7222" s="120"/>
      <c r="NPF7222" s="121"/>
      <c r="NPG7222" s="150"/>
      <c r="NPH7222" s="135"/>
      <c r="NPI7222" s="192"/>
      <c r="NPJ7222" s="135"/>
      <c r="NPK7222" s="193"/>
      <c r="NPL7222" s="135"/>
      <c r="NPM7222" s="120"/>
      <c r="NPN7222" s="121"/>
      <c r="NPO7222" s="150"/>
      <c r="NPP7222" s="135"/>
      <c r="NPQ7222" s="192"/>
      <c r="NPR7222" s="135"/>
      <c r="NPS7222" s="193"/>
      <c r="NPT7222" s="135"/>
      <c r="NPU7222" s="120"/>
      <c r="NPV7222" s="121"/>
      <c r="NPW7222" s="150"/>
      <c r="NPX7222" s="135"/>
      <c r="NPY7222" s="192"/>
      <c r="NPZ7222" s="135"/>
      <c r="NQA7222" s="193"/>
      <c r="NQB7222" s="135"/>
      <c r="NQC7222" s="120"/>
      <c r="NQD7222" s="121"/>
      <c r="NQE7222" s="150"/>
      <c r="NQF7222" s="135"/>
      <c r="NQG7222" s="192"/>
      <c r="NQH7222" s="135"/>
      <c r="NQI7222" s="193"/>
      <c r="NQJ7222" s="135"/>
      <c r="NQK7222" s="120"/>
      <c r="NQL7222" s="121"/>
      <c r="NQM7222" s="150"/>
      <c r="NQN7222" s="135"/>
      <c r="NQO7222" s="192"/>
      <c r="NQP7222" s="135"/>
      <c r="NQQ7222" s="193"/>
      <c r="NQR7222" s="135"/>
      <c r="NQS7222" s="120"/>
      <c r="NQT7222" s="121"/>
      <c r="NQU7222" s="150"/>
      <c r="NQV7222" s="135"/>
      <c r="NQW7222" s="192"/>
      <c r="NQX7222" s="135"/>
      <c r="NQY7222" s="193"/>
      <c r="NQZ7222" s="135"/>
      <c r="NRA7222" s="120"/>
      <c r="NRB7222" s="121"/>
      <c r="NRC7222" s="150"/>
      <c r="NRD7222" s="135"/>
      <c r="NRE7222" s="192"/>
      <c r="NRF7222" s="135"/>
      <c r="NRG7222" s="193"/>
      <c r="NRH7222" s="135"/>
      <c r="NRI7222" s="120"/>
      <c r="NRJ7222" s="121"/>
      <c r="NRK7222" s="150"/>
      <c r="NRL7222" s="135"/>
      <c r="NRM7222" s="192"/>
      <c r="NRN7222" s="135"/>
      <c r="NRO7222" s="193"/>
      <c r="NRP7222" s="135"/>
      <c r="NRQ7222" s="120"/>
      <c r="NRR7222" s="121"/>
      <c r="NRS7222" s="150"/>
      <c r="NRT7222" s="135"/>
      <c r="NRU7222" s="192"/>
      <c r="NRV7222" s="135"/>
      <c r="NRW7222" s="193"/>
      <c r="NRX7222" s="135"/>
      <c r="NRY7222" s="120"/>
      <c r="NRZ7222" s="121"/>
      <c r="NSA7222" s="150"/>
      <c r="NSB7222" s="135"/>
      <c r="NSC7222" s="192"/>
      <c r="NSD7222" s="135"/>
      <c r="NSE7222" s="193"/>
      <c r="NSF7222" s="135"/>
      <c r="NSG7222" s="120"/>
      <c r="NSH7222" s="121"/>
      <c r="NSI7222" s="150"/>
      <c r="NSJ7222" s="135"/>
      <c r="NSK7222" s="192"/>
      <c r="NSL7222" s="135"/>
      <c r="NSM7222" s="193"/>
      <c r="NSN7222" s="135"/>
      <c r="NSO7222" s="120"/>
      <c r="NSP7222" s="121"/>
      <c r="NSQ7222" s="150"/>
      <c r="NSR7222" s="135"/>
      <c r="NSS7222" s="192"/>
      <c r="NST7222" s="135"/>
      <c r="NSU7222" s="193"/>
      <c r="NSV7222" s="135"/>
      <c r="NSW7222" s="120"/>
      <c r="NSX7222" s="121"/>
      <c r="NSY7222" s="150"/>
      <c r="NSZ7222" s="135"/>
      <c r="NTA7222" s="192"/>
      <c r="NTB7222" s="135"/>
      <c r="NTC7222" s="193"/>
      <c r="NTD7222" s="135"/>
      <c r="NTE7222" s="120"/>
      <c r="NTF7222" s="121"/>
      <c r="NTG7222" s="150"/>
      <c r="NTH7222" s="135"/>
      <c r="NTI7222" s="192"/>
      <c r="NTJ7222" s="135"/>
      <c r="NTK7222" s="193"/>
      <c r="NTL7222" s="135"/>
      <c r="NTM7222" s="120"/>
      <c r="NTN7222" s="121"/>
      <c r="NTO7222" s="150"/>
      <c r="NTP7222" s="135"/>
      <c r="NTQ7222" s="192"/>
      <c r="NTR7222" s="135"/>
      <c r="NTS7222" s="193"/>
      <c r="NTT7222" s="135"/>
      <c r="NTU7222" s="120"/>
      <c r="NTV7222" s="121"/>
      <c r="NTW7222" s="150"/>
      <c r="NTX7222" s="135"/>
      <c r="NTY7222" s="192"/>
      <c r="NTZ7222" s="135"/>
      <c r="NUA7222" s="193"/>
      <c r="NUB7222" s="135"/>
      <c r="NUC7222" s="120"/>
      <c r="NUD7222" s="121"/>
      <c r="NUE7222" s="150"/>
      <c r="NUF7222" s="135"/>
      <c r="NUG7222" s="192"/>
      <c r="NUH7222" s="135"/>
      <c r="NUI7222" s="193"/>
      <c r="NUJ7222" s="135"/>
      <c r="NUK7222" s="120"/>
      <c r="NUL7222" s="121"/>
      <c r="NUM7222" s="150"/>
      <c r="NUN7222" s="135"/>
      <c r="NUO7222" s="192"/>
      <c r="NUP7222" s="135"/>
      <c r="NUQ7222" s="193"/>
      <c r="NUR7222" s="135"/>
      <c r="NUS7222" s="120"/>
      <c r="NUT7222" s="121"/>
      <c r="NUU7222" s="150"/>
      <c r="NUV7222" s="135"/>
      <c r="NUW7222" s="192"/>
      <c r="NUX7222" s="135"/>
      <c r="NUY7222" s="193"/>
      <c r="NUZ7222" s="135"/>
      <c r="NVA7222" s="120"/>
      <c r="NVB7222" s="121"/>
      <c r="NVC7222" s="150"/>
      <c r="NVD7222" s="135"/>
      <c r="NVE7222" s="192"/>
      <c r="NVF7222" s="135"/>
      <c r="NVG7222" s="193"/>
      <c r="NVH7222" s="135"/>
      <c r="NVI7222" s="120"/>
      <c r="NVJ7222" s="121"/>
      <c r="NVK7222" s="150"/>
      <c r="NVL7222" s="135"/>
      <c r="NVM7222" s="192"/>
      <c r="NVN7222" s="135"/>
      <c r="NVO7222" s="193"/>
      <c r="NVP7222" s="135"/>
      <c r="NVQ7222" s="120"/>
      <c r="NVR7222" s="121"/>
      <c r="NVS7222" s="150"/>
      <c r="NVT7222" s="135"/>
      <c r="NVU7222" s="192"/>
      <c r="NVV7222" s="135"/>
      <c r="NVW7222" s="193"/>
      <c r="NVX7222" s="135"/>
      <c r="NVY7222" s="120"/>
      <c r="NVZ7222" s="121"/>
      <c r="NWA7222" s="150"/>
      <c r="NWB7222" s="135"/>
      <c r="NWC7222" s="192"/>
      <c r="NWD7222" s="135"/>
      <c r="NWE7222" s="193"/>
      <c r="NWF7222" s="135"/>
      <c r="NWG7222" s="120"/>
      <c r="NWH7222" s="121"/>
      <c r="NWI7222" s="150"/>
      <c r="NWJ7222" s="135"/>
      <c r="NWK7222" s="192"/>
      <c r="NWL7222" s="135"/>
      <c r="NWM7222" s="193"/>
      <c r="NWN7222" s="135"/>
      <c r="NWO7222" s="120"/>
      <c r="NWP7222" s="121"/>
      <c r="NWQ7222" s="150"/>
      <c r="NWR7222" s="135"/>
      <c r="NWS7222" s="192"/>
      <c r="NWT7222" s="135"/>
      <c r="NWU7222" s="193"/>
      <c r="NWV7222" s="135"/>
      <c r="NWW7222" s="120"/>
      <c r="NWX7222" s="121"/>
      <c r="NWY7222" s="150"/>
      <c r="NWZ7222" s="135"/>
      <c r="NXA7222" s="192"/>
      <c r="NXB7222" s="135"/>
      <c r="NXC7222" s="193"/>
      <c r="NXD7222" s="135"/>
      <c r="NXE7222" s="120"/>
      <c r="NXF7222" s="121"/>
      <c r="NXG7222" s="150"/>
      <c r="NXH7222" s="135"/>
      <c r="NXI7222" s="192"/>
      <c r="NXJ7222" s="135"/>
      <c r="NXK7222" s="193"/>
      <c r="NXL7222" s="135"/>
      <c r="NXM7222" s="120"/>
      <c r="NXN7222" s="121"/>
      <c r="NXO7222" s="150"/>
      <c r="NXP7222" s="135"/>
      <c r="NXQ7222" s="192"/>
      <c r="NXR7222" s="135"/>
      <c r="NXS7222" s="193"/>
      <c r="NXT7222" s="135"/>
      <c r="NXU7222" s="120"/>
      <c r="NXV7222" s="121"/>
      <c r="NXW7222" s="150"/>
      <c r="NXX7222" s="135"/>
      <c r="NXY7222" s="192"/>
      <c r="NXZ7222" s="135"/>
      <c r="NYA7222" s="193"/>
      <c r="NYB7222" s="135"/>
      <c r="NYC7222" s="120"/>
      <c r="NYD7222" s="121"/>
      <c r="NYE7222" s="150"/>
      <c r="NYF7222" s="135"/>
      <c r="NYG7222" s="192"/>
      <c r="NYH7222" s="135"/>
      <c r="NYI7222" s="193"/>
      <c r="NYJ7222" s="135"/>
      <c r="NYK7222" s="120"/>
      <c r="NYL7222" s="121"/>
      <c r="NYM7222" s="150"/>
      <c r="NYN7222" s="135"/>
      <c r="NYO7222" s="192"/>
      <c r="NYP7222" s="135"/>
      <c r="NYQ7222" s="193"/>
      <c r="NYR7222" s="135"/>
      <c r="NYS7222" s="120"/>
      <c r="NYT7222" s="121"/>
      <c r="NYU7222" s="150"/>
      <c r="NYV7222" s="135"/>
      <c r="NYW7222" s="192"/>
      <c r="NYX7222" s="135"/>
      <c r="NYY7222" s="193"/>
      <c r="NYZ7222" s="135"/>
      <c r="NZA7222" s="120"/>
      <c r="NZB7222" s="121"/>
      <c r="NZC7222" s="150"/>
      <c r="NZD7222" s="135"/>
      <c r="NZE7222" s="192"/>
      <c r="NZF7222" s="135"/>
      <c r="NZG7222" s="193"/>
      <c r="NZH7222" s="135"/>
      <c r="NZI7222" s="120"/>
      <c r="NZJ7222" s="121"/>
      <c r="NZK7222" s="150"/>
      <c r="NZL7222" s="135"/>
      <c r="NZM7222" s="192"/>
      <c r="NZN7222" s="135"/>
      <c r="NZO7222" s="193"/>
      <c r="NZP7222" s="135"/>
      <c r="NZQ7222" s="120"/>
      <c r="NZR7222" s="121"/>
      <c r="NZS7222" s="150"/>
      <c r="NZT7222" s="135"/>
      <c r="NZU7222" s="192"/>
      <c r="NZV7222" s="135"/>
      <c r="NZW7222" s="193"/>
      <c r="NZX7222" s="135"/>
      <c r="NZY7222" s="120"/>
      <c r="NZZ7222" s="121"/>
      <c r="OAA7222" s="150"/>
      <c r="OAB7222" s="135"/>
      <c r="OAC7222" s="192"/>
      <c r="OAD7222" s="135"/>
      <c r="OAE7222" s="193"/>
      <c r="OAF7222" s="135"/>
      <c r="OAG7222" s="120"/>
      <c r="OAH7222" s="121"/>
      <c r="OAI7222" s="150"/>
      <c r="OAJ7222" s="135"/>
      <c r="OAK7222" s="192"/>
      <c r="OAL7222" s="135"/>
      <c r="OAM7222" s="193"/>
      <c r="OAN7222" s="135"/>
      <c r="OAO7222" s="120"/>
      <c r="OAP7222" s="121"/>
      <c r="OAQ7222" s="150"/>
      <c r="OAR7222" s="135"/>
      <c r="OAS7222" s="192"/>
      <c r="OAT7222" s="135"/>
      <c r="OAU7222" s="193"/>
      <c r="OAV7222" s="135"/>
      <c r="OAW7222" s="120"/>
      <c r="OAX7222" s="121"/>
      <c r="OAY7222" s="150"/>
      <c r="OAZ7222" s="135"/>
      <c r="OBA7222" s="192"/>
      <c r="OBB7222" s="135"/>
      <c r="OBC7222" s="193"/>
      <c r="OBD7222" s="135"/>
      <c r="OBE7222" s="120"/>
      <c r="OBF7222" s="121"/>
      <c r="OBG7222" s="150"/>
      <c r="OBH7222" s="135"/>
      <c r="OBI7222" s="192"/>
      <c r="OBJ7222" s="135"/>
      <c r="OBK7222" s="193"/>
      <c r="OBL7222" s="135"/>
      <c r="OBM7222" s="120"/>
      <c r="OBN7222" s="121"/>
      <c r="OBO7222" s="150"/>
      <c r="OBP7222" s="135"/>
      <c r="OBQ7222" s="192"/>
      <c r="OBR7222" s="135"/>
      <c r="OBS7222" s="193"/>
      <c r="OBT7222" s="135"/>
      <c r="OBU7222" s="120"/>
      <c r="OBV7222" s="121"/>
      <c r="OBW7222" s="150"/>
      <c r="OBX7222" s="135"/>
      <c r="OBY7222" s="192"/>
      <c r="OBZ7222" s="135"/>
      <c r="OCA7222" s="193"/>
      <c r="OCB7222" s="135"/>
      <c r="OCC7222" s="120"/>
      <c r="OCD7222" s="121"/>
      <c r="OCE7222" s="150"/>
      <c r="OCF7222" s="135"/>
      <c r="OCG7222" s="192"/>
      <c r="OCH7222" s="135"/>
      <c r="OCI7222" s="193"/>
      <c r="OCJ7222" s="135"/>
      <c r="OCK7222" s="120"/>
      <c r="OCL7222" s="121"/>
      <c r="OCM7222" s="150"/>
      <c r="OCN7222" s="135"/>
      <c r="OCO7222" s="192"/>
      <c r="OCP7222" s="135"/>
      <c r="OCQ7222" s="193"/>
      <c r="OCR7222" s="135"/>
      <c r="OCS7222" s="120"/>
      <c r="OCT7222" s="121"/>
      <c r="OCU7222" s="150"/>
      <c r="OCV7222" s="135"/>
      <c r="OCW7222" s="192"/>
      <c r="OCX7222" s="135"/>
      <c r="OCY7222" s="193"/>
      <c r="OCZ7222" s="135"/>
      <c r="ODA7222" s="120"/>
      <c r="ODB7222" s="121"/>
      <c r="ODC7222" s="150"/>
      <c r="ODD7222" s="135"/>
      <c r="ODE7222" s="192"/>
      <c r="ODF7222" s="135"/>
      <c r="ODG7222" s="193"/>
      <c r="ODH7222" s="135"/>
      <c r="ODI7222" s="120"/>
      <c r="ODJ7222" s="121"/>
      <c r="ODK7222" s="150"/>
      <c r="ODL7222" s="135"/>
      <c r="ODM7222" s="192"/>
      <c r="ODN7222" s="135"/>
      <c r="ODO7222" s="193"/>
      <c r="ODP7222" s="135"/>
      <c r="ODQ7222" s="120"/>
      <c r="ODR7222" s="121"/>
      <c r="ODS7222" s="150"/>
      <c r="ODT7222" s="135"/>
      <c r="ODU7222" s="192"/>
      <c r="ODV7222" s="135"/>
      <c r="ODW7222" s="193"/>
      <c r="ODX7222" s="135"/>
      <c r="ODY7222" s="120"/>
      <c r="ODZ7222" s="121"/>
      <c r="OEA7222" s="150"/>
      <c r="OEB7222" s="135"/>
      <c r="OEC7222" s="192"/>
      <c r="OED7222" s="135"/>
      <c r="OEE7222" s="193"/>
      <c r="OEF7222" s="135"/>
      <c r="OEG7222" s="120"/>
      <c r="OEH7222" s="121"/>
      <c r="OEI7222" s="150"/>
      <c r="OEJ7222" s="135"/>
      <c r="OEK7222" s="192"/>
      <c r="OEL7222" s="135"/>
      <c r="OEM7222" s="193"/>
      <c r="OEN7222" s="135"/>
      <c r="OEO7222" s="120"/>
      <c r="OEP7222" s="121"/>
      <c r="OEQ7222" s="150"/>
      <c r="OER7222" s="135"/>
      <c r="OES7222" s="192"/>
      <c r="OET7222" s="135"/>
      <c r="OEU7222" s="193"/>
      <c r="OEV7222" s="135"/>
      <c r="OEW7222" s="120"/>
      <c r="OEX7222" s="121"/>
      <c r="OEY7222" s="150"/>
      <c r="OEZ7222" s="135"/>
      <c r="OFA7222" s="192"/>
      <c r="OFB7222" s="135"/>
      <c r="OFC7222" s="193"/>
      <c r="OFD7222" s="135"/>
      <c r="OFE7222" s="120"/>
      <c r="OFF7222" s="121"/>
      <c r="OFG7222" s="150"/>
      <c r="OFH7222" s="135"/>
      <c r="OFI7222" s="192"/>
      <c r="OFJ7222" s="135"/>
      <c r="OFK7222" s="193"/>
      <c r="OFL7222" s="135"/>
      <c r="OFM7222" s="120"/>
      <c r="OFN7222" s="121"/>
      <c r="OFO7222" s="150"/>
      <c r="OFP7222" s="135"/>
      <c r="OFQ7222" s="192"/>
      <c r="OFR7222" s="135"/>
      <c r="OFS7222" s="193"/>
      <c r="OFT7222" s="135"/>
      <c r="OFU7222" s="120"/>
      <c r="OFV7222" s="121"/>
      <c r="OFW7222" s="150"/>
      <c r="OFX7222" s="135"/>
      <c r="OFY7222" s="192"/>
      <c r="OFZ7222" s="135"/>
      <c r="OGA7222" s="193"/>
      <c r="OGB7222" s="135"/>
      <c r="OGC7222" s="120"/>
      <c r="OGD7222" s="121"/>
      <c r="OGE7222" s="150"/>
      <c r="OGF7222" s="135"/>
      <c r="OGG7222" s="192"/>
      <c r="OGH7222" s="135"/>
      <c r="OGI7222" s="193"/>
      <c r="OGJ7222" s="135"/>
      <c r="OGK7222" s="120"/>
      <c r="OGL7222" s="121"/>
      <c r="OGM7222" s="150"/>
      <c r="OGN7222" s="135"/>
      <c r="OGO7222" s="192"/>
      <c r="OGP7222" s="135"/>
      <c r="OGQ7222" s="193"/>
      <c r="OGR7222" s="135"/>
      <c r="OGS7222" s="120"/>
      <c r="OGT7222" s="121"/>
      <c r="OGU7222" s="150"/>
      <c r="OGV7222" s="135"/>
      <c r="OGW7222" s="192"/>
      <c r="OGX7222" s="135"/>
      <c r="OGY7222" s="193"/>
      <c r="OGZ7222" s="135"/>
      <c r="OHA7222" s="120"/>
      <c r="OHB7222" s="121"/>
      <c r="OHC7222" s="150"/>
      <c r="OHD7222" s="135"/>
      <c r="OHE7222" s="192"/>
      <c r="OHF7222" s="135"/>
      <c r="OHG7222" s="193"/>
      <c r="OHH7222" s="135"/>
      <c r="OHI7222" s="120"/>
      <c r="OHJ7222" s="121"/>
      <c r="OHK7222" s="150"/>
      <c r="OHL7222" s="135"/>
      <c r="OHM7222" s="192"/>
      <c r="OHN7222" s="135"/>
      <c r="OHO7222" s="193"/>
      <c r="OHP7222" s="135"/>
      <c r="OHQ7222" s="120"/>
      <c r="OHR7222" s="121"/>
      <c r="OHS7222" s="150"/>
      <c r="OHT7222" s="135"/>
      <c r="OHU7222" s="192"/>
      <c r="OHV7222" s="135"/>
      <c r="OHW7222" s="193"/>
      <c r="OHX7222" s="135"/>
      <c r="OHY7222" s="120"/>
      <c r="OHZ7222" s="121"/>
      <c r="OIA7222" s="150"/>
      <c r="OIB7222" s="135"/>
      <c r="OIC7222" s="192"/>
      <c r="OID7222" s="135"/>
      <c r="OIE7222" s="193"/>
      <c r="OIF7222" s="135"/>
      <c r="OIG7222" s="120"/>
      <c r="OIH7222" s="121"/>
      <c r="OII7222" s="150"/>
      <c r="OIJ7222" s="135"/>
      <c r="OIK7222" s="192"/>
      <c r="OIL7222" s="135"/>
      <c r="OIM7222" s="193"/>
      <c r="OIN7222" s="135"/>
      <c r="OIO7222" s="120"/>
      <c r="OIP7222" s="121"/>
      <c r="OIQ7222" s="150"/>
      <c r="OIR7222" s="135"/>
      <c r="OIS7222" s="192"/>
      <c r="OIT7222" s="135"/>
      <c r="OIU7222" s="193"/>
      <c r="OIV7222" s="135"/>
      <c r="OIW7222" s="120"/>
      <c r="OIX7222" s="121"/>
      <c r="OIY7222" s="150"/>
      <c r="OIZ7222" s="135"/>
      <c r="OJA7222" s="192"/>
      <c r="OJB7222" s="135"/>
      <c r="OJC7222" s="193"/>
      <c r="OJD7222" s="135"/>
      <c r="OJE7222" s="120"/>
      <c r="OJF7222" s="121"/>
      <c r="OJG7222" s="150"/>
      <c r="OJH7222" s="135"/>
      <c r="OJI7222" s="192"/>
      <c r="OJJ7222" s="135"/>
      <c r="OJK7222" s="193"/>
      <c r="OJL7222" s="135"/>
      <c r="OJM7222" s="120"/>
      <c r="OJN7222" s="121"/>
      <c r="OJO7222" s="150"/>
      <c r="OJP7222" s="135"/>
      <c r="OJQ7222" s="192"/>
      <c r="OJR7222" s="135"/>
      <c r="OJS7222" s="193"/>
      <c r="OJT7222" s="135"/>
      <c r="OJU7222" s="120"/>
      <c r="OJV7222" s="121"/>
      <c r="OJW7222" s="150"/>
      <c r="OJX7222" s="135"/>
      <c r="OJY7222" s="192"/>
      <c r="OJZ7222" s="135"/>
      <c r="OKA7222" s="193"/>
      <c r="OKB7222" s="135"/>
      <c r="OKC7222" s="120"/>
      <c r="OKD7222" s="121"/>
      <c r="OKE7222" s="150"/>
      <c r="OKF7222" s="135"/>
      <c r="OKG7222" s="192"/>
      <c r="OKH7222" s="135"/>
      <c r="OKI7222" s="193"/>
      <c r="OKJ7222" s="135"/>
      <c r="OKK7222" s="120"/>
      <c r="OKL7222" s="121"/>
      <c r="OKM7222" s="150"/>
      <c r="OKN7222" s="135"/>
      <c r="OKO7222" s="192"/>
      <c r="OKP7222" s="135"/>
      <c r="OKQ7222" s="193"/>
      <c r="OKR7222" s="135"/>
      <c r="OKS7222" s="120"/>
      <c r="OKT7222" s="121"/>
      <c r="OKU7222" s="150"/>
      <c r="OKV7222" s="135"/>
      <c r="OKW7222" s="192"/>
      <c r="OKX7222" s="135"/>
      <c r="OKY7222" s="193"/>
      <c r="OKZ7222" s="135"/>
      <c r="OLA7222" s="120"/>
      <c r="OLB7222" s="121"/>
      <c r="OLC7222" s="150"/>
      <c r="OLD7222" s="135"/>
      <c r="OLE7222" s="192"/>
      <c r="OLF7222" s="135"/>
      <c r="OLG7222" s="193"/>
      <c r="OLH7222" s="135"/>
      <c r="OLI7222" s="120"/>
      <c r="OLJ7222" s="121"/>
      <c r="OLK7222" s="150"/>
      <c r="OLL7222" s="135"/>
      <c r="OLM7222" s="192"/>
      <c r="OLN7222" s="135"/>
      <c r="OLO7222" s="193"/>
      <c r="OLP7222" s="135"/>
      <c r="OLQ7222" s="120"/>
      <c r="OLR7222" s="121"/>
      <c r="OLS7222" s="150"/>
      <c r="OLT7222" s="135"/>
      <c r="OLU7222" s="192"/>
      <c r="OLV7222" s="135"/>
      <c r="OLW7222" s="193"/>
      <c r="OLX7222" s="135"/>
      <c r="OLY7222" s="120"/>
      <c r="OLZ7222" s="121"/>
      <c r="OMA7222" s="150"/>
      <c r="OMB7222" s="135"/>
      <c r="OMC7222" s="192"/>
      <c r="OMD7222" s="135"/>
      <c r="OME7222" s="193"/>
      <c r="OMF7222" s="135"/>
      <c r="OMG7222" s="120"/>
      <c r="OMH7222" s="121"/>
      <c r="OMI7222" s="150"/>
      <c r="OMJ7222" s="135"/>
      <c r="OMK7222" s="192"/>
      <c r="OML7222" s="135"/>
      <c r="OMM7222" s="193"/>
      <c r="OMN7222" s="135"/>
      <c r="OMO7222" s="120"/>
      <c r="OMP7222" s="121"/>
      <c r="OMQ7222" s="150"/>
      <c r="OMR7222" s="135"/>
      <c r="OMS7222" s="192"/>
      <c r="OMT7222" s="135"/>
      <c r="OMU7222" s="193"/>
      <c r="OMV7222" s="135"/>
      <c r="OMW7222" s="120"/>
      <c r="OMX7222" s="121"/>
      <c r="OMY7222" s="150"/>
      <c r="OMZ7222" s="135"/>
      <c r="ONA7222" s="192"/>
      <c r="ONB7222" s="135"/>
      <c r="ONC7222" s="193"/>
      <c r="OND7222" s="135"/>
      <c r="ONE7222" s="120"/>
      <c r="ONF7222" s="121"/>
      <c r="ONG7222" s="150"/>
      <c r="ONH7222" s="135"/>
      <c r="ONI7222" s="192"/>
      <c r="ONJ7222" s="135"/>
      <c r="ONK7222" s="193"/>
      <c r="ONL7222" s="135"/>
      <c r="ONM7222" s="120"/>
      <c r="ONN7222" s="121"/>
      <c r="ONO7222" s="150"/>
      <c r="ONP7222" s="135"/>
      <c r="ONQ7222" s="192"/>
      <c r="ONR7222" s="135"/>
      <c r="ONS7222" s="193"/>
      <c r="ONT7222" s="135"/>
      <c r="ONU7222" s="120"/>
      <c r="ONV7222" s="121"/>
      <c r="ONW7222" s="150"/>
      <c r="ONX7222" s="135"/>
      <c r="ONY7222" s="192"/>
      <c r="ONZ7222" s="135"/>
      <c r="OOA7222" s="193"/>
      <c r="OOB7222" s="135"/>
      <c r="OOC7222" s="120"/>
      <c r="OOD7222" s="121"/>
      <c r="OOE7222" s="150"/>
      <c r="OOF7222" s="135"/>
      <c r="OOG7222" s="192"/>
      <c r="OOH7222" s="135"/>
      <c r="OOI7222" s="193"/>
      <c r="OOJ7222" s="135"/>
      <c r="OOK7222" s="120"/>
      <c r="OOL7222" s="121"/>
      <c r="OOM7222" s="150"/>
      <c r="OON7222" s="135"/>
      <c r="OOO7222" s="192"/>
      <c r="OOP7222" s="135"/>
      <c r="OOQ7222" s="193"/>
      <c r="OOR7222" s="135"/>
      <c r="OOS7222" s="120"/>
      <c r="OOT7222" s="121"/>
      <c r="OOU7222" s="150"/>
      <c r="OOV7222" s="135"/>
      <c r="OOW7222" s="192"/>
      <c r="OOX7222" s="135"/>
      <c r="OOY7222" s="193"/>
      <c r="OOZ7222" s="135"/>
      <c r="OPA7222" s="120"/>
      <c r="OPB7222" s="121"/>
      <c r="OPC7222" s="150"/>
      <c r="OPD7222" s="135"/>
      <c r="OPE7222" s="192"/>
      <c r="OPF7222" s="135"/>
      <c r="OPG7222" s="193"/>
      <c r="OPH7222" s="135"/>
      <c r="OPI7222" s="120"/>
      <c r="OPJ7222" s="121"/>
      <c r="OPK7222" s="150"/>
      <c r="OPL7222" s="135"/>
      <c r="OPM7222" s="192"/>
      <c r="OPN7222" s="135"/>
      <c r="OPO7222" s="193"/>
      <c r="OPP7222" s="135"/>
      <c r="OPQ7222" s="120"/>
      <c r="OPR7222" s="121"/>
      <c r="OPS7222" s="150"/>
      <c r="OPT7222" s="135"/>
      <c r="OPU7222" s="192"/>
      <c r="OPV7222" s="135"/>
      <c r="OPW7222" s="193"/>
      <c r="OPX7222" s="135"/>
      <c r="OPY7222" s="120"/>
      <c r="OPZ7222" s="121"/>
      <c r="OQA7222" s="150"/>
      <c r="OQB7222" s="135"/>
      <c r="OQC7222" s="192"/>
      <c r="OQD7222" s="135"/>
      <c r="OQE7222" s="193"/>
      <c r="OQF7222" s="135"/>
      <c r="OQG7222" s="120"/>
      <c r="OQH7222" s="121"/>
      <c r="OQI7222" s="150"/>
      <c r="OQJ7222" s="135"/>
      <c r="OQK7222" s="192"/>
      <c r="OQL7222" s="135"/>
      <c r="OQM7222" s="193"/>
      <c r="OQN7222" s="135"/>
      <c r="OQO7222" s="120"/>
      <c r="OQP7222" s="121"/>
      <c r="OQQ7222" s="150"/>
      <c r="OQR7222" s="135"/>
      <c r="OQS7222" s="192"/>
      <c r="OQT7222" s="135"/>
      <c r="OQU7222" s="193"/>
      <c r="OQV7222" s="135"/>
      <c r="OQW7222" s="120"/>
      <c r="OQX7222" s="121"/>
      <c r="OQY7222" s="150"/>
      <c r="OQZ7222" s="135"/>
      <c r="ORA7222" s="192"/>
      <c r="ORB7222" s="135"/>
      <c r="ORC7222" s="193"/>
      <c r="ORD7222" s="135"/>
      <c r="ORE7222" s="120"/>
      <c r="ORF7222" s="121"/>
      <c r="ORG7222" s="150"/>
      <c r="ORH7222" s="135"/>
      <c r="ORI7222" s="192"/>
      <c r="ORJ7222" s="135"/>
      <c r="ORK7222" s="193"/>
      <c r="ORL7222" s="135"/>
      <c r="ORM7222" s="120"/>
      <c r="ORN7222" s="121"/>
      <c r="ORO7222" s="150"/>
      <c r="ORP7222" s="135"/>
      <c r="ORQ7222" s="192"/>
      <c r="ORR7222" s="135"/>
      <c r="ORS7222" s="193"/>
      <c r="ORT7222" s="135"/>
      <c r="ORU7222" s="120"/>
      <c r="ORV7222" s="121"/>
      <c r="ORW7222" s="150"/>
      <c r="ORX7222" s="135"/>
      <c r="ORY7222" s="192"/>
      <c r="ORZ7222" s="135"/>
      <c r="OSA7222" s="193"/>
      <c r="OSB7222" s="135"/>
      <c r="OSC7222" s="120"/>
      <c r="OSD7222" s="121"/>
      <c r="OSE7222" s="150"/>
      <c r="OSF7222" s="135"/>
      <c r="OSG7222" s="192"/>
      <c r="OSH7222" s="135"/>
      <c r="OSI7222" s="193"/>
      <c r="OSJ7222" s="135"/>
      <c r="OSK7222" s="120"/>
      <c r="OSL7222" s="121"/>
      <c r="OSM7222" s="150"/>
      <c r="OSN7222" s="135"/>
      <c r="OSO7222" s="192"/>
      <c r="OSP7222" s="135"/>
      <c r="OSQ7222" s="193"/>
      <c r="OSR7222" s="135"/>
      <c r="OSS7222" s="120"/>
      <c r="OST7222" s="121"/>
      <c r="OSU7222" s="150"/>
      <c r="OSV7222" s="135"/>
      <c r="OSW7222" s="192"/>
      <c r="OSX7222" s="135"/>
      <c r="OSY7222" s="193"/>
      <c r="OSZ7222" s="135"/>
      <c r="OTA7222" s="120"/>
      <c r="OTB7222" s="121"/>
      <c r="OTC7222" s="150"/>
      <c r="OTD7222" s="135"/>
      <c r="OTE7222" s="192"/>
      <c r="OTF7222" s="135"/>
      <c r="OTG7222" s="193"/>
      <c r="OTH7222" s="135"/>
      <c r="OTI7222" s="120"/>
      <c r="OTJ7222" s="121"/>
      <c r="OTK7222" s="150"/>
      <c r="OTL7222" s="135"/>
      <c r="OTM7222" s="192"/>
      <c r="OTN7222" s="135"/>
      <c r="OTO7222" s="193"/>
      <c r="OTP7222" s="135"/>
      <c r="OTQ7222" s="120"/>
      <c r="OTR7222" s="121"/>
      <c r="OTS7222" s="150"/>
      <c r="OTT7222" s="135"/>
      <c r="OTU7222" s="192"/>
      <c r="OTV7222" s="135"/>
      <c r="OTW7222" s="193"/>
      <c r="OTX7222" s="135"/>
      <c r="OTY7222" s="120"/>
      <c r="OTZ7222" s="121"/>
      <c r="OUA7222" s="150"/>
      <c r="OUB7222" s="135"/>
      <c r="OUC7222" s="192"/>
      <c r="OUD7222" s="135"/>
      <c r="OUE7222" s="193"/>
      <c r="OUF7222" s="135"/>
      <c r="OUG7222" s="120"/>
      <c r="OUH7222" s="121"/>
      <c r="OUI7222" s="150"/>
      <c r="OUJ7222" s="135"/>
      <c r="OUK7222" s="192"/>
      <c r="OUL7222" s="135"/>
      <c r="OUM7222" s="193"/>
      <c r="OUN7222" s="135"/>
      <c r="OUO7222" s="120"/>
      <c r="OUP7222" s="121"/>
      <c r="OUQ7222" s="150"/>
      <c r="OUR7222" s="135"/>
      <c r="OUS7222" s="192"/>
      <c r="OUT7222" s="135"/>
      <c r="OUU7222" s="193"/>
      <c r="OUV7222" s="135"/>
      <c r="OUW7222" s="120"/>
      <c r="OUX7222" s="121"/>
      <c r="OUY7222" s="150"/>
      <c r="OUZ7222" s="135"/>
      <c r="OVA7222" s="192"/>
      <c r="OVB7222" s="135"/>
      <c r="OVC7222" s="193"/>
      <c r="OVD7222" s="135"/>
      <c r="OVE7222" s="120"/>
      <c r="OVF7222" s="121"/>
      <c r="OVG7222" s="150"/>
      <c r="OVH7222" s="135"/>
      <c r="OVI7222" s="192"/>
      <c r="OVJ7222" s="135"/>
      <c r="OVK7222" s="193"/>
      <c r="OVL7222" s="135"/>
      <c r="OVM7222" s="120"/>
      <c r="OVN7222" s="121"/>
      <c r="OVO7222" s="150"/>
      <c r="OVP7222" s="135"/>
      <c r="OVQ7222" s="192"/>
      <c r="OVR7222" s="135"/>
      <c r="OVS7222" s="193"/>
      <c r="OVT7222" s="135"/>
      <c r="OVU7222" s="120"/>
      <c r="OVV7222" s="121"/>
      <c r="OVW7222" s="150"/>
      <c r="OVX7222" s="135"/>
      <c r="OVY7222" s="192"/>
      <c r="OVZ7222" s="135"/>
      <c r="OWA7222" s="193"/>
      <c r="OWB7222" s="135"/>
      <c r="OWC7222" s="120"/>
      <c r="OWD7222" s="121"/>
      <c r="OWE7222" s="150"/>
      <c r="OWF7222" s="135"/>
      <c r="OWG7222" s="192"/>
      <c r="OWH7222" s="135"/>
      <c r="OWI7222" s="193"/>
      <c r="OWJ7222" s="135"/>
      <c r="OWK7222" s="120"/>
      <c r="OWL7222" s="121"/>
      <c r="OWM7222" s="150"/>
      <c r="OWN7222" s="135"/>
      <c r="OWO7222" s="192"/>
      <c r="OWP7222" s="135"/>
      <c r="OWQ7222" s="193"/>
      <c r="OWR7222" s="135"/>
      <c r="OWS7222" s="120"/>
      <c r="OWT7222" s="121"/>
      <c r="OWU7222" s="150"/>
      <c r="OWV7222" s="135"/>
      <c r="OWW7222" s="192"/>
      <c r="OWX7222" s="135"/>
      <c r="OWY7222" s="193"/>
      <c r="OWZ7222" s="135"/>
      <c r="OXA7222" s="120"/>
      <c r="OXB7222" s="121"/>
      <c r="OXC7222" s="150"/>
      <c r="OXD7222" s="135"/>
      <c r="OXE7222" s="192"/>
      <c r="OXF7222" s="135"/>
      <c r="OXG7222" s="193"/>
      <c r="OXH7222" s="135"/>
      <c r="OXI7222" s="120"/>
      <c r="OXJ7222" s="121"/>
      <c r="OXK7222" s="150"/>
      <c r="OXL7222" s="135"/>
      <c r="OXM7222" s="192"/>
      <c r="OXN7222" s="135"/>
      <c r="OXO7222" s="193"/>
      <c r="OXP7222" s="135"/>
      <c r="OXQ7222" s="120"/>
      <c r="OXR7222" s="121"/>
      <c r="OXS7222" s="150"/>
      <c r="OXT7222" s="135"/>
      <c r="OXU7222" s="192"/>
      <c r="OXV7222" s="135"/>
      <c r="OXW7222" s="193"/>
      <c r="OXX7222" s="135"/>
      <c r="OXY7222" s="120"/>
      <c r="OXZ7222" s="121"/>
      <c r="OYA7222" s="150"/>
      <c r="OYB7222" s="135"/>
      <c r="OYC7222" s="192"/>
      <c r="OYD7222" s="135"/>
      <c r="OYE7222" s="193"/>
      <c r="OYF7222" s="135"/>
      <c r="OYG7222" s="120"/>
      <c r="OYH7222" s="121"/>
      <c r="OYI7222" s="150"/>
      <c r="OYJ7222" s="135"/>
      <c r="OYK7222" s="192"/>
      <c r="OYL7222" s="135"/>
      <c r="OYM7222" s="193"/>
      <c r="OYN7222" s="135"/>
      <c r="OYO7222" s="120"/>
      <c r="OYP7222" s="121"/>
      <c r="OYQ7222" s="150"/>
      <c r="OYR7222" s="135"/>
      <c r="OYS7222" s="192"/>
      <c r="OYT7222" s="135"/>
      <c r="OYU7222" s="193"/>
      <c r="OYV7222" s="135"/>
      <c r="OYW7222" s="120"/>
      <c r="OYX7222" s="121"/>
      <c r="OYY7222" s="150"/>
      <c r="OYZ7222" s="135"/>
      <c r="OZA7222" s="192"/>
      <c r="OZB7222" s="135"/>
      <c r="OZC7222" s="193"/>
      <c r="OZD7222" s="135"/>
      <c r="OZE7222" s="120"/>
      <c r="OZF7222" s="121"/>
      <c r="OZG7222" s="150"/>
      <c r="OZH7222" s="135"/>
      <c r="OZI7222" s="192"/>
      <c r="OZJ7222" s="135"/>
      <c r="OZK7222" s="193"/>
      <c r="OZL7222" s="135"/>
      <c r="OZM7222" s="120"/>
      <c r="OZN7222" s="121"/>
      <c r="OZO7222" s="150"/>
      <c r="OZP7222" s="135"/>
      <c r="OZQ7222" s="192"/>
      <c r="OZR7222" s="135"/>
      <c r="OZS7222" s="193"/>
      <c r="OZT7222" s="135"/>
      <c r="OZU7222" s="120"/>
      <c r="OZV7222" s="121"/>
      <c r="OZW7222" s="150"/>
      <c r="OZX7222" s="135"/>
      <c r="OZY7222" s="192"/>
      <c r="OZZ7222" s="135"/>
      <c r="PAA7222" s="193"/>
      <c r="PAB7222" s="135"/>
      <c r="PAC7222" s="120"/>
      <c r="PAD7222" s="121"/>
      <c r="PAE7222" s="150"/>
      <c r="PAF7222" s="135"/>
      <c r="PAG7222" s="192"/>
      <c r="PAH7222" s="135"/>
      <c r="PAI7222" s="193"/>
      <c r="PAJ7222" s="135"/>
      <c r="PAK7222" s="120"/>
      <c r="PAL7222" s="121"/>
      <c r="PAM7222" s="150"/>
      <c r="PAN7222" s="135"/>
      <c r="PAO7222" s="192"/>
      <c r="PAP7222" s="135"/>
      <c r="PAQ7222" s="193"/>
      <c r="PAR7222" s="135"/>
      <c r="PAS7222" s="120"/>
      <c r="PAT7222" s="121"/>
      <c r="PAU7222" s="150"/>
      <c r="PAV7222" s="135"/>
      <c r="PAW7222" s="192"/>
      <c r="PAX7222" s="135"/>
      <c r="PAY7222" s="193"/>
      <c r="PAZ7222" s="135"/>
      <c r="PBA7222" s="120"/>
      <c r="PBB7222" s="121"/>
      <c r="PBC7222" s="150"/>
      <c r="PBD7222" s="135"/>
      <c r="PBE7222" s="192"/>
      <c r="PBF7222" s="135"/>
      <c r="PBG7222" s="193"/>
      <c r="PBH7222" s="135"/>
      <c r="PBI7222" s="120"/>
      <c r="PBJ7222" s="121"/>
      <c r="PBK7222" s="150"/>
      <c r="PBL7222" s="135"/>
      <c r="PBM7222" s="192"/>
      <c r="PBN7222" s="135"/>
      <c r="PBO7222" s="193"/>
      <c r="PBP7222" s="135"/>
      <c r="PBQ7222" s="120"/>
      <c r="PBR7222" s="121"/>
      <c r="PBS7222" s="150"/>
      <c r="PBT7222" s="135"/>
      <c r="PBU7222" s="192"/>
      <c r="PBV7222" s="135"/>
      <c r="PBW7222" s="193"/>
      <c r="PBX7222" s="135"/>
      <c r="PBY7222" s="120"/>
      <c r="PBZ7222" s="121"/>
      <c r="PCA7222" s="150"/>
      <c r="PCB7222" s="135"/>
      <c r="PCC7222" s="192"/>
      <c r="PCD7222" s="135"/>
      <c r="PCE7222" s="193"/>
      <c r="PCF7222" s="135"/>
      <c r="PCG7222" s="120"/>
      <c r="PCH7222" s="121"/>
      <c r="PCI7222" s="150"/>
      <c r="PCJ7222" s="135"/>
      <c r="PCK7222" s="192"/>
      <c r="PCL7222" s="135"/>
      <c r="PCM7222" s="193"/>
      <c r="PCN7222" s="135"/>
      <c r="PCO7222" s="120"/>
      <c r="PCP7222" s="121"/>
      <c r="PCQ7222" s="150"/>
      <c r="PCR7222" s="135"/>
      <c r="PCS7222" s="192"/>
      <c r="PCT7222" s="135"/>
      <c r="PCU7222" s="193"/>
      <c r="PCV7222" s="135"/>
      <c r="PCW7222" s="120"/>
      <c r="PCX7222" s="121"/>
      <c r="PCY7222" s="150"/>
      <c r="PCZ7222" s="135"/>
      <c r="PDA7222" s="192"/>
      <c r="PDB7222" s="135"/>
      <c r="PDC7222" s="193"/>
      <c r="PDD7222" s="135"/>
      <c r="PDE7222" s="120"/>
      <c r="PDF7222" s="121"/>
      <c r="PDG7222" s="150"/>
      <c r="PDH7222" s="135"/>
      <c r="PDI7222" s="192"/>
      <c r="PDJ7222" s="135"/>
      <c r="PDK7222" s="193"/>
      <c r="PDL7222" s="135"/>
      <c r="PDM7222" s="120"/>
      <c r="PDN7222" s="121"/>
      <c r="PDO7222" s="150"/>
      <c r="PDP7222" s="135"/>
      <c r="PDQ7222" s="192"/>
      <c r="PDR7222" s="135"/>
      <c r="PDS7222" s="193"/>
      <c r="PDT7222" s="135"/>
      <c r="PDU7222" s="120"/>
      <c r="PDV7222" s="121"/>
      <c r="PDW7222" s="150"/>
      <c r="PDX7222" s="135"/>
      <c r="PDY7222" s="192"/>
      <c r="PDZ7222" s="135"/>
      <c r="PEA7222" s="193"/>
      <c r="PEB7222" s="135"/>
      <c r="PEC7222" s="120"/>
      <c r="PED7222" s="121"/>
      <c r="PEE7222" s="150"/>
      <c r="PEF7222" s="135"/>
      <c r="PEG7222" s="192"/>
      <c r="PEH7222" s="135"/>
      <c r="PEI7222" s="193"/>
      <c r="PEJ7222" s="135"/>
      <c r="PEK7222" s="120"/>
      <c r="PEL7222" s="121"/>
      <c r="PEM7222" s="150"/>
      <c r="PEN7222" s="135"/>
      <c r="PEO7222" s="192"/>
      <c r="PEP7222" s="135"/>
      <c r="PEQ7222" s="193"/>
      <c r="PER7222" s="135"/>
      <c r="PES7222" s="120"/>
      <c r="PET7222" s="121"/>
      <c r="PEU7222" s="150"/>
      <c r="PEV7222" s="135"/>
      <c r="PEW7222" s="192"/>
      <c r="PEX7222" s="135"/>
      <c r="PEY7222" s="193"/>
      <c r="PEZ7222" s="135"/>
      <c r="PFA7222" s="120"/>
      <c r="PFB7222" s="121"/>
      <c r="PFC7222" s="150"/>
      <c r="PFD7222" s="135"/>
      <c r="PFE7222" s="192"/>
      <c r="PFF7222" s="135"/>
      <c r="PFG7222" s="193"/>
      <c r="PFH7222" s="135"/>
      <c r="PFI7222" s="120"/>
      <c r="PFJ7222" s="121"/>
      <c r="PFK7222" s="150"/>
      <c r="PFL7222" s="135"/>
      <c r="PFM7222" s="192"/>
      <c r="PFN7222" s="135"/>
      <c r="PFO7222" s="193"/>
      <c r="PFP7222" s="135"/>
      <c r="PFQ7222" s="120"/>
      <c r="PFR7222" s="121"/>
      <c r="PFS7222" s="150"/>
      <c r="PFT7222" s="135"/>
      <c r="PFU7222" s="192"/>
      <c r="PFV7222" s="135"/>
      <c r="PFW7222" s="193"/>
      <c r="PFX7222" s="135"/>
      <c r="PFY7222" s="120"/>
      <c r="PFZ7222" s="121"/>
      <c r="PGA7222" s="150"/>
      <c r="PGB7222" s="135"/>
      <c r="PGC7222" s="192"/>
      <c r="PGD7222" s="135"/>
      <c r="PGE7222" s="193"/>
      <c r="PGF7222" s="135"/>
      <c r="PGG7222" s="120"/>
      <c r="PGH7222" s="121"/>
      <c r="PGI7222" s="150"/>
      <c r="PGJ7222" s="135"/>
      <c r="PGK7222" s="192"/>
      <c r="PGL7222" s="135"/>
      <c r="PGM7222" s="193"/>
      <c r="PGN7222" s="135"/>
      <c r="PGO7222" s="120"/>
      <c r="PGP7222" s="121"/>
      <c r="PGQ7222" s="150"/>
      <c r="PGR7222" s="135"/>
      <c r="PGS7222" s="192"/>
      <c r="PGT7222" s="135"/>
      <c r="PGU7222" s="193"/>
      <c r="PGV7222" s="135"/>
      <c r="PGW7222" s="120"/>
      <c r="PGX7222" s="121"/>
      <c r="PGY7222" s="150"/>
      <c r="PGZ7222" s="135"/>
      <c r="PHA7222" s="192"/>
      <c r="PHB7222" s="135"/>
      <c r="PHC7222" s="193"/>
      <c r="PHD7222" s="135"/>
      <c r="PHE7222" s="120"/>
      <c r="PHF7222" s="121"/>
      <c r="PHG7222" s="150"/>
      <c r="PHH7222" s="135"/>
      <c r="PHI7222" s="192"/>
      <c r="PHJ7222" s="135"/>
      <c r="PHK7222" s="193"/>
      <c r="PHL7222" s="135"/>
      <c r="PHM7222" s="120"/>
      <c r="PHN7222" s="121"/>
      <c r="PHO7222" s="150"/>
      <c r="PHP7222" s="135"/>
      <c r="PHQ7222" s="192"/>
      <c r="PHR7222" s="135"/>
      <c r="PHS7222" s="193"/>
      <c r="PHT7222" s="135"/>
      <c r="PHU7222" s="120"/>
      <c r="PHV7222" s="121"/>
      <c r="PHW7222" s="150"/>
      <c r="PHX7222" s="135"/>
      <c r="PHY7222" s="192"/>
      <c r="PHZ7222" s="135"/>
      <c r="PIA7222" s="193"/>
      <c r="PIB7222" s="135"/>
      <c r="PIC7222" s="120"/>
      <c r="PID7222" s="121"/>
      <c r="PIE7222" s="150"/>
      <c r="PIF7222" s="135"/>
      <c r="PIG7222" s="192"/>
      <c r="PIH7222" s="135"/>
      <c r="PII7222" s="193"/>
      <c r="PIJ7222" s="135"/>
      <c r="PIK7222" s="120"/>
      <c r="PIL7222" s="121"/>
      <c r="PIM7222" s="150"/>
      <c r="PIN7222" s="135"/>
      <c r="PIO7222" s="192"/>
      <c r="PIP7222" s="135"/>
      <c r="PIQ7222" s="193"/>
      <c r="PIR7222" s="135"/>
      <c r="PIS7222" s="120"/>
      <c r="PIT7222" s="121"/>
      <c r="PIU7222" s="150"/>
      <c r="PIV7222" s="135"/>
      <c r="PIW7222" s="192"/>
      <c r="PIX7222" s="135"/>
      <c r="PIY7222" s="193"/>
      <c r="PIZ7222" s="135"/>
      <c r="PJA7222" s="120"/>
      <c r="PJB7222" s="121"/>
      <c r="PJC7222" s="150"/>
      <c r="PJD7222" s="135"/>
      <c r="PJE7222" s="192"/>
      <c r="PJF7222" s="135"/>
      <c r="PJG7222" s="193"/>
      <c r="PJH7222" s="135"/>
      <c r="PJI7222" s="120"/>
      <c r="PJJ7222" s="121"/>
      <c r="PJK7222" s="150"/>
      <c r="PJL7222" s="135"/>
      <c r="PJM7222" s="192"/>
      <c r="PJN7222" s="135"/>
      <c r="PJO7222" s="193"/>
      <c r="PJP7222" s="135"/>
      <c r="PJQ7222" s="120"/>
      <c r="PJR7222" s="121"/>
      <c r="PJS7222" s="150"/>
      <c r="PJT7222" s="135"/>
      <c r="PJU7222" s="192"/>
      <c r="PJV7222" s="135"/>
      <c r="PJW7222" s="193"/>
      <c r="PJX7222" s="135"/>
      <c r="PJY7222" s="120"/>
      <c r="PJZ7222" s="121"/>
      <c r="PKA7222" s="150"/>
      <c r="PKB7222" s="135"/>
      <c r="PKC7222" s="192"/>
      <c r="PKD7222" s="135"/>
      <c r="PKE7222" s="193"/>
      <c r="PKF7222" s="135"/>
      <c r="PKG7222" s="120"/>
      <c r="PKH7222" s="121"/>
      <c r="PKI7222" s="150"/>
      <c r="PKJ7222" s="135"/>
      <c r="PKK7222" s="192"/>
      <c r="PKL7222" s="135"/>
      <c r="PKM7222" s="193"/>
      <c r="PKN7222" s="135"/>
      <c r="PKO7222" s="120"/>
      <c r="PKP7222" s="121"/>
      <c r="PKQ7222" s="150"/>
      <c r="PKR7222" s="135"/>
      <c r="PKS7222" s="192"/>
      <c r="PKT7222" s="135"/>
      <c r="PKU7222" s="193"/>
      <c r="PKV7222" s="135"/>
      <c r="PKW7222" s="120"/>
      <c r="PKX7222" s="121"/>
      <c r="PKY7222" s="150"/>
      <c r="PKZ7222" s="135"/>
      <c r="PLA7222" s="192"/>
      <c r="PLB7222" s="135"/>
      <c r="PLC7222" s="193"/>
      <c r="PLD7222" s="135"/>
      <c r="PLE7222" s="120"/>
      <c r="PLF7222" s="121"/>
      <c r="PLG7222" s="150"/>
      <c r="PLH7222" s="135"/>
      <c r="PLI7222" s="192"/>
      <c r="PLJ7222" s="135"/>
      <c r="PLK7222" s="193"/>
      <c r="PLL7222" s="135"/>
      <c r="PLM7222" s="120"/>
      <c r="PLN7222" s="121"/>
      <c r="PLO7222" s="150"/>
      <c r="PLP7222" s="135"/>
      <c r="PLQ7222" s="192"/>
      <c r="PLR7222" s="135"/>
      <c r="PLS7222" s="193"/>
      <c r="PLT7222" s="135"/>
      <c r="PLU7222" s="120"/>
      <c r="PLV7222" s="121"/>
      <c r="PLW7222" s="150"/>
      <c r="PLX7222" s="135"/>
      <c r="PLY7222" s="192"/>
      <c r="PLZ7222" s="135"/>
      <c r="PMA7222" s="193"/>
      <c r="PMB7222" s="135"/>
      <c r="PMC7222" s="120"/>
      <c r="PMD7222" s="121"/>
      <c r="PME7222" s="150"/>
      <c r="PMF7222" s="135"/>
      <c r="PMG7222" s="192"/>
      <c r="PMH7222" s="135"/>
      <c r="PMI7222" s="193"/>
      <c r="PMJ7222" s="135"/>
      <c r="PMK7222" s="120"/>
      <c r="PML7222" s="121"/>
      <c r="PMM7222" s="150"/>
      <c r="PMN7222" s="135"/>
      <c r="PMO7222" s="192"/>
      <c r="PMP7222" s="135"/>
      <c r="PMQ7222" s="193"/>
      <c r="PMR7222" s="135"/>
      <c r="PMS7222" s="120"/>
      <c r="PMT7222" s="121"/>
      <c r="PMU7222" s="150"/>
      <c r="PMV7222" s="135"/>
      <c r="PMW7222" s="192"/>
      <c r="PMX7222" s="135"/>
      <c r="PMY7222" s="193"/>
      <c r="PMZ7222" s="135"/>
      <c r="PNA7222" s="120"/>
      <c r="PNB7222" s="121"/>
      <c r="PNC7222" s="150"/>
      <c r="PND7222" s="135"/>
      <c r="PNE7222" s="192"/>
      <c r="PNF7222" s="135"/>
      <c r="PNG7222" s="193"/>
      <c r="PNH7222" s="135"/>
      <c r="PNI7222" s="120"/>
      <c r="PNJ7222" s="121"/>
      <c r="PNK7222" s="150"/>
      <c r="PNL7222" s="135"/>
      <c r="PNM7222" s="192"/>
      <c r="PNN7222" s="135"/>
      <c r="PNO7222" s="193"/>
      <c r="PNP7222" s="135"/>
      <c r="PNQ7222" s="120"/>
      <c r="PNR7222" s="121"/>
      <c r="PNS7222" s="150"/>
      <c r="PNT7222" s="135"/>
      <c r="PNU7222" s="192"/>
      <c r="PNV7222" s="135"/>
      <c r="PNW7222" s="193"/>
      <c r="PNX7222" s="135"/>
      <c r="PNY7222" s="120"/>
      <c r="PNZ7222" s="121"/>
      <c r="POA7222" s="150"/>
      <c r="POB7222" s="135"/>
      <c r="POC7222" s="192"/>
      <c r="POD7222" s="135"/>
      <c r="POE7222" s="193"/>
      <c r="POF7222" s="135"/>
      <c r="POG7222" s="120"/>
      <c r="POH7222" s="121"/>
      <c r="POI7222" s="150"/>
      <c r="POJ7222" s="135"/>
      <c r="POK7222" s="192"/>
      <c r="POL7222" s="135"/>
      <c r="POM7222" s="193"/>
      <c r="PON7222" s="135"/>
      <c r="POO7222" s="120"/>
      <c r="POP7222" s="121"/>
      <c r="POQ7222" s="150"/>
      <c r="POR7222" s="135"/>
      <c r="POS7222" s="192"/>
      <c r="POT7222" s="135"/>
      <c r="POU7222" s="193"/>
      <c r="POV7222" s="135"/>
      <c r="POW7222" s="120"/>
      <c r="POX7222" s="121"/>
      <c r="POY7222" s="150"/>
      <c r="POZ7222" s="135"/>
      <c r="PPA7222" s="192"/>
      <c r="PPB7222" s="135"/>
      <c r="PPC7222" s="193"/>
      <c r="PPD7222" s="135"/>
      <c r="PPE7222" s="120"/>
      <c r="PPF7222" s="121"/>
      <c r="PPG7222" s="150"/>
      <c r="PPH7222" s="135"/>
      <c r="PPI7222" s="192"/>
      <c r="PPJ7222" s="135"/>
      <c r="PPK7222" s="193"/>
      <c r="PPL7222" s="135"/>
      <c r="PPM7222" s="120"/>
      <c r="PPN7222" s="121"/>
      <c r="PPO7222" s="150"/>
      <c r="PPP7222" s="135"/>
      <c r="PPQ7222" s="192"/>
      <c r="PPR7222" s="135"/>
      <c r="PPS7222" s="193"/>
      <c r="PPT7222" s="135"/>
      <c r="PPU7222" s="120"/>
      <c r="PPV7222" s="121"/>
      <c r="PPW7222" s="150"/>
      <c r="PPX7222" s="135"/>
      <c r="PPY7222" s="192"/>
      <c r="PPZ7222" s="135"/>
      <c r="PQA7222" s="193"/>
      <c r="PQB7222" s="135"/>
      <c r="PQC7222" s="120"/>
      <c r="PQD7222" s="121"/>
      <c r="PQE7222" s="150"/>
      <c r="PQF7222" s="135"/>
      <c r="PQG7222" s="192"/>
      <c r="PQH7222" s="135"/>
      <c r="PQI7222" s="193"/>
      <c r="PQJ7222" s="135"/>
      <c r="PQK7222" s="120"/>
      <c r="PQL7222" s="121"/>
      <c r="PQM7222" s="150"/>
      <c r="PQN7222" s="135"/>
      <c r="PQO7222" s="192"/>
      <c r="PQP7222" s="135"/>
      <c r="PQQ7222" s="193"/>
      <c r="PQR7222" s="135"/>
      <c r="PQS7222" s="120"/>
      <c r="PQT7222" s="121"/>
      <c r="PQU7222" s="150"/>
      <c r="PQV7222" s="135"/>
      <c r="PQW7222" s="192"/>
      <c r="PQX7222" s="135"/>
      <c r="PQY7222" s="193"/>
      <c r="PQZ7222" s="135"/>
      <c r="PRA7222" s="120"/>
      <c r="PRB7222" s="121"/>
      <c r="PRC7222" s="150"/>
      <c r="PRD7222" s="135"/>
      <c r="PRE7222" s="192"/>
      <c r="PRF7222" s="135"/>
      <c r="PRG7222" s="193"/>
      <c r="PRH7222" s="135"/>
      <c r="PRI7222" s="120"/>
      <c r="PRJ7222" s="121"/>
      <c r="PRK7222" s="150"/>
      <c r="PRL7222" s="135"/>
      <c r="PRM7222" s="192"/>
      <c r="PRN7222" s="135"/>
      <c r="PRO7222" s="193"/>
      <c r="PRP7222" s="135"/>
      <c r="PRQ7222" s="120"/>
      <c r="PRR7222" s="121"/>
      <c r="PRS7222" s="150"/>
      <c r="PRT7222" s="135"/>
      <c r="PRU7222" s="192"/>
      <c r="PRV7222" s="135"/>
      <c r="PRW7222" s="193"/>
      <c r="PRX7222" s="135"/>
      <c r="PRY7222" s="120"/>
      <c r="PRZ7222" s="121"/>
      <c r="PSA7222" s="150"/>
      <c r="PSB7222" s="135"/>
      <c r="PSC7222" s="192"/>
      <c r="PSD7222" s="135"/>
      <c r="PSE7222" s="193"/>
      <c r="PSF7222" s="135"/>
      <c r="PSG7222" s="120"/>
      <c r="PSH7222" s="121"/>
      <c r="PSI7222" s="150"/>
      <c r="PSJ7222" s="135"/>
      <c r="PSK7222" s="192"/>
      <c r="PSL7222" s="135"/>
      <c r="PSM7222" s="193"/>
      <c r="PSN7222" s="135"/>
      <c r="PSO7222" s="120"/>
      <c r="PSP7222" s="121"/>
      <c r="PSQ7222" s="150"/>
      <c r="PSR7222" s="135"/>
      <c r="PSS7222" s="192"/>
      <c r="PST7222" s="135"/>
      <c r="PSU7222" s="193"/>
      <c r="PSV7222" s="135"/>
      <c r="PSW7222" s="120"/>
      <c r="PSX7222" s="121"/>
      <c r="PSY7222" s="150"/>
      <c r="PSZ7222" s="135"/>
      <c r="PTA7222" s="192"/>
      <c r="PTB7222" s="135"/>
      <c r="PTC7222" s="193"/>
      <c r="PTD7222" s="135"/>
      <c r="PTE7222" s="120"/>
      <c r="PTF7222" s="121"/>
      <c r="PTG7222" s="150"/>
      <c r="PTH7222" s="135"/>
      <c r="PTI7222" s="192"/>
      <c r="PTJ7222" s="135"/>
      <c r="PTK7222" s="193"/>
      <c r="PTL7222" s="135"/>
      <c r="PTM7222" s="120"/>
      <c r="PTN7222" s="121"/>
      <c r="PTO7222" s="150"/>
      <c r="PTP7222" s="135"/>
      <c r="PTQ7222" s="192"/>
      <c r="PTR7222" s="135"/>
      <c r="PTS7222" s="193"/>
      <c r="PTT7222" s="135"/>
      <c r="PTU7222" s="120"/>
      <c r="PTV7222" s="121"/>
      <c r="PTW7222" s="150"/>
      <c r="PTX7222" s="135"/>
      <c r="PTY7222" s="192"/>
      <c r="PTZ7222" s="135"/>
      <c r="PUA7222" s="193"/>
      <c r="PUB7222" s="135"/>
      <c r="PUC7222" s="120"/>
      <c r="PUD7222" s="121"/>
      <c r="PUE7222" s="150"/>
      <c r="PUF7222" s="135"/>
      <c r="PUG7222" s="192"/>
      <c r="PUH7222" s="135"/>
      <c r="PUI7222" s="193"/>
      <c r="PUJ7222" s="135"/>
      <c r="PUK7222" s="120"/>
      <c r="PUL7222" s="121"/>
      <c r="PUM7222" s="150"/>
      <c r="PUN7222" s="135"/>
      <c r="PUO7222" s="192"/>
      <c r="PUP7222" s="135"/>
      <c r="PUQ7222" s="193"/>
      <c r="PUR7222" s="135"/>
      <c r="PUS7222" s="120"/>
      <c r="PUT7222" s="121"/>
      <c r="PUU7222" s="150"/>
      <c r="PUV7222" s="135"/>
      <c r="PUW7222" s="192"/>
      <c r="PUX7222" s="135"/>
      <c r="PUY7222" s="193"/>
      <c r="PUZ7222" s="135"/>
      <c r="PVA7222" s="120"/>
      <c r="PVB7222" s="121"/>
      <c r="PVC7222" s="150"/>
      <c r="PVD7222" s="135"/>
      <c r="PVE7222" s="192"/>
      <c r="PVF7222" s="135"/>
      <c r="PVG7222" s="193"/>
      <c r="PVH7222" s="135"/>
      <c r="PVI7222" s="120"/>
      <c r="PVJ7222" s="121"/>
      <c r="PVK7222" s="150"/>
      <c r="PVL7222" s="135"/>
      <c r="PVM7222" s="192"/>
      <c r="PVN7222" s="135"/>
      <c r="PVO7222" s="193"/>
      <c r="PVP7222" s="135"/>
      <c r="PVQ7222" s="120"/>
      <c r="PVR7222" s="121"/>
      <c r="PVS7222" s="150"/>
      <c r="PVT7222" s="135"/>
      <c r="PVU7222" s="192"/>
      <c r="PVV7222" s="135"/>
      <c r="PVW7222" s="193"/>
      <c r="PVX7222" s="135"/>
      <c r="PVY7222" s="120"/>
      <c r="PVZ7222" s="121"/>
      <c r="PWA7222" s="150"/>
      <c r="PWB7222" s="135"/>
      <c r="PWC7222" s="192"/>
      <c r="PWD7222" s="135"/>
      <c r="PWE7222" s="193"/>
      <c r="PWF7222" s="135"/>
      <c r="PWG7222" s="120"/>
      <c r="PWH7222" s="121"/>
      <c r="PWI7222" s="150"/>
      <c r="PWJ7222" s="135"/>
      <c r="PWK7222" s="192"/>
      <c r="PWL7222" s="135"/>
      <c r="PWM7222" s="193"/>
      <c r="PWN7222" s="135"/>
      <c r="PWO7222" s="120"/>
      <c r="PWP7222" s="121"/>
      <c r="PWQ7222" s="150"/>
      <c r="PWR7222" s="135"/>
      <c r="PWS7222" s="192"/>
      <c r="PWT7222" s="135"/>
      <c r="PWU7222" s="193"/>
      <c r="PWV7222" s="135"/>
      <c r="PWW7222" s="120"/>
      <c r="PWX7222" s="121"/>
      <c r="PWY7222" s="150"/>
      <c r="PWZ7222" s="135"/>
      <c r="PXA7222" s="192"/>
      <c r="PXB7222" s="135"/>
      <c r="PXC7222" s="193"/>
      <c r="PXD7222" s="135"/>
      <c r="PXE7222" s="120"/>
      <c r="PXF7222" s="121"/>
      <c r="PXG7222" s="150"/>
      <c r="PXH7222" s="135"/>
      <c r="PXI7222" s="192"/>
      <c r="PXJ7222" s="135"/>
      <c r="PXK7222" s="193"/>
      <c r="PXL7222" s="135"/>
      <c r="PXM7222" s="120"/>
      <c r="PXN7222" s="121"/>
      <c r="PXO7222" s="150"/>
      <c r="PXP7222" s="135"/>
      <c r="PXQ7222" s="192"/>
      <c r="PXR7222" s="135"/>
      <c r="PXS7222" s="193"/>
      <c r="PXT7222" s="135"/>
      <c r="PXU7222" s="120"/>
      <c r="PXV7222" s="121"/>
      <c r="PXW7222" s="150"/>
      <c r="PXX7222" s="135"/>
      <c r="PXY7222" s="192"/>
      <c r="PXZ7222" s="135"/>
      <c r="PYA7222" s="193"/>
      <c r="PYB7222" s="135"/>
      <c r="PYC7222" s="120"/>
      <c r="PYD7222" s="121"/>
      <c r="PYE7222" s="150"/>
      <c r="PYF7222" s="135"/>
      <c r="PYG7222" s="192"/>
      <c r="PYH7222" s="135"/>
      <c r="PYI7222" s="193"/>
      <c r="PYJ7222" s="135"/>
      <c r="PYK7222" s="120"/>
      <c r="PYL7222" s="121"/>
      <c r="PYM7222" s="150"/>
      <c r="PYN7222" s="135"/>
      <c r="PYO7222" s="192"/>
      <c r="PYP7222" s="135"/>
      <c r="PYQ7222" s="193"/>
      <c r="PYR7222" s="135"/>
      <c r="PYS7222" s="120"/>
      <c r="PYT7222" s="121"/>
      <c r="PYU7222" s="150"/>
      <c r="PYV7222" s="135"/>
      <c r="PYW7222" s="192"/>
      <c r="PYX7222" s="135"/>
      <c r="PYY7222" s="193"/>
      <c r="PYZ7222" s="135"/>
      <c r="PZA7222" s="120"/>
      <c r="PZB7222" s="121"/>
      <c r="PZC7222" s="150"/>
      <c r="PZD7222" s="135"/>
      <c r="PZE7222" s="192"/>
      <c r="PZF7222" s="135"/>
      <c r="PZG7222" s="193"/>
      <c r="PZH7222" s="135"/>
      <c r="PZI7222" s="120"/>
      <c r="PZJ7222" s="121"/>
      <c r="PZK7222" s="150"/>
      <c r="PZL7222" s="135"/>
      <c r="PZM7222" s="192"/>
      <c r="PZN7222" s="135"/>
      <c r="PZO7222" s="193"/>
      <c r="PZP7222" s="135"/>
      <c r="PZQ7222" s="120"/>
      <c r="PZR7222" s="121"/>
      <c r="PZS7222" s="150"/>
      <c r="PZT7222" s="135"/>
      <c r="PZU7222" s="192"/>
      <c r="PZV7222" s="135"/>
      <c r="PZW7222" s="193"/>
      <c r="PZX7222" s="135"/>
      <c r="PZY7222" s="120"/>
      <c r="PZZ7222" s="121"/>
      <c r="QAA7222" s="150"/>
      <c r="QAB7222" s="135"/>
      <c r="QAC7222" s="192"/>
      <c r="QAD7222" s="135"/>
      <c r="QAE7222" s="193"/>
      <c r="QAF7222" s="135"/>
      <c r="QAG7222" s="120"/>
      <c r="QAH7222" s="121"/>
      <c r="QAI7222" s="150"/>
      <c r="QAJ7222" s="135"/>
      <c r="QAK7222" s="192"/>
      <c r="QAL7222" s="135"/>
      <c r="QAM7222" s="193"/>
      <c r="QAN7222" s="135"/>
      <c r="QAO7222" s="120"/>
      <c r="QAP7222" s="121"/>
      <c r="QAQ7222" s="150"/>
      <c r="QAR7222" s="135"/>
      <c r="QAS7222" s="192"/>
      <c r="QAT7222" s="135"/>
      <c r="QAU7222" s="193"/>
      <c r="QAV7222" s="135"/>
      <c r="QAW7222" s="120"/>
      <c r="QAX7222" s="121"/>
      <c r="QAY7222" s="150"/>
      <c r="QAZ7222" s="135"/>
      <c r="QBA7222" s="192"/>
      <c r="QBB7222" s="135"/>
      <c r="QBC7222" s="193"/>
      <c r="QBD7222" s="135"/>
      <c r="QBE7222" s="120"/>
      <c r="QBF7222" s="121"/>
      <c r="QBG7222" s="150"/>
      <c r="QBH7222" s="135"/>
      <c r="QBI7222" s="192"/>
      <c r="QBJ7222" s="135"/>
      <c r="QBK7222" s="193"/>
      <c r="QBL7222" s="135"/>
      <c r="QBM7222" s="120"/>
      <c r="QBN7222" s="121"/>
      <c r="QBO7222" s="150"/>
      <c r="QBP7222" s="135"/>
      <c r="QBQ7222" s="192"/>
      <c r="QBR7222" s="135"/>
      <c r="QBS7222" s="193"/>
      <c r="QBT7222" s="135"/>
      <c r="QBU7222" s="120"/>
      <c r="QBV7222" s="121"/>
      <c r="QBW7222" s="150"/>
      <c r="QBX7222" s="135"/>
      <c r="QBY7222" s="192"/>
      <c r="QBZ7222" s="135"/>
      <c r="QCA7222" s="193"/>
      <c r="QCB7222" s="135"/>
      <c r="QCC7222" s="120"/>
      <c r="QCD7222" s="121"/>
      <c r="QCE7222" s="150"/>
      <c r="QCF7222" s="135"/>
      <c r="QCG7222" s="192"/>
      <c r="QCH7222" s="135"/>
      <c r="QCI7222" s="193"/>
      <c r="QCJ7222" s="135"/>
      <c r="QCK7222" s="120"/>
      <c r="QCL7222" s="121"/>
      <c r="QCM7222" s="150"/>
      <c r="QCN7222" s="135"/>
      <c r="QCO7222" s="192"/>
      <c r="QCP7222" s="135"/>
      <c r="QCQ7222" s="193"/>
      <c r="QCR7222" s="135"/>
      <c r="QCS7222" s="120"/>
      <c r="QCT7222" s="121"/>
      <c r="QCU7222" s="150"/>
      <c r="QCV7222" s="135"/>
      <c r="QCW7222" s="192"/>
      <c r="QCX7222" s="135"/>
      <c r="QCY7222" s="193"/>
      <c r="QCZ7222" s="135"/>
      <c r="QDA7222" s="120"/>
      <c r="QDB7222" s="121"/>
      <c r="QDC7222" s="150"/>
      <c r="QDD7222" s="135"/>
      <c r="QDE7222" s="192"/>
      <c r="QDF7222" s="135"/>
      <c r="QDG7222" s="193"/>
      <c r="QDH7222" s="135"/>
      <c r="QDI7222" s="120"/>
      <c r="QDJ7222" s="121"/>
      <c r="QDK7222" s="150"/>
      <c r="QDL7222" s="135"/>
      <c r="QDM7222" s="192"/>
      <c r="QDN7222" s="135"/>
      <c r="QDO7222" s="193"/>
      <c r="QDP7222" s="135"/>
      <c r="QDQ7222" s="120"/>
      <c r="QDR7222" s="121"/>
      <c r="QDS7222" s="150"/>
      <c r="QDT7222" s="135"/>
      <c r="QDU7222" s="192"/>
      <c r="QDV7222" s="135"/>
      <c r="QDW7222" s="193"/>
      <c r="QDX7222" s="135"/>
      <c r="QDY7222" s="120"/>
      <c r="QDZ7222" s="121"/>
      <c r="QEA7222" s="150"/>
      <c r="QEB7222" s="135"/>
      <c r="QEC7222" s="192"/>
      <c r="QED7222" s="135"/>
      <c r="QEE7222" s="193"/>
      <c r="QEF7222" s="135"/>
      <c r="QEG7222" s="120"/>
      <c r="QEH7222" s="121"/>
      <c r="QEI7222" s="150"/>
      <c r="QEJ7222" s="135"/>
      <c r="QEK7222" s="192"/>
      <c r="QEL7222" s="135"/>
      <c r="QEM7222" s="193"/>
      <c r="QEN7222" s="135"/>
      <c r="QEO7222" s="120"/>
      <c r="QEP7222" s="121"/>
      <c r="QEQ7222" s="150"/>
      <c r="QER7222" s="135"/>
      <c r="QES7222" s="192"/>
      <c r="QET7222" s="135"/>
      <c r="QEU7222" s="193"/>
      <c r="QEV7222" s="135"/>
      <c r="QEW7222" s="120"/>
      <c r="QEX7222" s="121"/>
      <c r="QEY7222" s="150"/>
      <c r="QEZ7222" s="135"/>
      <c r="QFA7222" s="192"/>
      <c r="QFB7222" s="135"/>
      <c r="QFC7222" s="193"/>
      <c r="QFD7222" s="135"/>
      <c r="QFE7222" s="120"/>
      <c r="QFF7222" s="121"/>
      <c r="QFG7222" s="150"/>
      <c r="QFH7222" s="135"/>
      <c r="QFI7222" s="192"/>
      <c r="QFJ7222" s="135"/>
      <c r="QFK7222" s="193"/>
      <c r="QFL7222" s="135"/>
      <c r="QFM7222" s="120"/>
      <c r="QFN7222" s="121"/>
      <c r="QFO7222" s="150"/>
      <c r="QFP7222" s="135"/>
      <c r="QFQ7222" s="192"/>
      <c r="QFR7222" s="135"/>
      <c r="QFS7222" s="193"/>
      <c r="QFT7222" s="135"/>
      <c r="QFU7222" s="120"/>
      <c r="QFV7222" s="121"/>
      <c r="QFW7222" s="150"/>
      <c r="QFX7222" s="135"/>
      <c r="QFY7222" s="192"/>
      <c r="QFZ7222" s="135"/>
      <c r="QGA7222" s="193"/>
      <c r="QGB7222" s="135"/>
      <c r="QGC7222" s="120"/>
      <c r="QGD7222" s="121"/>
      <c r="QGE7222" s="150"/>
      <c r="QGF7222" s="135"/>
      <c r="QGG7222" s="192"/>
      <c r="QGH7222" s="135"/>
      <c r="QGI7222" s="193"/>
      <c r="QGJ7222" s="135"/>
      <c r="QGK7222" s="120"/>
      <c r="QGL7222" s="121"/>
      <c r="QGM7222" s="150"/>
      <c r="QGN7222" s="135"/>
      <c r="QGO7222" s="192"/>
      <c r="QGP7222" s="135"/>
      <c r="QGQ7222" s="193"/>
      <c r="QGR7222" s="135"/>
      <c r="QGS7222" s="120"/>
      <c r="QGT7222" s="121"/>
      <c r="QGU7222" s="150"/>
      <c r="QGV7222" s="135"/>
      <c r="QGW7222" s="192"/>
      <c r="QGX7222" s="135"/>
      <c r="QGY7222" s="193"/>
      <c r="QGZ7222" s="135"/>
      <c r="QHA7222" s="120"/>
      <c r="QHB7222" s="121"/>
      <c r="QHC7222" s="150"/>
      <c r="QHD7222" s="135"/>
      <c r="QHE7222" s="192"/>
      <c r="QHF7222" s="135"/>
      <c r="QHG7222" s="193"/>
      <c r="QHH7222" s="135"/>
      <c r="QHI7222" s="120"/>
      <c r="QHJ7222" s="121"/>
      <c r="QHK7222" s="150"/>
      <c r="QHL7222" s="135"/>
      <c r="QHM7222" s="192"/>
      <c r="QHN7222" s="135"/>
      <c r="QHO7222" s="193"/>
      <c r="QHP7222" s="135"/>
      <c r="QHQ7222" s="120"/>
      <c r="QHR7222" s="121"/>
      <c r="QHS7222" s="150"/>
      <c r="QHT7222" s="135"/>
      <c r="QHU7222" s="192"/>
      <c r="QHV7222" s="135"/>
      <c r="QHW7222" s="193"/>
      <c r="QHX7222" s="135"/>
      <c r="QHY7222" s="120"/>
      <c r="QHZ7222" s="121"/>
      <c r="QIA7222" s="150"/>
      <c r="QIB7222" s="135"/>
      <c r="QIC7222" s="192"/>
      <c r="QID7222" s="135"/>
      <c r="QIE7222" s="193"/>
      <c r="QIF7222" s="135"/>
      <c r="QIG7222" s="120"/>
      <c r="QIH7222" s="121"/>
      <c r="QII7222" s="150"/>
      <c r="QIJ7222" s="135"/>
      <c r="QIK7222" s="192"/>
      <c r="QIL7222" s="135"/>
      <c r="QIM7222" s="193"/>
      <c r="QIN7222" s="135"/>
      <c r="QIO7222" s="120"/>
      <c r="QIP7222" s="121"/>
      <c r="QIQ7222" s="150"/>
      <c r="QIR7222" s="135"/>
      <c r="QIS7222" s="192"/>
      <c r="QIT7222" s="135"/>
      <c r="QIU7222" s="193"/>
      <c r="QIV7222" s="135"/>
      <c r="QIW7222" s="120"/>
      <c r="QIX7222" s="121"/>
      <c r="QIY7222" s="150"/>
      <c r="QIZ7222" s="135"/>
      <c r="QJA7222" s="192"/>
      <c r="QJB7222" s="135"/>
      <c r="QJC7222" s="193"/>
      <c r="QJD7222" s="135"/>
      <c r="QJE7222" s="120"/>
      <c r="QJF7222" s="121"/>
      <c r="QJG7222" s="150"/>
      <c r="QJH7222" s="135"/>
      <c r="QJI7222" s="192"/>
      <c r="QJJ7222" s="135"/>
      <c r="QJK7222" s="193"/>
      <c r="QJL7222" s="135"/>
      <c r="QJM7222" s="120"/>
      <c r="QJN7222" s="121"/>
      <c r="QJO7222" s="150"/>
      <c r="QJP7222" s="135"/>
      <c r="QJQ7222" s="192"/>
      <c r="QJR7222" s="135"/>
      <c r="QJS7222" s="193"/>
      <c r="QJT7222" s="135"/>
      <c r="QJU7222" s="120"/>
      <c r="QJV7222" s="121"/>
      <c r="QJW7222" s="150"/>
      <c r="QJX7222" s="135"/>
      <c r="QJY7222" s="192"/>
      <c r="QJZ7222" s="135"/>
      <c r="QKA7222" s="193"/>
      <c r="QKB7222" s="135"/>
      <c r="QKC7222" s="120"/>
      <c r="QKD7222" s="121"/>
      <c r="QKE7222" s="150"/>
      <c r="QKF7222" s="135"/>
      <c r="QKG7222" s="192"/>
      <c r="QKH7222" s="135"/>
      <c r="QKI7222" s="193"/>
      <c r="QKJ7222" s="135"/>
      <c r="QKK7222" s="120"/>
      <c r="QKL7222" s="121"/>
      <c r="QKM7222" s="150"/>
      <c r="QKN7222" s="135"/>
      <c r="QKO7222" s="192"/>
      <c r="QKP7222" s="135"/>
      <c r="QKQ7222" s="193"/>
      <c r="QKR7222" s="135"/>
      <c r="QKS7222" s="120"/>
      <c r="QKT7222" s="121"/>
      <c r="QKU7222" s="150"/>
      <c r="QKV7222" s="135"/>
      <c r="QKW7222" s="192"/>
      <c r="QKX7222" s="135"/>
      <c r="QKY7222" s="193"/>
      <c r="QKZ7222" s="135"/>
      <c r="QLA7222" s="120"/>
      <c r="QLB7222" s="121"/>
      <c r="QLC7222" s="150"/>
      <c r="QLD7222" s="135"/>
      <c r="QLE7222" s="192"/>
      <c r="QLF7222" s="135"/>
      <c r="QLG7222" s="193"/>
      <c r="QLH7222" s="135"/>
      <c r="QLI7222" s="120"/>
      <c r="QLJ7222" s="121"/>
      <c r="QLK7222" s="150"/>
      <c r="QLL7222" s="135"/>
      <c r="QLM7222" s="192"/>
      <c r="QLN7222" s="135"/>
      <c r="QLO7222" s="193"/>
      <c r="QLP7222" s="135"/>
      <c r="QLQ7222" s="120"/>
      <c r="QLR7222" s="121"/>
      <c r="QLS7222" s="150"/>
      <c r="QLT7222" s="135"/>
      <c r="QLU7222" s="192"/>
      <c r="QLV7222" s="135"/>
      <c r="QLW7222" s="193"/>
      <c r="QLX7222" s="135"/>
      <c r="QLY7222" s="120"/>
      <c r="QLZ7222" s="121"/>
      <c r="QMA7222" s="150"/>
      <c r="QMB7222" s="135"/>
      <c r="QMC7222" s="192"/>
      <c r="QMD7222" s="135"/>
      <c r="QME7222" s="193"/>
      <c r="QMF7222" s="135"/>
      <c r="QMG7222" s="120"/>
      <c r="QMH7222" s="121"/>
      <c r="QMI7222" s="150"/>
      <c r="QMJ7222" s="135"/>
      <c r="QMK7222" s="192"/>
      <c r="QML7222" s="135"/>
      <c r="QMM7222" s="193"/>
      <c r="QMN7222" s="135"/>
      <c r="QMO7222" s="120"/>
      <c r="QMP7222" s="121"/>
      <c r="QMQ7222" s="150"/>
      <c r="QMR7222" s="135"/>
      <c r="QMS7222" s="192"/>
      <c r="QMT7222" s="135"/>
      <c r="QMU7222" s="193"/>
      <c r="QMV7222" s="135"/>
      <c r="QMW7222" s="120"/>
      <c r="QMX7222" s="121"/>
      <c r="QMY7222" s="150"/>
      <c r="QMZ7222" s="135"/>
      <c r="QNA7222" s="192"/>
      <c r="QNB7222" s="135"/>
      <c r="QNC7222" s="193"/>
      <c r="QND7222" s="135"/>
      <c r="QNE7222" s="120"/>
      <c r="QNF7222" s="121"/>
      <c r="QNG7222" s="150"/>
      <c r="QNH7222" s="135"/>
      <c r="QNI7222" s="192"/>
      <c r="QNJ7222" s="135"/>
      <c r="QNK7222" s="193"/>
      <c r="QNL7222" s="135"/>
      <c r="QNM7222" s="120"/>
      <c r="QNN7222" s="121"/>
      <c r="QNO7222" s="150"/>
      <c r="QNP7222" s="135"/>
      <c r="QNQ7222" s="192"/>
      <c r="QNR7222" s="135"/>
      <c r="QNS7222" s="193"/>
      <c r="QNT7222" s="135"/>
      <c r="QNU7222" s="120"/>
      <c r="QNV7222" s="121"/>
      <c r="QNW7222" s="150"/>
      <c r="QNX7222" s="135"/>
      <c r="QNY7222" s="192"/>
      <c r="QNZ7222" s="135"/>
      <c r="QOA7222" s="193"/>
      <c r="QOB7222" s="135"/>
      <c r="QOC7222" s="120"/>
      <c r="QOD7222" s="121"/>
      <c r="QOE7222" s="150"/>
      <c r="QOF7222" s="135"/>
      <c r="QOG7222" s="192"/>
      <c r="QOH7222" s="135"/>
      <c r="QOI7222" s="193"/>
      <c r="QOJ7222" s="135"/>
      <c r="QOK7222" s="120"/>
      <c r="QOL7222" s="121"/>
      <c r="QOM7222" s="150"/>
      <c r="QON7222" s="135"/>
      <c r="QOO7222" s="192"/>
      <c r="QOP7222" s="135"/>
      <c r="QOQ7222" s="193"/>
      <c r="QOR7222" s="135"/>
      <c r="QOS7222" s="120"/>
      <c r="QOT7222" s="121"/>
      <c r="QOU7222" s="150"/>
      <c r="QOV7222" s="135"/>
      <c r="QOW7222" s="192"/>
      <c r="QOX7222" s="135"/>
      <c r="QOY7222" s="193"/>
      <c r="QOZ7222" s="135"/>
      <c r="QPA7222" s="120"/>
      <c r="QPB7222" s="121"/>
      <c r="QPC7222" s="150"/>
      <c r="QPD7222" s="135"/>
      <c r="QPE7222" s="192"/>
      <c r="QPF7222" s="135"/>
      <c r="QPG7222" s="193"/>
      <c r="QPH7222" s="135"/>
      <c r="QPI7222" s="120"/>
      <c r="QPJ7222" s="121"/>
      <c r="QPK7222" s="150"/>
      <c r="QPL7222" s="135"/>
      <c r="QPM7222" s="192"/>
      <c r="QPN7222" s="135"/>
      <c r="QPO7222" s="193"/>
      <c r="QPP7222" s="135"/>
      <c r="QPQ7222" s="120"/>
      <c r="QPR7222" s="121"/>
      <c r="QPS7222" s="150"/>
      <c r="QPT7222" s="135"/>
      <c r="QPU7222" s="192"/>
      <c r="QPV7222" s="135"/>
      <c r="QPW7222" s="193"/>
      <c r="QPX7222" s="135"/>
      <c r="QPY7222" s="120"/>
      <c r="QPZ7222" s="121"/>
      <c r="QQA7222" s="150"/>
      <c r="QQB7222" s="135"/>
      <c r="QQC7222" s="192"/>
      <c r="QQD7222" s="135"/>
      <c r="QQE7222" s="193"/>
      <c r="QQF7222" s="135"/>
      <c r="QQG7222" s="120"/>
      <c r="QQH7222" s="121"/>
      <c r="QQI7222" s="150"/>
      <c r="QQJ7222" s="135"/>
      <c r="QQK7222" s="192"/>
      <c r="QQL7222" s="135"/>
      <c r="QQM7222" s="193"/>
      <c r="QQN7222" s="135"/>
      <c r="QQO7222" s="120"/>
      <c r="QQP7222" s="121"/>
      <c r="QQQ7222" s="150"/>
      <c r="QQR7222" s="135"/>
      <c r="QQS7222" s="192"/>
      <c r="QQT7222" s="135"/>
      <c r="QQU7222" s="193"/>
      <c r="QQV7222" s="135"/>
      <c r="QQW7222" s="120"/>
      <c r="QQX7222" s="121"/>
      <c r="QQY7222" s="150"/>
      <c r="QQZ7222" s="135"/>
      <c r="QRA7222" s="192"/>
      <c r="QRB7222" s="135"/>
      <c r="QRC7222" s="193"/>
      <c r="QRD7222" s="135"/>
      <c r="QRE7222" s="120"/>
      <c r="QRF7222" s="121"/>
      <c r="QRG7222" s="150"/>
      <c r="QRH7222" s="135"/>
      <c r="QRI7222" s="192"/>
      <c r="QRJ7222" s="135"/>
      <c r="QRK7222" s="193"/>
      <c r="QRL7222" s="135"/>
      <c r="QRM7222" s="120"/>
      <c r="QRN7222" s="121"/>
      <c r="QRO7222" s="150"/>
      <c r="QRP7222" s="135"/>
      <c r="QRQ7222" s="192"/>
      <c r="QRR7222" s="135"/>
      <c r="QRS7222" s="193"/>
      <c r="QRT7222" s="135"/>
      <c r="QRU7222" s="120"/>
      <c r="QRV7222" s="121"/>
      <c r="QRW7222" s="150"/>
      <c r="QRX7222" s="135"/>
      <c r="QRY7222" s="192"/>
      <c r="QRZ7222" s="135"/>
      <c r="QSA7222" s="193"/>
      <c r="QSB7222" s="135"/>
      <c r="QSC7222" s="120"/>
      <c r="QSD7222" s="121"/>
      <c r="QSE7222" s="150"/>
      <c r="QSF7222" s="135"/>
      <c r="QSG7222" s="192"/>
      <c r="QSH7222" s="135"/>
      <c r="QSI7222" s="193"/>
      <c r="QSJ7222" s="135"/>
      <c r="QSK7222" s="120"/>
      <c r="QSL7222" s="121"/>
      <c r="QSM7222" s="150"/>
      <c r="QSN7222" s="135"/>
      <c r="QSO7222" s="192"/>
      <c r="QSP7222" s="135"/>
      <c r="QSQ7222" s="193"/>
      <c r="QSR7222" s="135"/>
      <c r="QSS7222" s="120"/>
      <c r="QST7222" s="121"/>
      <c r="QSU7222" s="150"/>
      <c r="QSV7222" s="135"/>
      <c r="QSW7222" s="192"/>
      <c r="QSX7222" s="135"/>
      <c r="QSY7222" s="193"/>
      <c r="QSZ7222" s="135"/>
      <c r="QTA7222" s="120"/>
      <c r="QTB7222" s="121"/>
      <c r="QTC7222" s="150"/>
      <c r="QTD7222" s="135"/>
      <c r="QTE7222" s="192"/>
      <c r="QTF7222" s="135"/>
      <c r="QTG7222" s="193"/>
      <c r="QTH7222" s="135"/>
      <c r="QTI7222" s="120"/>
      <c r="QTJ7222" s="121"/>
      <c r="QTK7222" s="150"/>
      <c r="QTL7222" s="135"/>
      <c r="QTM7222" s="192"/>
      <c r="QTN7222" s="135"/>
      <c r="QTO7222" s="193"/>
      <c r="QTP7222" s="135"/>
      <c r="QTQ7222" s="120"/>
      <c r="QTR7222" s="121"/>
      <c r="QTS7222" s="150"/>
      <c r="QTT7222" s="135"/>
      <c r="QTU7222" s="192"/>
      <c r="QTV7222" s="135"/>
      <c r="QTW7222" s="193"/>
      <c r="QTX7222" s="135"/>
      <c r="QTY7222" s="120"/>
      <c r="QTZ7222" s="121"/>
      <c r="QUA7222" s="150"/>
      <c r="QUB7222" s="135"/>
      <c r="QUC7222" s="192"/>
      <c r="QUD7222" s="135"/>
      <c r="QUE7222" s="193"/>
      <c r="QUF7222" s="135"/>
      <c r="QUG7222" s="120"/>
      <c r="QUH7222" s="121"/>
      <c r="QUI7222" s="150"/>
      <c r="QUJ7222" s="135"/>
      <c r="QUK7222" s="192"/>
      <c r="QUL7222" s="135"/>
      <c r="QUM7222" s="193"/>
      <c r="QUN7222" s="135"/>
      <c r="QUO7222" s="120"/>
      <c r="QUP7222" s="121"/>
      <c r="QUQ7222" s="150"/>
      <c r="QUR7222" s="135"/>
      <c r="QUS7222" s="192"/>
      <c r="QUT7222" s="135"/>
      <c r="QUU7222" s="193"/>
      <c r="QUV7222" s="135"/>
      <c r="QUW7222" s="120"/>
      <c r="QUX7222" s="121"/>
      <c r="QUY7222" s="150"/>
      <c r="QUZ7222" s="135"/>
      <c r="QVA7222" s="192"/>
      <c r="QVB7222" s="135"/>
      <c r="QVC7222" s="193"/>
      <c r="QVD7222" s="135"/>
      <c r="QVE7222" s="120"/>
      <c r="QVF7222" s="121"/>
      <c r="QVG7222" s="150"/>
      <c r="QVH7222" s="135"/>
      <c r="QVI7222" s="192"/>
      <c r="QVJ7222" s="135"/>
      <c r="QVK7222" s="193"/>
      <c r="QVL7222" s="135"/>
      <c r="QVM7222" s="120"/>
      <c r="QVN7222" s="121"/>
      <c r="QVO7222" s="150"/>
      <c r="QVP7222" s="135"/>
      <c r="QVQ7222" s="192"/>
      <c r="QVR7222" s="135"/>
      <c r="QVS7222" s="193"/>
      <c r="QVT7222" s="135"/>
      <c r="QVU7222" s="120"/>
      <c r="QVV7222" s="121"/>
      <c r="QVW7222" s="150"/>
      <c r="QVX7222" s="135"/>
      <c r="QVY7222" s="192"/>
      <c r="QVZ7222" s="135"/>
      <c r="QWA7222" s="193"/>
      <c r="QWB7222" s="135"/>
      <c r="QWC7222" s="120"/>
      <c r="QWD7222" s="121"/>
      <c r="QWE7222" s="150"/>
      <c r="QWF7222" s="135"/>
      <c r="QWG7222" s="192"/>
      <c r="QWH7222" s="135"/>
      <c r="QWI7222" s="193"/>
      <c r="QWJ7222" s="135"/>
      <c r="QWK7222" s="120"/>
      <c r="QWL7222" s="121"/>
      <c r="QWM7222" s="150"/>
      <c r="QWN7222" s="135"/>
      <c r="QWO7222" s="192"/>
      <c r="QWP7222" s="135"/>
      <c r="QWQ7222" s="193"/>
      <c r="QWR7222" s="135"/>
      <c r="QWS7222" s="120"/>
      <c r="QWT7222" s="121"/>
      <c r="QWU7222" s="150"/>
      <c r="QWV7222" s="135"/>
      <c r="QWW7222" s="192"/>
      <c r="QWX7222" s="135"/>
      <c r="QWY7222" s="193"/>
      <c r="QWZ7222" s="135"/>
      <c r="QXA7222" s="120"/>
      <c r="QXB7222" s="121"/>
      <c r="QXC7222" s="150"/>
      <c r="QXD7222" s="135"/>
      <c r="QXE7222" s="192"/>
      <c r="QXF7222" s="135"/>
      <c r="QXG7222" s="193"/>
      <c r="QXH7222" s="135"/>
      <c r="QXI7222" s="120"/>
      <c r="QXJ7222" s="121"/>
      <c r="QXK7222" s="150"/>
      <c r="QXL7222" s="135"/>
      <c r="QXM7222" s="192"/>
      <c r="QXN7222" s="135"/>
      <c r="QXO7222" s="193"/>
      <c r="QXP7222" s="135"/>
      <c r="QXQ7222" s="120"/>
      <c r="QXR7222" s="121"/>
      <c r="QXS7222" s="150"/>
      <c r="QXT7222" s="135"/>
      <c r="QXU7222" s="192"/>
      <c r="QXV7222" s="135"/>
      <c r="QXW7222" s="193"/>
      <c r="QXX7222" s="135"/>
      <c r="QXY7222" s="120"/>
      <c r="QXZ7222" s="121"/>
      <c r="QYA7222" s="150"/>
      <c r="QYB7222" s="135"/>
      <c r="QYC7222" s="192"/>
      <c r="QYD7222" s="135"/>
      <c r="QYE7222" s="193"/>
      <c r="QYF7222" s="135"/>
      <c r="QYG7222" s="120"/>
      <c r="QYH7222" s="121"/>
      <c r="QYI7222" s="150"/>
      <c r="QYJ7222" s="135"/>
      <c r="QYK7222" s="192"/>
      <c r="QYL7222" s="135"/>
      <c r="QYM7222" s="193"/>
      <c r="QYN7222" s="135"/>
      <c r="QYO7222" s="120"/>
      <c r="QYP7222" s="121"/>
      <c r="QYQ7222" s="150"/>
      <c r="QYR7222" s="135"/>
      <c r="QYS7222" s="192"/>
      <c r="QYT7222" s="135"/>
      <c r="QYU7222" s="193"/>
      <c r="QYV7222" s="135"/>
      <c r="QYW7222" s="120"/>
      <c r="QYX7222" s="121"/>
      <c r="QYY7222" s="150"/>
      <c r="QYZ7222" s="135"/>
      <c r="QZA7222" s="192"/>
      <c r="QZB7222" s="135"/>
      <c r="QZC7222" s="193"/>
      <c r="QZD7222" s="135"/>
      <c r="QZE7222" s="120"/>
      <c r="QZF7222" s="121"/>
      <c r="QZG7222" s="150"/>
      <c r="QZH7222" s="135"/>
      <c r="QZI7222" s="192"/>
      <c r="QZJ7222" s="135"/>
      <c r="QZK7222" s="193"/>
      <c r="QZL7222" s="135"/>
      <c r="QZM7222" s="120"/>
      <c r="QZN7222" s="121"/>
      <c r="QZO7222" s="150"/>
      <c r="QZP7222" s="135"/>
      <c r="QZQ7222" s="192"/>
      <c r="QZR7222" s="135"/>
      <c r="QZS7222" s="193"/>
      <c r="QZT7222" s="135"/>
      <c r="QZU7222" s="120"/>
      <c r="QZV7222" s="121"/>
      <c r="QZW7222" s="150"/>
      <c r="QZX7222" s="135"/>
      <c r="QZY7222" s="192"/>
      <c r="QZZ7222" s="135"/>
      <c r="RAA7222" s="193"/>
      <c r="RAB7222" s="135"/>
      <c r="RAC7222" s="120"/>
      <c r="RAD7222" s="121"/>
      <c r="RAE7222" s="150"/>
      <c r="RAF7222" s="135"/>
      <c r="RAG7222" s="192"/>
      <c r="RAH7222" s="135"/>
      <c r="RAI7222" s="193"/>
      <c r="RAJ7222" s="135"/>
      <c r="RAK7222" s="120"/>
      <c r="RAL7222" s="121"/>
      <c r="RAM7222" s="150"/>
      <c r="RAN7222" s="135"/>
      <c r="RAO7222" s="192"/>
      <c r="RAP7222" s="135"/>
      <c r="RAQ7222" s="193"/>
      <c r="RAR7222" s="135"/>
      <c r="RAS7222" s="120"/>
      <c r="RAT7222" s="121"/>
      <c r="RAU7222" s="150"/>
      <c r="RAV7222" s="135"/>
      <c r="RAW7222" s="192"/>
      <c r="RAX7222" s="135"/>
      <c r="RAY7222" s="193"/>
      <c r="RAZ7222" s="135"/>
      <c r="RBA7222" s="120"/>
      <c r="RBB7222" s="121"/>
      <c r="RBC7222" s="150"/>
      <c r="RBD7222" s="135"/>
      <c r="RBE7222" s="192"/>
      <c r="RBF7222" s="135"/>
      <c r="RBG7222" s="193"/>
      <c r="RBH7222" s="135"/>
      <c r="RBI7222" s="120"/>
      <c r="RBJ7222" s="121"/>
      <c r="RBK7222" s="150"/>
      <c r="RBL7222" s="135"/>
      <c r="RBM7222" s="192"/>
      <c r="RBN7222" s="135"/>
      <c r="RBO7222" s="193"/>
      <c r="RBP7222" s="135"/>
      <c r="RBQ7222" s="120"/>
      <c r="RBR7222" s="121"/>
      <c r="RBS7222" s="150"/>
      <c r="RBT7222" s="135"/>
      <c r="RBU7222" s="192"/>
      <c r="RBV7222" s="135"/>
      <c r="RBW7222" s="193"/>
      <c r="RBX7222" s="135"/>
      <c r="RBY7222" s="120"/>
      <c r="RBZ7222" s="121"/>
      <c r="RCA7222" s="150"/>
      <c r="RCB7222" s="135"/>
      <c r="RCC7222" s="192"/>
      <c r="RCD7222" s="135"/>
      <c r="RCE7222" s="193"/>
      <c r="RCF7222" s="135"/>
      <c r="RCG7222" s="120"/>
      <c r="RCH7222" s="121"/>
      <c r="RCI7222" s="150"/>
      <c r="RCJ7222" s="135"/>
      <c r="RCK7222" s="192"/>
      <c r="RCL7222" s="135"/>
      <c r="RCM7222" s="193"/>
      <c r="RCN7222" s="135"/>
      <c r="RCO7222" s="120"/>
      <c r="RCP7222" s="121"/>
      <c r="RCQ7222" s="150"/>
      <c r="RCR7222" s="135"/>
      <c r="RCS7222" s="192"/>
      <c r="RCT7222" s="135"/>
      <c r="RCU7222" s="193"/>
      <c r="RCV7222" s="135"/>
      <c r="RCW7222" s="120"/>
      <c r="RCX7222" s="121"/>
      <c r="RCY7222" s="150"/>
      <c r="RCZ7222" s="135"/>
      <c r="RDA7222" s="192"/>
      <c r="RDB7222" s="135"/>
      <c r="RDC7222" s="193"/>
      <c r="RDD7222" s="135"/>
      <c r="RDE7222" s="120"/>
      <c r="RDF7222" s="121"/>
      <c r="RDG7222" s="150"/>
      <c r="RDH7222" s="135"/>
      <c r="RDI7222" s="192"/>
      <c r="RDJ7222" s="135"/>
      <c r="RDK7222" s="193"/>
      <c r="RDL7222" s="135"/>
      <c r="RDM7222" s="120"/>
      <c r="RDN7222" s="121"/>
      <c r="RDO7222" s="150"/>
      <c r="RDP7222" s="135"/>
      <c r="RDQ7222" s="192"/>
      <c r="RDR7222" s="135"/>
      <c r="RDS7222" s="193"/>
      <c r="RDT7222" s="135"/>
      <c r="RDU7222" s="120"/>
      <c r="RDV7222" s="121"/>
      <c r="RDW7222" s="150"/>
      <c r="RDX7222" s="135"/>
      <c r="RDY7222" s="192"/>
      <c r="RDZ7222" s="135"/>
      <c r="REA7222" s="193"/>
      <c r="REB7222" s="135"/>
      <c r="REC7222" s="120"/>
      <c r="RED7222" s="121"/>
      <c r="REE7222" s="150"/>
      <c r="REF7222" s="135"/>
      <c r="REG7222" s="192"/>
      <c r="REH7222" s="135"/>
      <c r="REI7222" s="193"/>
      <c r="REJ7222" s="135"/>
      <c r="REK7222" s="120"/>
      <c r="REL7222" s="121"/>
      <c r="REM7222" s="150"/>
      <c r="REN7222" s="135"/>
      <c r="REO7222" s="192"/>
      <c r="REP7222" s="135"/>
      <c r="REQ7222" s="193"/>
      <c r="RER7222" s="135"/>
      <c r="RES7222" s="120"/>
      <c r="RET7222" s="121"/>
      <c r="REU7222" s="150"/>
      <c r="REV7222" s="135"/>
      <c r="REW7222" s="192"/>
      <c r="REX7222" s="135"/>
      <c r="REY7222" s="193"/>
      <c r="REZ7222" s="135"/>
      <c r="RFA7222" s="120"/>
      <c r="RFB7222" s="121"/>
      <c r="RFC7222" s="150"/>
      <c r="RFD7222" s="135"/>
      <c r="RFE7222" s="192"/>
      <c r="RFF7222" s="135"/>
      <c r="RFG7222" s="193"/>
      <c r="RFH7222" s="135"/>
      <c r="RFI7222" s="120"/>
      <c r="RFJ7222" s="121"/>
      <c r="RFK7222" s="150"/>
      <c r="RFL7222" s="135"/>
      <c r="RFM7222" s="192"/>
      <c r="RFN7222" s="135"/>
      <c r="RFO7222" s="193"/>
      <c r="RFP7222" s="135"/>
      <c r="RFQ7222" s="120"/>
      <c r="RFR7222" s="121"/>
      <c r="RFS7222" s="150"/>
      <c r="RFT7222" s="135"/>
      <c r="RFU7222" s="192"/>
      <c r="RFV7222" s="135"/>
      <c r="RFW7222" s="193"/>
      <c r="RFX7222" s="135"/>
      <c r="RFY7222" s="120"/>
      <c r="RFZ7222" s="121"/>
      <c r="RGA7222" s="150"/>
      <c r="RGB7222" s="135"/>
      <c r="RGC7222" s="192"/>
      <c r="RGD7222" s="135"/>
      <c r="RGE7222" s="193"/>
      <c r="RGF7222" s="135"/>
      <c r="RGG7222" s="120"/>
      <c r="RGH7222" s="121"/>
      <c r="RGI7222" s="150"/>
      <c r="RGJ7222" s="135"/>
      <c r="RGK7222" s="192"/>
      <c r="RGL7222" s="135"/>
      <c r="RGM7222" s="193"/>
      <c r="RGN7222" s="135"/>
      <c r="RGO7222" s="120"/>
      <c r="RGP7222" s="121"/>
      <c r="RGQ7222" s="150"/>
      <c r="RGR7222" s="135"/>
      <c r="RGS7222" s="192"/>
      <c r="RGT7222" s="135"/>
      <c r="RGU7222" s="193"/>
      <c r="RGV7222" s="135"/>
      <c r="RGW7222" s="120"/>
      <c r="RGX7222" s="121"/>
      <c r="RGY7222" s="150"/>
      <c r="RGZ7222" s="135"/>
      <c r="RHA7222" s="192"/>
      <c r="RHB7222" s="135"/>
      <c r="RHC7222" s="193"/>
      <c r="RHD7222" s="135"/>
      <c r="RHE7222" s="120"/>
      <c r="RHF7222" s="121"/>
      <c r="RHG7222" s="150"/>
      <c r="RHH7222" s="135"/>
      <c r="RHI7222" s="192"/>
      <c r="RHJ7222" s="135"/>
      <c r="RHK7222" s="193"/>
      <c r="RHL7222" s="135"/>
      <c r="RHM7222" s="120"/>
      <c r="RHN7222" s="121"/>
      <c r="RHO7222" s="150"/>
      <c r="RHP7222" s="135"/>
      <c r="RHQ7222" s="192"/>
      <c r="RHR7222" s="135"/>
      <c r="RHS7222" s="193"/>
      <c r="RHT7222" s="135"/>
      <c r="RHU7222" s="120"/>
      <c r="RHV7222" s="121"/>
      <c r="RHW7222" s="150"/>
      <c r="RHX7222" s="135"/>
      <c r="RHY7222" s="192"/>
      <c r="RHZ7222" s="135"/>
      <c r="RIA7222" s="193"/>
      <c r="RIB7222" s="135"/>
      <c r="RIC7222" s="120"/>
      <c r="RID7222" s="121"/>
      <c r="RIE7222" s="150"/>
      <c r="RIF7222" s="135"/>
      <c r="RIG7222" s="192"/>
      <c r="RIH7222" s="135"/>
      <c r="RII7222" s="193"/>
      <c r="RIJ7222" s="135"/>
      <c r="RIK7222" s="120"/>
      <c r="RIL7222" s="121"/>
      <c r="RIM7222" s="150"/>
      <c r="RIN7222" s="135"/>
      <c r="RIO7222" s="192"/>
      <c r="RIP7222" s="135"/>
      <c r="RIQ7222" s="193"/>
      <c r="RIR7222" s="135"/>
      <c r="RIS7222" s="120"/>
      <c r="RIT7222" s="121"/>
      <c r="RIU7222" s="150"/>
      <c r="RIV7222" s="135"/>
      <c r="RIW7222" s="192"/>
      <c r="RIX7222" s="135"/>
      <c r="RIY7222" s="193"/>
      <c r="RIZ7222" s="135"/>
      <c r="RJA7222" s="120"/>
      <c r="RJB7222" s="121"/>
      <c r="RJC7222" s="150"/>
      <c r="RJD7222" s="135"/>
      <c r="RJE7222" s="192"/>
      <c r="RJF7222" s="135"/>
      <c r="RJG7222" s="193"/>
      <c r="RJH7222" s="135"/>
      <c r="RJI7222" s="120"/>
      <c r="RJJ7222" s="121"/>
      <c r="RJK7222" s="150"/>
      <c r="RJL7222" s="135"/>
      <c r="RJM7222" s="192"/>
      <c r="RJN7222" s="135"/>
      <c r="RJO7222" s="193"/>
      <c r="RJP7222" s="135"/>
      <c r="RJQ7222" s="120"/>
      <c r="RJR7222" s="121"/>
      <c r="RJS7222" s="150"/>
      <c r="RJT7222" s="135"/>
      <c r="RJU7222" s="192"/>
      <c r="RJV7222" s="135"/>
      <c r="RJW7222" s="193"/>
      <c r="RJX7222" s="135"/>
      <c r="RJY7222" s="120"/>
      <c r="RJZ7222" s="121"/>
      <c r="RKA7222" s="150"/>
      <c r="RKB7222" s="135"/>
      <c r="RKC7222" s="192"/>
      <c r="RKD7222" s="135"/>
      <c r="RKE7222" s="193"/>
      <c r="RKF7222" s="135"/>
      <c r="RKG7222" s="120"/>
      <c r="RKH7222" s="121"/>
      <c r="RKI7222" s="150"/>
      <c r="RKJ7222" s="135"/>
      <c r="RKK7222" s="192"/>
      <c r="RKL7222" s="135"/>
      <c r="RKM7222" s="193"/>
      <c r="RKN7222" s="135"/>
      <c r="RKO7222" s="120"/>
      <c r="RKP7222" s="121"/>
      <c r="RKQ7222" s="150"/>
      <c r="RKR7222" s="135"/>
      <c r="RKS7222" s="192"/>
      <c r="RKT7222" s="135"/>
      <c r="RKU7222" s="193"/>
      <c r="RKV7222" s="135"/>
      <c r="RKW7222" s="120"/>
      <c r="RKX7222" s="121"/>
      <c r="RKY7222" s="150"/>
      <c r="RKZ7222" s="135"/>
      <c r="RLA7222" s="192"/>
      <c r="RLB7222" s="135"/>
      <c r="RLC7222" s="193"/>
      <c r="RLD7222" s="135"/>
      <c r="RLE7222" s="120"/>
      <c r="RLF7222" s="121"/>
      <c r="RLG7222" s="150"/>
      <c r="RLH7222" s="135"/>
      <c r="RLI7222" s="192"/>
      <c r="RLJ7222" s="135"/>
      <c r="RLK7222" s="193"/>
      <c r="RLL7222" s="135"/>
      <c r="RLM7222" s="120"/>
      <c r="RLN7222" s="121"/>
      <c r="RLO7222" s="150"/>
      <c r="RLP7222" s="135"/>
      <c r="RLQ7222" s="192"/>
      <c r="RLR7222" s="135"/>
      <c r="RLS7222" s="193"/>
      <c r="RLT7222" s="135"/>
      <c r="RLU7222" s="120"/>
      <c r="RLV7222" s="121"/>
      <c r="RLW7222" s="150"/>
      <c r="RLX7222" s="135"/>
      <c r="RLY7222" s="192"/>
      <c r="RLZ7222" s="135"/>
      <c r="RMA7222" s="193"/>
      <c r="RMB7222" s="135"/>
      <c r="RMC7222" s="120"/>
      <c r="RMD7222" s="121"/>
      <c r="RME7222" s="150"/>
      <c r="RMF7222" s="135"/>
      <c r="RMG7222" s="192"/>
      <c r="RMH7222" s="135"/>
      <c r="RMI7222" s="193"/>
      <c r="RMJ7222" s="135"/>
      <c r="RMK7222" s="120"/>
      <c r="RML7222" s="121"/>
      <c r="RMM7222" s="150"/>
      <c r="RMN7222" s="135"/>
      <c r="RMO7222" s="192"/>
      <c r="RMP7222" s="135"/>
      <c r="RMQ7222" s="193"/>
      <c r="RMR7222" s="135"/>
      <c r="RMS7222" s="120"/>
      <c r="RMT7222" s="121"/>
      <c r="RMU7222" s="150"/>
      <c r="RMV7222" s="135"/>
      <c r="RMW7222" s="192"/>
      <c r="RMX7222" s="135"/>
      <c r="RMY7222" s="193"/>
      <c r="RMZ7222" s="135"/>
      <c r="RNA7222" s="120"/>
      <c r="RNB7222" s="121"/>
      <c r="RNC7222" s="150"/>
      <c r="RND7222" s="135"/>
      <c r="RNE7222" s="192"/>
      <c r="RNF7222" s="135"/>
      <c r="RNG7222" s="193"/>
      <c r="RNH7222" s="135"/>
      <c r="RNI7222" s="120"/>
      <c r="RNJ7222" s="121"/>
      <c r="RNK7222" s="150"/>
      <c r="RNL7222" s="135"/>
      <c r="RNM7222" s="192"/>
      <c r="RNN7222" s="135"/>
      <c r="RNO7222" s="193"/>
      <c r="RNP7222" s="135"/>
      <c r="RNQ7222" s="120"/>
      <c r="RNR7222" s="121"/>
      <c r="RNS7222" s="150"/>
      <c r="RNT7222" s="135"/>
      <c r="RNU7222" s="192"/>
      <c r="RNV7222" s="135"/>
      <c r="RNW7222" s="193"/>
      <c r="RNX7222" s="135"/>
      <c r="RNY7222" s="120"/>
      <c r="RNZ7222" s="121"/>
      <c r="ROA7222" s="150"/>
      <c r="ROB7222" s="135"/>
      <c r="ROC7222" s="192"/>
      <c r="ROD7222" s="135"/>
      <c r="ROE7222" s="193"/>
      <c r="ROF7222" s="135"/>
      <c r="ROG7222" s="120"/>
      <c r="ROH7222" s="121"/>
      <c r="ROI7222" s="150"/>
      <c r="ROJ7222" s="135"/>
      <c r="ROK7222" s="192"/>
      <c r="ROL7222" s="135"/>
      <c r="ROM7222" s="193"/>
      <c r="RON7222" s="135"/>
      <c r="ROO7222" s="120"/>
      <c r="ROP7222" s="121"/>
      <c r="ROQ7222" s="150"/>
      <c r="ROR7222" s="135"/>
      <c r="ROS7222" s="192"/>
      <c r="ROT7222" s="135"/>
      <c r="ROU7222" s="193"/>
      <c r="ROV7222" s="135"/>
      <c r="ROW7222" s="120"/>
      <c r="ROX7222" s="121"/>
      <c r="ROY7222" s="150"/>
      <c r="ROZ7222" s="135"/>
      <c r="RPA7222" s="192"/>
      <c r="RPB7222" s="135"/>
      <c r="RPC7222" s="193"/>
      <c r="RPD7222" s="135"/>
      <c r="RPE7222" s="120"/>
      <c r="RPF7222" s="121"/>
      <c r="RPG7222" s="150"/>
      <c r="RPH7222" s="135"/>
      <c r="RPI7222" s="192"/>
      <c r="RPJ7222" s="135"/>
      <c r="RPK7222" s="193"/>
      <c r="RPL7222" s="135"/>
      <c r="RPM7222" s="120"/>
      <c r="RPN7222" s="121"/>
      <c r="RPO7222" s="150"/>
      <c r="RPP7222" s="135"/>
      <c r="RPQ7222" s="192"/>
      <c r="RPR7222" s="135"/>
      <c r="RPS7222" s="193"/>
      <c r="RPT7222" s="135"/>
      <c r="RPU7222" s="120"/>
      <c r="RPV7222" s="121"/>
      <c r="RPW7222" s="150"/>
      <c r="RPX7222" s="135"/>
      <c r="RPY7222" s="192"/>
      <c r="RPZ7222" s="135"/>
      <c r="RQA7222" s="193"/>
      <c r="RQB7222" s="135"/>
      <c r="RQC7222" s="120"/>
      <c r="RQD7222" s="121"/>
      <c r="RQE7222" s="150"/>
      <c r="RQF7222" s="135"/>
      <c r="RQG7222" s="192"/>
      <c r="RQH7222" s="135"/>
      <c r="RQI7222" s="193"/>
      <c r="RQJ7222" s="135"/>
      <c r="RQK7222" s="120"/>
      <c r="RQL7222" s="121"/>
      <c r="RQM7222" s="150"/>
      <c r="RQN7222" s="135"/>
      <c r="RQO7222" s="192"/>
      <c r="RQP7222" s="135"/>
      <c r="RQQ7222" s="193"/>
      <c r="RQR7222" s="135"/>
      <c r="RQS7222" s="120"/>
      <c r="RQT7222" s="121"/>
      <c r="RQU7222" s="150"/>
      <c r="RQV7222" s="135"/>
      <c r="RQW7222" s="192"/>
      <c r="RQX7222" s="135"/>
      <c r="RQY7222" s="193"/>
      <c r="RQZ7222" s="135"/>
      <c r="RRA7222" s="120"/>
      <c r="RRB7222" s="121"/>
      <c r="RRC7222" s="150"/>
      <c r="RRD7222" s="135"/>
      <c r="RRE7222" s="192"/>
      <c r="RRF7222" s="135"/>
      <c r="RRG7222" s="193"/>
      <c r="RRH7222" s="135"/>
      <c r="RRI7222" s="120"/>
      <c r="RRJ7222" s="121"/>
      <c r="RRK7222" s="150"/>
      <c r="RRL7222" s="135"/>
      <c r="RRM7222" s="192"/>
      <c r="RRN7222" s="135"/>
      <c r="RRO7222" s="193"/>
      <c r="RRP7222" s="135"/>
      <c r="RRQ7222" s="120"/>
      <c r="RRR7222" s="121"/>
      <c r="RRS7222" s="150"/>
      <c r="RRT7222" s="135"/>
      <c r="RRU7222" s="192"/>
      <c r="RRV7222" s="135"/>
      <c r="RRW7222" s="193"/>
      <c r="RRX7222" s="135"/>
      <c r="RRY7222" s="120"/>
      <c r="RRZ7222" s="121"/>
      <c r="RSA7222" s="150"/>
      <c r="RSB7222" s="135"/>
      <c r="RSC7222" s="192"/>
      <c r="RSD7222" s="135"/>
      <c r="RSE7222" s="193"/>
      <c r="RSF7222" s="135"/>
      <c r="RSG7222" s="120"/>
      <c r="RSH7222" s="121"/>
      <c r="RSI7222" s="150"/>
      <c r="RSJ7222" s="135"/>
      <c r="RSK7222" s="192"/>
      <c r="RSL7222" s="135"/>
      <c r="RSM7222" s="193"/>
      <c r="RSN7222" s="135"/>
      <c r="RSO7222" s="120"/>
      <c r="RSP7222" s="121"/>
      <c r="RSQ7222" s="150"/>
      <c r="RSR7222" s="135"/>
      <c r="RSS7222" s="192"/>
      <c r="RST7222" s="135"/>
      <c r="RSU7222" s="193"/>
      <c r="RSV7222" s="135"/>
      <c r="RSW7222" s="120"/>
      <c r="RSX7222" s="121"/>
      <c r="RSY7222" s="150"/>
      <c r="RSZ7222" s="135"/>
      <c r="RTA7222" s="192"/>
      <c r="RTB7222" s="135"/>
      <c r="RTC7222" s="193"/>
      <c r="RTD7222" s="135"/>
      <c r="RTE7222" s="120"/>
      <c r="RTF7222" s="121"/>
      <c r="RTG7222" s="150"/>
      <c r="RTH7222" s="135"/>
      <c r="RTI7222" s="192"/>
      <c r="RTJ7222" s="135"/>
      <c r="RTK7222" s="193"/>
      <c r="RTL7222" s="135"/>
      <c r="RTM7222" s="120"/>
      <c r="RTN7222" s="121"/>
      <c r="RTO7222" s="150"/>
      <c r="RTP7222" s="135"/>
      <c r="RTQ7222" s="192"/>
      <c r="RTR7222" s="135"/>
      <c r="RTS7222" s="193"/>
      <c r="RTT7222" s="135"/>
      <c r="RTU7222" s="120"/>
      <c r="RTV7222" s="121"/>
      <c r="RTW7222" s="150"/>
      <c r="RTX7222" s="135"/>
      <c r="RTY7222" s="192"/>
      <c r="RTZ7222" s="135"/>
      <c r="RUA7222" s="193"/>
      <c r="RUB7222" s="135"/>
      <c r="RUC7222" s="120"/>
      <c r="RUD7222" s="121"/>
      <c r="RUE7222" s="150"/>
      <c r="RUF7222" s="135"/>
      <c r="RUG7222" s="192"/>
      <c r="RUH7222" s="135"/>
      <c r="RUI7222" s="193"/>
      <c r="RUJ7222" s="135"/>
      <c r="RUK7222" s="120"/>
      <c r="RUL7222" s="121"/>
      <c r="RUM7222" s="150"/>
      <c r="RUN7222" s="135"/>
      <c r="RUO7222" s="192"/>
      <c r="RUP7222" s="135"/>
      <c r="RUQ7222" s="193"/>
      <c r="RUR7222" s="135"/>
      <c r="RUS7222" s="120"/>
      <c r="RUT7222" s="121"/>
      <c r="RUU7222" s="150"/>
      <c r="RUV7222" s="135"/>
      <c r="RUW7222" s="192"/>
      <c r="RUX7222" s="135"/>
      <c r="RUY7222" s="193"/>
      <c r="RUZ7222" s="135"/>
      <c r="RVA7222" s="120"/>
      <c r="RVB7222" s="121"/>
      <c r="RVC7222" s="150"/>
      <c r="RVD7222" s="135"/>
      <c r="RVE7222" s="192"/>
      <c r="RVF7222" s="135"/>
      <c r="RVG7222" s="193"/>
      <c r="RVH7222" s="135"/>
      <c r="RVI7222" s="120"/>
      <c r="RVJ7222" s="121"/>
      <c r="RVK7222" s="150"/>
      <c r="RVL7222" s="135"/>
      <c r="RVM7222" s="192"/>
      <c r="RVN7222" s="135"/>
      <c r="RVO7222" s="193"/>
      <c r="RVP7222" s="135"/>
      <c r="RVQ7222" s="120"/>
      <c r="RVR7222" s="121"/>
      <c r="RVS7222" s="150"/>
      <c r="RVT7222" s="135"/>
      <c r="RVU7222" s="192"/>
      <c r="RVV7222" s="135"/>
      <c r="RVW7222" s="193"/>
      <c r="RVX7222" s="135"/>
      <c r="RVY7222" s="120"/>
      <c r="RVZ7222" s="121"/>
      <c r="RWA7222" s="150"/>
      <c r="RWB7222" s="135"/>
      <c r="RWC7222" s="192"/>
      <c r="RWD7222" s="135"/>
      <c r="RWE7222" s="193"/>
      <c r="RWF7222" s="135"/>
      <c r="RWG7222" s="120"/>
      <c r="RWH7222" s="121"/>
      <c r="RWI7222" s="150"/>
      <c r="RWJ7222" s="135"/>
      <c r="RWK7222" s="192"/>
      <c r="RWL7222" s="135"/>
      <c r="RWM7222" s="193"/>
      <c r="RWN7222" s="135"/>
      <c r="RWO7222" s="120"/>
      <c r="RWP7222" s="121"/>
      <c r="RWQ7222" s="150"/>
      <c r="RWR7222" s="135"/>
      <c r="RWS7222" s="192"/>
      <c r="RWT7222" s="135"/>
      <c r="RWU7222" s="193"/>
      <c r="RWV7222" s="135"/>
      <c r="RWW7222" s="120"/>
      <c r="RWX7222" s="121"/>
      <c r="RWY7222" s="150"/>
      <c r="RWZ7222" s="135"/>
      <c r="RXA7222" s="192"/>
      <c r="RXB7222" s="135"/>
      <c r="RXC7222" s="193"/>
      <c r="RXD7222" s="135"/>
      <c r="RXE7222" s="120"/>
      <c r="RXF7222" s="121"/>
      <c r="RXG7222" s="150"/>
      <c r="RXH7222" s="135"/>
      <c r="RXI7222" s="192"/>
      <c r="RXJ7222" s="135"/>
      <c r="RXK7222" s="193"/>
      <c r="RXL7222" s="135"/>
      <c r="RXM7222" s="120"/>
      <c r="RXN7222" s="121"/>
      <c r="RXO7222" s="150"/>
      <c r="RXP7222" s="135"/>
      <c r="RXQ7222" s="192"/>
      <c r="RXR7222" s="135"/>
      <c r="RXS7222" s="193"/>
      <c r="RXT7222" s="135"/>
      <c r="RXU7222" s="120"/>
      <c r="RXV7222" s="121"/>
      <c r="RXW7222" s="150"/>
      <c r="RXX7222" s="135"/>
      <c r="RXY7222" s="192"/>
      <c r="RXZ7222" s="135"/>
      <c r="RYA7222" s="193"/>
      <c r="RYB7222" s="135"/>
      <c r="RYC7222" s="120"/>
      <c r="RYD7222" s="121"/>
      <c r="RYE7222" s="150"/>
      <c r="RYF7222" s="135"/>
      <c r="RYG7222" s="192"/>
      <c r="RYH7222" s="135"/>
      <c r="RYI7222" s="193"/>
      <c r="RYJ7222" s="135"/>
      <c r="RYK7222" s="120"/>
      <c r="RYL7222" s="121"/>
      <c r="RYM7222" s="150"/>
      <c r="RYN7222" s="135"/>
      <c r="RYO7222" s="192"/>
      <c r="RYP7222" s="135"/>
      <c r="RYQ7222" s="193"/>
      <c r="RYR7222" s="135"/>
      <c r="RYS7222" s="120"/>
      <c r="RYT7222" s="121"/>
      <c r="RYU7222" s="150"/>
      <c r="RYV7222" s="135"/>
      <c r="RYW7222" s="192"/>
      <c r="RYX7222" s="135"/>
      <c r="RYY7222" s="193"/>
      <c r="RYZ7222" s="135"/>
      <c r="RZA7222" s="120"/>
      <c r="RZB7222" s="121"/>
      <c r="RZC7222" s="150"/>
      <c r="RZD7222" s="135"/>
      <c r="RZE7222" s="192"/>
      <c r="RZF7222" s="135"/>
      <c r="RZG7222" s="193"/>
      <c r="RZH7222" s="135"/>
      <c r="RZI7222" s="120"/>
      <c r="RZJ7222" s="121"/>
      <c r="RZK7222" s="150"/>
      <c r="RZL7222" s="135"/>
      <c r="RZM7222" s="192"/>
      <c r="RZN7222" s="135"/>
      <c r="RZO7222" s="193"/>
      <c r="RZP7222" s="135"/>
      <c r="RZQ7222" s="120"/>
      <c r="RZR7222" s="121"/>
      <c r="RZS7222" s="150"/>
      <c r="RZT7222" s="135"/>
      <c r="RZU7222" s="192"/>
      <c r="RZV7222" s="135"/>
      <c r="RZW7222" s="193"/>
      <c r="RZX7222" s="135"/>
      <c r="RZY7222" s="120"/>
      <c r="RZZ7222" s="121"/>
      <c r="SAA7222" s="150"/>
      <c r="SAB7222" s="135"/>
      <c r="SAC7222" s="192"/>
      <c r="SAD7222" s="135"/>
      <c r="SAE7222" s="193"/>
      <c r="SAF7222" s="135"/>
      <c r="SAG7222" s="120"/>
      <c r="SAH7222" s="121"/>
      <c r="SAI7222" s="150"/>
      <c r="SAJ7222" s="135"/>
      <c r="SAK7222" s="192"/>
      <c r="SAL7222" s="135"/>
      <c r="SAM7222" s="193"/>
      <c r="SAN7222" s="135"/>
      <c r="SAO7222" s="120"/>
      <c r="SAP7222" s="121"/>
      <c r="SAQ7222" s="150"/>
      <c r="SAR7222" s="135"/>
      <c r="SAS7222" s="192"/>
      <c r="SAT7222" s="135"/>
      <c r="SAU7222" s="193"/>
      <c r="SAV7222" s="135"/>
      <c r="SAW7222" s="120"/>
      <c r="SAX7222" s="121"/>
      <c r="SAY7222" s="150"/>
      <c r="SAZ7222" s="135"/>
      <c r="SBA7222" s="192"/>
      <c r="SBB7222" s="135"/>
      <c r="SBC7222" s="193"/>
      <c r="SBD7222" s="135"/>
      <c r="SBE7222" s="120"/>
      <c r="SBF7222" s="121"/>
      <c r="SBG7222" s="150"/>
      <c r="SBH7222" s="135"/>
      <c r="SBI7222" s="192"/>
      <c r="SBJ7222" s="135"/>
      <c r="SBK7222" s="193"/>
      <c r="SBL7222" s="135"/>
      <c r="SBM7222" s="120"/>
      <c r="SBN7222" s="121"/>
      <c r="SBO7222" s="150"/>
      <c r="SBP7222" s="135"/>
      <c r="SBQ7222" s="192"/>
      <c r="SBR7222" s="135"/>
      <c r="SBS7222" s="193"/>
      <c r="SBT7222" s="135"/>
      <c r="SBU7222" s="120"/>
      <c r="SBV7222" s="121"/>
      <c r="SBW7222" s="150"/>
      <c r="SBX7222" s="135"/>
      <c r="SBY7222" s="192"/>
      <c r="SBZ7222" s="135"/>
      <c r="SCA7222" s="193"/>
      <c r="SCB7222" s="135"/>
      <c r="SCC7222" s="120"/>
      <c r="SCD7222" s="121"/>
      <c r="SCE7222" s="150"/>
      <c r="SCF7222" s="135"/>
      <c r="SCG7222" s="192"/>
      <c r="SCH7222" s="135"/>
      <c r="SCI7222" s="193"/>
      <c r="SCJ7222" s="135"/>
      <c r="SCK7222" s="120"/>
      <c r="SCL7222" s="121"/>
      <c r="SCM7222" s="150"/>
      <c r="SCN7222" s="135"/>
      <c r="SCO7222" s="192"/>
      <c r="SCP7222" s="135"/>
      <c r="SCQ7222" s="193"/>
      <c r="SCR7222" s="135"/>
      <c r="SCS7222" s="120"/>
      <c r="SCT7222" s="121"/>
      <c r="SCU7222" s="150"/>
      <c r="SCV7222" s="135"/>
      <c r="SCW7222" s="192"/>
      <c r="SCX7222" s="135"/>
      <c r="SCY7222" s="193"/>
      <c r="SCZ7222" s="135"/>
      <c r="SDA7222" s="120"/>
      <c r="SDB7222" s="121"/>
      <c r="SDC7222" s="150"/>
      <c r="SDD7222" s="135"/>
      <c r="SDE7222" s="192"/>
      <c r="SDF7222" s="135"/>
      <c r="SDG7222" s="193"/>
      <c r="SDH7222" s="135"/>
      <c r="SDI7222" s="120"/>
      <c r="SDJ7222" s="121"/>
      <c r="SDK7222" s="150"/>
      <c r="SDL7222" s="135"/>
      <c r="SDM7222" s="192"/>
      <c r="SDN7222" s="135"/>
      <c r="SDO7222" s="193"/>
      <c r="SDP7222" s="135"/>
      <c r="SDQ7222" s="120"/>
      <c r="SDR7222" s="121"/>
      <c r="SDS7222" s="150"/>
      <c r="SDT7222" s="135"/>
      <c r="SDU7222" s="192"/>
      <c r="SDV7222" s="135"/>
      <c r="SDW7222" s="193"/>
      <c r="SDX7222" s="135"/>
      <c r="SDY7222" s="120"/>
      <c r="SDZ7222" s="121"/>
      <c r="SEA7222" s="150"/>
      <c r="SEB7222" s="135"/>
      <c r="SEC7222" s="192"/>
      <c r="SED7222" s="135"/>
      <c r="SEE7222" s="193"/>
      <c r="SEF7222" s="135"/>
      <c r="SEG7222" s="120"/>
      <c r="SEH7222" s="121"/>
      <c r="SEI7222" s="150"/>
      <c r="SEJ7222" s="135"/>
      <c r="SEK7222" s="192"/>
      <c r="SEL7222" s="135"/>
      <c r="SEM7222" s="193"/>
      <c r="SEN7222" s="135"/>
      <c r="SEO7222" s="120"/>
      <c r="SEP7222" s="121"/>
      <c r="SEQ7222" s="150"/>
      <c r="SER7222" s="135"/>
      <c r="SES7222" s="192"/>
      <c r="SET7222" s="135"/>
      <c r="SEU7222" s="193"/>
      <c r="SEV7222" s="135"/>
      <c r="SEW7222" s="120"/>
      <c r="SEX7222" s="121"/>
      <c r="SEY7222" s="150"/>
      <c r="SEZ7222" s="135"/>
      <c r="SFA7222" s="192"/>
      <c r="SFB7222" s="135"/>
      <c r="SFC7222" s="193"/>
      <c r="SFD7222" s="135"/>
      <c r="SFE7222" s="120"/>
      <c r="SFF7222" s="121"/>
      <c r="SFG7222" s="150"/>
      <c r="SFH7222" s="135"/>
      <c r="SFI7222" s="192"/>
      <c r="SFJ7222" s="135"/>
      <c r="SFK7222" s="193"/>
      <c r="SFL7222" s="135"/>
      <c r="SFM7222" s="120"/>
      <c r="SFN7222" s="121"/>
      <c r="SFO7222" s="150"/>
      <c r="SFP7222" s="135"/>
      <c r="SFQ7222" s="192"/>
      <c r="SFR7222" s="135"/>
      <c r="SFS7222" s="193"/>
      <c r="SFT7222" s="135"/>
      <c r="SFU7222" s="120"/>
      <c r="SFV7222" s="121"/>
      <c r="SFW7222" s="150"/>
      <c r="SFX7222" s="135"/>
      <c r="SFY7222" s="192"/>
      <c r="SFZ7222" s="135"/>
      <c r="SGA7222" s="193"/>
      <c r="SGB7222" s="135"/>
      <c r="SGC7222" s="120"/>
      <c r="SGD7222" s="121"/>
      <c r="SGE7222" s="150"/>
      <c r="SGF7222" s="135"/>
      <c r="SGG7222" s="192"/>
      <c r="SGH7222" s="135"/>
      <c r="SGI7222" s="193"/>
      <c r="SGJ7222" s="135"/>
      <c r="SGK7222" s="120"/>
      <c r="SGL7222" s="121"/>
      <c r="SGM7222" s="150"/>
      <c r="SGN7222" s="135"/>
      <c r="SGO7222" s="192"/>
      <c r="SGP7222" s="135"/>
      <c r="SGQ7222" s="193"/>
      <c r="SGR7222" s="135"/>
      <c r="SGS7222" s="120"/>
      <c r="SGT7222" s="121"/>
      <c r="SGU7222" s="150"/>
      <c r="SGV7222" s="135"/>
      <c r="SGW7222" s="192"/>
      <c r="SGX7222" s="135"/>
      <c r="SGY7222" s="193"/>
      <c r="SGZ7222" s="135"/>
      <c r="SHA7222" s="120"/>
      <c r="SHB7222" s="121"/>
      <c r="SHC7222" s="150"/>
      <c r="SHD7222" s="135"/>
      <c r="SHE7222" s="192"/>
      <c r="SHF7222" s="135"/>
      <c r="SHG7222" s="193"/>
      <c r="SHH7222" s="135"/>
      <c r="SHI7222" s="120"/>
      <c r="SHJ7222" s="121"/>
      <c r="SHK7222" s="150"/>
      <c r="SHL7222" s="135"/>
      <c r="SHM7222" s="192"/>
      <c r="SHN7222" s="135"/>
      <c r="SHO7222" s="193"/>
      <c r="SHP7222" s="135"/>
      <c r="SHQ7222" s="120"/>
      <c r="SHR7222" s="121"/>
      <c r="SHS7222" s="150"/>
      <c r="SHT7222" s="135"/>
      <c r="SHU7222" s="192"/>
      <c r="SHV7222" s="135"/>
      <c r="SHW7222" s="193"/>
      <c r="SHX7222" s="135"/>
      <c r="SHY7222" s="120"/>
      <c r="SHZ7222" s="121"/>
      <c r="SIA7222" s="150"/>
      <c r="SIB7222" s="135"/>
      <c r="SIC7222" s="192"/>
      <c r="SID7222" s="135"/>
      <c r="SIE7222" s="193"/>
      <c r="SIF7222" s="135"/>
      <c r="SIG7222" s="120"/>
      <c r="SIH7222" s="121"/>
      <c r="SII7222" s="150"/>
      <c r="SIJ7222" s="135"/>
      <c r="SIK7222" s="192"/>
      <c r="SIL7222" s="135"/>
      <c r="SIM7222" s="193"/>
      <c r="SIN7222" s="135"/>
      <c r="SIO7222" s="120"/>
      <c r="SIP7222" s="121"/>
      <c r="SIQ7222" s="150"/>
      <c r="SIR7222" s="135"/>
      <c r="SIS7222" s="192"/>
      <c r="SIT7222" s="135"/>
      <c r="SIU7222" s="193"/>
      <c r="SIV7222" s="135"/>
      <c r="SIW7222" s="120"/>
      <c r="SIX7222" s="121"/>
      <c r="SIY7222" s="150"/>
      <c r="SIZ7222" s="135"/>
      <c r="SJA7222" s="192"/>
      <c r="SJB7222" s="135"/>
      <c r="SJC7222" s="193"/>
      <c r="SJD7222" s="135"/>
      <c r="SJE7222" s="120"/>
      <c r="SJF7222" s="121"/>
      <c r="SJG7222" s="150"/>
      <c r="SJH7222" s="135"/>
      <c r="SJI7222" s="192"/>
      <c r="SJJ7222" s="135"/>
      <c r="SJK7222" s="193"/>
      <c r="SJL7222" s="135"/>
      <c r="SJM7222" s="120"/>
      <c r="SJN7222" s="121"/>
      <c r="SJO7222" s="150"/>
      <c r="SJP7222" s="135"/>
      <c r="SJQ7222" s="192"/>
      <c r="SJR7222" s="135"/>
      <c r="SJS7222" s="193"/>
      <c r="SJT7222" s="135"/>
      <c r="SJU7222" s="120"/>
      <c r="SJV7222" s="121"/>
      <c r="SJW7222" s="150"/>
      <c r="SJX7222" s="135"/>
      <c r="SJY7222" s="192"/>
      <c r="SJZ7222" s="135"/>
      <c r="SKA7222" s="193"/>
      <c r="SKB7222" s="135"/>
      <c r="SKC7222" s="120"/>
      <c r="SKD7222" s="121"/>
      <c r="SKE7222" s="150"/>
      <c r="SKF7222" s="135"/>
      <c r="SKG7222" s="192"/>
      <c r="SKH7222" s="135"/>
      <c r="SKI7222" s="193"/>
      <c r="SKJ7222" s="135"/>
      <c r="SKK7222" s="120"/>
      <c r="SKL7222" s="121"/>
      <c r="SKM7222" s="150"/>
      <c r="SKN7222" s="135"/>
      <c r="SKO7222" s="192"/>
      <c r="SKP7222" s="135"/>
      <c r="SKQ7222" s="193"/>
      <c r="SKR7222" s="135"/>
      <c r="SKS7222" s="120"/>
      <c r="SKT7222" s="121"/>
      <c r="SKU7222" s="150"/>
      <c r="SKV7222" s="135"/>
      <c r="SKW7222" s="192"/>
      <c r="SKX7222" s="135"/>
      <c r="SKY7222" s="193"/>
      <c r="SKZ7222" s="135"/>
      <c r="SLA7222" s="120"/>
      <c r="SLB7222" s="121"/>
      <c r="SLC7222" s="150"/>
      <c r="SLD7222" s="135"/>
      <c r="SLE7222" s="192"/>
      <c r="SLF7222" s="135"/>
      <c r="SLG7222" s="193"/>
      <c r="SLH7222" s="135"/>
      <c r="SLI7222" s="120"/>
      <c r="SLJ7222" s="121"/>
      <c r="SLK7222" s="150"/>
      <c r="SLL7222" s="135"/>
      <c r="SLM7222" s="192"/>
      <c r="SLN7222" s="135"/>
      <c r="SLO7222" s="193"/>
      <c r="SLP7222" s="135"/>
      <c r="SLQ7222" s="120"/>
      <c r="SLR7222" s="121"/>
      <c r="SLS7222" s="150"/>
      <c r="SLT7222" s="135"/>
      <c r="SLU7222" s="192"/>
      <c r="SLV7222" s="135"/>
      <c r="SLW7222" s="193"/>
      <c r="SLX7222" s="135"/>
      <c r="SLY7222" s="120"/>
      <c r="SLZ7222" s="121"/>
      <c r="SMA7222" s="150"/>
      <c r="SMB7222" s="135"/>
      <c r="SMC7222" s="192"/>
      <c r="SMD7222" s="135"/>
      <c r="SME7222" s="193"/>
      <c r="SMF7222" s="135"/>
      <c r="SMG7222" s="120"/>
      <c r="SMH7222" s="121"/>
      <c r="SMI7222" s="150"/>
      <c r="SMJ7222" s="135"/>
      <c r="SMK7222" s="192"/>
      <c r="SML7222" s="135"/>
      <c r="SMM7222" s="193"/>
      <c r="SMN7222" s="135"/>
      <c r="SMO7222" s="120"/>
      <c r="SMP7222" s="121"/>
      <c r="SMQ7222" s="150"/>
      <c r="SMR7222" s="135"/>
      <c r="SMS7222" s="192"/>
      <c r="SMT7222" s="135"/>
      <c r="SMU7222" s="193"/>
      <c r="SMV7222" s="135"/>
      <c r="SMW7222" s="120"/>
      <c r="SMX7222" s="121"/>
      <c r="SMY7222" s="150"/>
      <c r="SMZ7222" s="135"/>
      <c r="SNA7222" s="192"/>
      <c r="SNB7222" s="135"/>
      <c r="SNC7222" s="193"/>
      <c r="SND7222" s="135"/>
      <c r="SNE7222" s="120"/>
      <c r="SNF7222" s="121"/>
      <c r="SNG7222" s="150"/>
      <c r="SNH7222" s="135"/>
      <c r="SNI7222" s="192"/>
      <c r="SNJ7222" s="135"/>
      <c r="SNK7222" s="193"/>
      <c r="SNL7222" s="135"/>
      <c r="SNM7222" s="120"/>
      <c r="SNN7222" s="121"/>
      <c r="SNO7222" s="150"/>
      <c r="SNP7222" s="135"/>
      <c r="SNQ7222" s="192"/>
      <c r="SNR7222" s="135"/>
      <c r="SNS7222" s="193"/>
      <c r="SNT7222" s="135"/>
      <c r="SNU7222" s="120"/>
      <c r="SNV7222" s="121"/>
      <c r="SNW7222" s="150"/>
      <c r="SNX7222" s="135"/>
      <c r="SNY7222" s="192"/>
      <c r="SNZ7222" s="135"/>
      <c r="SOA7222" s="193"/>
      <c r="SOB7222" s="135"/>
      <c r="SOC7222" s="120"/>
      <c r="SOD7222" s="121"/>
      <c r="SOE7222" s="150"/>
      <c r="SOF7222" s="135"/>
      <c r="SOG7222" s="192"/>
      <c r="SOH7222" s="135"/>
      <c r="SOI7222" s="193"/>
      <c r="SOJ7222" s="135"/>
      <c r="SOK7222" s="120"/>
      <c r="SOL7222" s="121"/>
      <c r="SOM7222" s="150"/>
      <c r="SON7222" s="135"/>
      <c r="SOO7222" s="192"/>
      <c r="SOP7222" s="135"/>
      <c r="SOQ7222" s="193"/>
      <c r="SOR7222" s="135"/>
      <c r="SOS7222" s="120"/>
      <c r="SOT7222" s="121"/>
      <c r="SOU7222" s="150"/>
      <c r="SOV7222" s="135"/>
      <c r="SOW7222" s="192"/>
      <c r="SOX7222" s="135"/>
      <c r="SOY7222" s="193"/>
      <c r="SOZ7222" s="135"/>
      <c r="SPA7222" s="120"/>
      <c r="SPB7222" s="121"/>
      <c r="SPC7222" s="150"/>
      <c r="SPD7222" s="135"/>
      <c r="SPE7222" s="192"/>
      <c r="SPF7222" s="135"/>
      <c r="SPG7222" s="193"/>
      <c r="SPH7222" s="135"/>
      <c r="SPI7222" s="120"/>
      <c r="SPJ7222" s="121"/>
      <c r="SPK7222" s="150"/>
      <c r="SPL7222" s="135"/>
      <c r="SPM7222" s="192"/>
      <c r="SPN7222" s="135"/>
      <c r="SPO7222" s="193"/>
      <c r="SPP7222" s="135"/>
      <c r="SPQ7222" s="120"/>
      <c r="SPR7222" s="121"/>
      <c r="SPS7222" s="150"/>
      <c r="SPT7222" s="135"/>
      <c r="SPU7222" s="192"/>
      <c r="SPV7222" s="135"/>
      <c r="SPW7222" s="193"/>
      <c r="SPX7222" s="135"/>
      <c r="SPY7222" s="120"/>
      <c r="SPZ7222" s="121"/>
      <c r="SQA7222" s="150"/>
      <c r="SQB7222" s="135"/>
      <c r="SQC7222" s="192"/>
      <c r="SQD7222" s="135"/>
      <c r="SQE7222" s="193"/>
      <c r="SQF7222" s="135"/>
      <c r="SQG7222" s="120"/>
      <c r="SQH7222" s="121"/>
      <c r="SQI7222" s="150"/>
      <c r="SQJ7222" s="135"/>
      <c r="SQK7222" s="192"/>
      <c r="SQL7222" s="135"/>
      <c r="SQM7222" s="193"/>
      <c r="SQN7222" s="135"/>
      <c r="SQO7222" s="120"/>
      <c r="SQP7222" s="121"/>
      <c r="SQQ7222" s="150"/>
      <c r="SQR7222" s="135"/>
      <c r="SQS7222" s="192"/>
      <c r="SQT7222" s="135"/>
      <c r="SQU7222" s="193"/>
      <c r="SQV7222" s="135"/>
      <c r="SQW7222" s="120"/>
      <c r="SQX7222" s="121"/>
      <c r="SQY7222" s="150"/>
      <c r="SQZ7222" s="135"/>
      <c r="SRA7222" s="192"/>
      <c r="SRB7222" s="135"/>
      <c r="SRC7222" s="193"/>
      <c r="SRD7222" s="135"/>
      <c r="SRE7222" s="120"/>
      <c r="SRF7222" s="121"/>
      <c r="SRG7222" s="150"/>
      <c r="SRH7222" s="135"/>
      <c r="SRI7222" s="192"/>
      <c r="SRJ7222" s="135"/>
      <c r="SRK7222" s="193"/>
      <c r="SRL7222" s="135"/>
      <c r="SRM7222" s="120"/>
      <c r="SRN7222" s="121"/>
      <c r="SRO7222" s="150"/>
      <c r="SRP7222" s="135"/>
      <c r="SRQ7222" s="192"/>
      <c r="SRR7222" s="135"/>
      <c r="SRS7222" s="193"/>
      <c r="SRT7222" s="135"/>
      <c r="SRU7222" s="120"/>
      <c r="SRV7222" s="121"/>
      <c r="SRW7222" s="150"/>
      <c r="SRX7222" s="135"/>
      <c r="SRY7222" s="192"/>
      <c r="SRZ7222" s="135"/>
      <c r="SSA7222" s="193"/>
      <c r="SSB7222" s="135"/>
      <c r="SSC7222" s="120"/>
      <c r="SSD7222" s="121"/>
      <c r="SSE7222" s="150"/>
      <c r="SSF7222" s="135"/>
      <c r="SSG7222" s="192"/>
      <c r="SSH7222" s="135"/>
      <c r="SSI7222" s="193"/>
      <c r="SSJ7222" s="135"/>
      <c r="SSK7222" s="120"/>
      <c r="SSL7222" s="121"/>
      <c r="SSM7222" s="150"/>
      <c r="SSN7222" s="135"/>
      <c r="SSO7222" s="192"/>
      <c r="SSP7222" s="135"/>
      <c r="SSQ7222" s="193"/>
      <c r="SSR7222" s="135"/>
      <c r="SSS7222" s="120"/>
      <c r="SST7222" s="121"/>
      <c r="SSU7222" s="150"/>
      <c r="SSV7222" s="135"/>
      <c r="SSW7222" s="192"/>
      <c r="SSX7222" s="135"/>
      <c r="SSY7222" s="193"/>
      <c r="SSZ7222" s="135"/>
      <c r="STA7222" s="120"/>
      <c r="STB7222" s="121"/>
      <c r="STC7222" s="150"/>
      <c r="STD7222" s="135"/>
      <c r="STE7222" s="192"/>
      <c r="STF7222" s="135"/>
      <c r="STG7222" s="193"/>
      <c r="STH7222" s="135"/>
      <c r="STI7222" s="120"/>
      <c r="STJ7222" s="121"/>
      <c r="STK7222" s="150"/>
      <c r="STL7222" s="135"/>
      <c r="STM7222" s="192"/>
      <c r="STN7222" s="135"/>
      <c r="STO7222" s="193"/>
      <c r="STP7222" s="135"/>
      <c r="STQ7222" s="120"/>
      <c r="STR7222" s="121"/>
      <c r="STS7222" s="150"/>
      <c r="STT7222" s="135"/>
      <c r="STU7222" s="192"/>
      <c r="STV7222" s="135"/>
      <c r="STW7222" s="193"/>
      <c r="STX7222" s="135"/>
      <c r="STY7222" s="120"/>
      <c r="STZ7222" s="121"/>
      <c r="SUA7222" s="150"/>
      <c r="SUB7222" s="135"/>
      <c r="SUC7222" s="192"/>
      <c r="SUD7222" s="135"/>
      <c r="SUE7222" s="193"/>
      <c r="SUF7222" s="135"/>
      <c r="SUG7222" s="120"/>
      <c r="SUH7222" s="121"/>
      <c r="SUI7222" s="150"/>
      <c r="SUJ7222" s="135"/>
      <c r="SUK7222" s="192"/>
      <c r="SUL7222" s="135"/>
      <c r="SUM7222" s="193"/>
      <c r="SUN7222" s="135"/>
      <c r="SUO7222" s="120"/>
      <c r="SUP7222" s="121"/>
      <c r="SUQ7222" s="150"/>
      <c r="SUR7222" s="135"/>
      <c r="SUS7222" s="192"/>
      <c r="SUT7222" s="135"/>
      <c r="SUU7222" s="193"/>
      <c r="SUV7222" s="135"/>
      <c r="SUW7222" s="120"/>
      <c r="SUX7222" s="121"/>
      <c r="SUY7222" s="150"/>
      <c r="SUZ7222" s="135"/>
      <c r="SVA7222" s="192"/>
      <c r="SVB7222" s="135"/>
      <c r="SVC7222" s="193"/>
      <c r="SVD7222" s="135"/>
      <c r="SVE7222" s="120"/>
      <c r="SVF7222" s="121"/>
      <c r="SVG7222" s="150"/>
      <c r="SVH7222" s="135"/>
      <c r="SVI7222" s="192"/>
      <c r="SVJ7222" s="135"/>
      <c r="SVK7222" s="193"/>
      <c r="SVL7222" s="135"/>
      <c r="SVM7222" s="120"/>
      <c r="SVN7222" s="121"/>
      <c r="SVO7222" s="150"/>
      <c r="SVP7222" s="135"/>
      <c r="SVQ7222" s="192"/>
      <c r="SVR7222" s="135"/>
      <c r="SVS7222" s="193"/>
      <c r="SVT7222" s="135"/>
      <c r="SVU7222" s="120"/>
      <c r="SVV7222" s="121"/>
      <c r="SVW7222" s="150"/>
      <c r="SVX7222" s="135"/>
      <c r="SVY7222" s="192"/>
      <c r="SVZ7222" s="135"/>
      <c r="SWA7222" s="193"/>
      <c r="SWB7222" s="135"/>
      <c r="SWC7222" s="120"/>
      <c r="SWD7222" s="121"/>
      <c r="SWE7222" s="150"/>
      <c r="SWF7222" s="135"/>
      <c r="SWG7222" s="192"/>
      <c r="SWH7222" s="135"/>
      <c r="SWI7222" s="193"/>
      <c r="SWJ7222" s="135"/>
      <c r="SWK7222" s="120"/>
      <c r="SWL7222" s="121"/>
      <c r="SWM7222" s="150"/>
      <c r="SWN7222" s="135"/>
      <c r="SWO7222" s="192"/>
      <c r="SWP7222" s="135"/>
      <c r="SWQ7222" s="193"/>
      <c r="SWR7222" s="135"/>
      <c r="SWS7222" s="120"/>
      <c r="SWT7222" s="121"/>
      <c r="SWU7222" s="150"/>
      <c r="SWV7222" s="135"/>
      <c r="SWW7222" s="192"/>
      <c r="SWX7222" s="135"/>
      <c r="SWY7222" s="193"/>
      <c r="SWZ7222" s="135"/>
      <c r="SXA7222" s="120"/>
      <c r="SXB7222" s="121"/>
      <c r="SXC7222" s="150"/>
      <c r="SXD7222" s="135"/>
      <c r="SXE7222" s="192"/>
      <c r="SXF7222" s="135"/>
      <c r="SXG7222" s="193"/>
      <c r="SXH7222" s="135"/>
      <c r="SXI7222" s="120"/>
      <c r="SXJ7222" s="121"/>
      <c r="SXK7222" s="150"/>
      <c r="SXL7222" s="135"/>
      <c r="SXM7222" s="192"/>
      <c r="SXN7222" s="135"/>
      <c r="SXO7222" s="193"/>
      <c r="SXP7222" s="135"/>
      <c r="SXQ7222" s="120"/>
      <c r="SXR7222" s="121"/>
      <c r="SXS7222" s="150"/>
      <c r="SXT7222" s="135"/>
      <c r="SXU7222" s="192"/>
      <c r="SXV7222" s="135"/>
      <c r="SXW7222" s="193"/>
      <c r="SXX7222" s="135"/>
      <c r="SXY7222" s="120"/>
      <c r="SXZ7222" s="121"/>
      <c r="SYA7222" s="150"/>
      <c r="SYB7222" s="135"/>
      <c r="SYC7222" s="192"/>
      <c r="SYD7222" s="135"/>
      <c r="SYE7222" s="193"/>
      <c r="SYF7222" s="135"/>
      <c r="SYG7222" s="120"/>
      <c r="SYH7222" s="121"/>
      <c r="SYI7222" s="150"/>
      <c r="SYJ7222" s="135"/>
      <c r="SYK7222" s="192"/>
      <c r="SYL7222" s="135"/>
      <c r="SYM7222" s="193"/>
      <c r="SYN7222" s="135"/>
      <c r="SYO7222" s="120"/>
      <c r="SYP7222" s="121"/>
      <c r="SYQ7222" s="150"/>
      <c r="SYR7222" s="135"/>
      <c r="SYS7222" s="192"/>
      <c r="SYT7222" s="135"/>
      <c r="SYU7222" s="193"/>
      <c r="SYV7222" s="135"/>
      <c r="SYW7222" s="120"/>
      <c r="SYX7222" s="121"/>
      <c r="SYY7222" s="150"/>
      <c r="SYZ7222" s="135"/>
      <c r="SZA7222" s="192"/>
      <c r="SZB7222" s="135"/>
      <c r="SZC7222" s="193"/>
      <c r="SZD7222" s="135"/>
      <c r="SZE7222" s="120"/>
      <c r="SZF7222" s="121"/>
      <c r="SZG7222" s="150"/>
      <c r="SZH7222" s="135"/>
      <c r="SZI7222" s="192"/>
      <c r="SZJ7222" s="135"/>
      <c r="SZK7222" s="193"/>
      <c r="SZL7222" s="135"/>
      <c r="SZM7222" s="120"/>
      <c r="SZN7222" s="121"/>
      <c r="SZO7222" s="150"/>
      <c r="SZP7222" s="135"/>
      <c r="SZQ7222" s="192"/>
      <c r="SZR7222" s="135"/>
      <c r="SZS7222" s="193"/>
      <c r="SZT7222" s="135"/>
      <c r="SZU7222" s="120"/>
      <c r="SZV7222" s="121"/>
      <c r="SZW7222" s="150"/>
      <c r="SZX7222" s="135"/>
      <c r="SZY7222" s="192"/>
      <c r="SZZ7222" s="135"/>
      <c r="TAA7222" s="193"/>
      <c r="TAB7222" s="135"/>
      <c r="TAC7222" s="120"/>
      <c r="TAD7222" s="121"/>
      <c r="TAE7222" s="150"/>
      <c r="TAF7222" s="135"/>
      <c r="TAG7222" s="192"/>
      <c r="TAH7222" s="135"/>
      <c r="TAI7222" s="193"/>
      <c r="TAJ7222" s="135"/>
      <c r="TAK7222" s="120"/>
      <c r="TAL7222" s="121"/>
      <c r="TAM7222" s="150"/>
      <c r="TAN7222" s="135"/>
      <c r="TAO7222" s="192"/>
      <c r="TAP7222" s="135"/>
      <c r="TAQ7222" s="193"/>
      <c r="TAR7222" s="135"/>
      <c r="TAS7222" s="120"/>
      <c r="TAT7222" s="121"/>
      <c r="TAU7222" s="150"/>
      <c r="TAV7222" s="135"/>
      <c r="TAW7222" s="192"/>
      <c r="TAX7222" s="135"/>
      <c r="TAY7222" s="193"/>
      <c r="TAZ7222" s="135"/>
      <c r="TBA7222" s="120"/>
      <c r="TBB7222" s="121"/>
      <c r="TBC7222" s="150"/>
      <c r="TBD7222" s="135"/>
      <c r="TBE7222" s="192"/>
      <c r="TBF7222" s="135"/>
      <c r="TBG7222" s="193"/>
      <c r="TBH7222" s="135"/>
      <c r="TBI7222" s="120"/>
      <c r="TBJ7222" s="121"/>
      <c r="TBK7222" s="150"/>
      <c r="TBL7222" s="135"/>
      <c r="TBM7222" s="192"/>
      <c r="TBN7222" s="135"/>
      <c r="TBO7222" s="193"/>
      <c r="TBP7222" s="135"/>
      <c r="TBQ7222" s="120"/>
      <c r="TBR7222" s="121"/>
      <c r="TBS7222" s="150"/>
      <c r="TBT7222" s="135"/>
      <c r="TBU7222" s="192"/>
      <c r="TBV7222" s="135"/>
      <c r="TBW7222" s="193"/>
      <c r="TBX7222" s="135"/>
      <c r="TBY7222" s="120"/>
      <c r="TBZ7222" s="121"/>
      <c r="TCA7222" s="150"/>
      <c r="TCB7222" s="135"/>
      <c r="TCC7222" s="192"/>
      <c r="TCD7222" s="135"/>
      <c r="TCE7222" s="193"/>
      <c r="TCF7222" s="135"/>
      <c r="TCG7222" s="120"/>
      <c r="TCH7222" s="121"/>
      <c r="TCI7222" s="150"/>
      <c r="TCJ7222" s="135"/>
      <c r="TCK7222" s="192"/>
      <c r="TCL7222" s="135"/>
      <c r="TCM7222" s="193"/>
      <c r="TCN7222" s="135"/>
      <c r="TCO7222" s="120"/>
      <c r="TCP7222" s="121"/>
      <c r="TCQ7222" s="150"/>
      <c r="TCR7222" s="135"/>
      <c r="TCS7222" s="192"/>
      <c r="TCT7222" s="135"/>
      <c r="TCU7222" s="193"/>
      <c r="TCV7222" s="135"/>
      <c r="TCW7222" s="120"/>
      <c r="TCX7222" s="121"/>
      <c r="TCY7222" s="150"/>
      <c r="TCZ7222" s="135"/>
      <c r="TDA7222" s="192"/>
      <c r="TDB7222" s="135"/>
      <c r="TDC7222" s="193"/>
      <c r="TDD7222" s="135"/>
      <c r="TDE7222" s="120"/>
      <c r="TDF7222" s="121"/>
      <c r="TDG7222" s="150"/>
      <c r="TDH7222" s="135"/>
      <c r="TDI7222" s="192"/>
      <c r="TDJ7222" s="135"/>
      <c r="TDK7222" s="193"/>
      <c r="TDL7222" s="135"/>
      <c r="TDM7222" s="120"/>
      <c r="TDN7222" s="121"/>
      <c r="TDO7222" s="150"/>
      <c r="TDP7222" s="135"/>
      <c r="TDQ7222" s="192"/>
      <c r="TDR7222" s="135"/>
      <c r="TDS7222" s="193"/>
      <c r="TDT7222" s="135"/>
      <c r="TDU7222" s="120"/>
      <c r="TDV7222" s="121"/>
      <c r="TDW7222" s="150"/>
      <c r="TDX7222" s="135"/>
      <c r="TDY7222" s="192"/>
      <c r="TDZ7222" s="135"/>
      <c r="TEA7222" s="193"/>
      <c r="TEB7222" s="135"/>
      <c r="TEC7222" s="120"/>
      <c r="TED7222" s="121"/>
      <c r="TEE7222" s="150"/>
      <c r="TEF7222" s="135"/>
      <c r="TEG7222" s="192"/>
      <c r="TEH7222" s="135"/>
      <c r="TEI7222" s="193"/>
      <c r="TEJ7222" s="135"/>
      <c r="TEK7222" s="120"/>
      <c r="TEL7222" s="121"/>
      <c r="TEM7222" s="150"/>
      <c r="TEN7222" s="135"/>
      <c r="TEO7222" s="192"/>
      <c r="TEP7222" s="135"/>
      <c r="TEQ7222" s="193"/>
      <c r="TER7222" s="135"/>
      <c r="TES7222" s="120"/>
      <c r="TET7222" s="121"/>
      <c r="TEU7222" s="150"/>
      <c r="TEV7222" s="135"/>
      <c r="TEW7222" s="192"/>
      <c r="TEX7222" s="135"/>
      <c r="TEY7222" s="193"/>
      <c r="TEZ7222" s="135"/>
      <c r="TFA7222" s="120"/>
      <c r="TFB7222" s="121"/>
      <c r="TFC7222" s="150"/>
      <c r="TFD7222" s="135"/>
      <c r="TFE7222" s="192"/>
      <c r="TFF7222" s="135"/>
      <c r="TFG7222" s="193"/>
      <c r="TFH7222" s="135"/>
      <c r="TFI7222" s="120"/>
      <c r="TFJ7222" s="121"/>
      <c r="TFK7222" s="150"/>
      <c r="TFL7222" s="135"/>
      <c r="TFM7222" s="192"/>
      <c r="TFN7222" s="135"/>
      <c r="TFO7222" s="193"/>
      <c r="TFP7222" s="135"/>
      <c r="TFQ7222" s="120"/>
      <c r="TFR7222" s="121"/>
      <c r="TFS7222" s="150"/>
      <c r="TFT7222" s="135"/>
      <c r="TFU7222" s="192"/>
      <c r="TFV7222" s="135"/>
      <c r="TFW7222" s="193"/>
      <c r="TFX7222" s="135"/>
      <c r="TFY7222" s="120"/>
      <c r="TFZ7222" s="121"/>
      <c r="TGA7222" s="150"/>
      <c r="TGB7222" s="135"/>
      <c r="TGC7222" s="192"/>
      <c r="TGD7222" s="135"/>
      <c r="TGE7222" s="193"/>
      <c r="TGF7222" s="135"/>
      <c r="TGG7222" s="120"/>
      <c r="TGH7222" s="121"/>
      <c r="TGI7222" s="150"/>
      <c r="TGJ7222" s="135"/>
      <c r="TGK7222" s="192"/>
      <c r="TGL7222" s="135"/>
      <c r="TGM7222" s="193"/>
      <c r="TGN7222" s="135"/>
      <c r="TGO7222" s="120"/>
      <c r="TGP7222" s="121"/>
      <c r="TGQ7222" s="150"/>
      <c r="TGR7222" s="135"/>
      <c r="TGS7222" s="192"/>
      <c r="TGT7222" s="135"/>
      <c r="TGU7222" s="193"/>
      <c r="TGV7222" s="135"/>
      <c r="TGW7222" s="120"/>
      <c r="TGX7222" s="121"/>
      <c r="TGY7222" s="150"/>
      <c r="TGZ7222" s="135"/>
      <c r="THA7222" s="192"/>
      <c r="THB7222" s="135"/>
      <c r="THC7222" s="193"/>
      <c r="THD7222" s="135"/>
      <c r="THE7222" s="120"/>
      <c r="THF7222" s="121"/>
      <c r="THG7222" s="150"/>
      <c r="THH7222" s="135"/>
      <c r="THI7222" s="192"/>
      <c r="THJ7222" s="135"/>
      <c r="THK7222" s="193"/>
      <c r="THL7222" s="135"/>
      <c r="THM7222" s="120"/>
      <c r="THN7222" s="121"/>
      <c r="THO7222" s="150"/>
      <c r="THP7222" s="135"/>
      <c r="THQ7222" s="192"/>
      <c r="THR7222" s="135"/>
      <c r="THS7222" s="193"/>
      <c r="THT7222" s="135"/>
      <c r="THU7222" s="120"/>
      <c r="THV7222" s="121"/>
      <c r="THW7222" s="150"/>
      <c r="THX7222" s="135"/>
      <c r="THY7222" s="192"/>
      <c r="THZ7222" s="135"/>
      <c r="TIA7222" s="193"/>
      <c r="TIB7222" s="135"/>
      <c r="TIC7222" s="120"/>
      <c r="TID7222" s="121"/>
      <c r="TIE7222" s="150"/>
      <c r="TIF7222" s="135"/>
      <c r="TIG7222" s="192"/>
      <c r="TIH7222" s="135"/>
      <c r="TII7222" s="193"/>
      <c r="TIJ7222" s="135"/>
      <c r="TIK7222" s="120"/>
      <c r="TIL7222" s="121"/>
      <c r="TIM7222" s="150"/>
      <c r="TIN7222" s="135"/>
      <c r="TIO7222" s="192"/>
      <c r="TIP7222" s="135"/>
      <c r="TIQ7222" s="193"/>
      <c r="TIR7222" s="135"/>
      <c r="TIS7222" s="120"/>
      <c r="TIT7222" s="121"/>
      <c r="TIU7222" s="150"/>
      <c r="TIV7222" s="135"/>
      <c r="TIW7222" s="192"/>
      <c r="TIX7222" s="135"/>
      <c r="TIY7222" s="193"/>
      <c r="TIZ7222" s="135"/>
      <c r="TJA7222" s="120"/>
      <c r="TJB7222" s="121"/>
      <c r="TJC7222" s="150"/>
      <c r="TJD7222" s="135"/>
      <c r="TJE7222" s="192"/>
      <c r="TJF7222" s="135"/>
      <c r="TJG7222" s="193"/>
      <c r="TJH7222" s="135"/>
      <c r="TJI7222" s="120"/>
      <c r="TJJ7222" s="121"/>
      <c r="TJK7222" s="150"/>
      <c r="TJL7222" s="135"/>
      <c r="TJM7222" s="192"/>
      <c r="TJN7222" s="135"/>
      <c r="TJO7222" s="193"/>
      <c r="TJP7222" s="135"/>
      <c r="TJQ7222" s="120"/>
      <c r="TJR7222" s="121"/>
      <c r="TJS7222" s="150"/>
      <c r="TJT7222" s="135"/>
      <c r="TJU7222" s="192"/>
      <c r="TJV7222" s="135"/>
      <c r="TJW7222" s="193"/>
      <c r="TJX7222" s="135"/>
      <c r="TJY7222" s="120"/>
      <c r="TJZ7222" s="121"/>
      <c r="TKA7222" s="150"/>
      <c r="TKB7222" s="135"/>
      <c r="TKC7222" s="192"/>
      <c r="TKD7222" s="135"/>
      <c r="TKE7222" s="193"/>
      <c r="TKF7222" s="135"/>
      <c r="TKG7222" s="120"/>
      <c r="TKH7222" s="121"/>
      <c r="TKI7222" s="150"/>
      <c r="TKJ7222" s="135"/>
      <c r="TKK7222" s="192"/>
      <c r="TKL7222" s="135"/>
      <c r="TKM7222" s="193"/>
      <c r="TKN7222" s="135"/>
      <c r="TKO7222" s="120"/>
      <c r="TKP7222" s="121"/>
      <c r="TKQ7222" s="150"/>
      <c r="TKR7222" s="135"/>
      <c r="TKS7222" s="192"/>
      <c r="TKT7222" s="135"/>
      <c r="TKU7222" s="193"/>
      <c r="TKV7222" s="135"/>
      <c r="TKW7222" s="120"/>
      <c r="TKX7222" s="121"/>
      <c r="TKY7222" s="150"/>
      <c r="TKZ7222" s="135"/>
      <c r="TLA7222" s="192"/>
      <c r="TLB7222" s="135"/>
      <c r="TLC7222" s="193"/>
      <c r="TLD7222" s="135"/>
      <c r="TLE7222" s="120"/>
      <c r="TLF7222" s="121"/>
      <c r="TLG7222" s="150"/>
      <c r="TLH7222" s="135"/>
      <c r="TLI7222" s="192"/>
      <c r="TLJ7222" s="135"/>
      <c r="TLK7222" s="193"/>
      <c r="TLL7222" s="135"/>
      <c r="TLM7222" s="120"/>
      <c r="TLN7222" s="121"/>
      <c r="TLO7222" s="150"/>
      <c r="TLP7222" s="135"/>
      <c r="TLQ7222" s="192"/>
      <c r="TLR7222" s="135"/>
      <c r="TLS7222" s="193"/>
      <c r="TLT7222" s="135"/>
      <c r="TLU7222" s="120"/>
      <c r="TLV7222" s="121"/>
      <c r="TLW7222" s="150"/>
      <c r="TLX7222" s="135"/>
      <c r="TLY7222" s="192"/>
      <c r="TLZ7222" s="135"/>
      <c r="TMA7222" s="193"/>
      <c r="TMB7222" s="135"/>
      <c r="TMC7222" s="120"/>
      <c r="TMD7222" s="121"/>
      <c r="TME7222" s="150"/>
      <c r="TMF7222" s="135"/>
      <c r="TMG7222" s="192"/>
      <c r="TMH7222" s="135"/>
      <c r="TMI7222" s="193"/>
      <c r="TMJ7222" s="135"/>
      <c r="TMK7222" s="120"/>
      <c r="TML7222" s="121"/>
      <c r="TMM7222" s="150"/>
      <c r="TMN7222" s="135"/>
      <c r="TMO7222" s="192"/>
      <c r="TMP7222" s="135"/>
      <c r="TMQ7222" s="193"/>
      <c r="TMR7222" s="135"/>
      <c r="TMS7222" s="120"/>
      <c r="TMT7222" s="121"/>
      <c r="TMU7222" s="150"/>
      <c r="TMV7222" s="135"/>
      <c r="TMW7222" s="192"/>
      <c r="TMX7222" s="135"/>
      <c r="TMY7222" s="193"/>
      <c r="TMZ7222" s="135"/>
      <c r="TNA7222" s="120"/>
      <c r="TNB7222" s="121"/>
      <c r="TNC7222" s="150"/>
      <c r="TND7222" s="135"/>
      <c r="TNE7222" s="192"/>
      <c r="TNF7222" s="135"/>
      <c r="TNG7222" s="193"/>
      <c r="TNH7222" s="135"/>
      <c r="TNI7222" s="120"/>
      <c r="TNJ7222" s="121"/>
      <c r="TNK7222" s="150"/>
      <c r="TNL7222" s="135"/>
      <c r="TNM7222" s="192"/>
      <c r="TNN7222" s="135"/>
      <c r="TNO7222" s="193"/>
      <c r="TNP7222" s="135"/>
      <c r="TNQ7222" s="120"/>
      <c r="TNR7222" s="121"/>
      <c r="TNS7222" s="150"/>
      <c r="TNT7222" s="135"/>
      <c r="TNU7222" s="192"/>
      <c r="TNV7222" s="135"/>
      <c r="TNW7222" s="193"/>
      <c r="TNX7222" s="135"/>
      <c r="TNY7222" s="120"/>
      <c r="TNZ7222" s="121"/>
      <c r="TOA7222" s="150"/>
      <c r="TOB7222" s="135"/>
      <c r="TOC7222" s="192"/>
      <c r="TOD7222" s="135"/>
      <c r="TOE7222" s="193"/>
      <c r="TOF7222" s="135"/>
      <c r="TOG7222" s="120"/>
      <c r="TOH7222" s="121"/>
      <c r="TOI7222" s="150"/>
      <c r="TOJ7222" s="135"/>
      <c r="TOK7222" s="192"/>
      <c r="TOL7222" s="135"/>
      <c r="TOM7222" s="193"/>
      <c r="TON7222" s="135"/>
      <c r="TOO7222" s="120"/>
      <c r="TOP7222" s="121"/>
      <c r="TOQ7222" s="150"/>
      <c r="TOR7222" s="135"/>
      <c r="TOS7222" s="192"/>
      <c r="TOT7222" s="135"/>
      <c r="TOU7222" s="193"/>
      <c r="TOV7222" s="135"/>
      <c r="TOW7222" s="120"/>
      <c r="TOX7222" s="121"/>
      <c r="TOY7222" s="150"/>
      <c r="TOZ7222" s="135"/>
      <c r="TPA7222" s="192"/>
      <c r="TPB7222" s="135"/>
      <c r="TPC7222" s="193"/>
      <c r="TPD7222" s="135"/>
      <c r="TPE7222" s="120"/>
      <c r="TPF7222" s="121"/>
      <c r="TPG7222" s="150"/>
      <c r="TPH7222" s="135"/>
      <c r="TPI7222" s="192"/>
      <c r="TPJ7222" s="135"/>
      <c r="TPK7222" s="193"/>
      <c r="TPL7222" s="135"/>
      <c r="TPM7222" s="120"/>
      <c r="TPN7222" s="121"/>
      <c r="TPO7222" s="150"/>
      <c r="TPP7222" s="135"/>
      <c r="TPQ7222" s="192"/>
      <c r="TPR7222" s="135"/>
      <c r="TPS7222" s="193"/>
      <c r="TPT7222" s="135"/>
      <c r="TPU7222" s="120"/>
      <c r="TPV7222" s="121"/>
      <c r="TPW7222" s="150"/>
      <c r="TPX7222" s="135"/>
      <c r="TPY7222" s="192"/>
      <c r="TPZ7222" s="135"/>
      <c r="TQA7222" s="193"/>
      <c r="TQB7222" s="135"/>
      <c r="TQC7222" s="120"/>
      <c r="TQD7222" s="121"/>
      <c r="TQE7222" s="150"/>
      <c r="TQF7222" s="135"/>
      <c r="TQG7222" s="192"/>
      <c r="TQH7222" s="135"/>
      <c r="TQI7222" s="193"/>
      <c r="TQJ7222" s="135"/>
      <c r="TQK7222" s="120"/>
      <c r="TQL7222" s="121"/>
      <c r="TQM7222" s="150"/>
      <c r="TQN7222" s="135"/>
      <c r="TQO7222" s="192"/>
      <c r="TQP7222" s="135"/>
      <c r="TQQ7222" s="193"/>
      <c r="TQR7222" s="135"/>
      <c r="TQS7222" s="120"/>
      <c r="TQT7222" s="121"/>
      <c r="TQU7222" s="150"/>
      <c r="TQV7222" s="135"/>
      <c r="TQW7222" s="192"/>
      <c r="TQX7222" s="135"/>
      <c r="TQY7222" s="193"/>
      <c r="TQZ7222" s="135"/>
      <c r="TRA7222" s="120"/>
      <c r="TRB7222" s="121"/>
      <c r="TRC7222" s="150"/>
      <c r="TRD7222" s="135"/>
      <c r="TRE7222" s="192"/>
      <c r="TRF7222" s="135"/>
      <c r="TRG7222" s="193"/>
      <c r="TRH7222" s="135"/>
      <c r="TRI7222" s="120"/>
      <c r="TRJ7222" s="121"/>
      <c r="TRK7222" s="150"/>
      <c r="TRL7222" s="135"/>
      <c r="TRM7222" s="192"/>
      <c r="TRN7222" s="135"/>
      <c r="TRO7222" s="193"/>
      <c r="TRP7222" s="135"/>
      <c r="TRQ7222" s="120"/>
      <c r="TRR7222" s="121"/>
      <c r="TRS7222" s="150"/>
      <c r="TRT7222" s="135"/>
      <c r="TRU7222" s="192"/>
      <c r="TRV7222" s="135"/>
      <c r="TRW7222" s="193"/>
      <c r="TRX7222" s="135"/>
      <c r="TRY7222" s="120"/>
      <c r="TRZ7222" s="121"/>
      <c r="TSA7222" s="150"/>
      <c r="TSB7222" s="135"/>
      <c r="TSC7222" s="192"/>
      <c r="TSD7222" s="135"/>
      <c r="TSE7222" s="193"/>
      <c r="TSF7222" s="135"/>
      <c r="TSG7222" s="120"/>
      <c r="TSH7222" s="121"/>
      <c r="TSI7222" s="150"/>
      <c r="TSJ7222" s="135"/>
      <c r="TSK7222" s="192"/>
      <c r="TSL7222" s="135"/>
      <c r="TSM7222" s="193"/>
      <c r="TSN7222" s="135"/>
      <c r="TSO7222" s="120"/>
      <c r="TSP7222" s="121"/>
      <c r="TSQ7222" s="150"/>
      <c r="TSR7222" s="135"/>
      <c r="TSS7222" s="192"/>
      <c r="TST7222" s="135"/>
      <c r="TSU7222" s="193"/>
      <c r="TSV7222" s="135"/>
      <c r="TSW7222" s="120"/>
      <c r="TSX7222" s="121"/>
      <c r="TSY7222" s="150"/>
      <c r="TSZ7222" s="135"/>
      <c r="TTA7222" s="192"/>
      <c r="TTB7222" s="135"/>
      <c r="TTC7222" s="193"/>
      <c r="TTD7222" s="135"/>
      <c r="TTE7222" s="120"/>
      <c r="TTF7222" s="121"/>
      <c r="TTG7222" s="150"/>
      <c r="TTH7222" s="135"/>
      <c r="TTI7222" s="192"/>
      <c r="TTJ7222" s="135"/>
      <c r="TTK7222" s="193"/>
      <c r="TTL7222" s="135"/>
      <c r="TTM7222" s="120"/>
      <c r="TTN7222" s="121"/>
      <c r="TTO7222" s="150"/>
      <c r="TTP7222" s="135"/>
      <c r="TTQ7222" s="192"/>
      <c r="TTR7222" s="135"/>
      <c r="TTS7222" s="193"/>
      <c r="TTT7222" s="135"/>
      <c r="TTU7222" s="120"/>
      <c r="TTV7222" s="121"/>
      <c r="TTW7222" s="150"/>
      <c r="TTX7222" s="135"/>
      <c r="TTY7222" s="192"/>
      <c r="TTZ7222" s="135"/>
      <c r="TUA7222" s="193"/>
      <c r="TUB7222" s="135"/>
      <c r="TUC7222" s="120"/>
      <c r="TUD7222" s="121"/>
      <c r="TUE7222" s="150"/>
      <c r="TUF7222" s="135"/>
      <c r="TUG7222" s="192"/>
      <c r="TUH7222" s="135"/>
      <c r="TUI7222" s="193"/>
      <c r="TUJ7222" s="135"/>
      <c r="TUK7222" s="120"/>
      <c r="TUL7222" s="121"/>
      <c r="TUM7222" s="150"/>
      <c r="TUN7222" s="135"/>
      <c r="TUO7222" s="192"/>
      <c r="TUP7222" s="135"/>
      <c r="TUQ7222" s="193"/>
      <c r="TUR7222" s="135"/>
      <c r="TUS7222" s="120"/>
      <c r="TUT7222" s="121"/>
      <c r="TUU7222" s="150"/>
      <c r="TUV7222" s="135"/>
      <c r="TUW7222" s="192"/>
      <c r="TUX7222" s="135"/>
      <c r="TUY7222" s="193"/>
      <c r="TUZ7222" s="135"/>
      <c r="TVA7222" s="120"/>
      <c r="TVB7222" s="121"/>
      <c r="TVC7222" s="150"/>
      <c r="TVD7222" s="135"/>
      <c r="TVE7222" s="192"/>
      <c r="TVF7222" s="135"/>
      <c r="TVG7222" s="193"/>
      <c r="TVH7222" s="135"/>
      <c r="TVI7222" s="120"/>
      <c r="TVJ7222" s="121"/>
      <c r="TVK7222" s="150"/>
      <c r="TVL7222" s="135"/>
      <c r="TVM7222" s="192"/>
      <c r="TVN7222" s="135"/>
      <c r="TVO7222" s="193"/>
      <c r="TVP7222" s="135"/>
      <c r="TVQ7222" s="120"/>
      <c r="TVR7222" s="121"/>
      <c r="TVS7222" s="150"/>
      <c r="TVT7222" s="135"/>
      <c r="TVU7222" s="192"/>
      <c r="TVV7222" s="135"/>
      <c r="TVW7222" s="193"/>
      <c r="TVX7222" s="135"/>
      <c r="TVY7222" s="120"/>
      <c r="TVZ7222" s="121"/>
      <c r="TWA7222" s="150"/>
      <c r="TWB7222" s="135"/>
      <c r="TWC7222" s="192"/>
      <c r="TWD7222" s="135"/>
      <c r="TWE7222" s="193"/>
      <c r="TWF7222" s="135"/>
      <c r="TWG7222" s="120"/>
      <c r="TWH7222" s="121"/>
      <c r="TWI7222" s="150"/>
      <c r="TWJ7222" s="135"/>
      <c r="TWK7222" s="192"/>
      <c r="TWL7222" s="135"/>
      <c r="TWM7222" s="193"/>
      <c r="TWN7222" s="135"/>
      <c r="TWO7222" s="120"/>
      <c r="TWP7222" s="121"/>
      <c r="TWQ7222" s="150"/>
      <c r="TWR7222" s="135"/>
      <c r="TWS7222" s="192"/>
      <c r="TWT7222" s="135"/>
      <c r="TWU7222" s="193"/>
      <c r="TWV7222" s="135"/>
      <c r="TWW7222" s="120"/>
      <c r="TWX7222" s="121"/>
      <c r="TWY7222" s="150"/>
      <c r="TWZ7222" s="135"/>
      <c r="TXA7222" s="192"/>
      <c r="TXB7222" s="135"/>
      <c r="TXC7222" s="193"/>
      <c r="TXD7222" s="135"/>
      <c r="TXE7222" s="120"/>
      <c r="TXF7222" s="121"/>
      <c r="TXG7222" s="150"/>
      <c r="TXH7222" s="135"/>
      <c r="TXI7222" s="192"/>
      <c r="TXJ7222" s="135"/>
      <c r="TXK7222" s="193"/>
      <c r="TXL7222" s="135"/>
      <c r="TXM7222" s="120"/>
      <c r="TXN7222" s="121"/>
      <c r="TXO7222" s="150"/>
      <c r="TXP7222" s="135"/>
      <c r="TXQ7222" s="192"/>
      <c r="TXR7222" s="135"/>
      <c r="TXS7222" s="193"/>
      <c r="TXT7222" s="135"/>
      <c r="TXU7222" s="120"/>
      <c r="TXV7222" s="121"/>
      <c r="TXW7222" s="150"/>
      <c r="TXX7222" s="135"/>
      <c r="TXY7222" s="192"/>
      <c r="TXZ7222" s="135"/>
      <c r="TYA7222" s="193"/>
      <c r="TYB7222" s="135"/>
      <c r="TYC7222" s="120"/>
      <c r="TYD7222" s="121"/>
      <c r="TYE7222" s="150"/>
      <c r="TYF7222" s="135"/>
      <c r="TYG7222" s="192"/>
      <c r="TYH7222" s="135"/>
      <c r="TYI7222" s="193"/>
      <c r="TYJ7222" s="135"/>
      <c r="TYK7222" s="120"/>
      <c r="TYL7222" s="121"/>
      <c r="TYM7222" s="150"/>
      <c r="TYN7222" s="135"/>
      <c r="TYO7222" s="192"/>
      <c r="TYP7222" s="135"/>
      <c r="TYQ7222" s="193"/>
      <c r="TYR7222" s="135"/>
      <c r="TYS7222" s="120"/>
      <c r="TYT7222" s="121"/>
      <c r="TYU7222" s="150"/>
      <c r="TYV7222" s="135"/>
      <c r="TYW7222" s="192"/>
      <c r="TYX7222" s="135"/>
      <c r="TYY7222" s="193"/>
      <c r="TYZ7222" s="135"/>
      <c r="TZA7222" s="120"/>
      <c r="TZB7222" s="121"/>
      <c r="TZC7222" s="150"/>
      <c r="TZD7222" s="135"/>
      <c r="TZE7222" s="192"/>
      <c r="TZF7222" s="135"/>
      <c r="TZG7222" s="193"/>
      <c r="TZH7222" s="135"/>
      <c r="TZI7222" s="120"/>
      <c r="TZJ7222" s="121"/>
      <c r="TZK7222" s="150"/>
      <c r="TZL7222" s="135"/>
      <c r="TZM7222" s="192"/>
      <c r="TZN7222" s="135"/>
      <c r="TZO7222" s="193"/>
      <c r="TZP7222" s="135"/>
      <c r="TZQ7222" s="120"/>
      <c r="TZR7222" s="121"/>
      <c r="TZS7222" s="150"/>
      <c r="TZT7222" s="135"/>
      <c r="TZU7222" s="192"/>
      <c r="TZV7222" s="135"/>
      <c r="TZW7222" s="193"/>
      <c r="TZX7222" s="135"/>
      <c r="TZY7222" s="120"/>
      <c r="TZZ7222" s="121"/>
      <c r="UAA7222" s="150"/>
      <c r="UAB7222" s="135"/>
      <c r="UAC7222" s="192"/>
      <c r="UAD7222" s="135"/>
      <c r="UAE7222" s="193"/>
      <c r="UAF7222" s="135"/>
      <c r="UAG7222" s="120"/>
      <c r="UAH7222" s="121"/>
      <c r="UAI7222" s="150"/>
      <c r="UAJ7222" s="135"/>
      <c r="UAK7222" s="192"/>
      <c r="UAL7222" s="135"/>
      <c r="UAM7222" s="193"/>
      <c r="UAN7222" s="135"/>
      <c r="UAO7222" s="120"/>
      <c r="UAP7222" s="121"/>
      <c r="UAQ7222" s="150"/>
      <c r="UAR7222" s="135"/>
      <c r="UAS7222" s="192"/>
      <c r="UAT7222" s="135"/>
      <c r="UAU7222" s="193"/>
      <c r="UAV7222" s="135"/>
      <c r="UAW7222" s="120"/>
      <c r="UAX7222" s="121"/>
      <c r="UAY7222" s="150"/>
      <c r="UAZ7222" s="135"/>
      <c r="UBA7222" s="192"/>
      <c r="UBB7222" s="135"/>
      <c r="UBC7222" s="193"/>
      <c r="UBD7222" s="135"/>
      <c r="UBE7222" s="120"/>
      <c r="UBF7222" s="121"/>
      <c r="UBG7222" s="150"/>
      <c r="UBH7222" s="135"/>
      <c r="UBI7222" s="192"/>
      <c r="UBJ7222" s="135"/>
      <c r="UBK7222" s="193"/>
      <c r="UBL7222" s="135"/>
      <c r="UBM7222" s="120"/>
      <c r="UBN7222" s="121"/>
      <c r="UBO7222" s="150"/>
      <c r="UBP7222" s="135"/>
      <c r="UBQ7222" s="192"/>
      <c r="UBR7222" s="135"/>
      <c r="UBS7222" s="193"/>
      <c r="UBT7222" s="135"/>
      <c r="UBU7222" s="120"/>
      <c r="UBV7222" s="121"/>
      <c r="UBW7222" s="150"/>
      <c r="UBX7222" s="135"/>
      <c r="UBY7222" s="192"/>
      <c r="UBZ7222" s="135"/>
      <c r="UCA7222" s="193"/>
      <c r="UCB7222" s="135"/>
      <c r="UCC7222" s="120"/>
      <c r="UCD7222" s="121"/>
      <c r="UCE7222" s="150"/>
      <c r="UCF7222" s="135"/>
      <c r="UCG7222" s="192"/>
      <c r="UCH7222" s="135"/>
      <c r="UCI7222" s="193"/>
      <c r="UCJ7222" s="135"/>
      <c r="UCK7222" s="120"/>
      <c r="UCL7222" s="121"/>
      <c r="UCM7222" s="150"/>
      <c r="UCN7222" s="135"/>
      <c r="UCO7222" s="192"/>
      <c r="UCP7222" s="135"/>
      <c r="UCQ7222" s="193"/>
      <c r="UCR7222" s="135"/>
      <c r="UCS7222" s="120"/>
      <c r="UCT7222" s="121"/>
      <c r="UCU7222" s="150"/>
      <c r="UCV7222" s="135"/>
      <c r="UCW7222" s="192"/>
      <c r="UCX7222" s="135"/>
      <c r="UCY7222" s="193"/>
      <c r="UCZ7222" s="135"/>
      <c r="UDA7222" s="120"/>
      <c r="UDB7222" s="121"/>
      <c r="UDC7222" s="150"/>
      <c r="UDD7222" s="135"/>
      <c r="UDE7222" s="192"/>
      <c r="UDF7222" s="135"/>
      <c r="UDG7222" s="193"/>
      <c r="UDH7222" s="135"/>
      <c r="UDI7222" s="120"/>
      <c r="UDJ7222" s="121"/>
      <c r="UDK7222" s="150"/>
      <c r="UDL7222" s="135"/>
      <c r="UDM7222" s="192"/>
      <c r="UDN7222" s="135"/>
      <c r="UDO7222" s="193"/>
      <c r="UDP7222" s="135"/>
      <c r="UDQ7222" s="120"/>
      <c r="UDR7222" s="121"/>
      <c r="UDS7222" s="150"/>
      <c r="UDT7222" s="135"/>
      <c r="UDU7222" s="192"/>
      <c r="UDV7222" s="135"/>
      <c r="UDW7222" s="193"/>
      <c r="UDX7222" s="135"/>
      <c r="UDY7222" s="120"/>
      <c r="UDZ7222" s="121"/>
      <c r="UEA7222" s="150"/>
      <c r="UEB7222" s="135"/>
      <c r="UEC7222" s="192"/>
      <c r="UED7222" s="135"/>
      <c r="UEE7222" s="193"/>
      <c r="UEF7222" s="135"/>
      <c r="UEG7222" s="120"/>
      <c r="UEH7222" s="121"/>
      <c r="UEI7222" s="150"/>
      <c r="UEJ7222" s="135"/>
      <c r="UEK7222" s="192"/>
      <c r="UEL7222" s="135"/>
      <c r="UEM7222" s="193"/>
      <c r="UEN7222" s="135"/>
      <c r="UEO7222" s="120"/>
      <c r="UEP7222" s="121"/>
      <c r="UEQ7222" s="150"/>
      <c r="UER7222" s="135"/>
      <c r="UES7222" s="192"/>
      <c r="UET7222" s="135"/>
      <c r="UEU7222" s="193"/>
      <c r="UEV7222" s="135"/>
      <c r="UEW7222" s="120"/>
      <c r="UEX7222" s="121"/>
      <c r="UEY7222" s="150"/>
      <c r="UEZ7222" s="135"/>
      <c r="UFA7222" s="192"/>
      <c r="UFB7222" s="135"/>
      <c r="UFC7222" s="193"/>
      <c r="UFD7222" s="135"/>
      <c r="UFE7222" s="120"/>
      <c r="UFF7222" s="121"/>
      <c r="UFG7222" s="150"/>
      <c r="UFH7222" s="135"/>
      <c r="UFI7222" s="192"/>
      <c r="UFJ7222" s="135"/>
      <c r="UFK7222" s="193"/>
      <c r="UFL7222" s="135"/>
      <c r="UFM7222" s="120"/>
      <c r="UFN7222" s="121"/>
      <c r="UFO7222" s="150"/>
      <c r="UFP7222" s="135"/>
      <c r="UFQ7222" s="192"/>
      <c r="UFR7222" s="135"/>
      <c r="UFS7222" s="193"/>
      <c r="UFT7222" s="135"/>
      <c r="UFU7222" s="120"/>
      <c r="UFV7222" s="121"/>
      <c r="UFW7222" s="150"/>
      <c r="UFX7222" s="135"/>
      <c r="UFY7222" s="192"/>
      <c r="UFZ7222" s="135"/>
      <c r="UGA7222" s="193"/>
      <c r="UGB7222" s="135"/>
      <c r="UGC7222" s="120"/>
      <c r="UGD7222" s="121"/>
      <c r="UGE7222" s="150"/>
      <c r="UGF7222" s="135"/>
      <c r="UGG7222" s="192"/>
      <c r="UGH7222" s="135"/>
      <c r="UGI7222" s="193"/>
      <c r="UGJ7222" s="135"/>
      <c r="UGK7222" s="120"/>
      <c r="UGL7222" s="121"/>
      <c r="UGM7222" s="150"/>
      <c r="UGN7222" s="135"/>
      <c r="UGO7222" s="192"/>
      <c r="UGP7222" s="135"/>
      <c r="UGQ7222" s="193"/>
      <c r="UGR7222" s="135"/>
      <c r="UGS7222" s="120"/>
      <c r="UGT7222" s="121"/>
      <c r="UGU7222" s="150"/>
      <c r="UGV7222" s="135"/>
      <c r="UGW7222" s="192"/>
      <c r="UGX7222" s="135"/>
      <c r="UGY7222" s="193"/>
      <c r="UGZ7222" s="135"/>
      <c r="UHA7222" s="120"/>
      <c r="UHB7222" s="121"/>
      <c r="UHC7222" s="150"/>
      <c r="UHD7222" s="135"/>
      <c r="UHE7222" s="192"/>
      <c r="UHF7222" s="135"/>
      <c r="UHG7222" s="193"/>
      <c r="UHH7222" s="135"/>
      <c r="UHI7222" s="120"/>
      <c r="UHJ7222" s="121"/>
      <c r="UHK7222" s="150"/>
      <c r="UHL7222" s="135"/>
      <c r="UHM7222" s="192"/>
      <c r="UHN7222" s="135"/>
      <c r="UHO7222" s="193"/>
      <c r="UHP7222" s="135"/>
      <c r="UHQ7222" s="120"/>
      <c r="UHR7222" s="121"/>
      <c r="UHS7222" s="150"/>
      <c r="UHT7222" s="135"/>
      <c r="UHU7222" s="192"/>
      <c r="UHV7222" s="135"/>
      <c r="UHW7222" s="193"/>
      <c r="UHX7222" s="135"/>
      <c r="UHY7222" s="120"/>
      <c r="UHZ7222" s="121"/>
      <c r="UIA7222" s="150"/>
      <c r="UIB7222" s="135"/>
      <c r="UIC7222" s="192"/>
      <c r="UID7222" s="135"/>
      <c r="UIE7222" s="193"/>
      <c r="UIF7222" s="135"/>
      <c r="UIG7222" s="120"/>
      <c r="UIH7222" s="121"/>
      <c r="UII7222" s="150"/>
      <c r="UIJ7222" s="135"/>
      <c r="UIK7222" s="192"/>
      <c r="UIL7222" s="135"/>
      <c r="UIM7222" s="193"/>
      <c r="UIN7222" s="135"/>
      <c r="UIO7222" s="120"/>
      <c r="UIP7222" s="121"/>
      <c r="UIQ7222" s="150"/>
      <c r="UIR7222" s="135"/>
      <c r="UIS7222" s="192"/>
      <c r="UIT7222" s="135"/>
      <c r="UIU7222" s="193"/>
      <c r="UIV7222" s="135"/>
      <c r="UIW7222" s="120"/>
      <c r="UIX7222" s="121"/>
      <c r="UIY7222" s="150"/>
      <c r="UIZ7222" s="135"/>
      <c r="UJA7222" s="192"/>
      <c r="UJB7222" s="135"/>
      <c r="UJC7222" s="193"/>
      <c r="UJD7222" s="135"/>
      <c r="UJE7222" s="120"/>
      <c r="UJF7222" s="121"/>
      <c r="UJG7222" s="150"/>
      <c r="UJH7222" s="135"/>
      <c r="UJI7222" s="192"/>
      <c r="UJJ7222" s="135"/>
      <c r="UJK7222" s="193"/>
      <c r="UJL7222" s="135"/>
      <c r="UJM7222" s="120"/>
      <c r="UJN7222" s="121"/>
      <c r="UJO7222" s="150"/>
      <c r="UJP7222" s="135"/>
      <c r="UJQ7222" s="192"/>
      <c r="UJR7222" s="135"/>
      <c r="UJS7222" s="193"/>
      <c r="UJT7222" s="135"/>
      <c r="UJU7222" s="120"/>
      <c r="UJV7222" s="121"/>
      <c r="UJW7222" s="150"/>
      <c r="UJX7222" s="135"/>
      <c r="UJY7222" s="192"/>
      <c r="UJZ7222" s="135"/>
      <c r="UKA7222" s="193"/>
      <c r="UKB7222" s="135"/>
      <c r="UKC7222" s="120"/>
      <c r="UKD7222" s="121"/>
      <c r="UKE7222" s="150"/>
      <c r="UKF7222" s="135"/>
      <c r="UKG7222" s="192"/>
      <c r="UKH7222" s="135"/>
      <c r="UKI7222" s="193"/>
      <c r="UKJ7222" s="135"/>
      <c r="UKK7222" s="120"/>
      <c r="UKL7222" s="121"/>
      <c r="UKM7222" s="150"/>
      <c r="UKN7222" s="135"/>
      <c r="UKO7222" s="192"/>
      <c r="UKP7222" s="135"/>
      <c r="UKQ7222" s="193"/>
      <c r="UKR7222" s="135"/>
      <c r="UKS7222" s="120"/>
      <c r="UKT7222" s="121"/>
      <c r="UKU7222" s="150"/>
      <c r="UKV7222" s="135"/>
      <c r="UKW7222" s="192"/>
      <c r="UKX7222" s="135"/>
      <c r="UKY7222" s="193"/>
      <c r="UKZ7222" s="135"/>
      <c r="ULA7222" s="120"/>
      <c r="ULB7222" s="121"/>
      <c r="ULC7222" s="150"/>
      <c r="ULD7222" s="135"/>
      <c r="ULE7222" s="192"/>
      <c r="ULF7222" s="135"/>
      <c r="ULG7222" s="193"/>
      <c r="ULH7222" s="135"/>
      <c r="ULI7222" s="120"/>
      <c r="ULJ7222" s="121"/>
      <c r="ULK7222" s="150"/>
      <c r="ULL7222" s="135"/>
      <c r="ULM7222" s="192"/>
      <c r="ULN7222" s="135"/>
      <c r="ULO7222" s="193"/>
      <c r="ULP7222" s="135"/>
      <c r="ULQ7222" s="120"/>
      <c r="ULR7222" s="121"/>
      <c r="ULS7222" s="150"/>
      <c r="ULT7222" s="135"/>
      <c r="ULU7222" s="192"/>
      <c r="ULV7222" s="135"/>
      <c r="ULW7222" s="193"/>
      <c r="ULX7222" s="135"/>
      <c r="ULY7222" s="120"/>
      <c r="ULZ7222" s="121"/>
      <c r="UMA7222" s="150"/>
      <c r="UMB7222" s="135"/>
      <c r="UMC7222" s="192"/>
      <c r="UMD7222" s="135"/>
      <c r="UME7222" s="193"/>
      <c r="UMF7222" s="135"/>
      <c r="UMG7222" s="120"/>
      <c r="UMH7222" s="121"/>
      <c r="UMI7222" s="150"/>
      <c r="UMJ7222" s="135"/>
      <c r="UMK7222" s="192"/>
      <c r="UML7222" s="135"/>
      <c r="UMM7222" s="193"/>
      <c r="UMN7222" s="135"/>
      <c r="UMO7222" s="120"/>
      <c r="UMP7222" s="121"/>
      <c r="UMQ7222" s="150"/>
      <c r="UMR7222" s="135"/>
      <c r="UMS7222" s="192"/>
      <c r="UMT7222" s="135"/>
      <c r="UMU7222" s="193"/>
      <c r="UMV7222" s="135"/>
      <c r="UMW7222" s="120"/>
      <c r="UMX7222" s="121"/>
      <c r="UMY7222" s="150"/>
      <c r="UMZ7222" s="135"/>
      <c r="UNA7222" s="192"/>
      <c r="UNB7222" s="135"/>
      <c r="UNC7222" s="193"/>
      <c r="UND7222" s="135"/>
      <c r="UNE7222" s="120"/>
      <c r="UNF7222" s="121"/>
      <c r="UNG7222" s="150"/>
      <c r="UNH7222" s="135"/>
      <c r="UNI7222" s="192"/>
      <c r="UNJ7222" s="135"/>
      <c r="UNK7222" s="193"/>
      <c r="UNL7222" s="135"/>
      <c r="UNM7222" s="120"/>
      <c r="UNN7222" s="121"/>
      <c r="UNO7222" s="150"/>
      <c r="UNP7222" s="135"/>
      <c r="UNQ7222" s="192"/>
      <c r="UNR7222" s="135"/>
      <c r="UNS7222" s="193"/>
      <c r="UNT7222" s="135"/>
      <c r="UNU7222" s="120"/>
      <c r="UNV7222" s="121"/>
      <c r="UNW7222" s="150"/>
      <c r="UNX7222" s="135"/>
      <c r="UNY7222" s="192"/>
      <c r="UNZ7222" s="135"/>
      <c r="UOA7222" s="193"/>
      <c r="UOB7222" s="135"/>
      <c r="UOC7222" s="120"/>
      <c r="UOD7222" s="121"/>
      <c r="UOE7222" s="150"/>
      <c r="UOF7222" s="135"/>
      <c r="UOG7222" s="192"/>
      <c r="UOH7222" s="135"/>
      <c r="UOI7222" s="193"/>
      <c r="UOJ7222" s="135"/>
      <c r="UOK7222" s="120"/>
      <c r="UOL7222" s="121"/>
      <c r="UOM7222" s="150"/>
      <c r="UON7222" s="135"/>
      <c r="UOO7222" s="192"/>
      <c r="UOP7222" s="135"/>
      <c r="UOQ7222" s="193"/>
      <c r="UOR7222" s="135"/>
      <c r="UOS7222" s="120"/>
      <c r="UOT7222" s="121"/>
      <c r="UOU7222" s="150"/>
      <c r="UOV7222" s="135"/>
      <c r="UOW7222" s="192"/>
      <c r="UOX7222" s="135"/>
      <c r="UOY7222" s="193"/>
      <c r="UOZ7222" s="135"/>
      <c r="UPA7222" s="120"/>
      <c r="UPB7222" s="121"/>
      <c r="UPC7222" s="150"/>
      <c r="UPD7222" s="135"/>
      <c r="UPE7222" s="192"/>
      <c r="UPF7222" s="135"/>
      <c r="UPG7222" s="193"/>
      <c r="UPH7222" s="135"/>
      <c r="UPI7222" s="120"/>
      <c r="UPJ7222" s="121"/>
      <c r="UPK7222" s="150"/>
      <c r="UPL7222" s="135"/>
      <c r="UPM7222" s="192"/>
      <c r="UPN7222" s="135"/>
      <c r="UPO7222" s="193"/>
      <c r="UPP7222" s="135"/>
      <c r="UPQ7222" s="120"/>
      <c r="UPR7222" s="121"/>
      <c r="UPS7222" s="150"/>
      <c r="UPT7222" s="135"/>
      <c r="UPU7222" s="192"/>
      <c r="UPV7222" s="135"/>
      <c r="UPW7222" s="193"/>
      <c r="UPX7222" s="135"/>
      <c r="UPY7222" s="120"/>
      <c r="UPZ7222" s="121"/>
      <c r="UQA7222" s="150"/>
      <c r="UQB7222" s="135"/>
      <c r="UQC7222" s="192"/>
      <c r="UQD7222" s="135"/>
      <c r="UQE7222" s="193"/>
      <c r="UQF7222" s="135"/>
      <c r="UQG7222" s="120"/>
      <c r="UQH7222" s="121"/>
      <c r="UQI7222" s="150"/>
      <c r="UQJ7222" s="135"/>
      <c r="UQK7222" s="192"/>
      <c r="UQL7222" s="135"/>
      <c r="UQM7222" s="193"/>
      <c r="UQN7222" s="135"/>
      <c r="UQO7222" s="120"/>
      <c r="UQP7222" s="121"/>
      <c r="UQQ7222" s="150"/>
      <c r="UQR7222" s="135"/>
      <c r="UQS7222" s="192"/>
      <c r="UQT7222" s="135"/>
      <c r="UQU7222" s="193"/>
      <c r="UQV7222" s="135"/>
      <c r="UQW7222" s="120"/>
      <c r="UQX7222" s="121"/>
      <c r="UQY7222" s="150"/>
      <c r="UQZ7222" s="135"/>
      <c r="URA7222" s="192"/>
      <c r="URB7222" s="135"/>
      <c r="URC7222" s="193"/>
      <c r="URD7222" s="135"/>
      <c r="URE7222" s="120"/>
      <c r="URF7222" s="121"/>
      <c r="URG7222" s="150"/>
      <c r="URH7222" s="135"/>
      <c r="URI7222" s="192"/>
      <c r="URJ7222" s="135"/>
      <c r="URK7222" s="193"/>
      <c r="URL7222" s="135"/>
      <c r="URM7222" s="120"/>
      <c r="URN7222" s="121"/>
      <c r="URO7222" s="150"/>
      <c r="URP7222" s="135"/>
      <c r="URQ7222" s="192"/>
      <c r="URR7222" s="135"/>
      <c r="URS7222" s="193"/>
      <c r="URT7222" s="135"/>
      <c r="URU7222" s="120"/>
      <c r="URV7222" s="121"/>
      <c r="URW7222" s="150"/>
      <c r="URX7222" s="135"/>
      <c r="URY7222" s="192"/>
      <c r="URZ7222" s="135"/>
      <c r="USA7222" s="193"/>
      <c r="USB7222" s="135"/>
      <c r="USC7222" s="120"/>
      <c r="USD7222" s="121"/>
      <c r="USE7222" s="150"/>
      <c r="USF7222" s="135"/>
      <c r="USG7222" s="192"/>
      <c r="USH7222" s="135"/>
      <c r="USI7222" s="193"/>
      <c r="USJ7222" s="135"/>
      <c r="USK7222" s="120"/>
      <c r="USL7222" s="121"/>
      <c r="USM7222" s="150"/>
      <c r="USN7222" s="135"/>
      <c r="USO7222" s="192"/>
      <c r="USP7222" s="135"/>
      <c r="USQ7222" s="193"/>
      <c r="USR7222" s="135"/>
      <c r="USS7222" s="120"/>
      <c r="UST7222" s="121"/>
      <c r="USU7222" s="150"/>
      <c r="USV7222" s="135"/>
      <c r="USW7222" s="192"/>
      <c r="USX7222" s="135"/>
      <c r="USY7222" s="193"/>
      <c r="USZ7222" s="135"/>
      <c r="UTA7222" s="120"/>
      <c r="UTB7222" s="121"/>
      <c r="UTC7222" s="150"/>
      <c r="UTD7222" s="135"/>
      <c r="UTE7222" s="192"/>
      <c r="UTF7222" s="135"/>
      <c r="UTG7222" s="193"/>
      <c r="UTH7222" s="135"/>
      <c r="UTI7222" s="120"/>
      <c r="UTJ7222" s="121"/>
      <c r="UTK7222" s="150"/>
      <c r="UTL7222" s="135"/>
      <c r="UTM7222" s="192"/>
      <c r="UTN7222" s="135"/>
      <c r="UTO7222" s="193"/>
      <c r="UTP7222" s="135"/>
      <c r="UTQ7222" s="120"/>
      <c r="UTR7222" s="121"/>
      <c r="UTS7222" s="150"/>
      <c r="UTT7222" s="135"/>
      <c r="UTU7222" s="192"/>
      <c r="UTV7222" s="135"/>
      <c r="UTW7222" s="193"/>
      <c r="UTX7222" s="135"/>
      <c r="UTY7222" s="120"/>
      <c r="UTZ7222" s="121"/>
      <c r="UUA7222" s="150"/>
      <c r="UUB7222" s="135"/>
      <c r="UUC7222" s="192"/>
      <c r="UUD7222" s="135"/>
      <c r="UUE7222" s="193"/>
      <c r="UUF7222" s="135"/>
      <c r="UUG7222" s="120"/>
      <c r="UUH7222" s="121"/>
      <c r="UUI7222" s="150"/>
      <c r="UUJ7222" s="135"/>
      <c r="UUK7222" s="192"/>
      <c r="UUL7222" s="135"/>
      <c r="UUM7222" s="193"/>
      <c r="UUN7222" s="135"/>
      <c r="UUO7222" s="120"/>
      <c r="UUP7222" s="121"/>
      <c r="UUQ7222" s="150"/>
      <c r="UUR7222" s="135"/>
      <c r="UUS7222" s="192"/>
      <c r="UUT7222" s="135"/>
      <c r="UUU7222" s="193"/>
      <c r="UUV7222" s="135"/>
      <c r="UUW7222" s="120"/>
      <c r="UUX7222" s="121"/>
      <c r="UUY7222" s="150"/>
      <c r="UUZ7222" s="135"/>
      <c r="UVA7222" s="192"/>
      <c r="UVB7222" s="135"/>
      <c r="UVC7222" s="193"/>
      <c r="UVD7222" s="135"/>
      <c r="UVE7222" s="120"/>
      <c r="UVF7222" s="121"/>
      <c r="UVG7222" s="150"/>
      <c r="UVH7222" s="135"/>
      <c r="UVI7222" s="192"/>
      <c r="UVJ7222" s="135"/>
      <c r="UVK7222" s="193"/>
      <c r="UVL7222" s="135"/>
      <c r="UVM7222" s="120"/>
      <c r="UVN7222" s="121"/>
      <c r="UVO7222" s="150"/>
      <c r="UVP7222" s="135"/>
      <c r="UVQ7222" s="192"/>
      <c r="UVR7222" s="135"/>
      <c r="UVS7222" s="193"/>
      <c r="UVT7222" s="135"/>
      <c r="UVU7222" s="120"/>
      <c r="UVV7222" s="121"/>
      <c r="UVW7222" s="150"/>
      <c r="UVX7222" s="135"/>
      <c r="UVY7222" s="192"/>
      <c r="UVZ7222" s="135"/>
      <c r="UWA7222" s="193"/>
      <c r="UWB7222" s="135"/>
      <c r="UWC7222" s="120"/>
      <c r="UWD7222" s="121"/>
      <c r="UWE7222" s="150"/>
      <c r="UWF7222" s="135"/>
      <c r="UWG7222" s="192"/>
      <c r="UWH7222" s="135"/>
      <c r="UWI7222" s="193"/>
      <c r="UWJ7222" s="135"/>
      <c r="UWK7222" s="120"/>
      <c r="UWL7222" s="121"/>
      <c r="UWM7222" s="150"/>
      <c r="UWN7222" s="135"/>
      <c r="UWO7222" s="192"/>
      <c r="UWP7222" s="135"/>
      <c r="UWQ7222" s="193"/>
      <c r="UWR7222" s="135"/>
      <c r="UWS7222" s="120"/>
      <c r="UWT7222" s="121"/>
      <c r="UWU7222" s="150"/>
      <c r="UWV7222" s="135"/>
      <c r="UWW7222" s="192"/>
      <c r="UWX7222" s="135"/>
      <c r="UWY7222" s="193"/>
      <c r="UWZ7222" s="135"/>
      <c r="UXA7222" s="120"/>
      <c r="UXB7222" s="121"/>
      <c r="UXC7222" s="150"/>
      <c r="UXD7222" s="135"/>
      <c r="UXE7222" s="192"/>
      <c r="UXF7222" s="135"/>
      <c r="UXG7222" s="193"/>
      <c r="UXH7222" s="135"/>
      <c r="UXI7222" s="120"/>
      <c r="UXJ7222" s="121"/>
      <c r="UXK7222" s="150"/>
      <c r="UXL7222" s="135"/>
      <c r="UXM7222" s="192"/>
      <c r="UXN7222" s="135"/>
      <c r="UXO7222" s="193"/>
      <c r="UXP7222" s="135"/>
      <c r="UXQ7222" s="120"/>
      <c r="UXR7222" s="121"/>
      <c r="UXS7222" s="150"/>
      <c r="UXT7222" s="135"/>
      <c r="UXU7222" s="192"/>
      <c r="UXV7222" s="135"/>
      <c r="UXW7222" s="193"/>
      <c r="UXX7222" s="135"/>
      <c r="UXY7222" s="120"/>
      <c r="UXZ7222" s="121"/>
      <c r="UYA7222" s="150"/>
      <c r="UYB7222" s="135"/>
      <c r="UYC7222" s="192"/>
      <c r="UYD7222" s="135"/>
      <c r="UYE7222" s="193"/>
      <c r="UYF7222" s="135"/>
      <c r="UYG7222" s="120"/>
      <c r="UYH7222" s="121"/>
      <c r="UYI7222" s="150"/>
      <c r="UYJ7222" s="135"/>
      <c r="UYK7222" s="192"/>
      <c r="UYL7222" s="135"/>
      <c r="UYM7222" s="193"/>
      <c r="UYN7222" s="135"/>
      <c r="UYO7222" s="120"/>
      <c r="UYP7222" s="121"/>
      <c r="UYQ7222" s="150"/>
      <c r="UYR7222" s="135"/>
      <c r="UYS7222" s="192"/>
      <c r="UYT7222" s="135"/>
      <c r="UYU7222" s="193"/>
      <c r="UYV7222" s="135"/>
      <c r="UYW7222" s="120"/>
      <c r="UYX7222" s="121"/>
      <c r="UYY7222" s="150"/>
      <c r="UYZ7222" s="135"/>
      <c r="UZA7222" s="192"/>
      <c r="UZB7222" s="135"/>
      <c r="UZC7222" s="193"/>
      <c r="UZD7222" s="135"/>
      <c r="UZE7222" s="120"/>
      <c r="UZF7222" s="121"/>
      <c r="UZG7222" s="150"/>
      <c r="UZH7222" s="135"/>
      <c r="UZI7222" s="192"/>
      <c r="UZJ7222" s="135"/>
      <c r="UZK7222" s="193"/>
      <c r="UZL7222" s="135"/>
      <c r="UZM7222" s="120"/>
      <c r="UZN7222" s="121"/>
      <c r="UZO7222" s="150"/>
      <c r="UZP7222" s="135"/>
      <c r="UZQ7222" s="192"/>
      <c r="UZR7222" s="135"/>
      <c r="UZS7222" s="193"/>
      <c r="UZT7222" s="135"/>
      <c r="UZU7222" s="120"/>
      <c r="UZV7222" s="121"/>
      <c r="UZW7222" s="150"/>
      <c r="UZX7222" s="135"/>
      <c r="UZY7222" s="192"/>
      <c r="UZZ7222" s="135"/>
      <c r="VAA7222" s="193"/>
      <c r="VAB7222" s="135"/>
      <c r="VAC7222" s="120"/>
      <c r="VAD7222" s="121"/>
      <c r="VAE7222" s="150"/>
      <c r="VAF7222" s="135"/>
      <c r="VAG7222" s="192"/>
      <c r="VAH7222" s="135"/>
      <c r="VAI7222" s="193"/>
      <c r="VAJ7222" s="135"/>
      <c r="VAK7222" s="120"/>
      <c r="VAL7222" s="121"/>
      <c r="VAM7222" s="150"/>
      <c r="VAN7222" s="135"/>
      <c r="VAO7222" s="192"/>
      <c r="VAP7222" s="135"/>
      <c r="VAQ7222" s="193"/>
      <c r="VAR7222" s="135"/>
      <c r="VAS7222" s="120"/>
      <c r="VAT7222" s="121"/>
      <c r="VAU7222" s="150"/>
      <c r="VAV7222" s="135"/>
      <c r="VAW7222" s="192"/>
      <c r="VAX7222" s="135"/>
      <c r="VAY7222" s="193"/>
      <c r="VAZ7222" s="135"/>
      <c r="VBA7222" s="120"/>
      <c r="VBB7222" s="121"/>
      <c r="VBC7222" s="150"/>
      <c r="VBD7222" s="135"/>
      <c r="VBE7222" s="192"/>
      <c r="VBF7222" s="135"/>
      <c r="VBG7222" s="193"/>
      <c r="VBH7222" s="135"/>
      <c r="VBI7222" s="120"/>
      <c r="VBJ7222" s="121"/>
      <c r="VBK7222" s="150"/>
      <c r="VBL7222" s="135"/>
      <c r="VBM7222" s="192"/>
      <c r="VBN7222" s="135"/>
      <c r="VBO7222" s="193"/>
      <c r="VBP7222" s="135"/>
      <c r="VBQ7222" s="120"/>
      <c r="VBR7222" s="121"/>
      <c r="VBS7222" s="150"/>
      <c r="VBT7222" s="135"/>
      <c r="VBU7222" s="192"/>
      <c r="VBV7222" s="135"/>
      <c r="VBW7222" s="193"/>
      <c r="VBX7222" s="135"/>
      <c r="VBY7222" s="120"/>
      <c r="VBZ7222" s="121"/>
      <c r="VCA7222" s="150"/>
      <c r="VCB7222" s="135"/>
      <c r="VCC7222" s="192"/>
      <c r="VCD7222" s="135"/>
      <c r="VCE7222" s="193"/>
      <c r="VCF7222" s="135"/>
      <c r="VCG7222" s="120"/>
      <c r="VCH7222" s="121"/>
      <c r="VCI7222" s="150"/>
      <c r="VCJ7222" s="135"/>
      <c r="VCK7222" s="192"/>
      <c r="VCL7222" s="135"/>
      <c r="VCM7222" s="193"/>
      <c r="VCN7222" s="135"/>
      <c r="VCO7222" s="120"/>
      <c r="VCP7222" s="121"/>
      <c r="VCQ7222" s="150"/>
      <c r="VCR7222" s="135"/>
      <c r="VCS7222" s="192"/>
      <c r="VCT7222" s="135"/>
      <c r="VCU7222" s="193"/>
      <c r="VCV7222" s="135"/>
      <c r="VCW7222" s="120"/>
      <c r="VCX7222" s="121"/>
      <c r="VCY7222" s="150"/>
      <c r="VCZ7222" s="135"/>
      <c r="VDA7222" s="192"/>
      <c r="VDB7222" s="135"/>
      <c r="VDC7222" s="193"/>
      <c r="VDD7222" s="135"/>
      <c r="VDE7222" s="120"/>
      <c r="VDF7222" s="121"/>
      <c r="VDG7222" s="150"/>
      <c r="VDH7222" s="135"/>
      <c r="VDI7222" s="192"/>
      <c r="VDJ7222" s="135"/>
      <c r="VDK7222" s="193"/>
      <c r="VDL7222" s="135"/>
      <c r="VDM7222" s="120"/>
      <c r="VDN7222" s="121"/>
      <c r="VDO7222" s="150"/>
      <c r="VDP7222" s="135"/>
      <c r="VDQ7222" s="192"/>
      <c r="VDR7222" s="135"/>
      <c r="VDS7222" s="193"/>
      <c r="VDT7222" s="135"/>
      <c r="VDU7222" s="120"/>
      <c r="VDV7222" s="121"/>
      <c r="VDW7222" s="150"/>
      <c r="VDX7222" s="135"/>
      <c r="VDY7222" s="192"/>
      <c r="VDZ7222" s="135"/>
      <c r="VEA7222" s="193"/>
      <c r="VEB7222" s="135"/>
      <c r="VEC7222" s="120"/>
      <c r="VED7222" s="121"/>
      <c r="VEE7222" s="150"/>
      <c r="VEF7222" s="135"/>
      <c r="VEG7222" s="192"/>
      <c r="VEH7222" s="135"/>
      <c r="VEI7222" s="193"/>
      <c r="VEJ7222" s="135"/>
      <c r="VEK7222" s="120"/>
      <c r="VEL7222" s="121"/>
      <c r="VEM7222" s="150"/>
      <c r="VEN7222" s="135"/>
      <c r="VEO7222" s="192"/>
      <c r="VEP7222" s="135"/>
      <c r="VEQ7222" s="193"/>
      <c r="VER7222" s="135"/>
      <c r="VES7222" s="120"/>
      <c r="VET7222" s="121"/>
      <c r="VEU7222" s="150"/>
      <c r="VEV7222" s="135"/>
      <c r="VEW7222" s="192"/>
      <c r="VEX7222" s="135"/>
      <c r="VEY7222" s="193"/>
      <c r="VEZ7222" s="135"/>
      <c r="VFA7222" s="120"/>
      <c r="VFB7222" s="121"/>
      <c r="VFC7222" s="150"/>
      <c r="VFD7222" s="135"/>
      <c r="VFE7222" s="192"/>
      <c r="VFF7222" s="135"/>
      <c r="VFG7222" s="193"/>
      <c r="VFH7222" s="135"/>
      <c r="VFI7222" s="120"/>
      <c r="VFJ7222" s="121"/>
      <c r="VFK7222" s="150"/>
      <c r="VFL7222" s="135"/>
      <c r="VFM7222" s="192"/>
      <c r="VFN7222" s="135"/>
      <c r="VFO7222" s="193"/>
      <c r="VFP7222" s="135"/>
      <c r="VFQ7222" s="120"/>
      <c r="VFR7222" s="121"/>
      <c r="VFS7222" s="150"/>
      <c r="VFT7222" s="135"/>
      <c r="VFU7222" s="192"/>
      <c r="VFV7222" s="135"/>
      <c r="VFW7222" s="193"/>
      <c r="VFX7222" s="135"/>
      <c r="VFY7222" s="120"/>
      <c r="VFZ7222" s="121"/>
      <c r="VGA7222" s="150"/>
      <c r="VGB7222" s="135"/>
      <c r="VGC7222" s="192"/>
      <c r="VGD7222" s="135"/>
      <c r="VGE7222" s="193"/>
      <c r="VGF7222" s="135"/>
      <c r="VGG7222" s="120"/>
      <c r="VGH7222" s="121"/>
      <c r="VGI7222" s="150"/>
      <c r="VGJ7222" s="135"/>
      <c r="VGK7222" s="192"/>
      <c r="VGL7222" s="135"/>
      <c r="VGM7222" s="193"/>
      <c r="VGN7222" s="135"/>
      <c r="VGO7222" s="120"/>
      <c r="VGP7222" s="121"/>
      <c r="VGQ7222" s="150"/>
      <c r="VGR7222" s="135"/>
      <c r="VGS7222" s="192"/>
      <c r="VGT7222" s="135"/>
      <c r="VGU7222" s="193"/>
      <c r="VGV7222" s="135"/>
      <c r="VGW7222" s="120"/>
      <c r="VGX7222" s="121"/>
      <c r="VGY7222" s="150"/>
      <c r="VGZ7222" s="135"/>
      <c r="VHA7222" s="192"/>
      <c r="VHB7222" s="135"/>
      <c r="VHC7222" s="193"/>
      <c r="VHD7222" s="135"/>
      <c r="VHE7222" s="120"/>
      <c r="VHF7222" s="121"/>
      <c r="VHG7222" s="150"/>
      <c r="VHH7222" s="135"/>
      <c r="VHI7222" s="192"/>
      <c r="VHJ7222" s="135"/>
      <c r="VHK7222" s="193"/>
      <c r="VHL7222" s="135"/>
      <c r="VHM7222" s="120"/>
      <c r="VHN7222" s="121"/>
      <c r="VHO7222" s="150"/>
      <c r="VHP7222" s="135"/>
      <c r="VHQ7222" s="192"/>
      <c r="VHR7222" s="135"/>
      <c r="VHS7222" s="193"/>
      <c r="VHT7222" s="135"/>
      <c r="VHU7222" s="120"/>
      <c r="VHV7222" s="121"/>
      <c r="VHW7222" s="150"/>
      <c r="VHX7222" s="135"/>
      <c r="VHY7222" s="192"/>
      <c r="VHZ7222" s="135"/>
      <c r="VIA7222" s="193"/>
      <c r="VIB7222" s="135"/>
      <c r="VIC7222" s="120"/>
      <c r="VID7222" s="121"/>
      <c r="VIE7222" s="150"/>
      <c r="VIF7222" s="135"/>
      <c r="VIG7222" s="192"/>
      <c r="VIH7222" s="135"/>
      <c r="VII7222" s="193"/>
      <c r="VIJ7222" s="135"/>
      <c r="VIK7222" s="120"/>
      <c r="VIL7222" s="121"/>
      <c r="VIM7222" s="150"/>
      <c r="VIN7222" s="135"/>
      <c r="VIO7222" s="192"/>
      <c r="VIP7222" s="135"/>
      <c r="VIQ7222" s="193"/>
      <c r="VIR7222" s="135"/>
      <c r="VIS7222" s="120"/>
      <c r="VIT7222" s="121"/>
      <c r="VIU7222" s="150"/>
      <c r="VIV7222" s="135"/>
      <c r="VIW7222" s="192"/>
      <c r="VIX7222" s="135"/>
      <c r="VIY7222" s="193"/>
      <c r="VIZ7222" s="135"/>
      <c r="VJA7222" s="120"/>
      <c r="VJB7222" s="121"/>
      <c r="VJC7222" s="150"/>
      <c r="VJD7222" s="135"/>
      <c r="VJE7222" s="192"/>
      <c r="VJF7222" s="135"/>
      <c r="VJG7222" s="193"/>
      <c r="VJH7222" s="135"/>
      <c r="VJI7222" s="120"/>
      <c r="VJJ7222" s="121"/>
      <c r="VJK7222" s="150"/>
      <c r="VJL7222" s="135"/>
      <c r="VJM7222" s="192"/>
      <c r="VJN7222" s="135"/>
      <c r="VJO7222" s="193"/>
      <c r="VJP7222" s="135"/>
      <c r="VJQ7222" s="120"/>
      <c r="VJR7222" s="121"/>
      <c r="VJS7222" s="150"/>
      <c r="VJT7222" s="135"/>
      <c r="VJU7222" s="192"/>
      <c r="VJV7222" s="135"/>
      <c r="VJW7222" s="193"/>
      <c r="VJX7222" s="135"/>
      <c r="VJY7222" s="120"/>
      <c r="VJZ7222" s="121"/>
      <c r="VKA7222" s="150"/>
      <c r="VKB7222" s="135"/>
      <c r="VKC7222" s="192"/>
      <c r="VKD7222" s="135"/>
      <c r="VKE7222" s="193"/>
      <c r="VKF7222" s="135"/>
      <c r="VKG7222" s="120"/>
      <c r="VKH7222" s="121"/>
      <c r="VKI7222" s="150"/>
      <c r="VKJ7222" s="135"/>
      <c r="VKK7222" s="192"/>
      <c r="VKL7222" s="135"/>
      <c r="VKM7222" s="193"/>
      <c r="VKN7222" s="135"/>
      <c r="VKO7222" s="120"/>
      <c r="VKP7222" s="121"/>
      <c r="VKQ7222" s="150"/>
      <c r="VKR7222" s="135"/>
      <c r="VKS7222" s="192"/>
      <c r="VKT7222" s="135"/>
      <c r="VKU7222" s="193"/>
      <c r="VKV7222" s="135"/>
      <c r="VKW7222" s="120"/>
      <c r="VKX7222" s="121"/>
      <c r="VKY7222" s="150"/>
      <c r="VKZ7222" s="135"/>
      <c r="VLA7222" s="192"/>
      <c r="VLB7222" s="135"/>
      <c r="VLC7222" s="193"/>
      <c r="VLD7222" s="135"/>
      <c r="VLE7222" s="120"/>
      <c r="VLF7222" s="121"/>
      <c r="VLG7222" s="150"/>
      <c r="VLH7222" s="135"/>
      <c r="VLI7222" s="192"/>
      <c r="VLJ7222" s="135"/>
      <c r="VLK7222" s="193"/>
      <c r="VLL7222" s="135"/>
      <c r="VLM7222" s="120"/>
      <c r="VLN7222" s="121"/>
      <c r="VLO7222" s="150"/>
      <c r="VLP7222" s="135"/>
      <c r="VLQ7222" s="192"/>
      <c r="VLR7222" s="135"/>
      <c r="VLS7222" s="193"/>
      <c r="VLT7222" s="135"/>
      <c r="VLU7222" s="120"/>
      <c r="VLV7222" s="121"/>
      <c r="VLW7222" s="150"/>
      <c r="VLX7222" s="135"/>
      <c r="VLY7222" s="192"/>
      <c r="VLZ7222" s="135"/>
      <c r="VMA7222" s="193"/>
      <c r="VMB7222" s="135"/>
      <c r="VMC7222" s="120"/>
      <c r="VMD7222" s="121"/>
      <c r="VME7222" s="150"/>
      <c r="VMF7222" s="135"/>
      <c r="VMG7222" s="192"/>
      <c r="VMH7222" s="135"/>
      <c r="VMI7222" s="193"/>
      <c r="VMJ7222" s="135"/>
      <c r="VMK7222" s="120"/>
      <c r="VML7222" s="121"/>
      <c r="VMM7222" s="150"/>
      <c r="VMN7222" s="135"/>
      <c r="VMO7222" s="192"/>
      <c r="VMP7222" s="135"/>
      <c r="VMQ7222" s="193"/>
      <c r="VMR7222" s="135"/>
      <c r="VMS7222" s="120"/>
      <c r="VMT7222" s="121"/>
      <c r="VMU7222" s="150"/>
      <c r="VMV7222" s="135"/>
      <c r="VMW7222" s="192"/>
      <c r="VMX7222" s="135"/>
      <c r="VMY7222" s="193"/>
      <c r="VMZ7222" s="135"/>
      <c r="VNA7222" s="120"/>
      <c r="VNB7222" s="121"/>
      <c r="VNC7222" s="150"/>
      <c r="VND7222" s="135"/>
      <c r="VNE7222" s="192"/>
      <c r="VNF7222" s="135"/>
      <c r="VNG7222" s="193"/>
      <c r="VNH7222" s="135"/>
      <c r="VNI7222" s="120"/>
      <c r="VNJ7222" s="121"/>
      <c r="VNK7222" s="150"/>
      <c r="VNL7222" s="135"/>
      <c r="VNM7222" s="192"/>
      <c r="VNN7222" s="135"/>
      <c r="VNO7222" s="193"/>
      <c r="VNP7222" s="135"/>
      <c r="VNQ7222" s="120"/>
      <c r="VNR7222" s="121"/>
      <c r="VNS7222" s="150"/>
      <c r="VNT7222" s="135"/>
      <c r="VNU7222" s="192"/>
      <c r="VNV7222" s="135"/>
      <c r="VNW7222" s="193"/>
      <c r="VNX7222" s="135"/>
      <c r="VNY7222" s="120"/>
      <c r="VNZ7222" s="121"/>
      <c r="VOA7222" s="150"/>
      <c r="VOB7222" s="135"/>
      <c r="VOC7222" s="192"/>
      <c r="VOD7222" s="135"/>
      <c r="VOE7222" s="193"/>
      <c r="VOF7222" s="135"/>
      <c r="VOG7222" s="120"/>
      <c r="VOH7222" s="121"/>
      <c r="VOI7222" s="150"/>
      <c r="VOJ7222" s="135"/>
      <c r="VOK7222" s="192"/>
      <c r="VOL7222" s="135"/>
      <c r="VOM7222" s="193"/>
      <c r="VON7222" s="135"/>
      <c r="VOO7222" s="120"/>
      <c r="VOP7222" s="121"/>
      <c r="VOQ7222" s="150"/>
      <c r="VOR7222" s="135"/>
      <c r="VOS7222" s="192"/>
      <c r="VOT7222" s="135"/>
      <c r="VOU7222" s="193"/>
      <c r="VOV7222" s="135"/>
      <c r="VOW7222" s="120"/>
      <c r="VOX7222" s="121"/>
      <c r="VOY7222" s="150"/>
      <c r="VOZ7222" s="135"/>
      <c r="VPA7222" s="192"/>
      <c r="VPB7222" s="135"/>
      <c r="VPC7222" s="193"/>
      <c r="VPD7222" s="135"/>
      <c r="VPE7222" s="120"/>
      <c r="VPF7222" s="121"/>
      <c r="VPG7222" s="150"/>
      <c r="VPH7222" s="135"/>
      <c r="VPI7222" s="192"/>
      <c r="VPJ7222" s="135"/>
      <c r="VPK7222" s="193"/>
      <c r="VPL7222" s="135"/>
      <c r="VPM7222" s="120"/>
      <c r="VPN7222" s="121"/>
      <c r="VPO7222" s="150"/>
      <c r="VPP7222" s="135"/>
      <c r="VPQ7222" s="192"/>
      <c r="VPR7222" s="135"/>
      <c r="VPS7222" s="193"/>
      <c r="VPT7222" s="135"/>
      <c r="VPU7222" s="120"/>
      <c r="VPV7222" s="121"/>
      <c r="VPW7222" s="150"/>
      <c r="VPX7222" s="135"/>
      <c r="VPY7222" s="192"/>
      <c r="VPZ7222" s="135"/>
      <c r="VQA7222" s="193"/>
      <c r="VQB7222" s="135"/>
      <c r="VQC7222" s="120"/>
      <c r="VQD7222" s="121"/>
      <c r="VQE7222" s="150"/>
      <c r="VQF7222" s="135"/>
      <c r="VQG7222" s="192"/>
      <c r="VQH7222" s="135"/>
      <c r="VQI7222" s="193"/>
      <c r="VQJ7222" s="135"/>
      <c r="VQK7222" s="120"/>
      <c r="VQL7222" s="121"/>
      <c r="VQM7222" s="150"/>
      <c r="VQN7222" s="135"/>
      <c r="VQO7222" s="192"/>
      <c r="VQP7222" s="135"/>
      <c r="VQQ7222" s="193"/>
      <c r="VQR7222" s="135"/>
      <c r="VQS7222" s="120"/>
      <c r="VQT7222" s="121"/>
      <c r="VQU7222" s="150"/>
      <c r="VQV7222" s="135"/>
      <c r="VQW7222" s="192"/>
      <c r="VQX7222" s="135"/>
      <c r="VQY7222" s="193"/>
      <c r="VQZ7222" s="135"/>
      <c r="VRA7222" s="120"/>
      <c r="VRB7222" s="121"/>
      <c r="VRC7222" s="150"/>
      <c r="VRD7222" s="135"/>
      <c r="VRE7222" s="192"/>
      <c r="VRF7222" s="135"/>
      <c r="VRG7222" s="193"/>
      <c r="VRH7222" s="135"/>
      <c r="VRI7222" s="120"/>
      <c r="VRJ7222" s="121"/>
      <c r="VRK7222" s="150"/>
      <c r="VRL7222" s="135"/>
      <c r="VRM7222" s="192"/>
      <c r="VRN7222" s="135"/>
      <c r="VRO7222" s="193"/>
      <c r="VRP7222" s="135"/>
      <c r="VRQ7222" s="120"/>
      <c r="VRR7222" s="121"/>
      <c r="VRS7222" s="150"/>
      <c r="VRT7222" s="135"/>
      <c r="VRU7222" s="192"/>
      <c r="VRV7222" s="135"/>
      <c r="VRW7222" s="193"/>
      <c r="VRX7222" s="135"/>
      <c r="VRY7222" s="120"/>
      <c r="VRZ7222" s="121"/>
      <c r="VSA7222" s="150"/>
      <c r="VSB7222" s="135"/>
      <c r="VSC7222" s="192"/>
      <c r="VSD7222" s="135"/>
      <c r="VSE7222" s="193"/>
      <c r="VSF7222" s="135"/>
      <c r="VSG7222" s="120"/>
      <c r="VSH7222" s="121"/>
      <c r="VSI7222" s="150"/>
      <c r="VSJ7222" s="135"/>
      <c r="VSK7222" s="192"/>
      <c r="VSL7222" s="135"/>
      <c r="VSM7222" s="193"/>
      <c r="VSN7222" s="135"/>
      <c r="VSO7222" s="120"/>
      <c r="VSP7222" s="121"/>
      <c r="VSQ7222" s="150"/>
      <c r="VSR7222" s="135"/>
      <c r="VSS7222" s="192"/>
      <c r="VST7222" s="135"/>
      <c r="VSU7222" s="193"/>
      <c r="VSV7222" s="135"/>
      <c r="VSW7222" s="120"/>
      <c r="VSX7222" s="121"/>
      <c r="VSY7222" s="150"/>
      <c r="VSZ7222" s="135"/>
      <c r="VTA7222" s="192"/>
      <c r="VTB7222" s="135"/>
      <c r="VTC7222" s="193"/>
      <c r="VTD7222" s="135"/>
      <c r="VTE7222" s="120"/>
      <c r="VTF7222" s="121"/>
      <c r="VTG7222" s="150"/>
      <c r="VTH7222" s="135"/>
      <c r="VTI7222" s="192"/>
      <c r="VTJ7222" s="135"/>
      <c r="VTK7222" s="193"/>
      <c r="VTL7222" s="135"/>
      <c r="VTM7222" s="120"/>
      <c r="VTN7222" s="121"/>
      <c r="VTO7222" s="150"/>
      <c r="VTP7222" s="135"/>
      <c r="VTQ7222" s="192"/>
      <c r="VTR7222" s="135"/>
      <c r="VTS7222" s="193"/>
      <c r="VTT7222" s="135"/>
      <c r="VTU7222" s="120"/>
      <c r="VTV7222" s="121"/>
      <c r="VTW7222" s="150"/>
      <c r="VTX7222" s="135"/>
      <c r="VTY7222" s="192"/>
      <c r="VTZ7222" s="135"/>
      <c r="VUA7222" s="193"/>
      <c r="VUB7222" s="135"/>
      <c r="VUC7222" s="120"/>
      <c r="VUD7222" s="121"/>
    </row>
    <row r="7223" spans="1:15422" s="189" customFormat="1" ht="60" hidden="1">
      <c r="A7223" s="150">
        <v>2019129197</v>
      </c>
      <c r="B7223" s="135" t="s">
        <v>14017</v>
      </c>
      <c r="C7223" s="192">
        <v>45638</v>
      </c>
      <c r="D7223" s="135" t="s">
        <v>28</v>
      </c>
      <c r="E7223" s="193" t="s">
        <v>14032</v>
      </c>
      <c r="F7223" s="135" t="s">
        <v>30</v>
      </c>
      <c r="G7223" s="120" t="s">
        <v>13</v>
      </c>
      <c r="H7223" s="175" t="s">
        <v>14039</v>
      </c>
      <c r="I7223" s="247">
        <v>45645</v>
      </c>
    </row>
    <row r="7224" spans="1:15422" s="189" customFormat="1" ht="45" hidden="1">
      <c r="A7224" s="150">
        <v>2019129201</v>
      </c>
      <c r="B7224" s="245" t="s">
        <v>14017</v>
      </c>
      <c r="C7224" s="192">
        <v>45638</v>
      </c>
      <c r="D7224" s="135" t="s">
        <v>16</v>
      </c>
      <c r="E7224" s="193" t="s">
        <v>14033</v>
      </c>
      <c r="F7224" s="135" t="s">
        <v>34</v>
      </c>
      <c r="G7224" s="133" t="s">
        <v>23</v>
      </c>
      <c r="H7224" s="175" t="s">
        <v>14039</v>
      </c>
      <c r="I7224" s="247">
        <v>45639</v>
      </c>
    </row>
    <row r="7225" spans="1:15422" s="189" customFormat="1" ht="45" hidden="1">
      <c r="A7225" s="282" t="s">
        <v>15381</v>
      </c>
      <c r="B7225" s="135" t="s">
        <v>14017</v>
      </c>
      <c r="C7225" s="192">
        <v>45638</v>
      </c>
      <c r="D7225" s="135" t="s">
        <v>10</v>
      </c>
      <c r="E7225" s="193" t="s">
        <v>14034</v>
      </c>
      <c r="F7225" s="135" t="s">
        <v>146</v>
      </c>
      <c r="G7225" s="120" t="s">
        <v>23</v>
      </c>
      <c r="H7225" s="159" t="s">
        <v>15382</v>
      </c>
      <c r="I7225" s="247">
        <v>45653</v>
      </c>
      <c r="K7225" s="829"/>
      <c r="M7225" s="287"/>
    </row>
    <row r="7226" spans="1:15422" s="189" customFormat="1" ht="60" hidden="1">
      <c r="A7226" s="150" t="s">
        <v>14048</v>
      </c>
      <c r="B7226" s="135" t="s">
        <v>9</v>
      </c>
      <c r="C7226" s="192">
        <v>45638</v>
      </c>
      <c r="D7226" s="135" t="s">
        <v>16</v>
      </c>
      <c r="E7226" s="193" t="s">
        <v>14035</v>
      </c>
      <c r="F7226" s="135" t="s">
        <v>34</v>
      </c>
      <c r="G7226" s="120" t="s">
        <v>49</v>
      </c>
      <c r="H7226" s="159" t="s">
        <v>14191</v>
      </c>
      <c r="I7226" s="247">
        <v>45639</v>
      </c>
    </row>
    <row r="7227" spans="1:15422" s="189" customFormat="1" ht="60" hidden="1">
      <c r="A7227" s="150">
        <v>2019129220</v>
      </c>
      <c r="B7227" s="135" t="s">
        <v>9</v>
      </c>
      <c r="C7227" s="192">
        <v>45638</v>
      </c>
      <c r="D7227" s="135" t="s">
        <v>16</v>
      </c>
      <c r="E7227" s="193" t="s">
        <v>14036</v>
      </c>
      <c r="F7227" s="135" t="s">
        <v>30</v>
      </c>
      <c r="G7227" s="120" t="s">
        <v>49</v>
      </c>
      <c r="H7227" s="159" t="s">
        <v>14161</v>
      </c>
      <c r="I7227" s="247">
        <v>45639</v>
      </c>
    </row>
    <row r="7228" spans="1:15422" s="189" customFormat="1" ht="75" hidden="1">
      <c r="A7228" s="282" t="s">
        <v>14201</v>
      </c>
      <c r="B7228" s="135" t="s">
        <v>9</v>
      </c>
      <c r="C7228" s="192">
        <v>45638</v>
      </c>
      <c r="D7228" s="135" t="s">
        <v>10</v>
      </c>
      <c r="E7228" s="193" t="s">
        <v>14037</v>
      </c>
      <c r="F7228" s="135" t="s">
        <v>22</v>
      </c>
      <c r="G7228" s="120" t="s">
        <v>13</v>
      </c>
      <c r="H7228" s="159" t="s">
        <v>14274</v>
      </c>
      <c r="I7228" s="248">
        <v>45653</v>
      </c>
    </row>
    <row r="7229" spans="1:15422" s="189" customFormat="1" ht="60" hidden="1">
      <c r="A7229" s="282" t="s">
        <v>14498</v>
      </c>
      <c r="B7229" s="135" t="s">
        <v>1210</v>
      </c>
      <c r="C7229" s="192">
        <v>45639</v>
      </c>
      <c r="D7229" s="135" t="s">
        <v>10</v>
      </c>
      <c r="E7229" s="193" t="s">
        <v>14040</v>
      </c>
      <c r="F7229" s="135" t="s">
        <v>30</v>
      </c>
      <c r="G7229" s="120" t="s">
        <v>128</v>
      </c>
      <c r="H7229" s="159" t="s">
        <v>15715</v>
      </c>
      <c r="I7229" s="248">
        <v>45654</v>
      </c>
      <c r="K7229" s="829"/>
      <c r="M7229" s="287"/>
    </row>
    <row r="7230" spans="1:15422" s="189" customFormat="1" ht="75" hidden="1">
      <c r="A7230" s="150" t="s">
        <v>14042</v>
      </c>
      <c r="B7230" s="245" t="s">
        <v>14017</v>
      </c>
      <c r="C7230" s="192">
        <v>45639</v>
      </c>
      <c r="D7230" s="135" t="s">
        <v>16</v>
      </c>
      <c r="E7230" s="193" t="s">
        <v>14041</v>
      </c>
      <c r="F7230" s="135" t="s">
        <v>22</v>
      </c>
      <c r="G7230" s="120" t="s">
        <v>23</v>
      </c>
      <c r="H7230" s="159" t="s">
        <v>14039</v>
      </c>
      <c r="I7230" s="248">
        <v>45640</v>
      </c>
    </row>
    <row r="7231" spans="1:15422" s="189" customFormat="1" ht="45" hidden="1">
      <c r="A7231" s="252">
        <v>2019129255</v>
      </c>
      <c r="B7231" s="206" t="s">
        <v>9</v>
      </c>
      <c r="C7231" s="205">
        <v>45639</v>
      </c>
      <c r="D7231" s="206" t="s">
        <v>16</v>
      </c>
      <c r="E7231" s="207" t="s">
        <v>14045</v>
      </c>
      <c r="F7231" s="206" t="s">
        <v>30</v>
      </c>
      <c r="G7231" s="128" t="s">
        <v>49</v>
      </c>
      <c r="H7231" s="159" t="s">
        <v>14146</v>
      </c>
      <c r="I7231" s="263">
        <v>45640</v>
      </c>
    </row>
    <row r="7232" spans="1:15422" s="189" customFormat="1" ht="60" hidden="1">
      <c r="A7232" s="282" t="s">
        <v>14170</v>
      </c>
      <c r="B7232" s="135" t="s">
        <v>9</v>
      </c>
      <c r="C7232" s="192">
        <v>45639</v>
      </c>
      <c r="D7232" s="135" t="s">
        <v>16</v>
      </c>
      <c r="E7232" s="193" t="s">
        <v>14046</v>
      </c>
      <c r="F7232" s="135" t="s">
        <v>30</v>
      </c>
      <c r="G7232" s="120" t="s">
        <v>49</v>
      </c>
      <c r="H7232" s="159" t="s">
        <v>14161</v>
      </c>
      <c r="I7232" s="248">
        <v>45640</v>
      </c>
    </row>
    <row r="7233" spans="1:13" s="189" customFormat="1" ht="30" hidden="1">
      <c r="A7233" s="150">
        <v>2019129266</v>
      </c>
      <c r="B7233" s="135" t="s">
        <v>9</v>
      </c>
      <c r="C7233" s="192">
        <v>45639</v>
      </c>
      <c r="D7233" s="135" t="s">
        <v>16</v>
      </c>
      <c r="E7233" s="193" t="s">
        <v>14049</v>
      </c>
      <c r="F7233" s="135" t="s">
        <v>34</v>
      </c>
      <c r="G7233" s="193" t="s">
        <v>23</v>
      </c>
      <c r="H7233" s="159" t="s">
        <v>14161</v>
      </c>
      <c r="I7233" s="248">
        <v>45640</v>
      </c>
    </row>
    <row r="7234" spans="1:13" s="189" customFormat="1" ht="36" hidden="1" customHeight="1">
      <c r="A7234" s="150">
        <v>2019129270</v>
      </c>
      <c r="B7234" s="135" t="s">
        <v>9</v>
      </c>
      <c r="C7234" s="192">
        <v>45639</v>
      </c>
      <c r="D7234" s="135" t="s">
        <v>10</v>
      </c>
      <c r="E7234" s="193" t="s">
        <v>14050</v>
      </c>
      <c r="F7234" s="135" t="s">
        <v>34</v>
      </c>
      <c r="G7234" s="120" t="s">
        <v>23</v>
      </c>
      <c r="H7234" s="159" t="s">
        <v>14653</v>
      </c>
      <c r="I7234" s="248">
        <v>45654</v>
      </c>
    </row>
    <row r="7235" spans="1:13" s="189" customFormat="1" ht="60" hidden="1">
      <c r="A7235" s="253" t="s">
        <v>14061</v>
      </c>
      <c r="B7235" s="255" t="s">
        <v>9</v>
      </c>
      <c r="C7235" s="254">
        <v>45639</v>
      </c>
      <c r="D7235" s="255" t="s">
        <v>10</v>
      </c>
      <c r="E7235" s="256" t="s">
        <v>14051</v>
      </c>
      <c r="F7235" s="255" t="s">
        <v>34</v>
      </c>
      <c r="G7235" s="165" t="s">
        <v>23</v>
      </c>
      <c r="H7235" s="159" t="s">
        <v>14059</v>
      </c>
      <c r="I7235" s="264">
        <v>45654</v>
      </c>
    </row>
    <row r="7236" spans="1:13" s="189" customFormat="1" ht="45" hidden="1">
      <c r="A7236" s="150">
        <v>2019129278</v>
      </c>
      <c r="B7236" s="245" t="s">
        <v>14017</v>
      </c>
      <c r="C7236" s="192">
        <v>45639</v>
      </c>
      <c r="D7236" s="135" t="s">
        <v>10</v>
      </c>
      <c r="E7236" s="193" t="s">
        <v>14052</v>
      </c>
      <c r="F7236" s="135" t="s">
        <v>30</v>
      </c>
      <c r="G7236" s="120" t="s">
        <v>23</v>
      </c>
      <c r="H7236" s="175" t="s">
        <v>14068</v>
      </c>
      <c r="I7236" s="248">
        <v>45654</v>
      </c>
    </row>
    <row r="7237" spans="1:13" s="189" customFormat="1" ht="45" hidden="1">
      <c r="A7237" s="150">
        <v>2019129291</v>
      </c>
      <c r="B7237" s="135" t="s">
        <v>9</v>
      </c>
      <c r="C7237" s="192">
        <v>45642</v>
      </c>
      <c r="D7237" s="135" t="s">
        <v>28</v>
      </c>
      <c r="E7237" s="193" t="s">
        <v>14053</v>
      </c>
      <c r="F7237" s="135" t="s">
        <v>30</v>
      </c>
      <c r="G7237" s="120" t="s">
        <v>23</v>
      </c>
      <c r="H7237" s="175" t="s">
        <v>14094</v>
      </c>
      <c r="I7237" s="265">
        <v>45649</v>
      </c>
    </row>
    <row r="7238" spans="1:13" s="189" customFormat="1" ht="15" hidden="1" customHeight="1">
      <c r="A7238" s="257">
        <v>2019129299</v>
      </c>
      <c r="B7238" s="258" t="s">
        <v>155</v>
      </c>
      <c r="C7238" s="259">
        <v>45642</v>
      </c>
      <c r="D7238" s="260" t="s">
        <v>28</v>
      </c>
      <c r="E7238" s="261" t="s">
        <v>14054</v>
      </c>
      <c r="F7238" s="261" t="s">
        <v>30</v>
      </c>
      <c r="G7238" s="261" t="s">
        <v>13</v>
      </c>
      <c r="H7238" s="261" t="s">
        <v>3166</v>
      </c>
      <c r="I7238" s="259">
        <v>45649</v>
      </c>
    </row>
    <row r="7239" spans="1:13" s="189" customFormat="1" ht="60" hidden="1">
      <c r="A7239" s="150">
        <v>2019129301</v>
      </c>
      <c r="B7239" s="245" t="s">
        <v>14017</v>
      </c>
      <c r="C7239" s="192">
        <v>45642</v>
      </c>
      <c r="D7239" s="135" t="s">
        <v>16</v>
      </c>
      <c r="E7239" s="193" t="s">
        <v>14055</v>
      </c>
      <c r="F7239" s="135" t="s">
        <v>22</v>
      </c>
      <c r="G7239" s="193" t="s">
        <v>49</v>
      </c>
      <c r="H7239" s="159" t="s">
        <v>14059</v>
      </c>
      <c r="I7239" s="548">
        <v>45643</v>
      </c>
    </row>
    <row r="7240" spans="1:13" s="189" customFormat="1" ht="60" hidden="1">
      <c r="A7240" s="150">
        <v>2019129308</v>
      </c>
      <c r="B7240" s="135" t="s">
        <v>9</v>
      </c>
      <c r="C7240" s="192">
        <v>45642</v>
      </c>
      <c r="D7240" s="135" t="s">
        <v>10</v>
      </c>
      <c r="E7240" s="193" t="s">
        <v>14056</v>
      </c>
      <c r="F7240" s="135" t="s">
        <v>34</v>
      </c>
      <c r="G7240" s="120" t="s">
        <v>23</v>
      </c>
      <c r="H7240" s="159" t="s">
        <v>15436</v>
      </c>
      <c r="I7240" s="262">
        <v>45657</v>
      </c>
      <c r="K7240" s="829"/>
      <c r="M7240" s="287"/>
    </row>
    <row r="7241" spans="1:13" s="189" customFormat="1" ht="60" hidden="1">
      <c r="A7241" s="150">
        <v>2019129312</v>
      </c>
      <c r="B7241" s="135" t="s">
        <v>9</v>
      </c>
      <c r="C7241" s="192">
        <v>45642</v>
      </c>
      <c r="D7241" s="135" t="s">
        <v>10</v>
      </c>
      <c r="E7241" s="193" t="s">
        <v>14057</v>
      </c>
      <c r="F7241" s="135" t="s">
        <v>30</v>
      </c>
      <c r="G7241" s="120" t="s">
        <v>23</v>
      </c>
      <c r="H7241" s="159" t="s">
        <v>14428</v>
      </c>
      <c r="I7241" s="265">
        <v>45657</v>
      </c>
    </row>
    <row r="7242" spans="1:13" s="189" customFormat="1" ht="30" hidden="1">
      <c r="A7242" s="150">
        <v>2019129316</v>
      </c>
      <c r="B7242" s="135" t="s">
        <v>9</v>
      </c>
      <c r="C7242" s="192">
        <v>45642</v>
      </c>
      <c r="D7242" s="135" t="s">
        <v>28</v>
      </c>
      <c r="E7242" s="193" t="s">
        <v>14058</v>
      </c>
      <c r="F7242" s="135" t="s">
        <v>30</v>
      </c>
      <c r="G7242" s="120" t="s">
        <v>13</v>
      </c>
      <c r="H7242" s="159" t="s">
        <v>14259</v>
      </c>
      <c r="I7242" s="262">
        <v>45649</v>
      </c>
    </row>
    <row r="7243" spans="1:13" s="189" customFormat="1" ht="60" hidden="1">
      <c r="A7243" s="150">
        <v>2019129324</v>
      </c>
      <c r="B7243" s="135" t="s">
        <v>9</v>
      </c>
      <c r="C7243" s="192">
        <v>45642</v>
      </c>
      <c r="D7243" s="135" t="s">
        <v>10</v>
      </c>
      <c r="E7243" s="193" t="s">
        <v>14062</v>
      </c>
      <c r="F7243" s="135" t="s">
        <v>30</v>
      </c>
      <c r="G7243" s="120" t="s">
        <v>23</v>
      </c>
      <c r="H7243" s="159" t="s">
        <v>14393</v>
      </c>
      <c r="I7243" s="262">
        <v>45657</v>
      </c>
    </row>
    <row r="7244" spans="1:13" s="189" customFormat="1" ht="60" hidden="1">
      <c r="A7244" s="250" t="s">
        <v>14106</v>
      </c>
      <c r="B7244" s="135" t="s">
        <v>9</v>
      </c>
      <c r="C7244" s="192">
        <v>45642</v>
      </c>
      <c r="D7244" s="135" t="s">
        <v>10</v>
      </c>
      <c r="E7244" s="193" t="s">
        <v>14063</v>
      </c>
      <c r="F7244" s="135" t="s">
        <v>30</v>
      </c>
      <c r="G7244" s="120" t="s">
        <v>23</v>
      </c>
      <c r="H7244" s="159" t="s">
        <v>14278</v>
      </c>
      <c r="I7244" s="262">
        <v>45657</v>
      </c>
    </row>
    <row r="7245" spans="1:13" s="189" customFormat="1" ht="45" hidden="1">
      <c r="A7245" s="150">
        <v>2019129333</v>
      </c>
      <c r="B7245" s="245" t="s">
        <v>14017</v>
      </c>
      <c r="C7245" s="192">
        <v>45642</v>
      </c>
      <c r="D7245" s="135" t="s">
        <v>16</v>
      </c>
      <c r="E7245" s="193" t="s">
        <v>14064</v>
      </c>
      <c r="F7245" s="135" t="s">
        <v>30</v>
      </c>
      <c r="G7245" s="193" t="s">
        <v>23</v>
      </c>
      <c r="H7245" s="159" t="s">
        <v>14068</v>
      </c>
      <c r="I7245" s="262">
        <v>45643</v>
      </c>
    </row>
    <row r="7246" spans="1:13" s="189" customFormat="1" ht="60" hidden="1">
      <c r="A7246" s="150">
        <v>2019129339</v>
      </c>
      <c r="B7246" s="135" t="s">
        <v>9</v>
      </c>
      <c r="C7246" s="192">
        <v>45643</v>
      </c>
      <c r="D7246" s="135" t="s">
        <v>28</v>
      </c>
      <c r="E7246" s="193" t="s">
        <v>14066</v>
      </c>
      <c r="F7246" s="135" t="s">
        <v>34</v>
      </c>
      <c r="G7246" s="133" t="s">
        <v>23</v>
      </c>
      <c r="H7246" s="159" t="s">
        <v>14314</v>
      </c>
      <c r="I7246" s="267">
        <v>45650</v>
      </c>
    </row>
    <row r="7247" spans="1:13" s="189" customFormat="1" ht="45" hidden="1">
      <c r="A7247" s="150">
        <v>2019129354</v>
      </c>
      <c r="B7247" s="135" t="s">
        <v>9</v>
      </c>
      <c r="C7247" s="192">
        <v>45643</v>
      </c>
      <c r="D7247" s="135" t="s">
        <v>28</v>
      </c>
      <c r="E7247" s="193" t="s">
        <v>14067</v>
      </c>
      <c r="F7247" s="135" t="s">
        <v>30</v>
      </c>
      <c r="G7247" s="120" t="s">
        <v>49</v>
      </c>
      <c r="H7247" s="159" t="s">
        <v>14146</v>
      </c>
      <c r="I7247" s="266">
        <v>45650</v>
      </c>
    </row>
    <row r="7248" spans="1:13" s="189" customFormat="1" ht="60" hidden="1">
      <c r="A7248" s="150">
        <v>2019129359</v>
      </c>
      <c r="B7248" s="245" t="s">
        <v>14017</v>
      </c>
      <c r="C7248" s="192">
        <v>45643</v>
      </c>
      <c r="D7248" s="135" t="s">
        <v>16</v>
      </c>
      <c r="E7248" s="193" t="s">
        <v>14069</v>
      </c>
      <c r="F7248" s="135" t="s">
        <v>22</v>
      </c>
      <c r="G7248" s="193" t="s">
        <v>46</v>
      </c>
      <c r="H7248" s="175" t="s">
        <v>14068</v>
      </c>
      <c r="I7248" s="266">
        <v>45644</v>
      </c>
    </row>
    <row r="7249" spans="1:15537" s="189" customFormat="1" ht="60" hidden="1">
      <c r="A7249" s="150">
        <v>2019129368</v>
      </c>
      <c r="B7249" s="245" t="s">
        <v>14017</v>
      </c>
      <c r="C7249" s="192">
        <v>45643</v>
      </c>
      <c r="D7249" s="135" t="s">
        <v>16</v>
      </c>
      <c r="E7249" s="193" t="s">
        <v>14070</v>
      </c>
      <c r="F7249" s="135" t="s">
        <v>30</v>
      </c>
      <c r="G7249" s="193" t="s">
        <v>23</v>
      </c>
      <c r="H7249" s="159" t="s">
        <v>14077</v>
      </c>
      <c r="I7249" s="267">
        <v>45644</v>
      </c>
    </row>
    <row r="7250" spans="1:15537" s="189" customFormat="1" ht="60" hidden="1">
      <c r="A7250" s="150">
        <v>2019129372</v>
      </c>
      <c r="B7250" s="135" t="s">
        <v>9</v>
      </c>
      <c r="C7250" s="192">
        <v>45643</v>
      </c>
      <c r="D7250" s="135" t="s">
        <v>16</v>
      </c>
      <c r="E7250" s="193" t="s">
        <v>14071</v>
      </c>
      <c r="F7250" s="135" t="s">
        <v>30</v>
      </c>
      <c r="G7250" s="269" t="s">
        <v>49</v>
      </c>
      <c r="H7250" s="159" t="s">
        <v>14492</v>
      </c>
      <c r="I7250" s="266">
        <v>45644</v>
      </c>
    </row>
    <row r="7251" spans="1:15537" s="189" customFormat="1" ht="45" hidden="1">
      <c r="A7251" s="150" t="s">
        <v>14080</v>
      </c>
      <c r="B7251" s="245" t="s">
        <v>14017</v>
      </c>
      <c r="C7251" s="192">
        <v>45643</v>
      </c>
      <c r="D7251" s="135" t="s">
        <v>16</v>
      </c>
      <c r="E7251" s="193" t="s">
        <v>14072</v>
      </c>
      <c r="F7251" s="135" t="s">
        <v>22</v>
      </c>
      <c r="G7251" s="193" t="s">
        <v>23</v>
      </c>
      <c r="H7251" s="159" t="s">
        <v>14077</v>
      </c>
      <c r="I7251" s="551">
        <v>45644</v>
      </c>
    </row>
    <row r="7252" spans="1:15537" s="189" customFormat="1" ht="45" hidden="1">
      <c r="A7252" s="282" t="s">
        <v>14165</v>
      </c>
      <c r="B7252" s="135" t="s">
        <v>9</v>
      </c>
      <c r="C7252" s="192">
        <v>45643</v>
      </c>
      <c r="D7252" s="135" t="s">
        <v>16</v>
      </c>
      <c r="E7252" s="193" t="s">
        <v>14073</v>
      </c>
      <c r="F7252" s="135" t="s">
        <v>30</v>
      </c>
      <c r="G7252" s="193" t="s">
        <v>23</v>
      </c>
      <c r="H7252" s="159" t="s">
        <v>14161</v>
      </c>
      <c r="I7252" s="266">
        <v>45644</v>
      </c>
    </row>
    <row r="7253" spans="1:15537" s="189" customFormat="1" ht="30.75" hidden="1" thickBot="1">
      <c r="A7253" s="250">
        <v>2019129413</v>
      </c>
      <c r="B7253" s="135" t="s">
        <v>9</v>
      </c>
      <c r="C7253" s="192">
        <v>45644</v>
      </c>
      <c r="D7253" s="135" t="s">
        <v>16</v>
      </c>
      <c r="E7253" s="193" t="s">
        <v>14075</v>
      </c>
      <c r="F7253" s="135" t="s">
        <v>30</v>
      </c>
      <c r="G7253" s="193" t="s">
        <v>23</v>
      </c>
      <c r="H7253" s="159" t="s">
        <v>14077</v>
      </c>
      <c r="I7253" s="268">
        <v>45645</v>
      </c>
    </row>
    <row r="7254" spans="1:15537" s="189" customFormat="1" ht="30.75" hidden="1" thickBot="1">
      <c r="A7254" s="150">
        <v>2019129416</v>
      </c>
      <c r="B7254" s="135" t="s">
        <v>14017</v>
      </c>
      <c r="C7254" s="192">
        <v>45644</v>
      </c>
      <c r="D7254" s="135" t="s">
        <v>28</v>
      </c>
      <c r="E7254" s="193" t="s">
        <v>14074</v>
      </c>
      <c r="F7254" s="135" t="s">
        <v>30</v>
      </c>
      <c r="G7254" s="120" t="s">
        <v>49</v>
      </c>
      <c r="H7254" s="159" t="s">
        <v>14146</v>
      </c>
      <c r="I7254" s="268">
        <v>45651</v>
      </c>
    </row>
    <row r="7255" spans="1:15537" s="189" customFormat="1" ht="30" hidden="1">
      <c r="A7255" s="150">
        <v>2019129420</v>
      </c>
      <c r="B7255" s="245" t="s">
        <v>14017</v>
      </c>
      <c r="C7255" s="192">
        <v>45644</v>
      </c>
      <c r="D7255" s="135" t="s">
        <v>16</v>
      </c>
      <c r="E7255" s="193" t="s">
        <v>14076</v>
      </c>
      <c r="F7255" s="135" t="s">
        <v>30</v>
      </c>
      <c r="G7255" s="193" t="s">
        <v>13</v>
      </c>
      <c r="H7255" s="159" t="s">
        <v>14103</v>
      </c>
      <c r="I7255" s="549">
        <v>45645</v>
      </c>
    </row>
    <row r="7256" spans="1:15537" s="189" customFormat="1" ht="45" hidden="1">
      <c r="A7256" s="150">
        <v>2019129424</v>
      </c>
      <c r="B7256" s="135" t="s">
        <v>9</v>
      </c>
      <c r="C7256" s="192">
        <v>45644</v>
      </c>
      <c r="D7256" s="135" t="s">
        <v>10</v>
      </c>
      <c r="E7256" s="193" t="s">
        <v>14078</v>
      </c>
      <c r="F7256" s="135" t="s">
        <v>22</v>
      </c>
      <c r="G7256" s="281" t="s">
        <v>13</v>
      </c>
      <c r="H7256" s="159" t="s">
        <v>15553</v>
      </c>
      <c r="I7256" s="556">
        <v>45659</v>
      </c>
      <c r="K7256" s="829"/>
      <c r="M7256" s="287"/>
      <c r="N7256" s="625"/>
      <c r="O7256" s="625"/>
    </row>
    <row r="7257" spans="1:15537" s="189" customFormat="1" ht="45" hidden="1">
      <c r="A7257" s="150">
        <v>2019129435</v>
      </c>
      <c r="B7257" s="135" t="s">
        <v>14017</v>
      </c>
      <c r="C7257" s="192">
        <v>45644</v>
      </c>
      <c r="D7257" s="135" t="s">
        <v>16</v>
      </c>
      <c r="E7257" s="193" t="s">
        <v>14079</v>
      </c>
      <c r="F7257" s="135" t="s">
        <v>30</v>
      </c>
      <c r="G7257" s="193" t="s">
        <v>23</v>
      </c>
      <c r="H7257" s="159" t="s">
        <v>14087</v>
      </c>
      <c r="I7257" s="552">
        <v>45645</v>
      </c>
    </row>
    <row r="7258" spans="1:15537" s="189" customFormat="1" ht="90">
      <c r="A7258" s="640">
        <v>2019129436</v>
      </c>
      <c r="B7258" s="235" t="s">
        <v>2996</v>
      </c>
      <c r="C7258" s="118">
        <v>45644</v>
      </c>
      <c r="D7258" s="237" t="s">
        <v>32</v>
      </c>
      <c r="E7258" s="120" t="s">
        <v>14081</v>
      </c>
      <c r="F7258" s="120" t="s">
        <v>34</v>
      </c>
      <c r="G7258" s="193" t="s">
        <v>23</v>
      </c>
      <c r="H7258" s="136" t="s">
        <v>15521</v>
      </c>
      <c r="I7258" s="557"/>
    </row>
    <row r="7259" spans="1:15537" s="189" customFormat="1" ht="30" hidden="1">
      <c r="A7259" s="150">
        <v>2019129439</v>
      </c>
      <c r="B7259" s="135" t="s">
        <v>2996</v>
      </c>
      <c r="C7259" s="192">
        <v>45644</v>
      </c>
      <c r="D7259" s="135" t="s">
        <v>10</v>
      </c>
      <c r="E7259" s="193" t="s">
        <v>14082</v>
      </c>
      <c r="F7259" s="135" t="s">
        <v>30</v>
      </c>
      <c r="G7259" s="120" t="s">
        <v>13</v>
      </c>
      <c r="H7259" s="121" t="s">
        <v>14819</v>
      </c>
      <c r="I7259" s="275">
        <v>45659</v>
      </c>
    </row>
    <row r="7260" spans="1:15537" s="189" customFormat="1" ht="45.75" hidden="1" thickBot="1">
      <c r="A7260" s="150">
        <v>2019129443</v>
      </c>
      <c r="B7260" s="135" t="s">
        <v>14017</v>
      </c>
      <c r="C7260" s="192">
        <v>45644</v>
      </c>
      <c r="D7260" s="135" t="s">
        <v>16</v>
      </c>
      <c r="E7260" s="193" t="s">
        <v>14083</v>
      </c>
      <c r="F7260" s="135" t="s">
        <v>30</v>
      </c>
      <c r="G7260" s="133" t="s">
        <v>23</v>
      </c>
      <c r="H7260" s="159" t="s">
        <v>14087</v>
      </c>
      <c r="I7260" s="553">
        <v>45645</v>
      </c>
      <c r="J7260" s="230"/>
      <c r="K7260" s="230"/>
      <c r="L7260" s="230"/>
      <c r="M7260" s="230"/>
      <c r="N7260" s="230"/>
      <c r="O7260" s="230"/>
      <c r="P7260" s="230"/>
      <c r="Q7260" s="230"/>
      <c r="R7260" s="230"/>
      <c r="S7260" s="230"/>
      <c r="T7260" s="230"/>
      <c r="U7260" s="230"/>
      <c r="V7260" s="230"/>
      <c r="W7260" s="230"/>
      <c r="X7260" s="230"/>
      <c r="Y7260" s="230"/>
      <c r="Z7260" s="230"/>
      <c r="AA7260" s="230"/>
      <c r="AB7260" s="230"/>
      <c r="AC7260" s="230"/>
      <c r="AD7260" s="230"/>
      <c r="AE7260" s="230"/>
      <c r="AF7260" s="230"/>
      <c r="AG7260" s="230"/>
      <c r="AH7260" s="230"/>
      <c r="AI7260" s="230"/>
      <c r="AJ7260" s="230"/>
      <c r="AK7260" s="230"/>
      <c r="AL7260" s="230"/>
      <c r="AM7260" s="230"/>
      <c r="AN7260" s="230"/>
      <c r="AO7260" s="230"/>
      <c r="AP7260" s="230"/>
      <c r="AQ7260" s="230"/>
      <c r="AR7260" s="230"/>
      <c r="AS7260" s="230"/>
      <c r="AT7260" s="230"/>
      <c r="AU7260" s="230"/>
      <c r="AV7260" s="230"/>
      <c r="AW7260" s="230"/>
      <c r="AX7260" s="230"/>
      <c r="AY7260" s="230"/>
      <c r="AZ7260" s="230"/>
      <c r="BA7260" s="230"/>
      <c r="BB7260" s="230"/>
      <c r="BC7260" s="230"/>
      <c r="BD7260" s="230"/>
      <c r="BE7260" s="230"/>
      <c r="BF7260" s="230"/>
      <c r="BG7260" s="230"/>
      <c r="BH7260" s="230"/>
      <c r="BI7260" s="230"/>
      <c r="BJ7260" s="230"/>
      <c r="BK7260" s="230"/>
      <c r="BL7260" s="230"/>
      <c r="BM7260" s="230"/>
      <c r="BN7260" s="230"/>
      <c r="BO7260" s="230"/>
      <c r="BP7260" s="230"/>
      <c r="BQ7260" s="230"/>
      <c r="BR7260" s="230"/>
      <c r="BS7260" s="230"/>
      <c r="BT7260" s="230"/>
      <c r="BU7260" s="230"/>
      <c r="BV7260" s="230"/>
      <c r="BW7260" s="230"/>
      <c r="BX7260" s="230"/>
      <c r="BY7260" s="230"/>
      <c r="BZ7260" s="230"/>
      <c r="CA7260" s="230"/>
      <c r="CB7260" s="230"/>
      <c r="CC7260" s="230"/>
      <c r="CD7260" s="230"/>
      <c r="CE7260" s="230"/>
      <c r="CF7260" s="230"/>
      <c r="CG7260" s="230"/>
      <c r="CH7260" s="230"/>
      <c r="CI7260" s="230"/>
      <c r="CJ7260" s="230"/>
      <c r="CK7260" s="230"/>
      <c r="CL7260" s="230"/>
      <c r="CM7260" s="230"/>
      <c r="CN7260" s="230"/>
      <c r="CO7260" s="230"/>
      <c r="CP7260" s="230"/>
      <c r="CQ7260" s="230"/>
      <c r="CR7260" s="230"/>
      <c r="CS7260" s="230"/>
      <c r="CT7260" s="230"/>
      <c r="CU7260" s="230"/>
      <c r="CV7260" s="230"/>
      <c r="CW7260" s="230"/>
      <c r="CX7260" s="230"/>
      <c r="CY7260" s="230"/>
      <c r="CZ7260" s="230"/>
      <c r="DA7260" s="230"/>
      <c r="DB7260" s="230"/>
      <c r="DC7260" s="230"/>
      <c r="DD7260" s="230"/>
      <c r="DE7260" s="230"/>
      <c r="DF7260" s="230"/>
      <c r="DG7260" s="230"/>
      <c r="DH7260" s="230"/>
      <c r="DI7260" s="230"/>
      <c r="DJ7260" s="230"/>
      <c r="DK7260" s="230"/>
      <c r="DL7260" s="230"/>
      <c r="DM7260" s="230"/>
      <c r="DN7260" s="230"/>
      <c r="DO7260" s="230"/>
      <c r="DP7260" s="230"/>
      <c r="DQ7260" s="230"/>
      <c r="DR7260" s="230"/>
      <c r="DS7260" s="230"/>
      <c r="DT7260" s="230"/>
      <c r="DU7260" s="230"/>
      <c r="DV7260" s="230"/>
      <c r="DW7260" s="230"/>
      <c r="DX7260" s="230"/>
      <c r="DY7260" s="230"/>
      <c r="DZ7260" s="230"/>
      <c r="EA7260" s="230"/>
      <c r="EB7260" s="230"/>
      <c r="EC7260" s="230"/>
      <c r="ED7260" s="230"/>
      <c r="EE7260" s="230"/>
      <c r="EF7260" s="230"/>
      <c r="EG7260" s="230"/>
      <c r="EH7260" s="230"/>
      <c r="EI7260" s="230"/>
      <c r="EJ7260" s="230"/>
      <c r="EK7260" s="230"/>
      <c r="EL7260" s="230"/>
      <c r="EM7260" s="230"/>
      <c r="EN7260" s="230"/>
      <c r="EO7260" s="230"/>
      <c r="EP7260" s="230"/>
      <c r="EQ7260" s="230"/>
      <c r="ER7260" s="230"/>
      <c r="ES7260" s="230"/>
      <c r="ET7260" s="230"/>
      <c r="EU7260" s="230"/>
      <c r="EV7260" s="230"/>
      <c r="EW7260" s="230"/>
      <c r="EX7260" s="230"/>
      <c r="EY7260" s="230"/>
      <c r="EZ7260" s="230"/>
      <c r="FA7260" s="230"/>
      <c r="FB7260" s="230"/>
      <c r="FC7260" s="230"/>
      <c r="FD7260" s="230"/>
      <c r="FE7260" s="230"/>
      <c r="FF7260" s="230"/>
      <c r="FG7260" s="230"/>
      <c r="FH7260" s="230"/>
      <c r="FI7260" s="230"/>
      <c r="FJ7260" s="230"/>
      <c r="FK7260" s="230"/>
      <c r="FL7260" s="230"/>
      <c r="FM7260" s="230"/>
      <c r="FN7260" s="230"/>
      <c r="FO7260" s="230"/>
      <c r="FP7260" s="230"/>
      <c r="FQ7260" s="230"/>
      <c r="FR7260" s="230"/>
      <c r="FS7260" s="230"/>
      <c r="FT7260" s="230"/>
      <c r="FU7260" s="230"/>
      <c r="FV7260" s="230"/>
      <c r="FW7260" s="230"/>
      <c r="FX7260" s="230"/>
      <c r="FY7260" s="230"/>
      <c r="FZ7260" s="230"/>
      <c r="GA7260" s="230"/>
      <c r="GB7260" s="230"/>
      <c r="GC7260" s="230"/>
      <c r="GD7260" s="230"/>
      <c r="GE7260" s="230"/>
      <c r="GF7260" s="230"/>
      <c r="GG7260" s="230"/>
      <c r="GH7260" s="230"/>
      <c r="GI7260" s="230"/>
      <c r="GJ7260" s="230"/>
      <c r="GK7260" s="230"/>
      <c r="GL7260" s="230"/>
      <c r="GM7260" s="230"/>
      <c r="GN7260" s="230"/>
      <c r="GO7260" s="230"/>
      <c r="GP7260" s="230"/>
      <c r="GQ7260" s="230"/>
      <c r="GR7260" s="230"/>
      <c r="GS7260" s="230"/>
      <c r="GT7260" s="230"/>
      <c r="GU7260" s="230"/>
      <c r="GV7260" s="230"/>
      <c r="GW7260" s="230"/>
      <c r="GX7260" s="230"/>
      <c r="GY7260" s="230"/>
      <c r="GZ7260" s="230"/>
      <c r="HA7260" s="230"/>
      <c r="HB7260" s="230"/>
      <c r="HC7260" s="230"/>
      <c r="HD7260" s="230"/>
      <c r="HE7260" s="230"/>
      <c r="HF7260" s="230"/>
      <c r="HG7260" s="230"/>
      <c r="HH7260" s="230"/>
      <c r="HI7260" s="230"/>
      <c r="HJ7260" s="230"/>
      <c r="HK7260" s="230"/>
      <c r="HL7260" s="230"/>
      <c r="HM7260" s="230"/>
      <c r="HN7260" s="230"/>
      <c r="HO7260" s="230"/>
      <c r="HP7260" s="230"/>
      <c r="HQ7260" s="230"/>
      <c r="HR7260" s="230"/>
      <c r="HS7260" s="230"/>
      <c r="HT7260" s="230"/>
      <c r="HU7260" s="230"/>
      <c r="HV7260" s="230"/>
      <c r="HW7260" s="230"/>
      <c r="HX7260" s="230"/>
      <c r="HY7260" s="230"/>
      <c r="HZ7260" s="230"/>
      <c r="IA7260" s="230"/>
      <c r="IB7260" s="230"/>
      <c r="IC7260" s="230"/>
      <c r="ID7260" s="230"/>
      <c r="IE7260" s="230"/>
      <c r="IF7260" s="230"/>
      <c r="IG7260" s="230"/>
      <c r="IH7260" s="230"/>
      <c r="II7260" s="230"/>
      <c r="IJ7260" s="230"/>
      <c r="IK7260" s="230"/>
      <c r="IL7260" s="230"/>
      <c r="IM7260" s="230"/>
      <c r="IN7260" s="230"/>
      <c r="IO7260" s="230"/>
      <c r="IP7260" s="230"/>
      <c r="IQ7260" s="230"/>
      <c r="IR7260" s="230"/>
      <c r="IS7260" s="230"/>
      <c r="IT7260" s="230"/>
      <c r="IU7260" s="230"/>
      <c r="IV7260" s="230"/>
      <c r="IW7260" s="230"/>
      <c r="IX7260" s="230"/>
      <c r="IY7260" s="230"/>
      <c r="IZ7260" s="230"/>
      <c r="JA7260" s="230"/>
      <c r="JB7260" s="230"/>
      <c r="JC7260" s="230"/>
      <c r="JD7260" s="230"/>
      <c r="JE7260" s="230"/>
      <c r="JF7260" s="230"/>
      <c r="JG7260" s="230"/>
      <c r="JH7260" s="230"/>
      <c r="JI7260" s="230"/>
      <c r="JJ7260" s="230"/>
      <c r="JK7260" s="230"/>
      <c r="JL7260" s="230"/>
      <c r="JM7260" s="230"/>
      <c r="JN7260" s="230"/>
      <c r="JO7260" s="230"/>
      <c r="JP7260" s="230"/>
      <c r="JQ7260" s="230"/>
      <c r="JR7260" s="230"/>
      <c r="JS7260" s="230"/>
      <c r="JT7260" s="230"/>
      <c r="JU7260" s="230"/>
      <c r="JV7260" s="230"/>
      <c r="JW7260" s="230"/>
      <c r="JX7260" s="230"/>
      <c r="JY7260" s="230"/>
      <c r="JZ7260" s="230"/>
      <c r="KA7260" s="230"/>
      <c r="KB7260" s="230"/>
      <c r="KC7260" s="230"/>
      <c r="KD7260" s="230"/>
      <c r="KE7260" s="230"/>
      <c r="KF7260" s="230"/>
      <c r="KG7260" s="230"/>
      <c r="KH7260" s="230"/>
      <c r="KI7260" s="230"/>
      <c r="KJ7260" s="230"/>
      <c r="KK7260" s="230"/>
      <c r="KL7260" s="230"/>
      <c r="KM7260" s="230"/>
      <c r="KN7260" s="230"/>
      <c r="KO7260" s="230"/>
      <c r="KP7260" s="230"/>
      <c r="KQ7260" s="230"/>
      <c r="KR7260" s="230"/>
      <c r="KS7260" s="230"/>
      <c r="KT7260" s="230"/>
      <c r="KU7260" s="230"/>
      <c r="KV7260" s="230"/>
      <c r="KW7260" s="230"/>
      <c r="KX7260" s="230"/>
      <c r="KY7260" s="230"/>
      <c r="KZ7260" s="230"/>
      <c r="LA7260" s="230"/>
      <c r="LB7260" s="230"/>
      <c r="LC7260" s="230"/>
      <c r="LD7260" s="230"/>
      <c r="LE7260" s="230"/>
      <c r="LF7260" s="230"/>
      <c r="LG7260" s="230"/>
      <c r="LH7260" s="230"/>
      <c r="LI7260" s="230"/>
      <c r="LJ7260" s="230"/>
      <c r="LK7260" s="230"/>
      <c r="LL7260" s="230"/>
      <c r="LM7260" s="230"/>
      <c r="LN7260" s="230"/>
      <c r="LO7260" s="230"/>
      <c r="LP7260" s="230"/>
      <c r="LQ7260" s="230"/>
      <c r="LR7260" s="230"/>
      <c r="LS7260" s="230"/>
      <c r="LT7260" s="230"/>
      <c r="LU7260" s="230"/>
      <c r="LV7260" s="230"/>
      <c r="LW7260" s="230"/>
      <c r="LX7260" s="230"/>
      <c r="LY7260" s="230"/>
      <c r="LZ7260" s="230"/>
      <c r="MA7260" s="230"/>
      <c r="MB7260" s="230"/>
      <c r="MC7260" s="230"/>
      <c r="MD7260" s="230"/>
      <c r="ME7260" s="230"/>
      <c r="MF7260" s="230"/>
      <c r="MG7260" s="230"/>
      <c r="MH7260" s="230"/>
      <c r="MI7260" s="230"/>
      <c r="MJ7260" s="230"/>
      <c r="MK7260" s="230"/>
      <c r="ML7260" s="230"/>
      <c r="MM7260" s="230"/>
      <c r="MN7260" s="230"/>
      <c r="MO7260" s="230"/>
      <c r="MP7260" s="230"/>
      <c r="MQ7260" s="230"/>
      <c r="MR7260" s="230"/>
      <c r="MS7260" s="230"/>
      <c r="MT7260" s="230"/>
      <c r="MU7260" s="230"/>
      <c r="MV7260" s="230"/>
      <c r="MW7260" s="230"/>
      <c r="MX7260" s="230"/>
      <c r="MY7260" s="230"/>
      <c r="MZ7260" s="230"/>
      <c r="NA7260" s="230"/>
      <c r="NB7260" s="230"/>
      <c r="NC7260" s="230"/>
      <c r="ND7260" s="230"/>
      <c r="NE7260" s="230"/>
      <c r="NF7260" s="230"/>
      <c r="NG7260" s="230"/>
      <c r="NH7260" s="230"/>
      <c r="NI7260" s="230"/>
      <c r="NJ7260" s="230"/>
      <c r="NK7260" s="230"/>
      <c r="NL7260" s="230"/>
      <c r="NM7260" s="230"/>
      <c r="NN7260" s="230"/>
      <c r="NO7260" s="230"/>
      <c r="NP7260" s="230"/>
      <c r="NQ7260" s="230"/>
      <c r="NR7260" s="230"/>
      <c r="NS7260" s="230"/>
      <c r="NT7260" s="230"/>
      <c r="NU7260" s="230"/>
      <c r="NV7260" s="230"/>
      <c r="NW7260" s="230"/>
      <c r="NX7260" s="230"/>
      <c r="NY7260" s="230"/>
      <c r="NZ7260" s="230"/>
      <c r="OA7260" s="230"/>
      <c r="OB7260" s="230"/>
      <c r="OC7260" s="230"/>
      <c r="OD7260" s="230"/>
      <c r="OE7260" s="230"/>
      <c r="OF7260" s="230"/>
      <c r="OG7260" s="230"/>
      <c r="OH7260" s="230"/>
      <c r="OI7260" s="230"/>
      <c r="OJ7260" s="230"/>
      <c r="OK7260" s="230"/>
      <c r="OL7260" s="230"/>
      <c r="OM7260" s="230"/>
      <c r="ON7260" s="230"/>
      <c r="OO7260" s="230"/>
      <c r="OP7260" s="230"/>
      <c r="OQ7260" s="230"/>
      <c r="OR7260" s="230"/>
      <c r="OS7260" s="230"/>
      <c r="OT7260" s="230"/>
      <c r="OU7260" s="230"/>
      <c r="OV7260" s="230"/>
      <c r="OW7260" s="230"/>
      <c r="OX7260" s="230"/>
      <c r="OY7260" s="230"/>
      <c r="OZ7260" s="230"/>
      <c r="PA7260" s="230"/>
      <c r="PB7260" s="230"/>
      <c r="PC7260" s="230"/>
      <c r="PD7260" s="230"/>
      <c r="PE7260" s="230"/>
      <c r="PF7260" s="230"/>
      <c r="PG7260" s="230"/>
      <c r="PH7260" s="230"/>
      <c r="PI7260" s="230"/>
      <c r="PJ7260" s="230"/>
      <c r="PK7260" s="230"/>
      <c r="PL7260" s="230"/>
      <c r="PM7260" s="230"/>
      <c r="PN7260" s="230"/>
      <c r="PO7260" s="230"/>
      <c r="PP7260" s="230"/>
      <c r="PQ7260" s="230"/>
      <c r="PR7260" s="230"/>
      <c r="PS7260" s="230"/>
      <c r="PT7260" s="230"/>
      <c r="PU7260" s="230"/>
      <c r="PV7260" s="230"/>
      <c r="PW7260" s="230"/>
      <c r="PX7260" s="230"/>
      <c r="PY7260" s="230"/>
      <c r="PZ7260" s="230"/>
      <c r="QA7260" s="230"/>
      <c r="QB7260" s="230"/>
      <c r="QC7260" s="230"/>
      <c r="QD7260" s="230"/>
      <c r="QE7260" s="230"/>
      <c r="QF7260" s="230"/>
      <c r="QG7260" s="230"/>
      <c r="QH7260" s="230"/>
      <c r="QI7260" s="230"/>
      <c r="QJ7260" s="230"/>
      <c r="QK7260" s="230"/>
      <c r="QL7260" s="230"/>
      <c r="QM7260" s="230"/>
      <c r="QN7260" s="230"/>
      <c r="QO7260" s="230"/>
      <c r="QP7260" s="230"/>
      <c r="QQ7260" s="230"/>
      <c r="QR7260" s="230"/>
      <c r="QS7260" s="230"/>
      <c r="QT7260" s="230"/>
      <c r="QU7260" s="230"/>
      <c r="QV7260" s="230"/>
      <c r="QW7260" s="230"/>
      <c r="QX7260" s="230"/>
      <c r="QY7260" s="230"/>
      <c r="QZ7260" s="230"/>
      <c r="RA7260" s="230"/>
      <c r="RB7260" s="230"/>
      <c r="RC7260" s="230"/>
      <c r="RD7260" s="230"/>
      <c r="RE7260" s="230"/>
      <c r="RF7260" s="230"/>
      <c r="RG7260" s="230"/>
      <c r="RH7260" s="230"/>
      <c r="RI7260" s="230"/>
      <c r="RJ7260" s="230"/>
      <c r="RK7260" s="230"/>
      <c r="RL7260" s="230"/>
      <c r="RM7260" s="230"/>
      <c r="RN7260" s="230"/>
      <c r="RO7260" s="230"/>
      <c r="RP7260" s="230"/>
      <c r="RQ7260" s="230"/>
      <c r="RR7260" s="230"/>
      <c r="RS7260" s="230"/>
      <c r="RT7260" s="230"/>
      <c r="RU7260" s="230"/>
      <c r="RV7260" s="230"/>
      <c r="RW7260" s="230"/>
      <c r="RX7260" s="230"/>
      <c r="RY7260" s="230"/>
      <c r="RZ7260" s="230"/>
      <c r="SA7260" s="230"/>
      <c r="SB7260" s="230"/>
      <c r="SC7260" s="230"/>
      <c r="SD7260" s="230"/>
      <c r="SE7260" s="230"/>
      <c r="SF7260" s="230"/>
      <c r="SG7260" s="230"/>
      <c r="SH7260" s="230"/>
      <c r="SI7260" s="230"/>
      <c r="SJ7260" s="230"/>
      <c r="SK7260" s="230"/>
      <c r="SL7260" s="230"/>
      <c r="SM7260" s="230"/>
      <c r="SN7260" s="230"/>
      <c r="SO7260" s="230"/>
      <c r="SP7260" s="230"/>
      <c r="SQ7260" s="230"/>
      <c r="SR7260" s="230"/>
      <c r="SS7260" s="230"/>
      <c r="ST7260" s="230"/>
      <c r="SU7260" s="230"/>
      <c r="SV7260" s="230"/>
      <c r="SW7260" s="230"/>
      <c r="SX7260" s="230"/>
      <c r="SY7260" s="230"/>
      <c r="SZ7260" s="230"/>
      <c r="TA7260" s="230"/>
      <c r="TB7260" s="230"/>
      <c r="TC7260" s="230"/>
      <c r="TD7260" s="230"/>
      <c r="TE7260" s="230"/>
      <c r="TF7260" s="230"/>
      <c r="TG7260" s="230"/>
      <c r="TH7260" s="230"/>
      <c r="TI7260" s="230"/>
      <c r="TJ7260" s="230"/>
      <c r="TK7260" s="230"/>
      <c r="TL7260" s="230"/>
      <c r="TM7260" s="230"/>
      <c r="TN7260" s="230"/>
      <c r="TO7260" s="230"/>
      <c r="TP7260" s="230"/>
      <c r="TQ7260" s="230"/>
      <c r="TR7260" s="230"/>
      <c r="TS7260" s="230"/>
      <c r="TT7260" s="230"/>
      <c r="TU7260" s="230"/>
      <c r="TV7260" s="230"/>
      <c r="TW7260" s="230"/>
      <c r="TX7260" s="230"/>
      <c r="TY7260" s="230"/>
      <c r="TZ7260" s="230"/>
      <c r="UA7260" s="230"/>
      <c r="UB7260" s="230"/>
      <c r="UC7260" s="230"/>
      <c r="UD7260" s="230"/>
      <c r="UE7260" s="230"/>
      <c r="UF7260" s="230"/>
      <c r="UG7260" s="230"/>
      <c r="UH7260" s="230"/>
      <c r="UI7260" s="230"/>
      <c r="UJ7260" s="230"/>
      <c r="UK7260" s="230"/>
      <c r="UL7260" s="230"/>
      <c r="UM7260" s="230"/>
      <c r="UN7260" s="230"/>
      <c r="UO7260" s="230"/>
      <c r="UP7260" s="230"/>
      <c r="UQ7260" s="230"/>
      <c r="UR7260" s="230"/>
      <c r="US7260" s="230"/>
      <c r="UT7260" s="230"/>
      <c r="UU7260" s="230"/>
      <c r="UV7260" s="230"/>
      <c r="UW7260" s="230"/>
      <c r="UX7260" s="230"/>
      <c r="UY7260" s="230"/>
      <c r="UZ7260" s="230"/>
      <c r="VA7260" s="230"/>
      <c r="VB7260" s="230"/>
      <c r="VC7260" s="230"/>
      <c r="VD7260" s="230"/>
      <c r="VE7260" s="230"/>
      <c r="VF7260" s="230"/>
      <c r="VG7260" s="230"/>
      <c r="VH7260" s="230"/>
      <c r="VI7260" s="230"/>
      <c r="VJ7260" s="230"/>
      <c r="VK7260" s="230"/>
      <c r="VL7260" s="230"/>
      <c r="VM7260" s="230"/>
      <c r="VN7260" s="230"/>
      <c r="VO7260" s="230"/>
      <c r="VP7260" s="230"/>
      <c r="VQ7260" s="230"/>
      <c r="VR7260" s="230"/>
      <c r="VS7260" s="230"/>
      <c r="VT7260" s="230"/>
      <c r="VU7260" s="230"/>
      <c r="VV7260" s="230"/>
      <c r="VW7260" s="230"/>
      <c r="VX7260" s="230"/>
      <c r="VY7260" s="230"/>
      <c r="VZ7260" s="230"/>
      <c r="WA7260" s="230"/>
      <c r="WB7260" s="230"/>
      <c r="WC7260" s="230"/>
      <c r="WD7260" s="230"/>
      <c r="WE7260" s="230"/>
      <c r="WF7260" s="230"/>
      <c r="WG7260" s="230"/>
      <c r="WH7260" s="230"/>
      <c r="WI7260" s="230"/>
      <c r="WJ7260" s="230"/>
      <c r="WK7260" s="230"/>
      <c r="WL7260" s="230"/>
      <c r="WM7260" s="230"/>
      <c r="WN7260" s="230"/>
      <c r="WO7260" s="230"/>
      <c r="WP7260" s="230"/>
      <c r="WQ7260" s="230"/>
      <c r="WR7260" s="230"/>
      <c r="WS7260" s="230"/>
      <c r="WT7260" s="230"/>
      <c r="WU7260" s="230"/>
      <c r="WV7260" s="230"/>
      <c r="WW7260" s="230"/>
      <c r="WX7260" s="230"/>
      <c r="WY7260" s="230"/>
      <c r="WZ7260" s="230"/>
      <c r="XA7260" s="230"/>
      <c r="XB7260" s="230"/>
      <c r="XC7260" s="230"/>
      <c r="XD7260" s="230"/>
      <c r="XE7260" s="230"/>
      <c r="XF7260" s="230"/>
      <c r="XG7260" s="230"/>
      <c r="XH7260" s="230"/>
      <c r="XI7260" s="230"/>
      <c r="XJ7260" s="230"/>
      <c r="XK7260" s="230"/>
      <c r="XL7260" s="230"/>
      <c r="XM7260" s="230"/>
      <c r="XN7260" s="230"/>
      <c r="XO7260" s="230"/>
      <c r="XP7260" s="230"/>
      <c r="XQ7260" s="230"/>
      <c r="XR7260" s="230"/>
      <c r="XS7260" s="230"/>
      <c r="XT7260" s="230"/>
      <c r="XU7260" s="230"/>
      <c r="XV7260" s="230"/>
      <c r="XW7260" s="230"/>
      <c r="XX7260" s="230"/>
      <c r="XY7260" s="230"/>
      <c r="XZ7260" s="230"/>
      <c r="YA7260" s="230"/>
      <c r="YB7260" s="230"/>
      <c r="YC7260" s="230"/>
      <c r="YD7260" s="230"/>
      <c r="YE7260" s="230"/>
      <c r="YF7260" s="230"/>
      <c r="YG7260" s="230"/>
      <c r="YH7260" s="230"/>
      <c r="YI7260" s="230"/>
      <c r="YJ7260" s="230"/>
      <c r="YK7260" s="230"/>
      <c r="YL7260" s="230"/>
      <c r="YM7260" s="230"/>
      <c r="YN7260" s="230"/>
      <c r="YO7260" s="230"/>
      <c r="YP7260" s="230"/>
      <c r="YQ7260" s="230"/>
      <c r="YR7260" s="230"/>
      <c r="YS7260" s="230"/>
      <c r="YT7260" s="230"/>
      <c r="YU7260" s="230"/>
      <c r="YV7260" s="230"/>
      <c r="YW7260" s="230"/>
      <c r="YX7260" s="230"/>
      <c r="YY7260" s="230"/>
      <c r="YZ7260" s="230"/>
      <c r="ZA7260" s="230"/>
      <c r="ZB7260" s="230"/>
      <c r="ZC7260" s="230"/>
      <c r="ZD7260" s="230"/>
      <c r="ZE7260" s="230"/>
      <c r="ZF7260" s="230"/>
      <c r="ZG7260" s="230"/>
      <c r="ZH7260" s="230"/>
      <c r="ZI7260" s="230"/>
      <c r="ZJ7260" s="230"/>
      <c r="ZK7260" s="230"/>
      <c r="ZL7260" s="230"/>
      <c r="ZM7260" s="230"/>
      <c r="ZN7260" s="230"/>
      <c r="ZO7260" s="230"/>
      <c r="ZP7260" s="230"/>
      <c r="ZQ7260" s="230"/>
      <c r="ZR7260" s="230"/>
      <c r="ZS7260" s="230"/>
      <c r="ZT7260" s="230"/>
      <c r="ZU7260" s="230"/>
      <c r="ZV7260" s="230"/>
      <c r="ZW7260" s="230"/>
      <c r="ZX7260" s="230"/>
      <c r="ZY7260" s="230"/>
      <c r="ZZ7260" s="230"/>
      <c r="AAA7260" s="230"/>
      <c r="AAB7260" s="230"/>
      <c r="AAC7260" s="230"/>
      <c r="AAD7260" s="230"/>
      <c r="AAE7260" s="230"/>
      <c r="AAF7260" s="230"/>
      <c r="AAG7260" s="230"/>
      <c r="AAH7260" s="230"/>
      <c r="AAI7260" s="230"/>
      <c r="AAJ7260" s="230"/>
      <c r="AAK7260" s="230"/>
      <c r="AAL7260" s="230"/>
      <c r="AAM7260" s="230"/>
      <c r="AAN7260" s="230"/>
      <c r="AAO7260" s="230"/>
      <c r="AAP7260" s="230"/>
      <c r="AAQ7260" s="230"/>
      <c r="AAR7260" s="230"/>
      <c r="AAS7260" s="230"/>
      <c r="AAT7260" s="230"/>
      <c r="AAU7260" s="230"/>
      <c r="AAV7260" s="230"/>
      <c r="AAW7260" s="230"/>
      <c r="AAX7260" s="230"/>
      <c r="AAY7260" s="230"/>
      <c r="AAZ7260" s="230"/>
      <c r="ABA7260" s="230"/>
      <c r="ABB7260" s="230"/>
      <c r="ABC7260" s="230"/>
      <c r="ABD7260" s="230"/>
      <c r="ABE7260" s="230"/>
      <c r="ABF7260" s="230"/>
      <c r="ABG7260" s="230"/>
      <c r="ABH7260" s="230"/>
      <c r="ABI7260" s="230"/>
      <c r="ABJ7260" s="230"/>
      <c r="ABK7260" s="230"/>
      <c r="ABL7260" s="230"/>
      <c r="ABM7260" s="230"/>
      <c r="ABN7260" s="230"/>
      <c r="ABO7260" s="230"/>
      <c r="ABP7260" s="230"/>
      <c r="ABQ7260" s="230"/>
      <c r="ABR7260" s="230"/>
      <c r="ABS7260" s="230"/>
      <c r="ABT7260" s="230"/>
      <c r="ABU7260" s="230"/>
      <c r="ABV7260" s="230"/>
      <c r="ABW7260" s="230"/>
      <c r="ABX7260" s="230"/>
      <c r="ABY7260" s="230"/>
      <c r="ABZ7260" s="230"/>
      <c r="ACA7260" s="230"/>
      <c r="ACB7260" s="230"/>
      <c r="ACC7260" s="230"/>
      <c r="ACD7260" s="230"/>
      <c r="ACE7260" s="230"/>
      <c r="ACF7260" s="230"/>
      <c r="ACG7260" s="230"/>
      <c r="ACH7260" s="230"/>
      <c r="ACI7260" s="230"/>
      <c r="ACJ7260" s="230"/>
      <c r="ACK7260" s="230"/>
      <c r="ACL7260" s="230"/>
      <c r="ACM7260" s="230"/>
      <c r="ACN7260" s="230"/>
      <c r="ACO7260" s="230"/>
      <c r="ACP7260" s="230"/>
      <c r="ACQ7260" s="230"/>
      <c r="ACR7260" s="230"/>
      <c r="ACS7260" s="230"/>
      <c r="ACT7260" s="230"/>
      <c r="ACU7260" s="230"/>
      <c r="ACV7260" s="230"/>
      <c r="ACW7260" s="230"/>
      <c r="ACX7260" s="230"/>
      <c r="ACY7260" s="230"/>
      <c r="ACZ7260" s="230"/>
      <c r="ADA7260" s="230"/>
      <c r="ADB7260" s="230"/>
      <c r="ADC7260" s="230"/>
      <c r="ADD7260" s="230"/>
      <c r="ADE7260" s="230"/>
      <c r="ADF7260" s="230"/>
      <c r="ADG7260" s="230"/>
      <c r="ADH7260" s="230"/>
      <c r="ADI7260" s="230"/>
      <c r="ADJ7260" s="230"/>
      <c r="ADK7260" s="230"/>
      <c r="ADL7260" s="230"/>
      <c r="ADM7260" s="230"/>
      <c r="ADN7260" s="230"/>
      <c r="ADO7260" s="230"/>
      <c r="ADP7260" s="230"/>
      <c r="ADQ7260" s="230"/>
      <c r="ADR7260" s="230"/>
      <c r="ADS7260" s="230"/>
      <c r="ADT7260" s="230"/>
      <c r="ADU7260" s="230"/>
      <c r="ADV7260" s="230"/>
      <c r="ADW7260" s="230"/>
      <c r="ADX7260" s="230"/>
      <c r="ADY7260" s="230"/>
      <c r="ADZ7260" s="230"/>
      <c r="AEA7260" s="230"/>
      <c r="AEB7260" s="230"/>
      <c r="AEC7260" s="230"/>
      <c r="AED7260" s="230"/>
      <c r="AEE7260" s="230"/>
      <c r="AEF7260" s="230"/>
      <c r="AEG7260" s="230"/>
      <c r="AEH7260" s="230"/>
      <c r="AEI7260" s="230"/>
      <c r="AEJ7260" s="230"/>
      <c r="AEK7260" s="230"/>
      <c r="AEL7260" s="230"/>
      <c r="AEM7260" s="230"/>
      <c r="AEN7260" s="230"/>
      <c r="AEO7260" s="230"/>
      <c r="AEP7260" s="230"/>
      <c r="AEQ7260" s="230"/>
      <c r="AER7260" s="230"/>
      <c r="AES7260" s="230"/>
      <c r="AET7260" s="230"/>
      <c r="AEU7260" s="230"/>
      <c r="AEV7260" s="230"/>
      <c r="AEW7260" s="230"/>
      <c r="AEX7260" s="230"/>
      <c r="AEY7260" s="230"/>
      <c r="AEZ7260" s="230"/>
      <c r="AFA7260" s="230"/>
      <c r="AFB7260" s="230"/>
      <c r="AFC7260" s="230"/>
      <c r="AFD7260" s="230"/>
      <c r="AFE7260" s="230"/>
      <c r="AFF7260" s="230"/>
      <c r="AFG7260" s="230"/>
      <c r="AFH7260" s="230"/>
      <c r="AFI7260" s="230"/>
      <c r="AFJ7260" s="230"/>
      <c r="AFK7260" s="230"/>
      <c r="AFL7260" s="230"/>
      <c r="AFM7260" s="230"/>
      <c r="AFN7260" s="230"/>
      <c r="AFO7260" s="230"/>
      <c r="AFP7260" s="230"/>
      <c r="AFQ7260" s="230"/>
      <c r="AFR7260" s="230"/>
      <c r="AFS7260" s="230"/>
      <c r="AFT7260" s="230"/>
      <c r="AFU7260" s="230"/>
      <c r="AFV7260" s="230"/>
      <c r="AFW7260" s="230"/>
      <c r="AFX7260" s="230"/>
      <c r="AFY7260" s="230"/>
      <c r="AFZ7260" s="230"/>
      <c r="AGA7260" s="230"/>
      <c r="AGB7260" s="230"/>
      <c r="AGC7260" s="230"/>
      <c r="AGD7260" s="230"/>
      <c r="AGE7260" s="230"/>
      <c r="AGF7260" s="230"/>
      <c r="AGG7260" s="230"/>
      <c r="AGH7260" s="230"/>
      <c r="AGI7260" s="230"/>
      <c r="AGJ7260" s="230"/>
      <c r="AGK7260" s="230"/>
      <c r="AGL7260" s="230"/>
      <c r="AGM7260" s="230"/>
      <c r="AGN7260" s="230"/>
      <c r="AGO7260" s="230"/>
      <c r="AGP7260" s="230"/>
      <c r="AGQ7260" s="230"/>
      <c r="AGR7260" s="230"/>
      <c r="AGS7260" s="230"/>
      <c r="AGT7260" s="230"/>
      <c r="AGU7260" s="230"/>
      <c r="AGV7260" s="230"/>
      <c r="AGW7260" s="230"/>
      <c r="AGX7260" s="230"/>
      <c r="AGY7260" s="230"/>
      <c r="AGZ7260" s="230"/>
      <c r="AHA7260" s="230"/>
      <c r="AHB7260" s="230"/>
      <c r="AHC7260" s="230"/>
      <c r="AHD7260" s="230"/>
      <c r="AHE7260" s="230"/>
      <c r="AHF7260" s="230"/>
      <c r="AHG7260" s="230"/>
      <c r="AHH7260" s="230"/>
      <c r="AHI7260" s="230"/>
      <c r="AHJ7260" s="230"/>
      <c r="AHK7260" s="230"/>
      <c r="AHL7260" s="230"/>
      <c r="AHM7260" s="230"/>
      <c r="AHN7260" s="230"/>
      <c r="AHO7260" s="230"/>
      <c r="AHP7260" s="230"/>
      <c r="AHQ7260" s="230"/>
      <c r="AHR7260" s="230"/>
      <c r="AHS7260" s="230"/>
      <c r="AHT7260" s="230"/>
      <c r="AHU7260" s="230"/>
      <c r="AHV7260" s="230"/>
      <c r="AHW7260" s="230"/>
      <c r="AHX7260" s="230"/>
      <c r="AHY7260" s="230"/>
      <c r="AHZ7260" s="230"/>
      <c r="AIA7260" s="230"/>
      <c r="AIB7260" s="230"/>
      <c r="AIC7260" s="230"/>
      <c r="AID7260" s="230"/>
      <c r="AIE7260" s="230"/>
      <c r="AIF7260" s="230"/>
      <c r="AIG7260" s="230"/>
      <c r="AIH7260" s="230"/>
      <c r="AII7260" s="230"/>
      <c r="AIJ7260" s="230"/>
      <c r="AIK7260" s="230"/>
      <c r="AIL7260" s="230"/>
      <c r="AIM7260" s="230"/>
      <c r="AIN7260" s="230"/>
      <c r="AIO7260" s="230"/>
      <c r="AIP7260" s="230"/>
      <c r="AIQ7260" s="230"/>
      <c r="AIR7260" s="230"/>
      <c r="AIS7260" s="230"/>
      <c r="AIT7260" s="230"/>
      <c r="AIU7260" s="230"/>
      <c r="AIV7260" s="230"/>
      <c r="AIW7260" s="230"/>
      <c r="AIX7260" s="230"/>
      <c r="AIY7260" s="230"/>
      <c r="AIZ7260" s="230"/>
      <c r="AJA7260" s="230"/>
      <c r="AJB7260" s="230"/>
      <c r="AJC7260" s="230"/>
      <c r="AJD7260" s="230"/>
      <c r="AJE7260" s="230"/>
      <c r="AJF7260" s="230"/>
      <c r="AJG7260" s="230"/>
      <c r="AJH7260" s="230"/>
      <c r="AJI7260" s="230"/>
      <c r="AJJ7260" s="230"/>
      <c r="AJK7260" s="230"/>
      <c r="AJL7260" s="230"/>
      <c r="AJM7260" s="230"/>
      <c r="AJN7260" s="230"/>
      <c r="AJO7260" s="230"/>
      <c r="AJP7260" s="230"/>
      <c r="AJQ7260" s="230"/>
      <c r="AJR7260" s="230"/>
      <c r="AJS7260" s="230"/>
      <c r="AJT7260" s="230"/>
      <c r="AJU7260" s="230"/>
      <c r="AJV7260" s="230"/>
      <c r="AJW7260" s="230"/>
      <c r="AJX7260" s="230"/>
      <c r="AJY7260" s="230"/>
      <c r="AJZ7260" s="230"/>
      <c r="AKA7260" s="230"/>
      <c r="AKB7260" s="230"/>
      <c r="AKC7260" s="230"/>
      <c r="AKD7260" s="230"/>
      <c r="AKE7260" s="230"/>
      <c r="AKF7260" s="230"/>
      <c r="AKG7260" s="230"/>
      <c r="AKH7260" s="230"/>
      <c r="AKI7260" s="230"/>
      <c r="AKJ7260" s="230"/>
      <c r="AKK7260" s="230"/>
      <c r="AKL7260" s="230"/>
      <c r="AKM7260" s="230"/>
      <c r="AKN7260" s="230"/>
      <c r="AKO7260" s="230"/>
      <c r="AKP7260" s="230"/>
      <c r="AKQ7260" s="230"/>
      <c r="AKR7260" s="230"/>
      <c r="AKS7260" s="230"/>
      <c r="AKT7260" s="230"/>
      <c r="AKU7260" s="230"/>
      <c r="AKV7260" s="230"/>
      <c r="AKW7260" s="230"/>
      <c r="AKX7260" s="230"/>
      <c r="AKY7260" s="230"/>
      <c r="AKZ7260" s="230"/>
      <c r="ALA7260" s="230"/>
      <c r="ALB7260" s="230"/>
      <c r="ALC7260" s="230"/>
      <c r="ALD7260" s="230"/>
      <c r="ALE7260" s="230"/>
      <c r="ALF7260" s="230"/>
      <c r="ALG7260" s="230"/>
      <c r="ALH7260" s="230"/>
      <c r="ALI7260" s="230"/>
      <c r="ALJ7260" s="230"/>
      <c r="ALK7260" s="230"/>
      <c r="ALL7260" s="230"/>
      <c r="ALM7260" s="230"/>
      <c r="ALN7260" s="230"/>
      <c r="ALO7260" s="230"/>
      <c r="ALP7260" s="230"/>
      <c r="ALQ7260" s="230"/>
      <c r="ALR7260" s="230"/>
      <c r="ALS7260" s="230"/>
      <c r="ALT7260" s="230"/>
      <c r="ALU7260" s="230"/>
      <c r="ALV7260" s="230"/>
      <c r="ALW7260" s="230"/>
      <c r="ALX7260" s="230"/>
      <c r="ALY7260" s="230"/>
      <c r="ALZ7260" s="230"/>
      <c r="AMA7260" s="230"/>
      <c r="AMB7260" s="230"/>
      <c r="AMC7260" s="230"/>
      <c r="AMD7260" s="230"/>
      <c r="AME7260" s="230"/>
      <c r="AMF7260" s="230"/>
      <c r="AMG7260" s="230"/>
      <c r="AMH7260" s="230"/>
      <c r="AMI7260" s="230"/>
      <c r="AMJ7260" s="230"/>
      <c r="AMK7260" s="230"/>
      <c r="AML7260" s="230"/>
      <c r="AMM7260" s="230"/>
      <c r="AMN7260" s="230"/>
      <c r="AMO7260" s="230"/>
      <c r="AMP7260" s="230"/>
      <c r="AMQ7260" s="230"/>
      <c r="AMR7260" s="230"/>
      <c r="AMS7260" s="230"/>
      <c r="AMT7260" s="230"/>
      <c r="AMU7260" s="230"/>
      <c r="AMV7260" s="230"/>
      <c r="AMW7260" s="230"/>
      <c r="AMX7260" s="230"/>
      <c r="AMY7260" s="230"/>
      <c r="AMZ7260" s="230"/>
      <c r="ANA7260" s="230"/>
      <c r="ANB7260" s="230"/>
      <c r="ANC7260" s="230"/>
      <c r="AND7260" s="230"/>
      <c r="ANE7260" s="230"/>
      <c r="ANF7260" s="230"/>
      <c r="ANG7260" s="230"/>
      <c r="ANH7260" s="230"/>
      <c r="ANI7260" s="230"/>
      <c r="ANJ7260" s="230"/>
      <c r="ANK7260" s="230"/>
      <c r="ANL7260" s="230"/>
      <c r="ANM7260" s="230"/>
      <c r="ANN7260" s="230"/>
      <c r="ANO7260" s="230"/>
      <c r="ANP7260" s="230"/>
      <c r="ANQ7260" s="230"/>
      <c r="ANR7260" s="230"/>
      <c r="ANS7260" s="230"/>
      <c r="ANT7260" s="230"/>
      <c r="ANU7260" s="230"/>
      <c r="ANV7260" s="230"/>
      <c r="ANW7260" s="230"/>
      <c r="ANX7260" s="230"/>
      <c r="ANY7260" s="230"/>
      <c r="ANZ7260" s="230"/>
      <c r="AOA7260" s="230"/>
      <c r="AOB7260" s="230"/>
      <c r="AOC7260" s="230"/>
      <c r="AOD7260" s="230"/>
      <c r="AOE7260" s="230"/>
      <c r="AOF7260" s="230"/>
      <c r="AOG7260" s="230"/>
      <c r="AOH7260" s="230"/>
      <c r="AOI7260" s="230"/>
      <c r="AOJ7260" s="230"/>
      <c r="AOK7260" s="230"/>
      <c r="AOL7260" s="230"/>
      <c r="AOM7260" s="230"/>
      <c r="AON7260" s="230"/>
      <c r="AOO7260" s="230"/>
      <c r="AOP7260" s="230"/>
      <c r="AOQ7260" s="230"/>
      <c r="AOR7260" s="230"/>
      <c r="AOS7260" s="230"/>
      <c r="AOT7260" s="230"/>
      <c r="AOU7260" s="230"/>
      <c r="AOV7260" s="230"/>
      <c r="AOW7260" s="230"/>
      <c r="AOX7260" s="230"/>
      <c r="AOY7260" s="230"/>
      <c r="AOZ7260" s="230"/>
      <c r="APA7260" s="230"/>
      <c r="APB7260" s="230"/>
      <c r="APC7260" s="230"/>
      <c r="APD7260" s="230"/>
      <c r="APE7260" s="230"/>
      <c r="APF7260" s="230"/>
      <c r="APG7260" s="230"/>
      <c r="APH7260" s="230"/>
      <c r="API7260" s="230"/>
      <c r="APJ7260" s="230"/>
      <c r="APK7260" s="230"/>
      <c r="APL7260" s="230"/>
      <c r="APM7260" s="230"/>
      <c r="APN7260" s="230"/>
      <c r="APO7260" s="230"/>
      <c r="APP7260" s="230"/>
      <c r="APQ7260" s="230"/>
      <c r="APR7260" s="230"/>
      <c r="APS7260" s="230"/>
      <c r="APT7260" s="230"/>
      <c r="APU7260" s="230"/>
      <c r="APV7260" s="230"/>
      <c r="APW7260" s="230"/>
      <c r="APX7260" s="230"/>
      <c r="APY7260" s="230"/>
      <c r="APZ7260" s="230"/>
      <c r="AQA7260" s="230"/>
      <c r="AQB7260" s="230"/>
      <c r="AQC7260" s="230"/>
      <c r="AQD7260" s="230"/>
      <c r="AQE7260" s="230"/>
      <c r="AQF7260" s="230"/>
      <c r="AQG7260" s="230"/>
      <c r="AQH7260" s="230"/>
      <c r="AQI7260" s="230"/>
      <c r="AQJ7260" s="230"/>
      <c r="AQK7260" s="230"/>
      <c r="AQL7260" s="230"/>
      <c r="AQM7260" s="230"/>
      <c r="AQN7260" s="230"/>
      <c r="AQO7260" s="230"/>
      <c r="AQP7260" s="230"/>
      <c r="AQQ7260" s="230"/>
      <c r="AQR7260" s="230"/>
      <c r="AQS7260" s="230"/>
      <c r="AQT7260" s="230"/>
      <c r="AQU7260" s="230"/>
      <c r="AQV7260" s="230"/>
      <c r="AQW7260" s="230"/>
      <c r="AQX7260" s="230"/>
      <c r="AQY7260" s="230"/>
      <c r="AQZ7260" s="230"/>
      <c r="ARA7260" s="230"/>
      <c r="ARB7260" s="230"/>
      <c r="ARC7260" s="230"/>
      <c r="ARD7260" s="230"/>
      <c r="ARE7260" s="230"/>
      <c r="ARF7260" s="230"/>
      <c r="ARG7260" s="230"/>
      <c r="ARH7260" s="230"/>
      <c r="ARI7260" s="230"/>
      <c r="ARJ7260" s="230"/>
      <c r="ARK7260" s="230"/>
      <c r="ARL7260" s="230"/>
      <c r="ARM7260" s="230"/>
      <c r="ARN7260" s="230"/>
      <c r="ARO7260" s="230"/>
      <c r="ARP7260" s="230"/>
      <c r="ARQ7260" s="230"/>
      <c r="ARR7260" s="230"/>
      <c r="ARS7260" s="230"/>
      <c r="ART7260" s="230"/>
      <c r="ARU7260" s="230"/>
      <c r="ARV7260" s="230"/>
      <c r="ARW7260" s="230"/>
      <c r="ARX7260" s="230"/>
      <c r="ARY7260" s="230"/>
      <c r="ARZ7260" s="230"/>
      <c r="ASA7260" s="230"/>
      <c r="ASB7260" s="230"/>
      <c r="ASC7260" s="230"/>
      <c r="ASD7260" s="230"/>
      <c r="ASE7260" s="230"/>
      <c r="ASF7260" s="230"/>
      <c r="ASG7260" s="230"/>
      <c r="ASH7260" s="230"/>
      <c r="ASI7260" s="230"/>
      <c r="ASJ7260" s="230"/>
      <c r="ASK7260" s="230"/>
      <c r="ASL7260" s="230"/>
      <c r="ASM7260" s="230"/>
      <c r="ASN7260" s="230"/>
      <c r="ASO7260" s="230"/>
      <c r="ASP7260" s="230"/>
      <c r="ASQ7260" s="230"/>
      <c r="ASR7260" s="230"/>
      <c r="ASS7260" s="230"/>
      <c r="AST7260" s="230"/>
      <c r="ASU7260" s="230"/>
      <c r="ASV7260" s="230"/>
      <c r="ASW7260" s="230"/>
      <c r="ASX7260" s="230"/>
      <c r="ASY7260" s="230"/>
      <c r="ASZ7260" s="230"/>
      <c r="ATA7260" s="230"/>
      <c r="ATB7260" s="230"/>
      <c r="ATC7260" s="230"/>
      <c r="ATD7260" s="230"/>
      <c r="ATE7260" s="230"/>
      <c r="ATF7260" s="230"/>
      <c r="ATG7260" s="230"/>
      <c r="ATH7260" s="230"/>
      <c r="ATI7260" s="230"/>
      <c r="ATJ7260" s="230"/>
      <c r="ATK7260" s="230"/>
      <c r="ATL7260" s="230"/>
      <c r="ATM7260" s="230"/>
      <c r="ATN7260" s="230"/>
      <c r="ATO7260" s="230"/>
      <c r="ATP7260" s="230"/>
      <c r="ATQ7260" s="230"/>
      <c r="ATR7260" s="230"/>
      <c r="ATS7260" s="230"/>
      <c r="ATT7260" s="230"/>
      <c r="ATU7260" s="230"/>
      <c r="ATV7260" s="230"/>
      <c r="ATW7260" s="230"/>
      <c r="ATX7260" s="230"/>
      <c r="ATY7260" s="230"/>
      <c r="ATZ7260" s="230"/>
      <c r="AUA7260" s="230"/>
      <c r="AUB7260" s="230"/>
      <c r="AUC7260" s="230"/>
      <c r="AUD7260" s="230"/>
      <c r="AUE7260" s="230"/>
      <c r="AUF7260" s="230"/>
      <c r="AUG7260" s="230"/>
      <c r="AUH7260" s="230"/>
      <c r="AUI7260" s="230"/>
      <c r="AUJ7260" s="230"/>
      <c r="AUK7260" s="230"/>
      <c r="AUL7260" s="230"/>
      <c r="AUM7260" s="230"/>
      <c r="AUN7260" s="230"/>
      <c r="AUO7260" s="230"/>
      <c r="AUP7260" s="230"/>
      <c r="AUQ7260" s="230"/>
      <c r="AUR7260" s="230"/>
      <c r="AUS7260" s="230"/>
      <c r="AUT7260" s="230"/>
      <c r="AUU7260" s="230"/>
      <c r="AUV7260" s="230"/>
      <c r="AUW7260" s="230"/>
      <c r="AUX7260" s="230"/>
      <c r="AUY7260" s="230"/>
      <c r="AUZ7260" s="230"/>
      <c r="AVA7260" s="230"/>
      <c r="AVB7260" s="230"/>
      <c r="AVC7260" s="230"/>
      <c r="AVD7260" s="230"/>
      <c r="AVE7260" s="230"/>
      <c r="AVF7260" s="230"/>
      <c r="AVG7260" s="230"/>
      <c r="AVH7260" s="230"/>
      <c r="AVI7260" s="230"/>
      <c r="AVJ7260" s="230"/>
      <c r="AVK7260" s="230"/>
      <c r="AVL7260" s="230"/>
      <c r="AVM7260" s="230"/>
      <c r="AVN7260" s="230"/>
      <c r="AVO7260" s="230"/>
      <c r="AVP7260" s="230"/>
      <c r="AVQ7260" s="230"/>
      <c r="AVR7260" s="230"/>
      <c r="AVS7260" s="230"/>
      <c r="AVT7260" s="230"/>
      <c r="AVU7260" s="230"/>
      <c r="AVV7260" s="230"/>
      <c r="AVW7260" s="230"/>
      <c r="AVX7260" s="230"/>
      <c r="AVY7260" s="230"/>
      <c r="AVZ7260" s="230"/>
      <c r="AWA7260" s="230"/>
      <c r="AWB7260" s="230"/>
      <c r="AWC7260" s="230"/>
      <c r="AWD7260" s="230"/>
      <c r="AWE7260" s="230"/>
      <c r="AWF7260" s="230"/>
      <c r="AWG7260" s="230"/>
      <c r="AWH7260" s="230"/>
      <c r="AWI7260" s="230"/>
      <c r="AWJ7260" s="230"/>
      <c r="AWK7260" s="230"/>
      <c r="AWL7260" s="230"/>
      <c r="AWM7260" s="230"/>
      <c r="AWN7260" s="230"/>
      <c r="AWO7260" s="230"/>
      <c r="AWP7260" s="230"/>
      <c r="AWQ7260" s="230"/>
      <c r="AWR7260" s="230"/>
      <c r="AWS7260" s="230"/>
      <c r="AWT7260" s="230"/>
      <c r="AWU7260" s="230"/>
      <c r="AWV7260" s="230"/>
      <c r="AWW7260" s="230"/>
      <c r="AWX7260" s="230"/>
      <c r="AWY7260" s="230"/>
      <c r="AWZ7260" s="230"/>
      <c r="AXA7260" s="230"/>
      <c r="AXB7260" s="230"/>
      <c r="AXC7260" s="230"/>
      <c r="AXD7260" s="230"/>
      <c r="AXE7260" s="230"/>
      <c r="AXF7260" s="230"/>
      <c r="AXG7260" s="230"/>
      <c r="AXH7260" s="230"/>
      <c r="AXI7260" s="230"/>
      <c r="AXJ7260" s="230"/>
      <c r="AXK7260" s="230"/>
      <c r="AXL7260" s="230"/>
      <c r="AXM7260" s="230"/>
      <c r="AXN7260" s="230"/>
      <c r="AXO7260" s="230"/>
      <c r="AXP7260" s="230"/>
      <c r="AXQ7260" s="230"/>
      <c r="AXR7260" s="230"/>
      <c r="AXS7260" s="230"/>
      <c r="AXT7260" s="230"/>
      <c r="AXU7260" s="230"/>
      <c r="AXV7260" s="230"/>
      <c r="AXW7260" s="230"/>
      <c r="AXX7260" s="230"/>
      <c r="AXY7260" s="230"/>
      <c r="AXZ7260" s="230"/>
      <c r="AYA7260" s="230"/>
      <c r="AYB7260" s="230"/>
      <c r="AYC7260" s="230"/>
      <c r="AYD7260" s="230"/>
      <c r="AYE7260" s="230"/>
      <c r="AYF7260" s="230"/>
      <c r="AYG7260" s="230"/>
      <c r="AYH7260" s="230"/>
      <c r="AYI7260" s="230"/>
      <c r="AYJ7260" s="230"/>
      <c r="AYK7260" s="230"/>
      <c r="AYL7260" s="230"/>
      <c r="AYM7260" s="230"/>
      <c r="AYN7260" s="230"/>
      <c r="AYO7260" s="230"/>
      <c r="AYP7260" s="230"/>
      <c r="AYQ7260" s="230"/>
      <c r="AYR7260" s="230"/>
      <c r="AYS7260" s="230"/>
      <c r="AYT7260" s="230"/>
      <c r="AYU7260" s="230"/>
      <c r="AYV7260" s="230"/>
      <c r="AYW7260" s="230"/>
      <c r="AYX7260" s="230"/>
      <c r="AYY7260" s="230"/>
      <c r="AYZ7260" s="230"/>
      <c r="AZA7260" s="230"/>
      <c r="AZB7260" s="230"/>
      <c r="AZC7260" s="230"/>
      <c r="AZD7260" s="230"/>
      <c r="AZE7260" s="230"/>
      <c r="AZF7260" s="230"/>
      <c r="AZG7260" s="230"/>
      <c r="AZH7260" s="230"/>
      <c r="AZI7260" s="230"/>
      <c r="AZJ7260" s="230"/>
      <c r="AZK7260" s="230"/>
      <c r="AZL7260" s="230"/>
      <c r="AZM7260" s="230"/>
      <c r="AZN7260" s="230"/>
      <c r="AZO7260" s="230"/>
      <c r="AZP7260" s="230"/>
      <c r="AZQ7260" s="230"/>
      <c r="AZR7260" s="230"/>
      <c r="AZS7260" s="230"/>
      <c r="AZT7260" s="230"/>
      <c r="AZU7260" s="230"/>
      <c r="AZV7260" s="230"/>
      <c r="AZW7260" s="230"/>
      <c r="AZX7260" s="230"/>
      <c r="AZY7260" s="230"/>
      <c r="AZZ7260" s="230"/>
      <c r="BAA7260" s="230"/>
      <c r="BAB7260" s="230"/>
      <c r="BAC7260" s="230"/>
      <c r="BAD7260" s="230"/>
      <c r="BAE7260" s="230"/>
      <c r="BAF7260" s="230"/>
      <c r="BAG7260" s="230"/>
      <c r="BAH7260" s="230"/>
      <c r="BAI7260" s="230"/>
      <c r="BAJ7260" s="230"/>
      <c r="BAK7260" s="230"/>
      <c r="BAL7260" s="230"/>
      <c r="BAM7260" s="230"/>
      <c r="BAN7260" s="230"/>
      <c r="BAO7260" s="230"/>
      <c r="BAP7260" s="230"/>
      <c r="BAQ7260" s="230"/>
      <c r="BAR7260" s="230"/>
      <c r="BAS7260" s="230"/>
      <c r="BAT7260" s="230"/>
      <c r="BAU7260" s="230"/>
      <c r="BAV7260" s="230"/>
      <c r="BAW7260" s="230"/>
      <c r="BAX7260" s="230"/>
      <c r="BAY7260" s="230"/>
      <c r="BAZ7260" s="230"/>
      <c r="BBA7260" s="230"/>
      <c r="BBB7260" s="230"/>
      <c r="BBC7260" s="230"/>
      <c r="BBD7260" s="230"/>
      <c r="BBE7260" s="230"/>
      <c r="BBF7260" s="230"/>
      <c r="BBG7260" s="230"/>
      <c r="BBH7260" s="230"/>
      <c r="BBI7260" s="230"/>
      <c r="BBJ7260" s="230"/>
      <c r="BBK7260" s="230"/>
      <c r="BBL7260" s="230"/>
      <c r="BBM7260" s="230"/>
      <c r="BBN7260" s="230"/>
      <c r="BBO7260" s="230"/>
      <c r="BBP7260" s="230"/>
      <c r="BBQ7260" s="230"/>
      <c r="BBR7260" s="230"/>
      <c r="BBS7260" s="230"/>
      <c r="BBT7260" s="230"/>
      <c r="BBU7260" s="230"/>
      <c r="BBV7260" s="230"/>
      <c r="BBW7260" s="230"/>
      <c r="BBX7260" s="230"/>
      <c r="BBY7260" s="230"/>
      <c r="BBZ7260" s="230"/>
      <c r="BCA7260" s="230"/>
      <c r="BCB7260" s="230"/>
      <c r="BCC7260" s="230"/>
      <c r="BCD7260" s="230"/>
      <c r="BCE7260" s="230"/>
      <c r="BCF7260" s="230"/>
      <c r="BCG7260" s="230"/>
      <c r="BCH7260" s="230"/>
      <c r="BCI7260" s="230"/>
      <c r="BCJ7260" s="230"/>
      <c r="BCK7260" s="230"/>
      <c r="BCL7260" s="230"/>
      <c r="BCM7260" s="230"/>
      <c r="BCN7260" s="230"/>
      <c r="BCO7260" s="230"/>
      <c r="BCP7260" s="230"/>
      <c r="BCQ7260" s="230"/>
      <c r="BCR7260" s="230"/>
      <c r="BCS7260" s="230"/>
      <c r="BCT7260" s="230"/>
      <c r="BCU7260" s="230"/>
      <c r="BCV7260" s="230"/>
      <c r="BCW7260" s="230"/>
      <c r="BCX7260" s="230"/>
      <c r="BCY7260" s="230"/>
      <c r="BCZ7260" s="230"/>
      <c r="BDA7260" s="230"/>
      <c r="BDB7260" s="230"/>
      <c r="BDC7260" s="230"/>
      <c r="BDD7260" s="230"/>
      <c r="BDE7260" s="230"/>
      <c r="BDF7260" s="230"/>
      <c r="BDG7260" s="230"/>
      <c r="BDH7260" s="230"/>
      <c r="BDI7260" s="230"/>
      <c r="BDJ7260" s="230"/>
      <c r="BDK7260" s="230"/>
      <c r="BDL7260" s="230"/>
      <c r="BDM7260" s="230"/>
      <c r="BDN7260" s="230"/>
      <c r="BDO7260" s="230"/>
      <c r="BDP7260" s="230"/>
      <c r="BDQ7260" s="230"/>
      <c r="BDR7260" s="230"/>
      <c r="BDS7260" s="230"/>
      <c r="BDT7260" s="230"/>
      <c r="BDU7260" s="230"/>
      <c r="BDV7260" s="230"/>
      <c r="BDW7260" s="230"/>
      <c r="BDX7260" s="230"/>
      <c r="BDY7260" s="230"/>
      <c r="BDZ7260" s="230"/>
      <c r="BEA7260" s="230"/>
      <c r="BEB7260" s="230"/>
      <c r="BEC7260" s="230"/>
      <c r="BED7260" s="230"/>
      <c r="BEE7260" s="230"/>
      <c r="BEF7260" s="230"/>
      <c r="BEG7260" s="230"/>
      <c r="BEH7260" s="230"/>
      <c r="BEI7260" s="230"/>
      <c r="BEJ7260" s="230"/>
      <c r="BEK7260" s="230"/>
      <c r="BEL7260" s="230"/>
      <c r="BEM7260" s="230"/>
      <c r="BEN7260" s="230"/>
      <c r="BEO7260" s="230"/>
      <c r="BEP7260" s="230"/>
      <c r="BEQ7260" s="230"/>
      <c r="BER7260" s="230"/>
      <c r="BES7260" s="230"/>
      <c r="BET7260" s="230"/>
      <c r="BEU7260" s="230"/>
      <c r="BEV7260" s="230"/>
      <c r="BEW7260" s="230"/>
      <c r="BEX7260" s="230"/>
      <c r="BEY7260" s="230"/>
      <c r="BEZ7260" s="230"/>
      <c r="BFA7260" s="230"/>
      <c r="BFB7260" s="230"/>
      <c r="BFC7260" s="230"/>
      <c r="BFD7260" s="230"/>
      <c r="BFE7260" s="230"/>
      <c r="BFF7260" s="230"/>
      <c r="BFG7260" s="230"/>
      <c r="BFH7260" s="230"/>
      <c r="BFI7260" s="230"/>
      <c r="BFJ7260" s="230"/>
      <c r="BFK7260" s="230"/>
      <c r="BFL7260" s="230"/>
      <c r="BFM7260" s="230"/>
      <c r="BFN7260" s="230"/>
      <c r="BFO7260" s="230"/>
      <c r="BFP7260" s="230"/>
      <c r="BFQ7260" s="230"/>
      <c r="BFR7260" s="230"/>
      <c r="BFS7260" s="230"/>
      <c r="BFT7260" s="230"/>
      <c r="BFU7260" s="230"/>
      <c r="BFV7260" s="230"/>
      <c r="BFW7260" s="230"/>
      <c r="BFX7260" s="230"/>
      <c r="BFY7260" s="230"/>
      <c r="BFZ7260" s="230"/>
      <c r="BGA7260" s="230"/>
      <c r="BGB7260" s="230"/>
      <c r="BGC7260" s="230"/>
      <c r="BGD7260" s="230"/>
      <c r="BGE7260" s="230"/>
      <c r="BGF7260" s="230"/>
      <c r="BGG7260" s="230"/>
      <c r="BGH7260" s="230"/>
      <c r="BGI7260" s="230"/>
      <c r="BGJ7260" s="230"/>
      <c r="BGK7260" s="230"/>
      <c r="BGL7260" s="230"/>
      <c r="BGM7260" s="230"/>
      <c r="BGN7260" s="230"/>
      <c r="BGO7260" s="230"/>
      <c r="BGP7260" s="230"/>
      <c r="BGQ7260" s="230"/>
      <c r="BGR7260" s="230"/>
      <c r="BGS7260" s="230"/>
      <c r="BGT7260" s="230"/>
      <c r="BGU7260" s="230"/>
      <c r="BGV7260" s="230"/>
      <c r="BGW7260" s="230"/>
      <c r="BGX7260" s="230"/>
      <c r="BGY7260" s="230"/>
      <c r="BGZ7260" s="230"/>
      <c r="BHA7260" s="230"/>
      <c r="BHB7260" s="230"/>
      <c r="BHC7260" s="230"/>
      <c r="BHD7260" s="230"/>
      <c r="BHE7260" s="230"/>
      <c r="BHF7260" s="230"/>
      <c r="BHG7260" s="230"/>
      <c r="BHH7260" s="230"/>
      <c r="BHI7260" s="230"/>
      <c r="BHJ7260" s="230"/>
      <c r="BHK7260" s="230"/>
      <c r="BHL7260" s="230"/>
      <c r="BHM7260" s="230"/>
      <c r="BHN7260" s="230"/>
      <c r="BHO7260" s="230"/>
      <c r="BHP7260" s="230"/>
      <c r="BHQ7260" s="230"/>
      <c r="BHR7260" s="230"/>
      <c r="BHS7260" s="230"/>
      <c r="BHT7260" s="230"/>
      <c r="BHU7260" s="230"/>
      <c r="BHV7260" s="230"/>
      <c r="BHW7260" s="230"/>
      <c r="BHX7260" s="230"/>
      <c r="BHY7260" s="230"/>
      <c r="BHZ7260" s="230"/>
      <c r="BIA7260" s="230"/>
      <c r="BIB7260" s="230"/>
      <c r="BIC7260" s="230"/>
      <c r="BID7260" s="230"/>
      <c r="BIE7260" s="230"/>
      <c r="BIF7260" s="230"/>
      <c r="BIG7260" s="230"/>
      <c r="BIH7260" s="230"/>
      <c r="BII7260" s="230"/>
      <c r="BIJ7260" s="230"/>
      <c r="BIK7260" s="230"/>
      <c r="BIL7260" s="230"/>
      <c r="BIM7260" s="230"/>
      <c r="BIN7260" s="230"/>
      <c r="BIO7260" s="230"/>
      <c r="BIP7260" s="230"/>
      <c r="BIQ7260" s="230"/>
      <c r="BIR7260" s="230"/>
      <c r="BIS7260" s="230"/>
      <c r="BIT7260" s="230"/>
      <c r="BIU7260" s="230"/>
      <c r="BIV7260" s="230"/>
      <c r="BIW7260" s="230"/>
      <c r="BIX7260" s="230"/>
      <c r="BIY7260" s="230"/>
      <c r="BIZ7260" s="230"/>
      <c r="BJA7260" s="230"/>
      <c r="BJB7260" s="230"/>
      <c r="BJC7260" s="230"/>
      <c r="BJD7260" s="230"/>
      <c r="BJE7260" s="230"/>
      <c r="BJF7260" s="230"/>
      <c r="BJG7260" s="230"/>
      <c r="BJH7260" s="230"/>
      <c r="BJI7260" s="230"/>
      <c r="BJJ7260" s="230"/>
      <c r="BJK7260" s="230"/>
      <c r="BJL7260" s="230"/>
      <c r="BJM7260" s="230"/>
      <c r="BJN7260" s="230"/>
      <c r="BJO7260" s="230"/>
      <c r="BJP7260" s="230"/>
      <c r="BJQ7260" s="230"/>
      <c r="BJR7260" s="230"/>
      <c r="BJS7260" s="230"/>
      <c r="BJT7260" s="230"/>
      <c r="BJU7260" s="230"/>
      <c r="BJV7260" s="230"/>
      <c r="BJW7260" s="230"/>
      <c r="BJX7260" s="230"/>
      <c r="BJY7260" s="230"/>
      <c r="BJZ7260" s="230"/>
      <c r="BKA7260" s="230"/>
      <c r="BKB7260" s="230"/>
      <c r="BKC7260" s="230"/>
      <c r="BKD7260" s="230"/>
      <c r="BKE7260" s="230"/>
      <c r="BKF7260" s="230"/>
      <c r="BKG7260" s="230"/>
      <c r="BKH7260" s="230"/>
      <c r="BKI7260" s="230"/>
      <c r="BKJ7260" s="230"/>
      <c r="BKK7260" s="230"/>
      <c r="BKL7260" s="230"/>
      <c r="BKM7260" s="230"/>
      <c r="BKN7260" s="230"/>
      <c r="BKO7260" s="230"/>
      <c r="BKP7260" s="230"/>
      <c r="BKQ7260" s="230"/>
      <c r="BKR7260" s="230"/>
      <c r="BKS7260" s="230"/>
      <c r="BKT7260" s="230"/>
      <c r="BKU7260" s="230"/>
      <c r="BKV7260" s="230"/>
      <c r="BKW7260" s="230"/>
      <c r="BKX7260" s="230"/>
      <c r="BKY7260" s="230"/>
      <c r="BKZ7260" s="230"/>
      <c r="BLA7260" s="230"/>
      <c r="BLB7260" s="230"/>
      <c r="BLC7260" s="230"/>
      <c r="BLD7260" s="230"/>
      <c r="BLE7260" s="230"/>
      <c r="BLF7260" s="230"/>
      <c r="BLG7260" s="230"/>
      <c r="BLH7260" s="230"/>
      <c r="BLI7260" s="230"/>
      <c r="BLJ7260" s="230"/>
      <c r="BLK7260" s="230"/>
      <c r="BLL7260" s="230"/>
      <c r="BLM7260" s="230"/>
      <c r="BLN7260" s="230"/>
      <c r="BLO7260" s="230"/>
      <c r="BLP7260" s="230"/>
      <c r="BLQ7260" s="230"/>
      <c r="BLR7260" s="230"/>
      <c r="BLS7260" s="230"/>
      <c r="BLT7260" s="230"/>
      <c r="BLU7260" s="230"/>
      <c r="BLV7260" s="230"/>
      <c r="BLW7260" s="230"/>
      <c r="BLX7260" s="230"/>
      <c r="BLY7260" s="230"/>
      <c r="BLZ7260" s="230"/>
      <c r="BMA7260" s="230"/>
      <c r="BMB7260" s="230"/>
      <c r="BMC7260" s="230"/>
      <c r="BMD7260" s="230"/>
      <c r="BME7260" s="230"/>
      <c r="BMF7260" s="230"/>
      <c r="BMG7260" s="230"/>
      <c r="BMH7260" s="230"/>
      <c r="BMI7260" s="230"/>
      <c r="BMJ7260" s="230"/>
      <c r="BMK7260" s="230"/>
      <c r="BML7260" s="230"/>
      <c r="BMM7260" s="230"/>
      <c r="BMN7260" s="230"/>
      <c r="BMO7260" s="230"/>
      <c r="BMP7260" s="230"/>
      <c r="BMQ7260" s="230"/>
      <c r="BMR7260" s="230"/>
      <c r="BMS7260" s="230"/>
      <c r="BMT7260" s="230"/>
      <c r="BMU7260" s="230"/>
      <c r="BMV7260" s="230"/>
      <c r="BMW7260" s="230"/>
      <c r="BMX7260" s="230"/>
      <c r="BMY7260" s="230"/>
      <c r="BMZ7260" s="230"/>
      <c r="BNA7260" s="230"/>
      <c r="BNB7260" s="230"/>
      <c r="BNC7260" s="230"/>
      <c r="BND7260" s="230"/>
      <c r="BNE7260" s="230"/>
      <c r="BNF7260" s="230"/>
      <c r="BNG7260" s="230"/>
      <c r="BNH7260" s="230"/>
      <c r="BNI7260" s="230"/>
      <c r="BNJ7260" s="230"/>
      <c r="BNK7260" s="230"/>
      <c r="BNL7260" s="230"/>
      <c r="BNM7260" s="230"/>
      <c r="BNN7260" s="230"/>
      <c r="BNO7260" s="230"/>
      <c r="BNP7260" s="230"/>
      <c r="BNQ7260" s="230"/>
      <c r="BNR7260" s="230"/>
      <c r="BNS7260" s="230"/>
      <c r="BNT7260" s="230"/>
      <c r="BNU7260" s="230"/>
      <c r="BNV7260" s="230"/>
      <c r="BNW7260" s="230"/>
      <c r="BNX7260" s="230"/>
      <c r="BNY7260" s="230"/>
      <c r="BNZ7260" s="230"/>
      <c r="BOA7260" s="230"/>
      <c r="BOB7260" s="230"/>
      <c r="BOC7260" s="230"/>
      <c r="BOD7260" s="230"/>
      <c r="BOE7260" s="230"/>
      <c r="BOF7260" s="230"/>
      <c r="BOG7260" s="230"/>
      <c r="BOH7260" s="230"/>
      <c r="BOI7260" s="230"/>
      <c r="BOJ7260" s="230"/>
      <c r="BOK7260" s="230"/>
      <c r="BOL7260" s="230"/>
      <c r="BOM7260" s="230"/>
      <c r="BON7260" s="230"/>
      <c r="BOO7260" s="230"/>
      <c r="BOP7260" s="230"/>
      <c r="BOQ7260" s="230"/>
      <c r="BOR7260" s="230"/>
      <c r="BOS7260" s="230"/>
      <c r="BOT7260" s="230"/>
      <c r="BOU7260" s="230"/>
      <c r="BOV7260" s="230"/>
      <c r="BOW7260" s="230"/>
      <c r="BOX7260" s="230"/>
      <c r="BOY7260" s="230"/>
      <c r="BOZ7260" s="230"/>
      <c r="BPA7260" s="230"/>
      <c r="BPB7260" s="230"/>
      <c r="BPC7260" s="230"/>
      <c r="BPD7260" s="230"/>
      <c r="BPE7260" s="230"/>
      <c r="BPF7260" s="230"/>
      <c r="BPG7260" s="230"/>
      <c r="BPH7260" s="230"/>
      <c r="BPI7260" s="230"/>
      <c r="BPJ7260" s="230"/>
      <c r="BPK7260" s="230"/>
      <c r="BPL7260" s="230"/>
      <c r="BPM7260" s="230"/>
      <c r="BPN7260" s="230"/>
      <c r="BPO7260" s="230"/>
      <c r="BPP7260" s="230"/>
      <c r="BPQ7260" s="230"/>
      <c r="BPR7260" s="230"/>
      <c r="BPS7260" s="230"/>
      <c r="BPT7260" s="230"/>
      <c r="BPU7260" s="230"/>
      <c r="BPV7260" s="230"/>
      <c r="BPW7260" s="230"/>
      <c r="BPX7260" s="230"/>
      <c r="BPY7260" s="230"/>
      <c r="BPZ7260" s="230"/>
      <c r="BQA7260" s="230"/>
      <c r="BQB7260" s="230"/>
      <c r="BQC7260" s="230"/>
      <c r="BQD7260" s="230"/>
      <c r="BQE7260" s="230"/>
      <c r="BQF7260" s="230"/>
      <c r="BQG7260" s="230"/>
      <c r="BQH7260" s="230"/>
      <c r="BQI7260" s="230"/>
      <c r="BQJ7260" s="230"/>
      <c r="BQK7260" s="230"/>
      <c r="BQL7260" s="230"/>
      <c r="BQM7260" s="230"/>
      <c r="BQN7260" s="230"/>
      <c r="BQO7260" s="230"/>
      <c r="BQP7260" s="230"/>
      <c r="BQQ7260" s="230"/>
      <c r="BQR7260" s="230"/>
      <c r="BQS7260" s="230"/>
      <c r="BQT7260" s="230"/>
      <c r="BQU7260" s="230"/>
      <c r="BQV7260" s="230"/>
      <c r="BQW7260" s="230"/>
      <c r="BQX7260" s="230"/>
      <c r="BQY7260" s="230"/>
      <c r="BQZ7260" s="230"/>
      <c r="BRA7260" s="230"/>
      <c r="BRB7260" s="230"/>
      <c r="BRC7260" s="230"/>
      <c r="BRD7260" s="230"/>
      <c r="BRE7260" s="230"/>
      <c r="BRF7260" s="230"/>
      <c r="BRG7260" s="230"/>
      <c r="BRH7260" s="230"/>
      <c r="BRI7260" s="230"/>
      <c r="BRJ7260" s="230"/>
      <c r="BRK7260" s="230"/>
      <c r="BRL7260" s="230"/>
      <c r="BRM7260" s="230"/>
      <c r="BRN7260" s="230"/>
      <c r="BRO7260" s="230"/>
      <c r="BRP7260" s="230"/>
      <c r="BRQ7260" s="230"/>
      <c r="BRR7260" s="230"/>
      <c r="BRS7260" s="230"/>
      <c r="BRT7260" s="230"/>
      <c r="BRU7260" s="230"/>
      <c r="BRV7260" s="230"/>
      <c r="BRW7260" s="230"/>
      <c r="BRX7260" s="230"/>
      <c r="BRY7260" s="230"/>
      <c r="BRZ7260" s="230"/>
      <c r="BSA7260" s="230"/>
      <c r="BSB7260" s="230"/>
      <c r="BSC7260" s="230"/>
      <c r="BSD7260" s="230"/>
      <c r="BSE7260" s="230"/>
      <c r="BSF7260" s="230"/>
      <c r="BSG7260" s="230"/>
      <c r="BSH7260" s="230"/>
      <c r="BSI7260" s="230"/>
      <c r="BSJ7260" s="230"/>
      <c r="BSK7260" s="230"/>
      <c r="BSL7260" s="230"/>
      <c r="BSM7260" s="230"/>
      <c r="BSN7260" s="230"/>
      <c r="BSO7260" s="230"/>
      <c r="BSP7260" s="230"/>
      <c r="BSQ7260" s="230"/>
      <c r="BSR7260" s="230"/>
      <c r="BSS7260" s="230"/>
      <c r="BST7260" s="230"/>
      <c r="BSU7260" s="230"/>
      <c r="BSV7260" s="230"/>
      <c r="BSW7260" s="230"/>
      <c r="BSX7260" s="230"/>
      <c r="BSY7260" s="230"/>
      <c r="BSZ7260" s="230"/>
      <c r="BTA7260" s="230"/>
      <c r="BTB7260" s="230"/>
      <c r="BTC7260" s="230"/>
      <c r="BTD7260" s="230"/>
      <c r="BTE7260" s="230"/>
      <c r="BTF7260" s="230"/>
      <c r="BTG7260" s="230"/>
      <c r="BTH7260" s="230"/>
      <c r="BTI7260" s="230"/>
      <c r="BTJ7260" s="230"/>
      <c r="BTK7260" s="230"/>
      <c r="BTL7260" s="230"/>
      <c r="BTM7260" s="230"/>
      <c r="BTN7260" s="230"/>
      <c r="BTO7260" s="230"/>
      <c r="BTP7260" s="230"/>
      <c r="BTQ7260" s="230"/>
      <c r="BTR7260" s="230"/>
      <c r="BTS7260" s="230"/>
      <c r="BTT7260" s="230"/>
      <c r="BTU7260" s="230"/>
      <c r="BTV7260" s="230"/>
      <c r="BTW7260" s="230"/>
      <c r="BTX7260" s="230"/>
      <c r="BTY7260" s="230"/>
      <c r="BTZ7260" s="230"/>
      <c r="BUA7260" s="230"/>
      <c r="BUB7260" s="230"/>
      <c r="BUC7260" s="230"/>
      <c r="BUD7260" s="230"/>
      <c r="BUE7260" s="230"/>
      <c r="BUF7260" s="230"/>
      <c r="BUG7260" s="230"/>
      <c r="BUH7260" s="230"/>
      <c r="BUI7260" s="230"/>
      <c r="BUJ7260" s="230"/>
      <c r="BUK7260" s="230"/>
      <c r="BUL7260" s="230"/>
      <c r="BUM7260" s="230"/>
      <c r="BUN7260" s="230"/>
      <c r="BUO7260" s="230"/>
      <c r="BUP7260" s="230"/>
      <c r="BUQ7260" s="230"/>
      <c r="BUR7260" s="230"/>
      <c r="BUS7260" s="230"/>
      <c r="BUT7260" s="230"/>
      <c r="BUU7260" s="230"/>
      <c r="BUV7260" s="230"/>
      <c r="BUW7260" s="230"/>
      <c r="BUX7260" s="230"/>
      <c r="BUY7260" s="230"/>
      <c r="BUZ7260" s="230"/>
      <c r="BVA7260" s="230"/>
      <c r="BVB7260" s="230"/>
      <c r="BVC7260" s="230"/>
      <c r="BVD7260" s="230"/>
      <c r="BVE7260" s="230"/>
      <c r="BVF7260" s="230"/>
      <c r="BVG7260" s="230"/>
      <c r="BVH7260" s="230"/>
      <c r="BVI7260" s="230"/>
      <c r="BVJ7260" s="230"/>
      <c r="BVK7260" s="230"/>
      <c r="BVL7260" s="230"/>
      <c r="BVM7260" s="230"/>
      <c r="BVN7260" s="230"/>
      <c r="BVO7260" s="230"/>
      <c r="BVP7260" s="230"/>
      <c r="BVQ7260" s="230"/>
      <c r="BVR7260" s="230"/>
      <c r="BVS7260" s="230"/>
      <c r="BVT7260" s="230"/>
      <c r="BVU7260" s="230"/>
      <c r="BVV7260" s="230"/>
      <c r="BVW7260" s="230"/>
      <c r="BVX7260" s="230"/>
      <c r="BVY7260" s="230"/>
      <c r="BVZ7260" s="230"/>
      <c r="BWA7260" s="230"/>
      <c r="BWB7260" s="230"/>
      <c r="BWC7260" s="230"/>
      <c r="BWD7260" s="230"/>
      <c r="BWE7260" s="230"/>
      <c r="BWF7260" s="230"/>
      <c r="BWG7260" s="230"/>
      <c r="BWH7260" s="230"/>
      <c r="BWI7260" s="230"/>
      <c r="BWJ7260" s="230"/>
      <c r="BWK7260" s="230"/>
      <c r="BWL7260" s="230"/>
      <c r="BWM7260" s="230"/>
      <c r="BWN7260" s="230"/>
      <c r="BWO7260" s="230"/>
      <c r="BWP7260" s="230"/>
      <c r="BWQ7260" s="230"/>
      <c r="BWR7260" s="230"/>
      <c r="BWS7260" s="230"/>
      <c r="BWT7260" s="230"/>
      <c r="BWU7260" s="230"/>
      <c r="BWV7260" s="230"/>
      <c r="BWW7260" s="230"/>
      <c r="BWX7260" s="230"/>
      <c r="BWY7260" s="230"/>
      <c r="BWZ7260" s="230"/>
      <c r="BXA7260" s="230"/>
      <c r="BXB7260" s="230"/>
      <c r="BXC7260" s="230"/>
      <c r="BXD7260" s="230"/>
      <c r="BXE7260" s="230"/>
      <c r="BXF7260" s="230"/>
      <c r="BXG7260" s="230"/>
      <c r="BXH7260" s="230"/>
      <c r="BXI7260" s="230"/>
      <c r="BXJ7260" s="230"/>
      <c r="BXK7260" s="230"/>
      <c r="BXL7260" s="230"/>
      <c r="BXM7260" s="230"/>
      <c r="BXN7260" s="230"/>
      <c r="BXO7260" s="230"/>
      <c r="BXP7260" s="230"/>
      <c r="BXQ7260" s="230"/>
      <c r="BXR7260" s="230"/>
      <c r="BXS7260" s="230"/>
      <c r="BXT7260" s="230"/>
      <c r="BXU7260" s="230"/>
      <c r="BXV7260" s="230"/>
      <c r="BXW7260" s="230"/>
      <c r="BXX7260" s="230"/>
      <c r="BXY7260" s="230"/>
      <c r="BXZ7260" s="230"/>
      <c r="BYA7260" s="230"/>
      <c r="BYB7260" s="230"/>
      <c r="BYC7260" s="230"/>
      <c r="BYD7260" s="230"/>
      <c r="BYE7260" s="230"/>
      <c r="BYF7260" s="230"/>
      <c r="BYG7260" s="230"/>
      <c r="BYH7260" s="230"/>
      <c r="BYI7260" s="230"/>
      <c r="BYJ7260" s="230"/>
      <c r="BYK7260" s="230"/>
      <c r="BYL7260" s="230"/>
      <c r="BYM7260" s="230"/>
      <c r="BYN7260" s="230"/>
      <c r="BYO7260" s="230"/>
      <c r="BYP7260" s="230"/>
      <c r="BYQ7260" s="230"/>
      <c r="BYR7260" s="230"/>
      <c r="BYS7260" s="230"/>
      <c r="BYT7260" s="230"/>
      <c r="BYU7260" s="230"/>
      <c r="BYV7260" s="230"/>
      <c r="BYW7260" s="230"/>
      <c r="BYX7260" s="230"/>
      <c r="BYY7260" s="230"/>
      <c r="BYZ7260" s="230"/>
      <c r="BZA7260" s="230"/>
      <c r="BZB7260" s="230"/>
      <c r="BZC7260" s="230"/>
      <c r="BZD7260" s="230"/>
      <c r="BZE7260" s="230"/>
      <c r="BZF7260" s="230"/>
      <c r="BZG7260" s="230"/>
      <c r="BZH7260" s="230"/>
      <c r="BZI7260" s="230"/>
      <c r="BZJ7260" s="230"/>
      <c r="BZK7260" s="230"/>
      <c r="BZL7260" s="230"/>
      <c r="BZM7260" s="230"/>
      <c r="BZN7260" s="230"/>
      <c r="BZO7260" s="230"/>
      <c r="BZP7260" s="230"/>
      <c r="BZQ7260" s="230"/>
      <c r="BZR7260" s="230"/>
      <c r="BZS7260" s="230"/>
      <c r="BZT7260" s="230"/>
      <c r="BZU7260" s="230"/>
      <c r="BZV7260" s="230"/>
      <c r="BZW7260" s="230"/>
      <c r="BZX7260" s="230"/>
      <c r="BZY7260" s="230"/>
      <c r="BZZ7260" s="230"/>
      <c r="CAA7260" s="230"/>
      <c r="CAB7260" s="230"/>
      <c r="CAC7260" s="230"/>
      <c r="CAD7260" s="230"/>
      <c r="CAE7260" s="230"/>
      <c r="CAF7260" s="230"/>
      <c r="CAG7260" s="230"/>
      <c r="CAH7260" s="230"/>
      <c r="CAI7260" s="230"/>
      <c r="CAJ7260" s="230"/>
      <c r="CAK7260" s="230"/>
      <c r="CAL7260" s="230"/>
      <c r="CAM7260" s="230"/>
      <c r="CAN7260" s="230"/>
      <c r="CAO7260" s="230"/>
      <c r="CAP7260" s="230"/>
      <c r="CAQ7260" s="230"/>
      <c r="CAR7260" s="230"/>
      <c r="CAS7260" s="230"/>
      <c r="CAT7260" s="230"/>
      <c r="CAU7260" s="230"/>
      <c r="CAV7260" s="230"/>
      <c r="CAW7260" s="230"/>
      <c r="CAX7260" s="230"/>
      <c r="CAY7260" s="230"/>
      <c r="CAZ7260" s="230"/>
      <c r="CBA7260" s="230"/>
      <c r="CBB7260" s="230"/>
      <c r="CBC7260" s="230"/>
      <c r="CBD7260" s="230"/>
      <c r="CBE7260" s="230"/>
      <c r="CBF7260" s="230"/>
      <c r="CBG7260" s="230"/>
      <c r="CBH7260" s="230"/>
      <c r="CBI7260" s="230"/>
      <c r="CBJ7260" s="230"/>
      <c r="CBK7260" s="230"/>
      <c r="CBL7260" s="230"/>
      <c r="CBM7260" s="230"/>
      <c r="CBN7260" s="230"/>
      <c r="CBO7260" s="230"/>
      <c r="CBP7260" s="230"/>
      <c r="CBQ7260" s="230"/>
      <c r="CBR7260" s="230"/>
      <c r="CBS7260" s="230"/>
      <c r="CBT7260" s="230"/>
      <c r="CBU7260" s="230"/>
      <c r="CBV7260" s="230"/>
      <c r="CBW7260" s="230"/>
      <c r="CBX7260" s="230"/>
      <c r="CBY7260" s="230"/>
      <c r="CBZ7260" s="230"/>
      <c r="CCA7260" s="230"/>
      <c r="CCB7260" s="230"/>
      <c r="CCC7260" s="230"/>
      <c r="CCD7260" s="230"/>
      <c r="CCE7260" s="230"/>
      <c r="CCF7260" s="230"/>
      <c r="CCG7260" s="230"/>
      <c r="CCH7260" s="230"/>
      <c r="CCI7260" s="230"/>
      <c r="CCJ7260" s="230"/>
      <c r="CCK7260" s="230"/>
      <c r="CCL7260" s="230"/>
      <c r="CCM7260" s="230"/>
      <c r="CCN7260" s="230"/>
      <c r="CCO7260" s="230"/>
      <c r="CCP7260" s="230"/>
      <c r="CCQ7260" s="230"/>
      <c r="CCR7260" s="230"/>
      <c r="CCS7260" s="230"/>
      <c r="CCT7260" s="230"/>
      <c r="CCU7260" s="230"/>
      <c r="CCV7260" s="230"/>
      <c r="CCW7260" s="230"/>
      <c r="CCX7260" s="230"/>
      <c r="CCY7260" s="230"/>
      <c r="CCZ7260" s="230"/>
      <c r="CDA7260" s="230"/>
      <c r="CDB7260" s="230"/>
      <c r="CDC7260" s="230"/>
      <c r="CDD7260" s="230"/>
      <c r="CDE7260" s="230"/>
      <c r="CDF7260" s="230"/>
      <c r="CDG7260" s="230"/>
      <c r="CDH7260" s="230"/>
      <c r="CDI7260" s="230"/>
      <c r="CDJ7260" s="230"/>
      <c r="CDK7260" s="230"/>
      <c r="CDL7260" s="230"/>
      <c r="CDM7260" s="230"/>
      <c r="CDN7260" s="230"/>
      <c r="CDO7260" s="230"/>
      <c r="CDP7260" s="230"/>
      <c r="CDQ7260" s="230"/>
      <c r="CDR7260" s="230"/>
      <c r="CDS7260" s="230"/>
      <c r="CDT7260" s="230"/>
      <c r="CDU7260" s="230"/>
      <c r="CDV7260" s="230"/>
      <c r="CDW7260" s="230"/>
      <c r="CDX7260" s="230"/>
      <c r="CDY7260" s="230"/>
      <c r="CDZ7260" s="230"/>
      <c r="CEA7260" s="230"/>
      <c r="CEB7260" s="230"/>
      <c r="CEC7260" s="230"/>
      <c r="CED7260" s="230"/>
      <c r="CEE7260" s="230"/>
      <c r="CEF7260" s="230"/>
      <c r="CEG7260" s="230"/>
      <c r="CEH7260" s="230"/>
      <c r="CEI7260" s="230"/>
      <c r="CEJ7260" s="230"/>
      <c r="CEK7260" s="230"/>
      <c r="CEL7260" s="230"/>
      <c r="CEM7260" s="230"/>
      <c r="CEN7260" s="230"/>
      <c r="CEO7260" s="230"/>
      <c r="CEP7260" s="230"/>
      <c r="CEQ7260" s="230"/>
      <c r="CER7260" s="230"/>
      <c r="CES7260" s="230"/>
      <c r="CET7260" s="230"/>
      <c r="CEU7260" s="230"/>
      <c r="CEV7260" s="230"/>
      <c r="CEW7260" s="230"/>
      <c r="CEX7260" s="230"/>
      <c r="CEY7260" s="230"/>
      <c r="CEZ7260" s="230"/>
      <c r="CFA7260" s="230"/>
      <c r="CFB7260" s="230"/>
      <c r="CFC7260" s="230"/>
      <c r="CFD7260" s="230"/>
      <c r="CFE7260" s="230"/>
      <c r="CFF7260" s="230"/>
      <c r="CFG7260" s="230"/>
      <c r="CFH7260" s="230"/>
      <c r="CFI7260" s="230"/>
      <c r="CFJ7260" s="230"/>
      <c r="CFK7260" s="230"/>
      <c r="CFL7260" s="230"/>
      <c r="CFM7260" s="230"/>
      <c r="CFN7260" s="230"/>
      <c r="CFO7260" s="230"/>
      <c r="CFP7260" s="230"/>
      <c r="CFQ7260" s="230"/>
      <c r="CFR7260" s="230"/>
      <c r="CFS7260" s="230"/>
      <c r="CFT7260" s="230"/>
      <c r="CFU7260" s="230"/>
      <c r="CFV7260" s="230"/>
      <c r="CFW7260" s="230"/>
      <c r="CFX7260" s="230"/>
      <c r="CFY7260" s="230"/>
      <c r="CFZ7260" s="230"/>
      <c r="CGA7260" s="230"/>
      <c r="CGB7260" s="230"/>
      <c r="CGC7260" s="230"/>
      <c r="CGD7260" s="230"/>
      <c r="CGE7260" s="230"/>
      <c r="CGF7260" s="230"/>
      <c r="CGG7260" s="230"/>
      <c r="CGH7260" s="230"/>
      <c r="CGI7260" s="230"/>
      <c r="CGJ7260" s="230"/>
      <c r="CGK7260" s="230"/>
      <c r="CGL7260" s="230"/>
      <c r="CGM7260" s="230"/>
      <c r="CGN7260" s="230"/>
      <c r="CGO7260" s="230"/>
      <c r="CGP7260" s="230"/>
      <c r="CGQ7260" s="230"/>
      <c r="CGR7260" s="230"/>
      <c r="CGS7260" s="230"/>
      <c r="CGT7260" s="230"/>
      <c r="CGU7260" s="230"/>
      <c r="CGV7260" s="230"/>
      <c r="CGW7260" s="230"/>
      <c r="CGX7260" s="230"/>
      <c r="CGY7260" s="230"/>
      <c r="CGZ7260" s="230"/>
      <c r="CHA7260" s="230"/>
      <c r="CHB7260" s="230"/>
      <c r="CHC7260" s="230"/>
      <c r="CHD7260" s="230"/>
      <c r="CHE7260" s="230"/>
      <c r="CHF7260" s="230"/>
      <c r="CHG7260" s="230"/>
      <c r="CHH7260" s="230"/>
      <c r="CHI7260" s="230"/>
      <c r="CHJ7260" s="230"/>
      <c r="CHK7260" s="230"/>
      <c r="CHL7260" s="230"/>
      <c r="CHM7260" s="230"/>
      <c r="CHN7260" s="230"/>
      <c r="CHO7260" s="230"/>
      <c r="CHP7260" s="230"/>
      <c r="CHQ7260" s="230"/>
      <c r="CHR7260" s="230"/>
      <c r="CHS7260" s="230"/>
      <c r="CHT7260" s="230"/>
      <c r="CHU7260" s="230"/>
      <c r="CHV7260" s="230"/>
      <c r="CHW7260" s="230"/>
      <c r="CHX7260" s="230"/>
      <c r="CHY7260" s="230"/>
      <c r="CHZ7260" s="230"/>
      <c r="CIA7260" s="230"/>
      <c r="CIB7260" s="230"/>
      <c r="CIC7260" s="230"/>
      <c r="CID7260" s="230"/>
      <c r="CIE7260" s="230"/>
      <c r="CIF7260" s="230"/>
      <c r="CIG7260" s="230"/>
      <c r="CIH7260" s="230"/>
      <c r="CII7260" s="230"/>
      <c r="CIJ7260" s="230"/>
      <c r="CIK7260" s="230"/>
      <c r="CIL7260" s="230"/>
      <c r="CIM7260" s="230"/>
      <c r="CIN7260" s="230"/>
      <c r="CIO7260" s="230"/>
      <c r="CIP7260" s="230"/>
      <c r="CIQ7260" s="230"/>
      <c r="CIR7260" s="230"/>
      <c r="CIS7260" s="230"/>
      <c r="CIT7260" s="230"/>
      <c r="CIU7260" s="230"/>
      <c r="CIV7260" s="230"/>
      <c r="CIW7260" s="230"/>
      <c r="CIX7260" s="230"/>
      <c r="CIY7260" s="230"/>
      <c r="CIZ7260" s="230"/>
      <c r="CJA7260" s="230"/>
      <c r="CJB7260" s="230"/>
      <c r="CJC7260" s="230"/>
      <c r="CJD7260" s="230"/>
      <c r="CJE7260" s="230"/>
      <c r="CJF7260" s="230"/>
      <c r="CJG7260" s="230"/>
      <c r="CJH7260" s="230"/>
      <c r="CJI7260" s="230"/>
      <c r="CJJ7260" s="230"/>
      <c r="CJK7260" s="230"/>
      <c r="CJL7260" s="230"/>
      <c r="CJM7260" s="230"/>
      <c r="CJN7260" s="230"/>
      <c r="CJO7260" s="230"/>
      <c r="CJP7260" s="230"/>
      <c r="CJQ7260" s="230"/>
      <c r="CJR7260" s="230"/>
      <c r="CJS7260" s="230"/>
      <c r="CJT7260" s="230"/>
      <c r="CJU7260" s="230"/>
      <c r="CJV7260" s="230"/>
      <c r="CJW7260" s="230"/>
      <c r="CJX7260" s="230"/>
      <c r="CJY7260" s="230"/>
      <c r="CJZ7260" s="230"/>
      <c r="CKA7260" s="230"/>
      <c r="CKB7260" s="230"/>
      <c r="CKC7260" s="230"/>
      <c r="CKD7260" s="230"/>
      <c r="CKE7260" s="230"/>
      <c r="CKF7260" s="230"/>
      <c r="CKG7260" s="230"/>
      <c r="CKH7260" s="230"/>
      <c r="CKI7260" s="230"/>
      <c r="CKJ7260" s="230"/>
      <c r="CKK7260" s="230"/>
      <c r="CKL7260" s="230"/>
      <c r="CKM7260" s="230"/>
      <c r="CKN7260" s="230"/>
      <c r="CKO7260" s="230"/>
      <c r="CKP7260" s="230"/>
      <c r="CKQ7260" s="230"/>
      <c r="CKR7260" s="230"/>
      <c r="CKS7260" s="230"/>
      <c r="CKT7260" s="230"/>
      <c r="CKU7260" s="230"/>
      <c r="CKV7260" s="230"/>
      <c r="CKW7260" s="230"/>
      <c r="CKX7260" s="230"/>
      <c r="CKY7260" s="230"/>
      <c r="CKZ7260" s="230"/>
      <c r="CLA7260" s="230"/>
      <c r="CLB7260" s="230"/>
      <c r="CLC7260" s="230"/>
      <c r="CLD7260" s="230"/>
      <c r="CLE7260" s="230"/>
      <c r="CLF7260" s="230"/>
      <c r="CLG7260" s="230"/>
      <c r="CLH7260" s="230"/>
      <c r="CLI7260" s="230"/>
      <c r="CLJ7260" s="230"/>
      <c r="CLK7260" s="230"/>
      <c r="CLL7260" s="230"/>
      <c r="CLM7260" s="230"/>
      <c r="CLN7260" s="230"/>
      <c r="CLO7260" s="230"/>
      <c r="CLP7260" s="230"/>
      <c r="CLQ7260" s="230"/>
      <c r="CLR7260" s="230"/>
      <c r="CLS7260" s="230"/>
      <c r="CLT7260" s="230"/>
      <c r="CLU7260" s="230"/>
      <c r="CLV7260" s="230"/>
      <c r="CLW7260" s="230"/>
      <c r="CLX7260" s="230"/>
      <c r="CLY7260" s="230"/>
      <c r="CLZ7260" s="230"/>
      <c r="CMA7260" s="230"/>
      <c r="CMB7260" s="230"/>
      <c r="CMC7260" s="230"/>
      <c r="CMD7260" s="230"/>
      <c r="CME7260" s="230"/>
      <c r="CMF7260" s="230"/>
      <c r="CMG7260" s="230"/>
      <c r="CMH7260" s="230"/>
      <c r="CMI7260" s="230"/>
      <c r="CMJ7260" s="230"/>
      <c r="CMK7260" s="230"/>
      <c r="CML7260" s="230"/>
      <c r="CMM7260" s="230"/>
      <c r="CMN7260" s="230"/>
      <c r="CMO7260" s="230"/>
      <c r="CMP7260" s="230"/>
      <c r="CMQ7260" s="230"/>
      <c r="CMR7260" s="230"/>
      <c r="CMS7260" s="230"/>
      <c r="CMT7260" s="230"/>
      <c r="CMU7260" s="230"/>
      <c r="CMV7260" s="230"/>
      <c r="CMW7260" s="230"/>
      <c r="CMX7260" s="230"/>
      <c r="CMY7260" s="230"/>
      <c r="CMZ7260" s="230"/>
      <c r="CNA7260" s="230"/>
      <c r="CNB7260" s="230"/>
      <c r="CNC7260" s="230"/>
      <c r="CND7260" s="230"/>
      <c r="CNE7260" s="230"/>
      <c r="CNF7260" s="230"/>
      <c r="CNG7260" s="230"/>
      <c r="CNH7260" s="230"/>
      <c r="CNI7260" s="230"/>
      <c r="CNJ7260" s="230"/>
      <c r="CNK7260" s="230"/>
      <c r="CNL7260" s="230"/>
      <c r="CNM7260" s="230"/>
      <c r="CNN7260" s="230"/>
      <c r="CNO7260" s="230"/>
      <c r="CNP7260" s="230"/>
      <c r="CNQ7260" s="230"/>
      <c r="CNR7260" s="230"/>
      <c r="CNS7260" s="230"/>
      <c r="CNT7260" s="230"/>
      <c r="CNU7260" s="230"/>
      <c r="CNV7260" s="230"/>
      <c r="CNW7260" s="230"/>
      <c r="CNX7260" s="230"/>
      <c r="CNY7260" s="230"/>
      <c r="CNZ7260" s="230"/>
      <c r="COA7260" s="230"/>
      <c r="COB7260" s="230"/>
      <c r="COC7260" s="230"/>
      <c r="COD7260" s="230"/>
      <c r="COE7260" s="230"/>
      <c r="COF7260" s="230"/>
      <c r="COG7260" s="230"/>
      <c r="COH7260" s="230"/>
      <c r="COI7260" s="230"/>
      <c r="COJ7260" s="230"/>
      <c r="COK7260" s="230"/>
      <c r="COL7260" s="230"/>
      <c r="COM7260" s="230"/>
      <c r="CON7260" s="230"/>
      <c r="COO7260" s="230"/>
      <c r="COP7260" s="230"/>
      <c r="COQ7260" s="230"/>
      <c r="COR7260" s="230"/>
      <c r="COS7260" s="230"/>
      <c r="COT7260" s="230"/>
      <c r="COU7260" s="230"/>
      <c r="COV7260" s="230"/>
      <c r="COW7260" s="230"/>
      <c r="COX7260" s="230"/>
      <c r="COY7260" s="230"/>
      <c r="COZ7260" s="230"/>
      <c r="CPA7260" s="230"/>
      <c r="CPB7260" s="230"/>
      <c r="CPC7260" s="230"/>
      <c r="CPD7260" s="230"/>
      <c r="CPE7260" s="230"/>
      <c r="CPF7260" s="230"/>
      <c r="CPG7260" s="230"/>
      <c r="CPH7260" s="230"/>
      <c r="CPI7260" s="230"/>
      <c r="CPJ7260" s="230"/>
      <c r="CPK7260" s="230"/>
      <c r="CPL7260" s="230"/>
      <c r="CPM7260" s="230"/>
      <c r="CPN7260" s="230"/>
      <c r="CPO7260" s="230"/>
      <c r="CPP7260" s="230"/>
      <c r="CPQ7260" s="230"/>
      <c r="CPR7260" s="230"/>
      <c r="CPS7260" s="230"/>
      <c r="CPT7260" s="230"/>
      <c r="CPU7260" s="230"/>
      <c r="CPV7260" s="230"/>
      <c r="CPW7260" s="230"/>
      <c r="CPX7260" s="230"/>
      <c r="CPY7260" s="230"/>
      <c r="CPZ7260" s="230"/>
      <c r="CQA7260" s="230"/>
      <c r="CQB7260" s="230"/>
      <c r="CQC7260" s="230"/>
      <c r="CQD7260" s="230"/>
      <c r="CQE7260" s="230"/>
      <c r="CQF7260" s="230"/>
      <c r="CQG7260" s="230"/>
      <c r="CQH7260" s="230"/>
      <c r="CQI7260" s="230"/>
      <c r="CQJ7260" s="230"/>
      <c r="CQK7260" s="230"/>
      <c r="CQL7260" s="230"/>
      <c r="CQM7260" s="230"/>
      <c r="CQN7260" s="230"/>
      <c r="CQO7260" s="230"/>
      <c r="CQP7260" s="230"/>
      <c r="CQQ7260" s="230"/>
      <c r="CQR7260" s="230"/>
      <c r="CQS7260" s="230"/>
      <c r="CQT7260" s="230"/>
      <c r="CQU7260" s="230"/>
      <c r="CQV7260" s="230"/>
      <c r="CQW7260" s="230"/>
      <c r="CQX7260" s="230"/>
      <c r="CQY7260" s="230"/>
      <c r="CQZ7260" s="230"/>
      <c r="CRA7260" s="230"/>
      <c r="CRB7260" s="230"/>
      <c r="CRC7260" s="230"/>
      <c r="CRD7260" s="230"/>
      <c r="CRE7260" s="230"/>
      <c r="CRF7260" s="230"/>
      <c r="CRG7260" s="230"/>
      <c r="CRH7260" s="230"/>
      <c r="CRI7260" s="230"/>
      <c r="CRJ7260" s="230"/>
      <c r="CRK7260" s="230"/>
      <c r="CRL7260" s="230"/>
      <c r="CRM7260" s="230"/>
      <c r="CRN7260" s="230"/>
      <c r="CRO7260" s="230"/>
      <c r="CRP7260" s="230"/>
      <c r="CRQ7260" s="230"/>
      <c r="CRR7260" s="230"/>
      <c r="CRS7260" s="230"/>
      <c r="CRT7260" s="230"/>
      <c r="CRU7260" s="230"/>
      <c r="CRV7260" s="230"/>
      <c r="CRW7260" s="230"/>
      <c r="CRX7260" s="230"/>
      <c r="CRY7260" s="230"/>
      <c r="CRZ7260" s="230"/>
      <c r="CSA7260" s="230"/>
      <c r="CSB7260" s="230"/>
      <c r="CSC7260" s="230"/>
      <c r="CSD7260" s="230"/>
      <c r="CSE7260" s="230"/>
      <c r="CSF7260" s="230"/>
      <c r="CSG7260" s="230"/>
      <c r="CSH7260" s="230"/>
      <c r="CSI7260" s="230"/>
      <c r="CSJ7260" s="230"/>
      <c r="CSK7260" s="230"/>
      <c r="CSL7260" s="230"/>
      <c r="CSM7260" s="230"/>
      <c r="CSN7260" s="230"/>
      <c r="CSO7260" s="230"/>
      <c r="CSP7260" s="230"/>
      <c r="CSQ7260" s="230"/>
      <c r="CSR7260" s="230"/>
      <c r="CSS7260" s="230"/>
      <c r="CST7260" s="230"/>
      <c r="CSU7260" s="230"/>
      <c r="CSV7260" s="230"/>
      <c r="CSW7260" s="230"/>
      <c r="CSX7260" s="230"/>
      <c r="CSY7260" s="230"/>
      <c r="CSZ7260" s="230"/>
      <c r="CTA7260" s="230"/>
      <c r="CTB7260" s="230"/>
      <c r="CTC7260" s="230"/>
      <c r="CTD7260" s="230"/>
      <c r="CTE7260" s="230"/>
      <c r="CTF7260" s="230"/>
      <c r="CTG7260" s="230"/>
      <c r="CTH7260" s="230"/>
      <c r="CTI7260" s="230"/>
      <c r="CTJ7260" s="230"/>
      <c r="CTK7260" s="230"/>
      <c r="CTL7260" s="230"/>
      <c r="CTM7260" s="230"/>
      <c r="CTN7260" s="230"/>
      <c r="CTO7260" s="230"/>
      <c r="CTP7260" s="230"/>
      <c r="CTQ7260" s="230"/>
      <c r="CTR7260" s="230"/>
      <c r="CTS7260" s="230"/>
      <c r="CTT7260" s="230"/>
      <c r="CTU7260" s="230"/>
      <c r="CTV7260" s="230"/>
      <c r="CTW7260" s="230"/>
      <c r="CTX7260" s="230"/>
      <c r="CTY7260" s="230"/>
      <c r="CTZ7260" s="230"/>
      <c r="CUA7260" s="230"/>
      <c r="CUB7260" s="230"/>
      <c r="CUC7260" s="230"/>
      <c r="CUD7260" s="230"/>
      <c r="CUE7260" s="230"/>
      <c r="CUF7260" s="230"/>
      <c r="CUG7260" s="230"/>
      <c r="CUH7260" s="230"/>
      <c r="CUI7260" s="230"/>
      <c r="CUJ7260" s="230"/>
      <c r="CUK7260" s="230"/>
      <c r="CUL7260" s="230"/>
      <c r="CUM7260" s="230"/>
      <c r="CUN7260" s="230"/>
      <c r="CUO7260" s="230"/>
      <c r="CUP7260" s="230"/>
      <c r="CUQ7260" s="230"/>
      <c r="CUR7260" s="230"/>
      <c r="CUS7260" s="230"/>
      <c r="CUT7260" s="230"/>
      <c r="CUU7260" s="230"/>
      <c r="CUV7260" s="230"/>
      <c r="CUW7260" s="230"/>
      <c r="CUX7260" s="230"/>
      <c r="CUY7260" s="230"/>
      <c r="CUZ7260" s="230"/>
      <c r="CVA7260" s="230"/>
      <c r="CVB7260" s="230"/>
      <c r="CVC7260" s="230"/>
      <c r="CVD7260" s="230"/>
      <c r="CVE7260" s="230"/>
      <c r="CVF7260" s="230"/>
      <c r="CVG7260" s="230"/>
      <c r="CVH7260" s="230"/>
      <c r="CVI7260" s="230"/>
      <c r="CVJ7260" s="230"/>
      <c r="CVK7260" s="230"/>
      <c r="CVL7260" s="230"/>
      <c r="CVM7260" s="230"/>
      <c r="CVN7260" s="230"/>
      <c r="CVO7260" s="230"/>
      <c r="CVP7260" s="230"/>
      <c r="CVQ7260" s="230"/>
      <c r="CVR7260" s="230"/>
      <c r="CVS7260" s="230"/>
      <c r="CVT7260" s="230"/>
      <c r="CVU7260" s="230"/>
      <c r="CVV7260" s="230"/>
      <c r="CVW7260" s="230"/>
      <c r="CVX7260" s="230"/>
      <c r="CVY7260" s="230"/>
      <c r="CVZ7260" s="230"/>
      <c r="CWA7260" s="230"/>
      <c r="CWB7260" s="230"/>
      <c r="CWC7260" s="230"/>
      <c r="CWD7260" s="230"/>
      <c r="CWE7260" s="230"/>
      <c r="CWF7260" s="230"/>
      <c r="CWG7260" s="230"/>
      <c r="CWH7260" s="230"/>
      <c r="CWI7260" s="230"/>
      <c r="CWJ7260" s="230"/>
      <c r="CWK7260" s="230"/>
      <c r="CWL7260" s="230"/>
      <c r="CWM7260" s="230"/>
      <c r="CWN7260" s="230"/>
      <c r="CWO7260" s="230"/>
      <c r="CWP7260" s="230"/>
      <c r="CWQ7260" s="230"/>
      <c r="CWR7260" s="230"/>
      <c r="CWS7260" s="230"/>
      <c r="CWT7260" s="230"/>
      <c r="CWU7260" s="230"/>
      <c r="CWV7260" s="230"/>
      <c r="CWW7260" s="230"/>
      <c r="CWX7260" s="230"/>
      <c r="CWY7260" s="230"/>
      <c r="CWZ7260" s="230"/>
      <c r="CXA7260" s="230"/>
      <c r="CXB7260" s="230"/>
      <c r="CXC7260" s="230"/>
      <c r="CXD7260" s="230"/>
      <c r="CXE7260" s="230"/>
      <c r="CXF7260" s="230"/>
      <c r="CXG7260" s="230"/>
      <c r="CXH7260" s="230"/>
      <c r="CXI7260" s="230"/>
      <c r="CXJ7260" s="230"/>
      <c r="CXK7260" s="230"/>
      <c r="CXL7260" s="230"/>
      <c r="CXM7260" s="230"/>
      <c r="CXN7260" s="230"/>
      <c r="CXO7260" s="230"/>
      <c r="CXP7260" s="230"/>
      <c r="CXQ7260" s="230"/>
      <c r="CXR7260" s="230"/>
      <c r="CXS7260" s="230"/>
      <c r="CXT7260" s="230"/>
      <c r="CXU7260" s="230"/>
      <c r="CXV7260" s="230"/>
      <c r="CXW7260" s="230"/>
      <c r="CXX7260" s="230"/>
      <c r="CXY7260" s="230"/>
      <c r="CXZ7260" s="230"/>
      <c r="CYA7260" s="230"/>
      <c r="CYB7260" s="230"/>
      <c r="CYC7260" s="230"/>
      <c r="CYD7260" s="230"/>
      <c r="CYE7260" s="230"/>
      <c r="CYF7260" s="230"/>
      <c r="CYG7260" s="230"/>
      <c r="CYH7260" s="230"/>
      <c r="CYI7260" s="230"/>
      <c r="CYJ7260" s="230"/>
      <c r="CYK7260" s="230"/>
      <c r="CYL7260" s="230"/>
      <c r="CYM7260" s="230"/>
      <c r="CYN7260" s="230"/>
      <c r="CYO7260" s="230"/>
      <c r="CYP7260" s="230"/>
      <c r="CYQ7260" s="230"/>
      <c r="CYR7260" s="230"/>
      <c r="CYS7260" s="230"/>
      <c r="CYT7260" s="230"/>
      <c r="CYU7260" s="230"/>
      <c r="CYV7260" s="230"/>
      <c r="CYW7260" s="230"/>
      <c r="CYX7260" s="230"/>
      <c r="CYY7260" s="230"/>
      <c r="CYZ7260" s="230"/>
      <c r="CZA7260" s="230"/>
      <c r="CZB7260" s="230"/>
      <c r="CZC7260" s="230"/>
      <c r="CZD7260" s="230"/>
      <c r="CZE7260" s="230"/>
      <c r="CZF7260" s="230"/>
      <c r="CZG7260" s="230"/>
      <c r="CZH7260" s="230"/>
      <c r="CZI7260" s="230"/>
      <c r="CZJ7260" s="230"/>
      <c r="CZK7260" s="230"/>
      <c r="CZL7260" s="230"/>
      <c r="CZM7260" s="230"/>
      <c r="CZN7260" s="230"/>
      <c r="CZO7260" s="230"/>
      <c r="CZP7260" s="230"/>
      <c r="CZQ7260" s="230"/>
      <c r="CZR7260" s="230"/>
      <c r="CZS7260" s="230"/>
      <c r="CZT7260" s="230"/>
      <c r="CZU7260" s="230"/>
      <c r="CZV7260" s="230"/>
      <c r="CZW7260" s="230"/>
      <c r="CZX7260" s="230"/>
      <c r="CZY7260" s="230"/>
      <c r="CZZ7260" s="230"/>
      <c r="DAA7260" s="230"/>
      <c r="DAB7260" s="230"/>
      <c r="DAC7260" s="230"/>
      <c r="DAD7260" s="230"/>
      <c r="DAE7260" s="230"/>
      <c r="DAF7260" s="230"/>
      <c r="DAG7260" s="230"/>
      <c r="DAH7260" s="230"/>
      <c r="DAI7260" s="230"/>
      <c r="DAJ7260" s="230"/>
      <c r="DAK7260" s="230"/>
      <c r="DAL7260" s="230"/>
      <c r="DAM7260" s="230"/>
      <c r="DAN7260" s="230"/>
      <c r="DAO7260" s="230"/>
      <c r="DAP7260" s="230"/>
      <c r="DAQ7260" s="230"/>
      <c r="DAR7260" s="230"/>
      <c r="DAS7260" s="230"/>
      <c r="DAT7260" s="230"/>
      <c r="DAU7260" s="230"/>
      <c r="DAV7260" s="230"/>
      <c r="DAW7260" s="230"/>
      <c r="DAX7260" s="230"/>
      <c r="DAY7260" s="230"/>
      <c r="DAZ7260" s="230"/>
      <c r="DBA7260" s="230"/>
      <c r="DBB7260" s="230"/>
      <c r="DBC7260" s="230"/>
      <c r="DBD7260" s="230"/>
      <c r="DBE7260" s="230"/>
      <c r="DBF7260" s="230"/>
      <c r="DBG7260" s="230"/>
      <c r="DBH7260" s="230"/>
      <c r="DBI7260" s="230"/>
      <c r="DBJ7260" s="230"/>
      <c r="DBK7260" s="230"/>
      <c r="DBL7260" s="230"/>
      <c r="DBM7260" s="230"/>
      <c r="DBN7260" s="230"/>
      <c r="DBO7260" s="230"/>
      <c r="DBP7260" s="230"/>
      <c r="DBQ7260" s="230"/>
      <c r="DBR7260" s="230"/>
      <c r="DBS7260" s="230"/>
      <c r="DBT7260" s="230"/>
      <c r="DBU7260" s="230"/>
      <c r="DBV7260" s="230"/>
      <c r="DBW7260" s="230"/>
      <c r="DBX7260" s="230"/>
      <c r="DBY7260" s="230"/>
      <c r="DBZ7260" s="230"/>
      <c r="DCA7260" s="230"/>
      <c r="DCB7260" s="230"/>
      <c r="DCC7260" s="230"/>
      <c r="DCD7260" s="230"/>
      <c r="DCE7260" s="230"/>
      <c r="DCF7260" s="230"/>
      <c r="DCG7260" s="230"/>
      <c r="DCH7260" s="230"/>
      <c r="DCI7260" s="230"/>
      <c r="DCJ7260" s="230"/>
      <c r="DCK7260" s="230"/>
      <c r="DCL7260" s="230"/>
      <c r="DCM7260" s="230"/>
      <c r="DCN7260" s="230"/>
      <c r="DCO7260" s="230"/>
      <c r="DCP7260" s="230"/>
      <c r="DCQ7260" s="230"/>
      <c r="DCR7260" s="230"/>
      <c r="DCS7260" s="230"/>
      <c r="DCT7260" s="230"/>
      <c r="DCU7260" s="230"/>
      <c r="DCV7260" s="230"/>
      <c r="DCW7260" s="230"/>
      <c r="DCX7260" s="230"/>
      <c r="DCY7260" s="230"/>
      <c r="DCZ7260" s="230"/>
      <c r="DDA7260" s="230"/>
      <c r="DDB7260" s="230"/>
      <c r="DDC7260" s="230"/>
      <c r="DDD7260" s="230"/>
      <c r="DDE7260" s="230"/>
      <c r="DDF7260" s="230"/>
      <c r="DDG7260" s="230"/>
      <c r="DDH7260" s="230"/>
      <c r="DDI7260" s="230"/>
      <c r="DDJ7260" s="230"/>
      <c r="DDK7260" s="230"/>
      <c r="DDL7260" s="230"/>
      <c r="DDM7260" s="230"/>
      <c r="DDN7260" s="230"/>
      <c r="DDO7260" s="230"/>
      <c r="DDP7260" s="230"/>
      <c r="DDQ7260" s="230"/>
      <c r="DDR7260" s="230"/>
      <c r="DDS7260" s="230"/>
      <c r="DDT7260" s="230"/>
      <c r="DDU7260" s="230"/>
      <c r="DDV7260" s="230"/>
      <c r="DDW7260" s="230"/>
      <c r="DDX7260" s="230"/>
      <c r="DDY7260" s="230"/>
      <c r="DDZ7260" s="230"/>
      <c r="DEA7260" s="230"/>
      <c r="DEB7260" s="230"/>
      <c r="DEC7260" s="230"/>
      <c r="DED7260" s="230"/>
      <c r="DEE7260" s="230"/>
      <c r="DEF7260" s="230"/>
      <c r="DEG7260" s="230"/>
      <c r="DEH7260" s="230"/>
      <c r="DEI7260" s="230"/>
      <c r="DEJ7260" s="230"/>
      <c r="DEK7260" s="230"/>
      <c r="DEL7260" s="230"/>
      <c r="DEM7260" s="230"/>
      <c r="DEN7260" s="230"/>
      <c r="DEO7260" s="230"/>
      <c r="DEP7260" s="230"/>
      <c r="DEQ7260" s="230"/>
      <c r="DER7260" s="230"/>
      <c r="DES7260" s="230"/>
      <c r="DET7260" s="230"/>
      <c r="DEU7260" s="230"/>
      <c r="DEV7260" s="230"/>
      <c r="DEW7260" s="230"/>
      <c r="DEX7260" s="230"/>
      <c r="DEY7260" s="230"/>
      <c r="DEZ7260" s="230"/>
      <c r="DFA7260" s="230"/>
      <c r="DFB7260" s="230"/>
      <c r="DFC7260" s="230"/>
      <c r="DFD7260" s="230"/>
      <c r="DFE7260" s="230"/>
      <c r="DFF7260" s="230"/>
      <c r="DFG7260" s="230"/>
      <c r="DFH7260" s="230"/>
      <c r="DFI7260" s="230"/>
      <c r="DFJ7260" s="230"/>
      <c r="DFK7260" s="230"/>
      <c r="DFL7260" s="230"/>
      <c r="DFM7260" s="230"/>
      <c r="DFN7260" s="230"/>
      <c r="DFO7260" s="230"/>
      <c r="DFP7260" s="230"/>
      <c r="DFQ7260" s="230"/>
      <c r="DFR7260" s="230"/>
      <c r="DFS7260" s="230"/>
      <c r="DFT7260" s="230"/>
      <c r="DFU7260" s="230"/>
      <c r="DFV7260" s="230"/>
      <c r="DFW7260" s="230"/>
      <c r="DFX7260" s="230"/>
      <c r="DFY7260" s="230"/>
      <c r="DFZ7260" s="230"/>
      <c r="DGA7260" s="230"/>
      <c r="DGB7260" s="230"/>
      <c r="DGC7260" s="230"/>
      <c r="DGD7260" s="230"/>
      <c r="DGE7260" s="230"/>
      <c r="DGF7260" s="230"/>
      <c r="DGG7260" s="230"/>
      <c r="DGH7260" s="230"/>
      <c r="DGI7260" s="230"/>
      <c r="DGJ7260" s="230"/>
      <c r="DGK7260" s="230"/>
      <c r="DGL7260" s="230"/>
      <c r="DGM7260" s="230"/>
      <c r="DGN7260" s="230"/>
      <c r="DGO7260" s="230"/>
      <c r="DGP7260" s="230"/>
      <c r="DGQ7260" s="230"/>
      <c r="DGR7260" s="230"/>
      <c r="DGS7260" s="230"/>
      <c r="DGT7260" s="230"/>
      <c r="DGU7260" s="230"/>
      <c r="DGV7260" s="230"/>
      <c r="DGW7260" s="230"/>
      <c r="DGX7260" s="230"/>
      <c r="DGY7260" s="230"/>
      <c r="DGZ7260" s="230"/>
      <c r="DHA7260" s="230"/>
      <c r="DHB7260" s="230"/>
      <c r="DHC7260" s="230"/>
      <c r="DHD7260" s="230"/>
      <c r="DHE7260" s="230"/>
      <c r="DHF7260" s="230"/>
      <c r="DHG7260" s="230"/>
      <c r="DHH7260" s="230"/>
      <c r="DHI7260" s="230"/>
      <c r="DHJ7260" s="230"/>
      <c r="DHK7260" s="230"/>
      <c r="DHL7260" s="230"/>
      <c r="DHM7260" s="230"/>
      <c r="DHN7260" s="230"/>
      <c r="DHO7260" s="230"/>
      <c r="DHP7260" s="230"/>
      <c r="DHQ7260" s="230"/>
      <c r="DHR7260" s="230"/>
      <c r="DHS7260" s="230"/>
      <c r="DHT7260" s="230"/>
      <c r="DHU7260" s="230"/>
      <c r="DHV7260" s="230"/>
      <c r="DHW7260" s="230"/>
      <c r="DHX7260" s="230"/>
      <c r="DHY7260" s="230"/>
      <c r="DHZ7260" s="230"/>
      <c r="DIA7260" s="230"/>
      <c r="DIB7260" s="230"/>
      <c r="DIC7260" s="230"/>
      <c r="DID7260" s="230"/>
      <c r="DIE7260" s="230"/>
      <c r="DIF7260" s="230"/>
      <c r="DIG7260" s="230"/>
      <c r="DIH7260" s="230"/>
      <c r="DII7260" s="230"/>
      <c r="DIJ7260" s="230"/>
      <c r="DIK7260" s="230"/>
      <c r="DIL7260" s="230"/>
      <c r="DIM7260" s="230"/>
      <c r="DIN7260" s="230"/>
      <c r="DIO7260" s="230"/>
      <c r="DIP7260" s="230"/>
      <c r="DIQ7260" s="230"/>
      <c r="DIR7260" s="230"/>
      <c r="DIS7260" s="230"/>
      <c r="DIT7260" s="230"/>
      <c r="DIU7260" s="230"/>
      <c r="DIV7260" s="230"/>
      <c r="DIW7260" s="230"/>
      <c r="DIX7260" s="230"/>
      <c r="DIY7260" s="230"/>
      <c r="DIZ7260" s="230"/>
      <c r="DJA7260" s="230"/>
      <c r="DJB7260" s="230"/>
      <c r="DJC7260" s="230"/>
      <c r="DJD7260" s="230"/>
      <c r="DJE7260" s="230"/>
      <c r="DJF7260" s="230"/>
      <c r="DJG7260" s="230"/>
      <c r="DJH7260" s="230"/>
      <c r="DJI7260" s="230"/>
      <c r="DJJ7260" s="230"/>
      <c r="DJK7260" s="230"/>
      <c r="DJL7260" s="230"/>
      <c r="DJM7260" s="230"/>
      <c r="DJN7260" s="230"/>
      <c r="DJO7260" s="230"/>
      <c r="DJP7260" s="230"/>
      <c r="DJQ7260" s="230"/>
      <c r="DJR7260" s="230"/>
      <c r="DJS7260" s="230"/>
      <c r="DJT7260" s="230"/>
      <c r="DJU7260" s="230"/>
      <c r="DJV7260" s="230"/>
      <c r="DJW7260" s="230"/>
      <c r="DJX7260" s="230"/>
      <c r="DJY7260" s="230"/>
      <c r="DJZ7260" s="230"/>
      <c r="DKA7260" s="230"/>
      <c r="DKB7260" s="230"/>
      <c r="DKC7260" s="230"/>
      <c r="DKD7260" s="230"/>
      <c r="DKE7260" s="230"/>
      <c r="DKF7260" s="230"/>
      <c r="DKG7260" s="230"/>
      <c r="DKH7260" s="230"/>
      <c r="DKI7260" s="230"/>
      <c r="DKJ7260" s="230"/>
      <c r="DKK7260" s="230"/>
      <c r="DKL7260" s="230"/>
      <c r="DKM7260" s="230"/>
      <c r="DKN7260" s="230"/>
      <c r="DKO7260" s="230"/>
      <c r="DKP7260" s="230"/>
      <c r="DKQ7260" s="230"/>
      <c r="DKR7260" s="230"/>
      <c r="DKS7260" s="230"/>
      <c r="DKT7260" s="230"/>
      <c r="DKU7260" s="230"/>
      <c r="DKV7260" s="230"/>
      <c r="DKW7260" s="230"/>
      <c r="DKX7260" s="230"/>
      <c r="DKY7260" s="230"/>
      <c r="DKZ7260" s="230"/>
      <c r="DLA7260" s="230"/>
      <c r="DLB7260" s="230"/>
      <c r="DLC7260" s="230"/>
      <c r="DLD7260" s="230"/>
      <c r="DLE7260" s="230"/>
      <c r="DLF7260" s="230"/>
      <c r="DLG7260" s="230"/>
      <c r="DLH7260" s="230"/>
      <c r="DLI7260" s="230"/>
      <c r="DLJ7260" s="230"/>
      <c r="DLK7260" s="230"/>
      <c r="DLL7260" s="230"/>
      <c r="DLM7260" s="230"/>
      <c r="DLN7260" s="230"/>
      <c r="DLO7260" s="230"/>
      <c r="DLP7260" s="230"/>
      <c r="DLQ7260" s="230"/>
      <c r="DLR7260" s="230"/>
      <c r="DLS7260" s="230"/>
      <c r="DLT7260" s="230"/>
      <c r="DLU7260" s="230"/>
      <c r="DLV7260" s="230"/>
      <c r="DLW7260" s="230"/>
      <c r="DLX7260" s="230"/>
      <c r="DLY7260" s="230"/>
      <c r="DLZ7260" s="230"/>
      <c r="DMA7260" s="230"/>
      <c r="DMB7260" s="230"/>
      <c r="DMC7260" s="230"/>
      <c r="DMD7260" s="230"/>
      <c r="DME7260" s="230"/>
      <c r="DMF7260" s="230"/>
      <c r="DMG7260" s="230"/>
      <c r="DMH7260" s="230"/>
      <c r="DMI7260" s="230"/>
      <c r="DMJ7260" s="230"/>
      <c r="DMK7260" s="230"/>
      <c r="DML7260" s="230"/>
      <c r="DMM7260" s="230"/>
      <c r="DMN7260" s="230"/>
      <c r="DMO7260" s="230"/>
      <c r="DMP7260" s="230"/>
      <c r="DMQ7260" s="230"/>
      <c r="DMR7260" s="230"/>
      <c r="DMS7260" s="230"/>
      <c r="DMT7260" s="230"/>
      <c r="DMU7260" s="230"/>
      <c r="DMV7260" s="230"/>
      <c r="DMW7260" s="230"/>
      <c r="DMX7260" s="230"/>
      <c r="DMY7260" s="230"/>
      <c r="DMZ7260" s="230"/>
      <c r="DNA7260" s="230"/>
      <c r="DNB7260" s="230"/>
      <c r="DNC7260" s="230"/>
      <c r="DND7260" s="230"/>
      <c r="DNE7260" s="230"/>
      <c r="DNF7260" s="230"/>
      <c r="DNG7260" s="230"/>
      <c r="DNH7260" s="230"/>
      <c r="DNI7260" s="230"/>
      <c r="DNJ7260" s="230"/>
      <c r="DNK7260" s="230"/>
      <c r="DNL7260" s="230"/>
      <c r="DNM7260" s="230"/>
      <c r="DNN7260" s="230"/>
      <c r="DNO7260" s="230"/>
      <c r="DNP7260" s="230"/>
      <c r="DNQ7260" s="230"/>
      <c r="DNR7260" s="230"/>
      <c r="DNS7260" s="230"/>
      <c r="DNT7260" s="230"/>
      <c r="DNU7260" s="230"/>
      <c r="DNV7260" s="230"/>
      <c r="DNW7260" s="230"/>
      <c r="DNX7260" s="230"/>
      <c r="DNY7260" s="230"/>
      <c r="DNZ7260" s="230"/>
      <c r="DOA7260" s="230"/>
      <c r="DOB7260" s="230"/>
      <c r="DOC7260" s="230"/>
      <c r="DOD7260" s="230"/>
      <c r="DOE7260" s="230"/>
      <c r="DOF7260" s="230"/>
      <c r="DOG7260" s="230"/>
      <c r="DOH7260" s="230"/>
      <c r="DOI7260" s="230"/>
      <c r="DOJ7260" s="230"/>
      <c r="DOK7260" s="230"/>
      <c r="DOL7260" s="230"/>
      <c r="DOM7260" s="230"/>
      <c r="DON7260" s="230"/>
      <c r="DOO7260" s="230"/>
      <c r="DOP7260" s="230"/>
      <c r="DOQ7260" s="230"/>
      <c r="DOR7260" s="230"/>
      <c r="DOS7260" s="230"/>
      <c r="DOT7260" s="230"/>
      <c r="DOU7260" s="230"/>
      <c r="DOV7260" s="230"/>
      <c r="DOW7260" s="230"/>
      <c r="DOX7260" s="230"/>
      <c r="DOY7260" s="230"/>
      <c r="DOZ7260" s="230"/>
      <c r="DPA7260" s="230"/>
      <c r="DPB7260" s="230"/>
      <c r="DPC7260" s="230"/>
      <c r="DPD7260" s="230"/>
      <c r="DPE7260" s="230"/>
      <c r="DPF7260" s="230"/>
      <c r="DPG7260" s="230"/>
      <c r="DPH7260" s="230"/>
      <c r="DPI7260" s="230"/>
      <c r="DPJ7260" s="230"/>
      <c r="DPK7260" s="230"/>
      <c r="DPL7260" s="230"/>
      <c r="DPM7260" s="230"/>
      <c r="DPN7260" s="230"/>
      <c r="DPO7260" s="230"/>
      <c r="DPP7260" s="230"/>
      <c r="DPQ7260" s="230"/>
      <c r="DPR7260" s="230"/>
      <c r="DPS7260" s="230"/>
      <c r="DPT7260" s="230"/>
      <c r="DPU7260" s="230"/>
      <c r="DPV7260" s="230"/>
      <c r="DPW7260" s="230"/>
      <c r="DPX7260" s="230"/>
      <c r="DPY7260" s="230"/>
      <c r="DPZ7260" s="230"/>
      <c r="DQA7260" s="230"/>
      <c r="DQB7260" s="230"/>
      <c r="DQC7260" s="230"/>
      <c r="DQD7260" s="230"/>
      <c r="DQE7260" s="230"/>
      <c r="DQF7260" s="230"/>
      <c r="DQG7260" s="230"/>
      <c r="DQH7260" s="230"/>
      <c r="DQI7260" s="230"/>
      <c r="DQJ7260" s="230"/>
      <c r="DQK7260" s="230"/>
      <c r="DQL7260" s="230"/>
      <c r="DQM7260" s="230"/>
      <c r="DQN7260" s="230"/>
      <c r="DQO7260" s="230"/>
      <c r="DQP7260" s="230"/>
      <c r="DQQ7260" s="230"/>
      <c r="DQR7260" s="230"/>
      <c r="DQS7260" s="230"/>
      <c r="DQT7260" s="230"/>
      <c r="DQU7260" s="230"/>
      <c r="DQV7260" s="230"/>
      <c r="DQW7260" s="230"/>
      <c r="DQX7260" s="230"/>
      <c r="DQY7260" s="230"/>
      <c r="DQZ7260" s="230"/>
      <c r="DRA7260" s="230"/>
      <c r="DRB7260" s="230"/>
      <c r="DRC7260" s="230"/>
      <c r="DRD7260" s="230"/>
      <c r="DRE7260" s="230"/>
      <c r="DRF7260" s="230"/>
      <c r="DRG7260" s="230"/>
      <c r="DRH7260" s="230"/>
      <c r="DRI7260" s="230"/>
      <c r="DRJ7260" s="230"/>
      <c r="DRK7260" s="230"/>
      <c r="DRL7260" s="230"/>
      <c r="DRM7260" s="230"/>
      <c r="DRN7260" s="230"/>
      <c r="DRO7260" s="230"/>
      <c r="DRP7260" s="230"/>
      <c r="DRQ7260" s="230"/>
      <c r="DRR7260" s="230"/>
      <c r="DRS7260" s="230"/>
      <c r="DRT7260" s="230"/>
      <c r="DRU7260" s="230"/>
      <c r="DRV7260" s="230"/>
      <c r="DRW7260" s="230"/>
      <c r="DRX7260" s="230"/>
      <c r="DRY7260" s="230"/>
      <c r="DRZ7260" s="230"/>
      <c r="DSA7260" s="230"/>
      <c r="DSB7260" s="230"/>
      <c r="DSC7260" s="230"/>
      <c r="DSD7260" s="230"/>
      <c r="DSE7260" s="230"/>
      <c r="DSF7260" s="230"/>
      <c r="DSG7260" s="230"/>
      <c r="DSH7260" s="230"/>
      <c r="DSI7260" s="230"/>
      <c r="DSJ7260" s="230"/>
      <c r="DSK7260" s="230"/>
      <c r="DSL7260" s="230"/>
      <c r="DSM7260" s="230"/>
      <c r="DSN7260" s="230"/>
      <c r="DSO7260" s="230"/>
      <c r="DSP7260" s="230"/>
      <c r="DSQ7260" s="230"/>
      <c r="DSR7260" s="230"/>
      <c r="DSS7260" s="230"/>
      <c r="DST7260" s="230"/>
      <c r="DSU7260" s="230"/>
      <c r="DSV7260" s="230"/>
      <c r="DSW7260" s="230"/>
      <c r="DSX7260" s="230"/>
      <c r="DSY7260" s="230"/>
      <c r="DSZ7260" s="230"/>
      <c r="DTA7260" s="230"/>
      <c r="DTB7260" s="230"/>
      <c r="DTC7260" s="230"/>
      <c r="DTD7260" s="230"/>
      <c r="DTE7260" s="230"/>
      <c r="DTF7260" s="230"/>
      <c r="DTG7260" s="230"/>
      <c r="DTH7260" s="230"/>
      <c r="DTI7260" s="230"/>
      <c r="DTJ7260" s="230"/>
      <c r="DTK7260" s="230"/>
      <c r="DTL7260" s="230"/>
      <c r="DTM7260" s="230"/>
      <c r="DTN7260" s="230"/>
      <c r="DTO7260" s="230"/>
      <c r="DTP7260" s="230"/>
      <c r="DTQ7260" s="230"/>
      <c r="DTR7260" s="230"/>
      <c r="DTS7260" s="230"/>
      <c r="DTT7260" s="230"/>
      <c r="DTU7260" s="230"/>
      <c r="DTV7260" s="230"/>
      <c r="DTW7260" s="230"/>
      <c r="DTX7260" s="230"/>
      <c r="DTY7260" s="230"/>
      <c r="DTZ7260" s="230"/>
      <c r="DUA7260" s="230"/>
      <c r="DUB7260" s="230"/>
      <c r="DUC7260" s="230"/>
      <c r="DUD7260" s="230"/>
      <c r="DUE7260" s="230"/>
      <c r="DUF7260" s="230"/>
      <c r="DUG7260" s="230"/>
      <c r="DUH7260" s="230"/>
      <c r="DUI7260" s="230"/>
      <c r="DUJ7260" s="230"/>
      <c r="DUK7260" s="230"/>
      <c r="DUL7260" s="230"/>
      <c r="DUM7260" s="230"/>
      <c r="DUN7260" s="230"/>
      <c r="DUO7260" s="230"/>
      <c r="DUP7260" s="230"/>
      <c r="DUQ7260" s="230"/>
      <c r="DUR7260" s="230"/>
      <c r="DUS7260" s="230"/>
      <c r="DUT7260" s="230"/>
      <c r="DUU7260" s="230"/>
      <c r="DUV7260" s="230"/>
      <c r="DUW7260" s="230"/>
      <c r="DUX7260" s="230"/>
      <c r="DUY7260" s="230"/>
      <c r="DUZ7260" s="230"/>
      <c r="DVA7260" s="230"/>
      <c r="DVB7260" s="230"/>
      <c r="DVC7260" s="230"/>
      <c r="DVD7260" s="230"/>
      <c r="DVE7260" s="230"/>
      <c r="DVF7260" s="230"/>
      <c r="DVG7260" s="230"/>
      <c r="DVH7260" s="230"/>
      <c r="DVI7260" s="230"/>
      <c r="DVJ7260" s="230"/>
      <c r="DVK7260" s="230"/>
      <c r="DVL7260" s="230"/>
      <c r="DVM7260" s="230"/>
      <c r="DVN7260" s="230"/>
      <c r="DVO7260" s="230"/>
      <c r="DVP7260" s="230"/>
      <c r="DVQ7260" s="230"/>
      <c r="DVR7260" s="230"/>
      <c r="DVS7260" s="230"/>
      <c r="DVT7260" s="230"/>
      <c r="DVU7260" s="230"/>
      <c r="DVV7260" s="230"/>
      <c r="DVW7260" s="230"/>
      <c r="DVX7260" s="230"/>
      <c r="DVY7260" s="230"/>
      <c r="DVZ7260" s="230"/>
      <c r="DWA7260" s="230"/>
      <c r="DWB7260" s="230"/>
      <c r="DWC7260" s="230"/>
      <c r="DWD7260" s="230"/>
      <c r="DWE7260" s="230"/>
      <c r="DWF7260" s="230"/>
      <c r="DWG7260" s="230"/>
      <c r="DWH7260" s="230"/>
      <c r="DWI7260" s="230"/>
      <c r="DWJ7260" s="230"/>
      <c r="DWK7260" s="230"/>
      <c r="DWL7260" s="230"/>
      <c r="DWM7260" s="230"/>
      <c r="DWN7260" s="230"/>
      <c r="DWO7260" s="230"/>
      <c r="DWP7260" s="230"/>
      <c r="DWQ7260" s="230"/>
      <c r="DWR7260" s="230"/>
      <c r="DWS7260" s="230"/>
      <c r="DWT7260" s="230"/>
      <c r="DWU7260" s="230"/>
      <c r="DWV7260" s="230"/>
      <c r="DWW7260" s="230"/>
      <c r="DWX7260" s="230"/>
      <c r="DWY7260" s="230"/>
      <c r="DWZ7260" s="230"/>
      <c r="DXA7260" s="230"/>
      <c r="DXB7260" s="230"/>
      <c r="DXC7260" s="230"/>
      <c r="DXD7260" s="230"/>
      <c r="DXE7260" s="230"/>
      <c r="DXF7260" s="230"/>
      <c r="DXG7260" s="230"/>
      <c r="DXH7260" s="230"/>
      <c r="DXI7260" s="230"/>
      <c r="DXJ7260" s="230"/>
      <c r="DXK7260" s="230"/>
      <c r="DXL7260" s="230"/>
      <c r="DXM7260" s="230"/>
      <c r="DXN7260" s="230"/>
      <c r="DXO7260" s="230"/>
      <c r="DXP7260" s="230"/>
      <c r="DXQ7260" s="230"/>
      <c r="DXR7260" s="230"/>
      <c r="DXS7260" s="230"/>
      <c r="DXT7260" s="230"/>
      <c r="DXU7260" s="230"/>
      <c r="DXV7260" s="230"/>
      <c r="DXW7260" s="230"/>
      <c r="DXX7260" s="230"/>
      <c r="DXY7260" s="230"/>
      <c r="DXZ7260" s="230"/>
      <c r="DYA7260" s="230"/>
      <c r="DYB7260" s="230"/>
      <c r="DYC7260" s="230"/>
      <c r="DYD7260" s="230"/>
      <c r="DYE7260" s="230"/>
      <c r="DYF7260" s="230"/>
      <c r="DYG7260" s="230"/>
      <c r="DYH7260" s="230"/>
      <c r="DYI7260" s="230"/>
      <c r="DYJ7260" s="230"/>
      <c r="DYK7260" s="230"/>
      <c r="DYL7260" s="230"/>
      <c r="DYM7260" s="230"/>
      <c r="DYN7260" s="230"/>
      <c r="DYO7260" s="230"/>
      <c r="DYP7260" s="230"/>
      <c r="DYQ7260" s="230"/>
      <c r="DYR7260" s="230"/>
      <c r="DYS7260" s="230"/>
      <c r="DYT7260" s="230"/>
      <c r="DYU7260" s="230"/>
      <c r="DYV7260" s="230"/>
      <c r="DYW7260" s="230"/>
      <c r="DYX7260" s="230"/>
      <c r="DYY7260" s="230"/>
      <c r="DYZ7260" s="230"/>
      <c r="DZA7260" s="230"/>
      <c r="DZB7260" s="230"/>
      <c r="DZC7260" s="230"/>
      <c r="DZD7260" s="230"/>
      <c r="DZE7260" s="230"/>
      <c r="DZF7260" s="230"/>
      <c r="DZG7260" s="230"/>
      <c r="DZH7260" s="230"/>
      <c r="DZI7260" s="230"/>
      <c r="DZJ7260" s="230"/>
      <c r="DZK7260" s="230"/>
      <c r="DZL7260" s="230"/>
      <c r="DZM7260" s="230"/>
      <c r="DZN7260" s="230"/>
      <c r="DZO7260" s="230"/>
      <c r="DZP7260" s="230"/>
      <c r="DZQ7260" s="230"/>
      <c r="DZR7260" s="230"/>
      <c r="DZS7260" s="230"/>
      <c r="DZT7260" s="230"/>
      <c r="DZU7260" s="230"/>
      <c r="DZV7260" s="230"/>
      <c r="DZW7260" s="230"/>
      <c r="DZX7260" s="230"/>
      <c r="DZY7260" s="230"/>
      <c r="DZZ7260" s="230"/>
      <c r="EAA7260" s="230"/>
      <c r="EAB7260" s="230"/>
      <c r="EAC7260" s="230"/>
      <c r="EAD7260" s="230"/>
      <c r="EAE7260" s="230"/>
      <c r="EAF7260" s="230"/>
      <c r="EAG7260" s="230"/>
      <c r="EAH7260" s="230"/>
      <c r="EAI7260" s="230"/>
      <c r="EAJ7260" s="230"/>
      <c r="EAK7260" s="230"/>
      <c r="EAL7260" s="230"/>
      <c r="EAM7260" s="230"/>
      <c r="EAN7260" s="230"/>
      <c r="EAO7260" s="230"/>
      <c r="EAP7260" s="230"/>
      <c r="EAQ7260" s="230"/>
      <c r="EAR7260" s="230"/>
      <c r="EAS7260" s="230"/>
      <c r="EAT7260" s="230"/>
      <c r="EAU7260" s="230"/>
      <c r="EAV7260" s="230"/>
      <c r="EAW7260" s="230"/>
      <c r="EAX7260" s="230"/>
      <c r="EAY7260" s="230"/>
      <c r="EAZ7260" s="230"/>
      <c r="EBA7260" s="230"/>
      <c r="EBB7260" s="230"/>
      <c r="EBC7260" s="230"/>
      <c r="EBD7260" s="230"/>
      <c r="EBE7260" s="230"/>
      <c r="EBF7260" s="230"/>
      <c r="EBG7260" s="230"/>
      <c r="EBH7260" s="230"/>
      <c r="EBI7260" s="230"/>
      <c r="EBJ7260" s="230"/>
      <c r="EBK7260" s="230"/>
      <c r="EBL7260" s="230"/>
      <c r="EBM7260" s="230"/>
      <c r="EBN7260" s="230"/>
      <c r="EBO7260" s="230"/>
      <c r="EBP7260" s="230"/>
      <c r="EBQ7260" s="230"/>
      <c r="EBR7260" s="230"/>
      <c r="EBS7260" s="230"/>
      <c r="EBT7260" s="230"/>
      <c r="EBU7260" s="230"/>
      <c r="EBV7260" s="230"/>
      <c r="EBW7260" s="230"/>
      <c r="EBX7260" s="230"/>
      <c r="EBY7260" s="230"/>
      <c r="EBZ7260" s="230"/>
      <c r="ECA7260" s="230"/>
      <c r="ECB7260" s="230"/>
      <c r="ECC7260" s="230"/>
      <c r="ECD7260" s="230"/>
      <c r="ECE7260" s="230"/>
      <c r="ECF7260" s="230"/>
      <c r="ECG7260" s="230"/>
      <c r="ECH7260" s="230"/>
      <c r="ECI7260" s="230"/>
      <c r="ECJ7260" s="230"/>
      <c r="ECK7260" s="230"/>
      <c r="ECL7260" s="230"/>
      <c r="ECM7260" s="230"/>
      <c r="ECN7260" s="230"/>
      <c r="ECO7260" s="230"/>
      <c r="ECP7260" s="230"/>
      <c r="ECQ7260" s="230"/>
      <c r="ECR7260" s="230"/>
      <c r="ECS7260" s="230"/>
      <c r="ECT7260" s="230"/>
      <c r="ECU7260" s="230"/>
      <c r="ECV7260" s="230"/>
      <c r="ECW7260" s="230"/>
      <c r="ECX7260" s="230"/>
      <c r="ECY7260" s="230"/>
      <c r="ECZ7260" s="230"/>
      <c r="EDA7260" s="230"/>
      <c r="EDB7260" s="230"/>
      <c r="EDC7260" s="230"/>
      <c r="EDD7260" s="230"/>
      <c r="EDE7260" s="230"/>
      <c r="EDF7260" s="230"/>
      <c r="EDG7260" s="230"/>
      <c r="EDH7260" s="230"/>
      <c r="EDI7260" s="230"/>
      <c r="EDJ7260" s="230"/>
      <c r="EDK7260" s="230"/>
      <c r="EDL7260" s="230"/>
      <c r="EDM7260" s="230"/>
      <c r="EDN7260" s="230"/>
      <c r="EDO7260" s="230"/>
      <c r="EDP7260" s="230"/>
      <c r="EDQ7260" s="230"/>
      <c r="EDR7260" s="230"/>
      <c r="EDS7260" s="230"/>
      <c r="EDT7260" s="230"/>
      <c r="EDU7260" s="230"/>
      <c r="EDV7260" s="230"/>
      <c r="EDW7260" s="230"/>
      <c r="EDX7260" s="230"/>
      <c r="EDY7260" s="230"/>
      <c r="EDZ7260" s="230"/>
      <c r="EEA7260" s="230"/>
      <c r="EEB7260" s="230"/>
      <c r="EEC7260" s="230"/>
      <c r="EED7260" s="230"/>
      <c r="EEE7260" s="230"/>
      <c r="EEF7260" s="230"/>
      <c r="EEG7260" s="230"/>
      <c r="EEH7260" s="230"/>
      <c r="EEI7260" s="230"/>
      <c r="EEJ7260" s="230"/>
      <c r="EEK7260" s="230"/>
      <c r="EEL7260" s="230"/>
      <c r="EEM7260" s="230"/>
      <c r="EEN7260" s="230"/>
      <c r="EEO7260" s="230"/>
      <c r="EEP7260" s="230"/>
      <c r="EEQ7260" s="230"/>
      <c r="EER7260" s="230"/>
      <c r="EES7260" s="230"/>
      <c r="EET7260" s="230"/>
      <c r="EEU7260" s="230"/>
      <c r="EEV7260" s="230"/>
      <c r="EEW7260" s="230"/>
      <c r="EEX7260" s="230"/>
      <c r="EEY7260" s="230"/>
      <c r="EEZ7260" s="230"/>
      <c r="EFA7260" s="230"/>
      <c r="EFB7260" s="230"/>
      <c r="EFC7260" s="230"/>
      <c r="EFD7260" s="230"/>
      <c r="EFE7260" s="230"/>
      <c r="EFF7260" s="230"/>
      <c r="EFG7260" s="230"/>
      <c r="EFH7260" s="230"/>
      <c r="EFI7260" s="230"/>
      <c r="EFJ7260" s="230"/>
      <c r="EFK7260" s="230"/>
      <c r="EFL7260" s="230"/>
      <c r="EFM7260" s="230"/>
      <c r="EFN7260" s="230"/>
      <c r="EFO7260" s="230"/>
      <c r="EFP7260" s="230"/>
      <c r="EFQ7260" s="230"/>
      <c r="EFR7260" s="230"/>
      <c r="EFS7260" s="230"/>
      <c r="EFT7260" s="230"/>
      <c r="EFU7260" s="230"/>
      <c r="EFV7260" s="230"/>
      <c r="EFW7260" s="230"/>
      <c r="EFX7260" s="230"/>
      <c r="EFY7260" s="230"/>
      <c r="EFZ7260" s="230"/>
      <c r="EGA7260" s="230"/>
      <c r="EGB7260" s="230"/>
      <c r="EGC7260" s="230"/>
      <c r="EGD7260" s="230"/>
      <c r="EGE7260" s="230"/>
      <c r="EGF7260" s="230"/>
      <c r="EGG7260" s="230"/>
      <c r="EGH7260" s="230"/>
      <c r="EGI7260" s="230"/>
      <c r="EGJ7260" s="230"/>
      <c r="EGK7260" s="230"/>
      <c r="EGL7260" s="230"/>
      <c r="EGM7260" s="230"/>
      <c r="EGN7260" s="230"/>
      <c r="EGO7260" s="230"/>
      <c r="EGP7260" s="230"/>
      <c r="EGQ7260" s="230"/>
      <c r="EGR7260" s="230"/>
      <c r="EGS7260" s="230"/>
      <c r="EGT7260" s="230"/>
      <c r="EGU7260" s="230"/>
      <c r="EGV7260" s="230"/>
      <c r="EGW7260" s="230"/>
      <c r="EGX7260" s="230"/>
      <c r="EGY7260" s="230"/>
      <c r="EGZ7260" s="230"/>
      <c r="EHA7260" s="230"/>
      <c r="EHB7260" s="230"/>
      <c r="EHC7260" s="230"/>
      <c r="EHD7260" s="230"/>
      <c r="EHE7260" s="230"/>
      <c r="EHF7260" s="230"/>
      <c r="EHG7260" s="230"/>
      <c r="EHH7260" s="230"/>
      <c r="EHI7260" s="230"/>
      <c r="EHJ7260" s="230"/>
      <c r="EHK7260" s="230"/>
      <c r="EHL7260" s="230"/>
      <c r="EHM7260" s="230"/>
      <c r="EHN7260" s="230"/>
      <c r="EHO7260" s="230"/>
      <c r="EHP7260" s="230"/>
      <c r="EHQ7260" s="230"/>
      <c r="EHR7260" s="230"/>
      <c r="EHS7260" s="230"/>
      <c r="EHT7260" s="230"/>
      <c r="EHU7260" s="230"/>
      <c r="EHV7260" s="230"/>
      <c r="EHW7260" s="230"/>
      <c r="EHX7260" s="230"/>
      <c r="EHY7260" s="230"/>
      <c r="EHZ7260" s="230"/>
      <c r="EIA7260" s="230"/>
      <c r="EIB7260" s="230"/>
      <c r="EIC7260" s="230"/>
      <c r="EID7260" s="230"/>
      <c r="EIE7260" s="230"/>
      <c r="EIF7260" s="230"/>
      <c r="EIG7260" s="230"/>
      <c r="EIH7260" s="230"/>
      <c r="EII7260" s="230"/>
      <c r="EIJ7260" s="230"/>
      <c r="EIK7260" s="230"/>
      <c r="EIL7260" s="230"/>
      <c r="EIM7260" s="230"/>
      <c r="EIN7260" s="230"/>
      <c r="EIO7260" s="230"/>
      <c r="EIP7260" s="230"/>
      <c r="EIQ7260" s="230"/>
      <c r="EIR7260" s="230"/>
      <c r="EIS7260" s="230"/>
      <c r="EIT7260" s="230"/>
      <c r="EIU7260" s="230"/>
      <c r="EIV7260" s="230"/>
      <c r="EIW7260" s="230"/>
      <c r="EIX7260" s="230"/>
      <c r="EIY7260" s="230"/>
      <c r="EIZ7260" s="230"/>
      <c r="EJA7260" s="230"/>
      <c r="EJB7260" s="230"/>
      <c r="EJC7260" s="230"/>
      <c r="EJD7260" s="230"/>
      <c r="EJE7260" s="230"/>
      <c r="EJF7260" s="230"/>
      <c r="EJG7260" s="230"/>
      <c r="EJH7260" s="230"/>
      <c r="EJI7260" s="230"/>
      <c r="EJJ7260" s="230"/>
      <c r="EJK7260" s="230"/>
      <c r="EJL7260" s="230"/>
      <c r="EJM7260" s="230"/>
      <c r="EJN7260" s="230"/>
      <c r="EJO7260" s="230"/>
      <c r="EJP7260" s="230"/>
      <c r="EJQ7260" s="230"/>
      <c r="EJR7260" s="230"/>
      <c r="EJS7260" s="230"/>
      <c r="EJT7260" s="230"/>
      <c r="EJU7260" s="230"/>
      <c r="EJV7260" s="230"/>
      <c r="EJW7260" s="230"/>
      <c r="EJX7260" s="230"/>
      <c r="EJY7260" s="230"/>
      <c r="EJZ7260" s="230"/>
      <c r="EKA7260" s="230"/>
      <c r="EKB7260" s="230"/>
      <c r="EKC7260" s="230"/>
      <c r="EKD7260" s="230"/>
      <c r="EKE7260" s="230"/>
      <c r="EKF7260" s="230"/>
      <c r="EKG7260" s="230"/>
      <c r="EKH7260" s="230"/>
      <c r="EKI7260" s="230"/>
      <c r="EKJ7260" s="230"/>
      <c r="EKK7260" s="230"/>
      <c r="EKL7260" s="230"/>
      <c r="EKM7260" s="230"/>
      <c r="EKN7260" s="230"/>
      <c r="EKO7260" s="230"/>
      <c r="EKP7260" s="230"/>
      <c r="EKQ7260" s="230"/>
      <c r="EKR7260" s="230"/>
      <c r="EKS7260" s="230"/>
      <c r="EKT7260" s="230"/>
      <c r="EKU7260" s="230"/>
      <c r="EKV7260" s="230"/>
      <c r="EKW7260" s="230"/>
      <c r="EKX7260" s="230"/>
      <c r="EKY7260" s="230"/>
      <c r="EKZ7260" s="230"/>
      <c r="ELA7260" s="230"/>
      <c r="ELB7260" s="230"/>
      <c r="ELC7260" s="230"/>
      <c r="ELD7260" s="230"/>
      <c r="ELE7260" s="230"/>
      <c r="ELF7260" s="230"/>
      <c r="ELG7260" s="230"/>
      <c r="ELH7260" s="230"/>
      <c r="ELI7260" s="230"/>
      <c r="ELJ7260" s="230"/>
      <c r="ELK7260" s="230"/>
      <c r="ELL7260" s="230"/>
      <c r="ELM7260" s="230"/>
      <c r="ELN7260" s="230"/>
      <c r="ELO7260" s="230"/>
      <c r="ELP7260" s="230"/>
      <c r="ELQ7260" s="230"/>
      <c r="ELR7260" s="230"/>
      <c r="ELS7260" s="230"/>
      <c r="ELT7260" s="230"/>
      <c r="ELU7260" s="230"/>
      <c r="ELV7260" s="230"/>
      <c r="ELW7260" s="230"/>
      <c r="ELX7260" s="230"/>
      <c r="ELY7260" s="230"/>
      <c r="ELZ7260" s="230"/>
      <c r="EMA7260" s="230"/>
      <c r="EMB7260" s="230"/>
      <c r="EMC7260" s="230"/>
      <c r="EMD7260" s="230"/>
      <c r="EME7260" s="230"/>
      <c r="EMF7260" s="230"/>
      <c r="EMG7260" s="230"/>
      <c r="EMH7260" s="230"/>
      <c r="EMI7260" s="230"/>
      <c r="EMJ7260" s="230"/>
      <c r="EMK7260" s="230"/>
      <c r="EML7260" s="230"/>
      <c r="EMM7260" s="230"/>
      <c r="EMN7260" s="230"/>
      <c r="EMO7260" s="230"/>
      <c r="EMP7260" s="230"/>
      <c r="EMQ7260" s="230"/>
      <c r="EMR7260" s="230"/>
      <c r="EMS7260" s="230"/>
      <c r="EMT7260" s="230"/>
      <c r="EMU7260" s="230"/>
      <c r="EMV7260" s="230"/>
      <c r="EMW7260" s="230"/>
      <c r="EMX7260" s="230"/>
      <c r="EMY7260" s="230"/>
      <c r="EMZ7260" s="230"/>
      <c r="ENA7260" s="230"/>
      <c r="ENB7260" s="230"/>
      <c r="ENC7260" s="230"/>
      <c r="END7260" s="230"/>
      <c r="ENE7260" s="230"/>
      <c r="ENF7260" s="230"/>
      <c r="ENG7260" s="230"/>
      <c r="ENH7260" s="230"/>
      <c r="ENI7260" s="230"/>
      <c r="ENJ7260" s="230"/>
      <c r="ENK7260" s="230"/>
      <c r="ENL7260" s="230"/>
      <c r="ENM7260" s="230"/>
      <c r="ENN7260" s="230"/>
      <c r="ENO7260" s="230"/>
      <c r="ENP7260" s="230"/>
      <c r="ENQ7260" s="230"/>
      <c r="ENR7260" s="230"/>
      <c r="ENS7260" s="230"/>
      <c r="ENT7260" s="230"/>
      <c r="ENU7260" s="230"/>
      <c r="ENV7260" s="230"/>
      <c r="ENW7260" s="230"/>
      <c r="ENX7260" s="230"/>
      <c r="ENY7260" s="230"/>
      <c r="ENZ7260" s="230"/>
      <c r="EOA7260" s="230"/>
      <c r="EOB7260" s="230"/>
      <c r="EOC7260" s="230"/>
      <c r="EOD7260" s="230"/>
      <c r="EOE7260" s="230"/>
      <c r="EOF7260" s="230"/>
      <c r="EOG7260" s="230"/>
      <c r="EOH7260" s="230"/>
      <c r="EOI7260" s="230"/>
      <c r="EOJ7260" s="230"/>
      <c r="EOK7260" s="230"/>
      <c r="EOL7260" s="230"/>
      <c r="EOM7260" s="230"/>
      <c r="EON7260" s="230"/>
      <c r="EOO7260" s="230"/>
      <c r="EOP7260" s="230"/>
      <c r="EOQ7260" s="230"/>
      <c r="EOR7260" s="230"/>
      <c r="EOS7260" s="230"/>
      <c r="EOT7260" s="230"/>
      <c r="EOU7260" s="230"/>
      <c r="EOV7260" s="230"/>
      <c r="EOW7260" s="230"/>
      <c r="EOX7260" s="230"/>
      <c r="EOY7260" s="230"/>
      <c r="EOZ7260" s="230"/>
      <c r="EPA7260" s="230"/>
      <c r="EPB7260" s="230"/>
      <c r="EPC7260" s="230"/>
      <c r="EPD7260" s="230"/>
      <c r="EPE7260" s="230"/>
      <c r="EPF7260" s="230"/>
      <c r="EPG7260" s="230"/>
      <c r="EPH7260" s="230"/>
      <c r="EPI7260" s="230"/>
      <c r="EPJ7260" s="230"/>
      <c r="EPK7260" s="230"/>
      <c r="EPL7260" s="230"/>
      <c r="EPM7260" s="230"/>
      <c r="EPN7260" s="230"/>
      <c r="EPO7260" s="230"/>
      <c r="EPP7260" s="230"/>
      <c r="EPQ7260" s="230"/>
      <c r="EPR7260" s="230"/>
      <c r="EPS7260" s="230"/>
      <c r="EPT7260" s="230"/>
      <c r="EPU7260" s="230"/>
      <c r="EPV7260" s="230"/>
      <c r="EPW7260" s="230"/>
      <c r="EPX7260" s="230"/>
      <c r="EPY7260" s="230"/>
      <c r="EPZ7260" s="230"/>
      <c r="EQA7260" s="230"/>
      <c r="EQB7260" s="230"/>
      <c r="EQC7260" s="230"/>
      <c r="EQD7260" s="230"/>
      <c r="EQE7260" s="230"/>
      <c r="EQF7260" s="230"/>
      <c r="EQG7260" s="230"/>
      <c r="EQH7260" s="230"/>
      <c r="EQI7260" s="230"/>
      <c r="EQJ7260" s="230"/>
      <c r="EQK7260" s="230"/>
      <c r="EQL7260" s="230"/>
      <c r="EQM7260" s="230"/>
      <c r="EQN7260" s="230"/>
      <c r="EQO7260" s="230"/>
      <c r="EQP7260" s="230"/>
      <c r="EQQ7260" s="230"/>
      <c r="EQR7260" s="230"/>
      <c r="EQS7260" s="230"/>
      <c r="EQT7260" s="230"/>
      <c r="EQU7260" s="230"/>
      <c r="EQV7260" s="230"/>
      <c r="EQW7260" s="230"/>
      <c r="EQX7260" s="230"/>
      <c r="EQY7260" s="230"/>
      <c r="EQZ7260" s="230"/>
      <c r="ERA7260" s="230"/>
      <c r="ERB7260" s="230"/>
      <c r="ERC7260" s="230"/>
      <c r="ERD7260" s="230"/>
      <c r="ERE7260" s="230"/>
      <c r="ERF7260" s="230"/>
      <c r="ERG7260" s="230"/>
      <c r="ERH7260" s="230"/>
      <c r="ERI7260" s="230"/>
      <c r="ERJ7260" s="230"/>
      <c r="ERK7260" s="230"/>
      <c r="ERL7260" s="230"/>
      <c r="ERM7260" s="230"/>
      <c r="ERN7260" s="230"/>
      <c r="ERO7260" s="230"/>
      <c r="ERP7260" s="230"/>
      <c r="ERQ7260" s="230"/>
      <c r="ERR7260" s="230"/>
      <c r="ERS7260" s="230"/>
      <c r="ERT7260" s="230"/>
      <c r="ERU7260" s="230"/>
      <c r="ERV7260" s="230"/>
      <c r="ERW7260" s="230"/>
      <c r="ERX7260" s="230"/>
      <c r="ERY7260" s="230"/>
      <c r="ERZ7260" s="230"/>
      <c r="ESA7260" s="230"/>
      <c r="ESB7260" s="230"/>
      <c r="ESC7260" s="230"/>
      <c r="ESD7260" s="230"/>
      <c r="ESE7260" s="230"/>
      <c r="ESF7260" s="230"/>
      <c r="ESG7260" s="230"/>
      <c r="ESH7260" s="230"/>
      <c r="ESI7260" s="230"/>
      <c r="ESJ7260" s="230"/>
      <c r="ESK7260" s="230"/>
      <c r="ESL7260" s="230"/>
      <c r="ESM7260" s="230"/>
      <c r="ESN7260" s="230"/>
      <c r="ESO7260" s="230"/>
      <c r="ESP7260" s="230"/>
      <c r="ESQ7260" s="230"/>
      <c r="ESR7260" s="230"/>
      <c r="ESS7260" s="230"/>
      <c r="EST7260" s="230"/>
      <c r="ESU7260" s="230"/>
      <c r="ESV7260" s="230"/>
      <c r="ESW7260" s="230"/>
      <c r="ESX7260" s="230"/>
      <c r="ESY7260" s="230"/>
      <c r="ESZ7260" s="230"/>
      <c r="ETA7260" s="230"/>
      <c r="ETB7260" s="230"/>
      <c r="ETC7260" s="230"/>
      <c r="ETD7260" s="230"/>
      <c r="ETE7260" s="230"/>
      <c r="ETF7260" s="230"/>
      <c r="ETG7260" s="230"/>
      <c r="ETH7260" s="230"/>
      <c r="ETI7260" s="230"/>
      <c r="ETJ7260" s="230"/>
      <c r="ETK7260" s="230"/>
      <c r="ETL7260" s="230"/>
      <c r="ETM7260" s="230"/>
      <c r="ETN7260" s="230"/>
      <c r="ETO7260" s="230"/>
      <c r="ETP7260" s="230"/>
      <c r="ETQ7260" s="230"/>
      <c r="ETR7260" s="230"/>
      <c r="ETS7260" s="230"/>
      <c r="ETT7260" s="230"/>
      <c r="ETU7260" s="230"/>
      <c r="ETV7260" s="230"/>
      <c r="ETW7260" s="230"/>
      <c r="ETX7260" s="230"/>
      <c r="ETY7260" s="230"/>
      <c r="ETZ7260" s="230"/>
      <c r="EUA7260" s="230"/>
      <c r="EUB7260" s="230"/>
      <c r="EUC7260" s="230"/>
      <c r="EUD7260" s="230"/>
      <c r="EUE7260" s="230"/>
      <c r="EUF7260" s="230"/>
      <c r="EUG7260" s="230"/>
      <c r="EUH7260" s="230"/>
      <c r="EUI7260" s="230"/>
      <c r="EUJ7260" s="230"/>
      <c r="EUK7260" s="230"/>
      <c r="EUL7260" s="230"/>
      <c r="EUM7260" s="230"/>
      <c r="EUN7260" s="230"/>
      <c r="EUO7260" s="230"/>
      <c r="EUP7260" s="230"/>
      <c r="EUQ7260" s="230"/>
      <c r="EUR7260" s="230"/>
      <c r="EUS7260" s="230"/>
      <c r="EUT7260" s="230"/>
      <c r="EUU7260" s="230"/>
      <c r="EUV7260" s="230"/>
      <c r="EUW7260" s="230"/>
      <c r="EUX7260" s="230"/>
      <c r="EUY7260" s="230"/>
      <c r="EUZ7260" s="230"/>
      <c r="EVA7260" s="230"/>
      <c r="EVB7260" s="230"/>
      <c r="EVC7260" s="230"/>
      <c r="EVD7260" s="230"/>
      <c r="EVE7260" s="230"/>
      <c r="EVF7260" s="230"/>
      <c r="EVG7260" s="230"/>
      <c r="EVH7260" s="230"/>
      <c r="EVI7260" s="230"/>
      <c r="EVJ7260" s="230"/>
      <c r="EVK7260" s="230"/>
      <c r="EVL7260" s="230"/>
      <c r="EVM7260" s="230"/>
      <c r="EVN7260" s="230"/>
      <c r="EVO7260" s="230"/>
      <c r="EVP7260" s="230"/>
      <c r="EVQ7260" s="230"/>
      <c r="EVR7260" s="230"/>
      <c r="EVS7260" s="230"/>
      <c r="EVT7260" s="230"/>
      <c r="EVU7260" s="230"/>
      <c r="EVV7260" s="230"/>
      <c r="EVW7260" s="230"/>
      <c r="EVX7260" s="230"/>
      <c r="EVY7260" s="230"/>
      <c r="EVZ7260" s="230"/>
      <c r="EWA7260" s="230"/>
      <c r="EWB7260" s="230"/>
      <c r="EWC7260" s="230"/>
      <c r="EWD7260" s="230"/>
      <c r="EWE7260" s="230"/>
      <c r="EWF7260" s="230"/>
      <c r="EWG7260" s="230"/>
      <c r="EWH7260" s="230"/>
      <c r="EWI7260" s="230"/>
      <c r="EWJ7260" s="230"/>
      <c r="EWK7260" s="230"/>
      <c r="EWL7260" s="230"/>
      <c r="EWM7260" s="230"/>
      <c r="EWN7260" s="230"/>
      <c r="EWO7260" s="230"/>
      <c r="EWP7260" s="230"/>
      <c r="EWQ7260" s="230"/>
      <c r="EWR7260" s="230"/>
      <c r="EWS7260" s="230"/>
      <c r="EWT7260" s="230"/>
      <c r="EWU7260" s="230"/>
      <c r="EWV7260" s="230"/>
      <c r="EWW7260" s="230"/>
      <c r="EWX7260" s="230"/>
      <c r="EWY7260" s="230"/>
      <c r="EWZ7260" s="230"/>
      <c r="EXA7260" s="230"/>
      <c r="EXB7260" s="230"/>
      <c r="EXC7260" s="230"/>
      <c r="EXD7260" s="230"/>
      <c r="EXE7260" s="230"/>
      <c r="EXF7260" s="230"/>
      <c r="EXG7260" s="230"/>
      <c r="EXH7260" s="230"/>
      <c r="EXI7260" s="230"/>
      <c r="EXJ7260" s="230"/>
      <c r="EXK7260" s="230"/>
      <c r="EXL7260" s="230"/>
      <c r="EXM7260" s="230"/>
      <c r="EXN7260" s="230"/>
      <c r="EXO7260" s="230"/>
      <c r="EXP7260" s="230"/>
      <c r="EXQ7260" s="230"/>
      <c r="EXR7260" s="230"/>
      <c r="EXS7260" s="230"/>
      <c r="EXT7260" s="230"/>
      <c r="EXU7260" s="230"/>
      <c r="EXV7260" s="230"/>
      <c r="EXW7260" s="230"/>
      <c r="EXX7260" s="230"/>
      <c r="EXY7260" s="230"/>
      <c r="EXZ7260" s="230"/>
      <c r="EYA7260" s="230"/>
      <c r="EYB7260" s="230"/>
      <c r="EYC7260" s="230"/>
      <c r="EYD7260" s="230"/>
      <c r="EYE7260" s="230"/>
      <c r="EYF7260" s="230"/>
      <c r="EYG7260" s="230"/>
      <c r="EYH7260" s="230"/>
      <c r="EYI7260" s="230"/>
      <c r="EYJ7260" s="230"/>
      <c r="EYK7260" s="230"/>
      <c r="EYL7260" s="230"/>
      <c r="EYM7260" s="230"/>
      <c r="EYN7260" s="230"/>
      <c r="EYO7260" s="230"/>
      <c r="EYP7260" s="230"/>
      <c r="EYQ7260" s="230"/>
      <c r="EYR7260" s="230"/>
      <c r="EYS7260" s="230"/>
      <c r="EYT7260" s="230"/>
      <c r="EYU7260" s="230"/>
      <c r="EYV7260" s="230"/>
      <c r="EYW7260" s="230"/>
      <c r="EYX7260" s="230"/>
      <c r="EYY7260" s="230"/>
      <c r="EYZ7260" s="230"/>
      <c r="EZA7260" s="230"/>
      <c r="EZB7260" s="230"/>
      <c r="EZC7260" s="230"/>
      <c r="EZD7260" s="230"/>
      <c r="EZE7260" s="230"/>
      <c r="EZF7260" s="230"/>
      <c r="EZG7260" s="230"/>
      <c r="EZH7260" s="230"/>
      <c r="EZI7260" s="230"/>
      <c r="EZJ7260" s="230"/>
      <c r="EZK7260" s="230"/>
      <c r="EZL7260" s="230"/>
      <c r="EZM7260" s="230"/>
      <c r="EZN7260" s="230"/>
      <c r="EZO7260" s="230"/>
      <c r="EZP7260" s="230"/>
      <c r="EZQ7260" s="230"/>
      <c r="EZR7260" s="230"/>
      <c r="EZS7260" s="230"/>
      <c r="EZT7260" s="230"/>
      <c r="EZU7260" s="230"/>
      <c r="EZV7260" s="230"/>
      <c r="EZW7260" s="230"/>
      <c r="EZX7260" s="230"/>
      <c r="EZY7260" s="230"/>
      <c r="EZZ7260" s="230"/>
      <c r="FAA7260" s="230"/>
      <c r="FAB7260" s="230"/>
      <c r="FAC7260" s="230"/>
      <c r="FAD7260" s="230"/>
      <c r="FAE7260" s="230"/>
      <c r="FAF7260" s="230"/>
      <c r="FAG7260" s="230"/>
      <c r="FAH7260" s="230"/>
      <c r="FAI7260" s="230"/>
      <c r="FAJ7260" s="230"/>
      <c r="FAK7260" s="230"/>
      <c r="FAL7260" s="230"/>
      <c r="FAM7260" s="230"/>
      <c r="FAN7260" s="230"/>
      <c r="FAO7260" s="230"/>
      <c r="FAP7260" s="230"/>
      <c r="FAQ7260" s="230"/>
      <c r="FAR7260" s="230"/>
      <c r="FAS7260" s="230"/>
      <c r="FAT7260" s="230"/>
      <c r="FAU7260" s="230"/>
      <c r="FAV7260" s="230"/>
      <c r="FAW7260" s="230"/>
      <c r="FAX7260" s="230"/>
      <c r="FAY7260" s="230"/>
      <c r="FAZ7260" s="230"/>
      <c r="FBA7260" s="230"/>
      <c r="FBB7260" s="230"/>
      <c r="FBC7260" s="230"/>
      <c r="FBD7260" s="230"/>
      <c r="FBE7260" s="230"/>
      <c r="FBF7260" s="230"/>
      <c r="FBG7260" s="230"/>
      <c r="FBH7260" s="230"/>
      <c r="FBI7260" s="230"/>
      <c r="FBJ7260" s="230"/>
      <c r="FBK7260" s="230"/>
      <c r="FBL7260" s="230"/>
      <c r="FBM7260" s="230"/>
      <c r="FBN7260" s="230"/>
      <c r="FBO7260" s="230"/>
      <c r="FBP7260" s="230"/>
      <c r="FBQ7260" s="230"/>
      <c r="FBR7260" s="230"/>
      <c r="FBS7260" s="230"/>
      <c r="FBT7260" s="230"/>
      <c r="FBU7260" s="230"/>
      <c r="FBV7260" s="230"/>
      <c r="FBW7260" s="230"/>
      <c r="FBX7260" s="230"/>
      <c r="FBY7260" s="230"/>
      <c r="FBZ7260" s="230"/>
      <c r="FCA7260" s="230"/>
      <c r="FCB7260" s="230"/>
      <c r="FCC7260" s="230"/>
      <c r="FCD7260" s="230"/>
      <c r="FCE7260" s="230"/>
      <c r="FCF7260" s="230"/>
      <c r="FCG7260" s="230"/>
      <c r="FCH7260" s="230"/>
      <c r="FCI7260" s="230"/>
      <c r="FCJ7260" s="230"/>
      <c r="FCK7260" s="230"/>
      <c r="FCL7260" s="230"/>
      <c r="FCM7260" s="230"/>
      <c r="FCN7260" s="230"/>
      <c r="FCO7260" s="230"/>
      <c r="FCP7260" s="230"/>
      <c r="FCQ7260" s="230"/>
      <c r="FCR7260" s="230"/>
      <c r="FCS7260" s="230"/>
      <c r="FCT7260" s="230"/>
      <c r="FCU7260" s="230"/>
      <c r="FCV7260" s="230"/>
      <c r="FCW7260" s="230"/>
      <c r="FCX7260" s="230"/>
      <c r="FCY7260" s="230"/>
      <c r="FCZ7260" s="230"/>
      <c r="FDA7260" s="230"/>
      <c r="FDB7260" s="230"/>
      <c r="FDC7260" s="230"/>
      <c r="FDD7260" s="230"/>
      <c r="FDE7260" s="230"/>
      <c r="FDF7260" s="230"/>
      <c r="FDG7260" s="230"/>
      <c r="FDH7260" s="230"/>
      <c r="FDI7260" s="230"/>
      <c r="FDJ7260" s="230"/>
      <c r="FDK7260" s="230"/>
      <c r="FDL7260" s="230"/>
      <c r="FDM7260" s="230"/>
      <c r="FDN7260" s="230"/>
      <c r="FDO7260" s="230"/>
      <c r="FDP7260" s="230"/>
      <c r="FDQ7260" s="230"/>
      <c r="FDR7260" s="230"/>
      <c r="FDS7260" s="230"/>
      <c r="FDT7260" s="230"/>
      <c r="FDU7260" s="230"/>
      <c r="FDV7260" s="230"/>
      <c r="FDW7260" s="230"/>
      <c r="FDX7260" s="230"/>
      <c r="FDY7260" s="230"/>
      <c r="FDZ7260" s="230"/>
      <c r="FEA7260" s="230"/>
      <c r="FEB7260" s="230"/>
      <c r="FEC7260" s="230"/>
      <c r="FED7260" s="230"/>
      <c r="FEE7260" s="230"/>
      <c r="FEF7260" s="230"/>
      <c r="FEG7260" s="230"/>
      <c r="FEH7260" s="230"/>
      <c r="FEI7260" s="230"/>
      <c r="FEJ7260" s="230"/>
      <c r="FEK7260" s="230"/>
      <c r="FEL7260" s="230"/>
      <c r="FEM7260" s="230"/>
      <c r="FEN7260" s="230"/>
      <c r="FEO7260" s="230"/>
      <c r="FEP7260" s="230"/>
      <c r="FEQ7260" s="230"/>
      <c r="FER7260" s="230"/>
      <c r="FES7260" s="230"/>
      <c r="FET7260" s="230"/>
      <c r="FEU7260" s="230"/>
      <c r="FEV7260" s="230"/>
      <c r="FEW7260" s="230"/>
      <c r="FEX7260" s="230"/>
      <c r="FEY7260" s="230"/>
      <c r="FEZ7260" s="230"/>
      <c r="FFA7260" s="230"/>
      <c r="FFB7260" s="230"/>
      <c r="FFC7260" s="230"/>
      <c r="FFD7260" s="230"/>
      <c r="FFE7260" s="230"/>
      <c r="FFF7260" s="230"/>
      <c r="FFG7260" s="230"/>
      <c r="FFH7260" s="230"/>
      <c r="FFI7260" s="230"/>
      <c r="FFJ7260" s="230"/>
      <c r="FFK7260" s="230"/>
      <c r="FFL7260" s="230"/>
      <c r="FFM7260" s="230"/>
      <c r="FFN7260" s="230"/>
      <c r="FFO7260" s="230"/>
      <c r="FFP7260" s="230"/>
      <c r="FFQ7260" s="230"/>
      <c r="FFR7260" s="230"/>
      <c r="FFS7260" s="230"/>
      <c r="FFT7260" s="230"/>
      <c r="FFU7260" s="230"/>
      <c r="FFV7260" s="230"/>
      <c r="FFW7260" s="230"/>
      <c r="FFX7260" s="230"/>
      <c r="FFY7260" s="230"/>
      <c r="FFZ7260" s="230"/>
      <c r="FGA7260" s="230"/>
      <c r="FGB7260" s="230"/>
      <c r="FGC7260" s="230"/>
      <c r="FGD7260" s="230"/>
      <c r="FGE7260" s="230"/>
      <c r="FGF7260" s="230"/>
      <c r="FGG7260" s="230"/>
      <c r="FGH7260" s="230"/>
      <c r="FGI7260" s="230"/>
      <c r="FGJ7260" s="230"/>
      <c r="FGK7260" s="230"/>
      <c r="FGL7260" s="230"/>
      <c r="FGM7260" s="230"/>
      <c r="FGN7260" s="230"/>
      <c r="FGO7260" s="230"/>
      <c r="FGP7260" s="230"/>
      <c r="FGQ7260" s="230"/>
      <c r="FGR7260" s="230"/>
      <c r="FGS7260" s="230"/>
      <c r="FGT7260" s="230"/>
      <c r="FGU7260" s="230"/>
      <c r="FGV7260" s="230"/>
      <c r="FGW7260" s="230"/>
      <c r="FGX7260" s="230"/>
      <c r="FGY7260" s="230"/>
      <c r="FGZ7260" s="230"/>
      <c r="FHA7260" s="230"/>
      <c r="FHB7260" s="230"/>
      <c r="FHC7260" s="230"/>
      <c r="FHD7260" s="230"/>
      <c r="FHE7260" s="230"/>
      <c r="FHF7260" s="230"/>
      <c r="FHG7260" s="230"/>
      <c r="FHH7260" s="230"/>
      <c r="FHI7260" s="230"/>
      <c r="FHJ7260" s="230"/>
      <c r="FHK7260" s="230"/>
      <c r="FHL7260" s="230"/>
      <c r="FHM7260" s="230"/>
      <c r="FHN7260" s="230"/>
      <c r="FHO7260" s="230"/>
      <c r="FHP7260" s="230"/>
      <c r="FHQ7260" s="230"/>
      <c r="FHR7260" s="230"/>
      <c r="FHS7260" s="230"/>
      <c r="FHT7260" s="230"/>
      <c r="FHU7260" s="230"/>
      <c r="FHV7260" s="230"/>
      <c r="FHW7260" s="230"/>
      <c r="FHX7260" s="230"/>
      <c r="FHY7260" s="230"/>
      <c r="FHZ7260" s="230"/>
      <c r="FIA7260" s="230"/>
      <c r="FIB7260" s="230"/>
      <c r="FIC7260" s="230"/>
      <c r="FID7260" s="230"/>
      <c r="FIE7260" s="230"/>
      <c r="FIF7260" s="230"/>
      <c r="FIG7260" s="230"/>
      <c r="FIH7260" s="230"/>
      <c r="FII7260" s="230"/>
      <c r="FIJ7260" s="230"/>
      <c r="FIK7260" s="230"/>
      <c r="FIL7260" s="230"/>
      <c r="FIM7260" s="230"/>
      <c r="FIN7260" s="230"/>
      <c r="FIO7260" s="230"/>
      <c r="FIP7260" s="230"/>
      <c r="FIQ7260" s="230"/>
      <c r="FIR7260" s="230"/>
      <c r="FIS7260" s="230"/>
      <c r="FIT7260" s="230"/>
      <c r="FIU7260" s="230"/>
      <c r="FIV7260" s="230"/>
      <c r="FIW7260" s="230"/>
      <c r="FIX7260" s="230"/>
      <c r="FIY7260" s="230"/>
      <c r="FIZ7260" s="230"/>
      <c r="FJA7260" s="230"/>
      <c r="FJB7260" s="230"/>
      <c r="FJC7260" s="230"/>
      <c r="FJD7260" s="230"/>
      <c r="FJE7260" s="230"/>
      <c r="FJF7260" s="230"/>
      <c r="FJG7260" s="230"/>
      <c r="FJH7260" s="230"/>
      <c r="FJI7260" s="230"/>
      <c r="FJJ7260" s="230"/>
      <c r="FJK7260" s="230"/>
      <c r="FJL7260" s="230"/>
      <c r="FJM7260" s="230"/>
      <c r="FJN7260" s="230"/>
      <c r="FJO7260" s="230"/>
      <c r="FJP7260" s="230"/>
      <c r="FJQ7260" s="230"/>
      <c r="FJR7260" s="230"/>
      <c r="FJS7260" s="230"/>
      <c r="FJT7260" s="230"/>
      <c r="FJU7260" s="230"/>
      <c r="FJV7260" s="230"/>
      <c r="FJW7260" s="230"/>
      <c r="FJX7260" s="230"/>
      <c r="FJY7260" s="230"/>
      <c r="FJZ7260" s="230"/>
      <c r="FKA7260" s="230"/>
      <c r="FKB7260" s="230"/>
      <c r="FKC7260" s="230"/>
      <c r="FKD7260" s="230"/>
      <c r="FKE7260" s="230"/>
      <c r="FKF7260" s="230"/>
      <c r="FKG7260" s="230"/>
      <c r="FKH7260" s="230"/>
      <c r="FKI7260" s="230"/>
      <c r="FKJ7260" s="230"/>
      <c r="FKK7260" s="230"/>
      <c r="FKL7260" s="230"/>
      <c r="FKM7260" s="230"/>
      <c r="FKN7260" s="230"/>
      <c r="FKO7260" s="230"/>
      <c r="FKP7260" s="230"/>
      <c r="FKQ7260" s="230"/>
      <c r="FKR7260" s="230"/>
      <c r="FKS7260" s="230"/>
      <c r="FKT7260" s="230"/>
      <c r="FKU7260" s="230"/>
      <c r="FKV7260" s="230"/>
      <c r="FKW7260" s="230"/>
      <c r="FKX7260" s="230"/>
      <c r="FKY7260" s="230"/>
      <c r="FKZ7260" s="230"/>
      <c r="FLA7260" s="230"/>
      <c r="FLB7260" s="230"/>
      <c r="FLC7260" s="230"/>
      <c r="FLD7260" s="230"/>
      <c r="FLE7260" s="230"/>
      <c r="FLF7260" s="230"/>
      <c r="FLG7260" s="230"/>
      <c r="FLH7260" s="230"/>
      <c r="FLI7260" s="230"/>
      <c r="FLJ7260" s="230"/>
      <c r="FLK7260" s="230"/>
      <c r="FLL7260" s="230"/>
      <c r="FLM7260" s="230"/>
      <c r="FLN7260" s="230"/>
      <c r="FLO7260" s="230"/>
      <c r="FLP7260" s="230"/>
      <c r="FLQ7260" s="230"/>
      <c r="FLR7260" s="230"/>
      <c r="FLS7260" s="230"/>
      <c r="FLT7260" s="230"/>
      <c r="FLU7260" s="230"/>
      <c r="FLV7260" s="230"/>
      <c r="FLW7260" s="230"/>
      <c r="FLX7260" s="230"/>
      <c r="FLY7260" s="230"/>
      <c r="FLZ7260" s="230"/>
      <c r="FMA7260" s="230"/>
      <c r="FMB7260" s="230"/>
      <c r="FMC7260" s="230"/>
      <c r="FMD7260" s="230"/>
      <c r="FME7260" s="230"/>
      <c r="FMF7260" s="230"/>
      <c r="FMG7260" s="230"/>
      <c r="FMH7260" s="230"/>
      <c r="FMI7260" s="230"/>
      <c r="FMJ7260" s="230"/>
      <c r="FMK7260" s="230"/>
      <c r="FML7260" s="230"/>
      <c r="FMM7260" s="230"/>
      <c r="FMN7260" s="230"/>
      <c r="FMO7260" s="230"/>
      <c r="FMP7260" s="230"/>
      <c r="FMQ7260" s="230"/>
      <c r="FMR7260" s="230"/>
      <c r="FMS7260" s="230"/>
      <c r="FMT7260" s="230"/>
      <c r="FMU7260" s="230"/>
      <c r="FMV7260" s="230"/>
      <c r="FMW7260" s="230"/>
      <c r="FMX7260" s="230"/>
      <c r="FMY7260" s="230"/>
      <c r="FMZ7260" s="230"/>
      <c r="FNA7260" s="230"/>
      <c r="FNB7260" s="230"/>
      <c r="FNC7260" s="230"/>
      <c r="FND7260" s="230"/>
      <c r="FNE7260" s="230"/>
      <c r="FNF7260" s="230"/>
      <c r="FNG7260" s="230"/>
      <c r="FNH7260" s="230"/>
      <c r="FNI7260" s="230"/>
      <c r="FNJ7260" s="230"/>
      <c r="FNK7260" s="230"/>
      <c r="FNL7260" s="230"/>
      <c r="FNM7260" s="230"/>
      <c r="FNN7260" s="230"/>
      <c r="FNO7260" s="230"/>
      <c r="FNP7260" s="230"/>
      <c r="FNQ7260" s="230"/>
      <c r="FNR7260" s="230"/>
      <c r="FNS7260" s="230"/>
      <c r="FNT7260" s="230"/>
      <c r="FNU7260" s="230"/>
      <c r="FNV7260" s="230"/>
      <c r="FNW7260" s="230"/>
      <c r="FNX7260" s="230"/>
      <c r="FNY7260" s="230"/>
      <c r="FNZ7260" s="230"/>
      <c r="FOA7260" s="230"/>
      <c r="FOB7260" s="230"/>
      <c r="FOC7260" s="230"/>
      <c r="FOD7260" s="230"/>
      <c r="FOE7260" s="230"/>
      <c r="FOF7260" s="230"/>
      <c r="FOG7260" s="230"/>
      <c r="FOH7260" s="230"/>
      <c r="FOI7260" s="230"/>
      <c r="FOJ7260" s="230"/>
      <c r="FOK7260" s="230"/>
      <c r="FOL7260" s="230"/>
      <c r="FOM7260" s="230"/>
      <c r="FON7260" s="230"/>
      <c r="FOO7260" s="230"/>
      <c r="FOP7260" s="230"/>
      <c r="FOQ7260" s="230"/>
      <c r="FOR7260" s="230"/>
      <c r="FOS7260" s="230"/>
      <c r="FOT7260" s="230"/>
      <c r="FOU7260" s="230"/>
      <c r="FOV7260" s="230"/>
      <c r="FOW7260" s="230"/>
      <c r="FOX7260" s="230"/>
      <c r="FOY7260" s="230"/>
      <c r="FOZ7260" s="230"/>
      <c r="FPA7260" s="230"/>
      <c r="FPB7260" s="230"/>
      <c r="FPC7260" s="230"/>
      <c r="FPD7260" s="230"/>
      <c r="FPE7260" s="230"/>
      <c r="FPF7260" s="230"/>
      <c r="FPG7260" s="230"/>
      <c r="FPH7260" s="230"/>
      <c r="FPI7260" s="230"/>
      <c r="FPJ7260" s="230"/>
      <c r="FPK7260" s="230"/>
      <c r="FPL7260" s="230"/>
      <c r="FPM7260" s="230"/>
      <c r="FPN7260" s="230"/>
      <c r="FPO7260" s="230"/>
      <c r="FPP7260" s="230"/>
      <c r="FPQ7260" s="230"/>
      <c r="FPR7260" s="230"/>
      <c r="FPS7260" s="230"/>
      <c r="FPT7260" s="230"/>
      <c r="FPU7260" s="230"/>
      <c r="FPV7260" s="230"/>
      <c r="FPW7260" s="230"/>
      <c r="FPX7260" s="230"/>
      <c r="FPY7260" s="230"/>
      <c r="FPZ7260" s="230"/>
      <c r="FQA7260" s="230"/>
      <c r="FQB7260" s="230"/>
      <c r="FQC7260" s="230"/>
      <c r="FQD7260" s="230"/>
      <c r="FQE7260" s="230"/>
      <c r="FQF7260" s="230"/>
      <c r="FQG7260" s="230"/>
      <c r="FQH7260" s="230"/>
      <c r="FQI7260" s="230"/>
      <c r="FQJ7260" s="230"/>
      <c r="FQK7260" s="230"/>
      <c r="FQL7260" s="230"/>
      <c r="FQM7260" s="230"/>
      <c r="FQN7260" s="230"/>
      <c r="FQO7260" s="230"/>
      <c r="FQP7260" s="230"/>
      <c r="FQQ7260" s="230"/>
      <c r="FQR7260" s="230"/>
      <c r="FQS7260" s="230"/>
      <c r="FQT7260" s="230"/>
      <c r="FQU7260" s="230"/>
      <c r="FQV7260" s="230"/>
      <c r="FQW7260" s="230"/>
      <c r="FQX7260" s="230"/>
      <c r="FQY7260" s="230"/>
      <c r="FQZ7260" s="230"/>
      <c r="FRA7260" s="230"/>
      <c r="FRB7260" s="230"/>
      <c r="FRC7260" s="230"/>
      <c r="FRD7260" s="230"/>
      <c r="FRE7260" s="230"/>
      <c r="FRF7260" s="230"/>
      <c r="FRG7260" s="230"/>
      <c r="FRH7260" s="230"/>
      <c r="FRI7260" s="230"/>
      <c r="FRJ7260" s="230"/>
      <c r="FRK7260" s="230"/>
      <c r="FRL7260" s="230"/>
      <c r="FRM7260" s="230"/>
      <c r="FRN7260" s="230"/>
      <c r="FRO7260" s="230"/>
      <c r="FRP7260" s="230"/>
      <c r="FRQ7260" s="230"/>
      <c r="FRR7260" s="230"/>
      <c r="FRS7260" s="230"/>
      <c r="FRT7260" s="230"/>
      <c r="FRU7260" s="230"/>
      <c r="FRV7260" s="230"/>
      <c r="FRW7260" s="230"/>
      <c r="FRX7260" s="230"/>
      <c r="FRY7260" s="230"/>
      <c r="FRZ7260" s="230"/>
      <c r="FSA7260" s="230"/>
      <c r="FSB7260" s="230"/>
      <c r="FSC7260" s="230"/>
      <c r="FSD7260" s="230"/>
      <c r="FSE7260" s="230"/>
      <c r="FSF7260" s="230"/>
      <c r="FSG7260" s="230"/>
      <c r="FSH7260" s="230"/>
      <c r="FSI7260" s="230"/>
      <c r="FSJ7260" s="230"/>
      <c r="FSK7260" s="230"/>
      <c r="FSL7260" s="230"/>
      <c r="FSM7260" s="230"/>
      <c r="FSN7260" s="230"/>
      <c r="FSO7260" s="230"/>
      <c r="FSP7260" s="230"/>
      <c r="FSQ7260" s="230"/>
      <c r="FSR7260" s="230"/>
      <c r="FSS7260" s="230"/>
      <c r="FST7260" s="230"/>
      <c r="FSU7260" s="230"/>
      <c r="FSV7260" s="230"/>
      <c r="FSW7260" s="230"/>
      <c r="FSX7260" s="230"/>
      <c r="FSY7260" s="230"/>
      <c r="FSZ7260" s="230"/>
      <c r="FTA7260" s="230"/>
      <c r="FTB7260" s="230"/>
      <c r="FTC7260" s="230"/>
      <c r="FTD7260" s="230"/>
      <c r="FTE7260" s="230"/>
      <c r="FTF7260" s="230"/>
      <c r="FTG7260" s="230"/>
      <c r="FTH7260" s="230"/>
      <c r="FTI7260" s="230"/>
      <c r="FTJ7260" s="230"/>
      <c r="FTK7260" s="230"/>
      <c r="FTL7260" s="230"/>
      <c r="FTM7260" s="230"/>
      <c r="FTN7260" s="230"/>
      <c r="FTO7260" s="230"/>
      <c r="FTP7260" s="230"/>
      <c r="FTQ7260" s="230"/>
      <c r="FTR7260" s="230"/>
      <c r="FTS7260" s="230"/>
      <c r="FTT7260" s="230"/>
      <c r="FTU7260" s="230"/>
      <c r="FTV7260" s="230"/>
      <c r="FTW7260" s="230"/>
      <c r="FTX7260" s="230"/>
      <c r="FTY7260" s="230"/>
      <c r="FTZ7260" s="230"/>
      <c r="FUA7260" s="230"/>
      <c r="FUB7260" s="230"/>
      <c r="FUC7260" s="230"/>
      <c r="FUD7260" s="230"/>
      <c r="FUE7260" s="230"/>
      <c r="FUF7260" s="230"/>
      <c r="FUG7260" s="230"/>
      <c r="FUH7260" s="230"/>
      <c r="FUI7260" s="230"/>
      <c r="FUJ7260" s="230"/>
      <c r="FUK7260" s="230"/>
      <c r="FUL7260" s="230"/>
      <c r="FUM7260" s="230"/>
      <c r="FUN7260" s="230"/>
      <c r="FUO7260" s="230"/>
      <c r="FUP7260" s="230"/>
      <c r="FUQ7260" s="230"/>
      <c r="FUR7260" s="230"/>
      <c r="FUS7260" s="230"/>
      <c r="FUT7260" s="230"/>
      <c r="FUU7260" s="230"/>
      <c r="FUV7260" s="230"/>
      <c r="FUW7260" s="230"/>
      <c r="FUX7260" s="230"/>
      <c r="FUY7260" s="230"/>
      <c r="FUZ7260" s="230"/>
      <c r="FVA7260" s="230"/>
      <c r="FVB7260" s="230"/>
      <c r="FVC7260" s="230"/>
      <c r="FVD7260" s="230"/>
      <c r="FVE7260" s="230"/>
      <c r="FVF7260" s="230"/>
      <c r="FVG7260" s="230"/>
      <c r="FVH7260" s="230"/>
      <c r="FVI7260" s="230"/>
      <c r="FVJ7260" s="230"/>
      <c r="FVK7260" s="230"/>
      <c r="FVL7260" s="230"/>
      <c r="FVM7260" s="230"/>
      <c r="FVN7260" s="230"/>
      <c r="FVO7260" s="230"/>
      <c r="FVP7260" s="230"/>
      <c r="FVQ7260" s="230"/>
      <c r="FVR7260" s="230"/>
      <c r="FVS7260" s="230"/>
      <c r="FVT7260" s="230"/>
      <c r="FVU7260" s="230"/>
      <c r="FVV7260" s="230"/>
      <c r="FVW7260" s="230"/>
      <c r="FVX7260" s="230"/>
      <c r="FVY7260" s="230"/>
      <c r="FVZ7260" s="230"/>
      <c r="FWA7260" s="230"/>
      <c r="FWB7260" s="230"/>
      <c r="FWC7260" s="230"/>
      <c r="FWD7260" s="230"/>
      <c r="FWE7260" s="230"/>
      <c r="FWF7260" s="230"/>
      <c r="FWG7260" s="230"/>
      <c r="FWH7260" s="230"/>
      <c r="FWI7260" s="230"/>
      <c r="FWJ7260" s="230"/>
      <c r="FWK7260" s="230"/>
      <c r="FWL7260" s="230"/>
      <c r="FWM7260" s="230"/>
      <c r="FWN7260" s="230"/>
      <c r="FWO7260" s="230"/>
      <c r="FWP7260" s="230"/>
      <c r="FWQ7260" s="230"/>
      <c r="FWR7260" s="230"/>
      <c r="FWS7260" s="230"/>
      <c r="FWT7260" s="230"/>
      <c r="FWU7260" s="230"/>
      <c r="FWV7260" s="230"/>
      <c r="FWW7260" s="230"/>
      <c r="FWX7260" s="230"/>
      <c r="FWY7260" s="230"/>
      <c r="FWZ7260" s="230"/>
      <c r="FXA7260" s="230"/>
      <c r="FXB7260" s="230"/>
      <c r="FXC7260" s="230"/>
      <c r="FXD7260" s="230"/>
      <c r="FXE7260" s="230"/>
      <c r="FXF7260" s="230"/>
      <c r="FXG7260" s="230"/>
      <c r="FXH7260" s="230"/>
      <c r="FXI7260" s="230"/>
      <c r="FXJ7260" s="230"/>
      <c r="FXK7260" s="230"/>
      <c r="FXL7260" s="230"/>
      <c r="FXM7260" s="230"/>
      <c r="FXN7260" s="230"/>
      <c r="FXO7260" s="230"/>
      <c r="FXP7260" s="230"/>
      <c r="FXQ7260" s="230"/>
      <c r="FXR7260" s="230"/>
      <c r="FXS7260" s="230"/>
      <c r="FXT7260" s="230"/>
      <c r="FXU7260" s="230"/>
      <c r="FXV7260" s="230"/>
      <c r="FXW7260" s="230"/>
      <c r="FXX7260" s="230"/>
      <c r="FXY7260" s="230"/>
      <c r="FXZ7260" s="230"/>
      <c r="FYA7260" s="230"/>
      <c r="FYB7260" s="230"/>
      <c r="FYC7260" s="230"/>
      <c r="FYD7260" s="230"/>
      <c r="FYE7260" s="230"/>
      <c r="FYF7260" s="230"/>
      <c r="FYG7260" s="230"/>
      <c r="FYH7260" s="230"/>
      <c r="FYI7260" s="230"/>
      <c r="FYJ7260" s="230"/>
      <c r="FYK7260" s="230"/>
      <c r="FYL7260" s="230"/>
      <c r="FYM7260" s="230"/>
      <c r="FYN7260" s="230"/>
      <c r="FYO7260" s="230"/>
      <c r="FYP7260" s="230"/>
      <c r="FYQ7260" s="230"/>
      <c r="FYR7260" s="230"/>
      <c r="FYS7260" s="230"/>
      <c r="FYT7260" s="230"/>
      <c r="FYU7260" s="230"/>
      <c r="FYV7260" s="230"/>
      <c r="FYW7260" s="230"/>
      <c r="FYX7260" s="230"/>
      <c r="FYY7260" s="230"/>
      <c r="FYZ7260" s="230"/>
      <c r="FZA7260" s="230"/>
      <c r="FZB7260" s="230"/>
      <c r="FZC7260" s="230"/>
      <c r="FZD7260" s="230"/>
      <c r="FZE7260" s="230"/>
      <c r="FZF7260" s="230"/>
      <c r="FZG7260" s="230"/>
      <c r="FZH7260" s="230"/>
      <c r="FZI7260" s="230"/>
      <c r="FZJ7260" s="230"/>
      <c r="FZK7260" s="230"/>
      <c r="FZL7260" s="230"/>
      <c r="FZM7260" s="230"/>
      <c r="FZN7260" s="230"/>
      <c r="FZO7260" s="230"/>
      <c r="FZP7260" s="230"/>
      <c r="FZQ7260" s="230"/>
      <c r="FZR7260" s="230"/>
      <c r="FZS7260" s="230"/>
      <c r="FZT7260" s="230"/>
      <c r="FZU7260" s="230"/>
      <c r="FZV7260" s="230"/>
      <c r="FZW7260" s="230"/>
      <c r="FZX7260" s="230"/>
      <c r="FZY7260" s="230"/>
      <c r="FZZ7260" s="230"/>
      <c r="GAA7260" s="230"/>
      <c r="GAB7260" s="230"/>
      <c r="GAC7260" s="230"/>
      <c r="GAD7260" s="230"/>
      <c r="GAE7260" s="230"/>
      <c r="GAF7260" s="230"/>
      <c r="GAG7260" s="230"/>
      <c r="GAH7260" s="230"/>
      <c r="GAI7260" s="230"/>
      <c r="GAJ7260" s="230"/>
      <c r="GAK7260" s="230"/>
      <c r="GAL7260" s="230"/>
      <c r="GAM7260" s="230"/>
      <c r="GAN7260" s="230"/>
      <c r="GAO7260" s="230"/>
      <c r="GAP7260" s="230"/>
      <c r="GAQ7260" s="230"/>
      <c r="GAR7260" s="230"/>
      <c r="GAS7260" s="230"/>
      <c r="GAT7260" s="230"/>
      <c r="GAU7260" s="230"/>
      <c r="GAV7260" s="230"/>
      <c r="GAW7260" s="230"/>
      <c r="GAX7260" s="230"/>
      <c r="GAY7260" s="230"/>
      <c r="GAZ7260" s="230"/>
      <c r="GBA7260" s="230"/>
      <c r="GBB7260" s="230"/>
      <c r="GBC7260" s="230"/>
      <c r="GBD7260" s="230"/>
      <c r="GBE7260" s="230"/>
      <c r="GBF7260" s="230"/>
      <c r="GBG7260" s="230"/>
      <c r="GBH7260" s="230"/>
      <c r="GBI7260" s="230"/>
      <c r="GBJ7260" s="230"/>
      <c r="GBK7260" s="230"/>
      <c r="GBL7260" s="230"/>
      <c r="GBM7260" s="230"/>
      <c r="GBN7260" s="230"/>
      <c r="GBO7260" s="230"/>
      <c r="GBP7260" s="230"/>
      <c r="GBQ7260" s="230"/>
      <c r="GBR7260" s="230"/>
      <c r="GBS7260" s="230"/>
      <c r="GBT7260" s="230"/>
      <c r="GBU7260" s="230"/>
      <c r="GBV7260" s="230"/>
      <c r="GBW7260" s="230"/>
      <c r="GBX7260" s="230"/>
      <c r="GBY7260" s="230"/>
      <c r="GBZ7260" s="230"/>
      <c r="GCA7260" s="230"/>
      <c r="GCB7260" s="230"/>
      <c r="GCC7260" s="230"/>
      <c r="GCD7260" s="230"/>
      <c r="GCE7260" s="230"/>
      <c r="GCF7260" s="230"/>
      <c r="GCG7260" s="230"/>
      <c r="GCH7260" s="230"/>
      <c r="GCI7260" s="230"/>
      <c r="GCJ7260" s="230"/>
      <c r="GCK7260" s="230"/>
      <c r="GCL7260" s="230"/>
      <c r="GCM7260" s="230"/>
      <c r="GCN7260" s="230"/>
      <c r="GCO7260" s="230"/>
      <c r="GCP7260" s="230"/>
      <c r="GCQ7260" s="230"/>
      <c r="GCR7260" s="230"/>
      <c r="GCS7260" s="230"/>
      <c r="GCT7260" s="230"/>
      <c r="GCU7260" s="230"/>
      <c r="GCV7260" s="230"/>
      <c r="GCW7260" s="230"/>
      <c r="GCX7260" s="230"/>
      <c r="GCY7260" s="230"/>
      <c r="GCZ7260" s="230"/>
      <c r="GDA7260" s="230"/>
      <c r="GDB7260" s="230"/>
      <c r="GDC7260" s="230"/>
      <c r="GDD7260" s="230"/>
      <c r="GDE7260" s="230"/>
      <c r="GDF7260" s="230"/>
      <c r="GDG7260" s="230"/>
      <c r="GDH7260" s="230"/>
      <c r="GDI7260" s="230"/>
      <c r="GDJ7260" s="230"/>
      <c r="GDK7260" s="230"/>
      <c r="GDL7260" s="230"/>
      <c r="GDM7260" s="230"/>
      <c r="GDN7260" s="230"/>
      <c r="GDO7260" s="230"/>
      <c r="GDP7260" s="230"/>
      <c r="GDQ7260" s="230"/>
      <c r="GDR7260" s="230"/>
      <c r="GDS7260" s="230"/>
      <c r="GDT7260" s="230"/>
      <c r="GDU7260" s="230"/>
      <c r="GDV7260" s="230"/>
      <c r="GDW7260" s="230"/>
      <c r="GDX7260" s="230"/>
      <c r="GDY7260" s="230"/>
      <c r="GDZ7260" s="230"/>
      <c r="GEA7260" s="230"/>
      <c r="GEB7260" s="230"/>
      <c r="GEC7260" s="230"/>
      <c r="GED7260" s="230"/>
      <c r="GEE7260" s="230"/>
      <c r="GEF7260" s="230"/>
      <c r="GEG7260" s="230"/>
      <c r="GEH7260" s="230"/>
      <c r="GEI7260" s="230"/>
      <c r="GEJ7260" s="230"/>
      <c r="GEK7260" s="230"/>
      <c r="GEL7260" s="230"/>
      <c r="GEM7260" s="230"/>
      <c r="GEN7260" s="230"/>
      <c r="GEO7260" s="230"/>
      <c r="GEP7260" s="230"/>
      <c r="GEQ7260" s="230"/>
      <c r="GER7260" s="230"/>
      <c r="GES7260" s="230"/>
      <c r="GET7260" s="230"/>
      <c r="GEU7260" s="230"/>
      <c r="GEV7260" s="230"/>
      <c r="GEW7260" s="230"/>
      <c r="GEX7260" s="230"/>
      <c r="GEY7260" s="230"/>
      <c r="GEZ7260" s="230"/>
      <c r="GFA7260" s="230"/>
      <c r="GFB7260" s="230"/>
      <c r="GFC7260" s="230"/>
      <c r="GFD7260" s="230"/>
      <c r="GFE7260" s="230"/>
      <c r="GFF7260" s="230"/>
      <c r="GFG7260" s="230"/>
      <c r="GFH7260" s="230"/>
      <c r="GFI7260" s="230"/>
      <c r="GFJ7260" s="230"/>
      <c r="GFK7260" s="230"/>
      <c r="GFL7260" s="230"/>
      <c r="GFM7260" s="230"/>
      <c r="GFN7260" s="230"/>
      <c r="GFO7260" s="230"/>
      <c r="GFP7260" s="230"/>
      <c r="GFQ7260" s="230"/>
      <c r="GFR7260" s="230"/>
      <c r="GFS7260" s="230"/>
      <c r="GFT7260" s="230"/>
      <c r="GFU7260" s="230"/>
      <c r="GFV7260" s="230"/>
      <c r="GFW7260" s="230"/>
      <c r="GFX7260" s="230"/>
      <c r="GFY7260" s="230"/>
      <c r="GFZ7260" s="230"/>
      <c r="GGA7260" s="230"/>
      <c r="GGB7260" s="230"/>
      <c r="GGC7260" s="230"/>
      <c r="GGD7260" s="230"/>
      <c r="GGE7260" s="230"/>
      <c r="GGF7260" s="230"/>
      <c r="GGG7260" s="230"/>
      <c r="GGH7260" s="230"/>
      <c r="GGI7260" s="230"/>
      <c r="GGJ7260" s="230"/>
      <c r="GGK7260" s="230"/>
      <c r="GGL7260" s="230"/>
      <c r="GGM7260" s="230"/>
      <c r="GGN7260" s="230"/>
      <c r="GGO7260" s="230"/>
      <c r="GGP7260" s="230"/>
      <c r="GGQ7260" s="230"/>
      <c r="GGR7260" s="230"/>
      <c r="GGS7260" s="230"/>
      <c r="GGT7260" s="230"/>
      <c r="GGU7260" s="230"/>
      <c r="GGV7260" s="230"/>
      <c r="GGW7260" s="230"/>
      <c r="GGX7260" s="230"/>
      <c r="GGY7260" s="230"/>
      <c r="GGZ7260" s="230"/>
      <c r="GHA7260" s="230"/>
      <c r="GHB7260" s="230"/>
      <c r="GHC7260" s="230"/>
      <c r="GHD7260" s="230"/>
      <c r="GHE7260" s="230"/>
      <c r="GHF7260" s="230"/>
      <c r="GHG7260" s="230"/>
      <c r="GHH7260" s="230"/>
      <c r="GHI7260" s="230"/>
      <c r="GHJ7260" s="230"/>
      <c r="GHK7260" s="230"/>
      <c r="GHL7260" s="230"/>
      <c r="GHM7260" s="230"/>
      <c r="GHN7260" s="230"/>
      <c r="GHO7260" s="230"/>
      <c r="GHP7260" s="230"/>
      <c r="GHQ7260" s="230"/>
      <c r="GHR7260" s="230"/>
      <c r="GHS7260" s="230"/>
      <c r="GHT7260" s="230"/>
      <c r="GHU7260" s="230"/>
      <c r="GHV7260" s="230"/>
      <c r="GHW7260" s="230"/>
      <c r="GHX7260" s="230"/>
      <c r="GHY7260" s="230"/>
      <c r="GHZ7260" s="230"/>
      <c r="GIA7260" s="230"/>
      <c r="GIB7260" s="230"/>
      <c r="GIC7260" s="230"/>
      <c r="GID7260" s="230"/>
      <c r="GIE7260" s="230"/>
      <c r="GIF7260" s="230"/>
      <c r="GIG7260" s="230"/>
      <c r="GIH7260" s="230"/>
      <c r="GII7260" s="230"/>
      <c r="GIJ7260" s="230"/>
      <c r="GIK7260" s="230"/>
      <c r="GIL7260" s="230"/>
      <c r="GIM7260" s="230"/>
      <c r="GIN7260" s="230"/>
      <c r="GIO7260" s="230"/>
      <c r="GIP7260" s="230"/>
      <c r="GIQ7260" s="230"/>
      <c r="GIR7260" s="230"/>
      <c r="GIS7260" s="230"/>
      <c r="GIT7260" s="230"/>
      <c r="GIU7260" s="230"/>
      <c r="GIV7260" s="230"/>
      <c r="GIW7260" s="230"/>
      <c r="GIX7260" s="230"/>
      <c r="GIY7260" s="230"/>
      <c r="GIZ7260" s="230"/>
      <c r="GJA7260" s="230"/>
      <c r="GJB7260" s="230"/>
      <c r="GJC7260" s="230"/>
      <c r="GJD7260" s="230"/>
      <c r="GJE7260" s="230"/>
      <c r="GJF7260" s="230"/>
      <c r="GJG7260" s="230"/>
      <c r="GJH7260" s="230"/>
      <c r="GJI7260" s="230"/>
      <c r="GJJ7260" s="230"/>
      <c r="GJK7260" s="230"/>
      <c r="GJL7260" s="230"/>
      <c r="GJM7260" s="230"/>
      <c r="GJN7260" s="230"/>
      <c r="GJO7260" s="230"/>
      <c r="GJP7260" s="230"/>
      <c r="GJQ7260" s="230"/>
      <c r="GJR7260" s="230"/>
      <c r="GJS7260" s="230"/>
      <c r="GJT7260" s="230"/>
      <c r="GJU7260" s="230"/>
      <c r="GJV7260" s="230"/>
      <c r="GJW7260" s="230"/>
      <c r="GJX7260" s="230"/>
      <c r="GJY7260" s="230"/>
      <c r="GJZ7260" s="230"/>
      <c r="GKA7260" s="230"/>
      <c r="GKB7260" s="230"/>
      <c r="GKC7260" s="230"/>
      <c r="GKD7260" s="230"/>
      <c r="GKE7260" s="230"/>
      <c r="GKF7260" s="230"/>
      <c r="GKG7260" s="230"/>
      <c r="GKH7260" s="230"/>
      <c r="GKI7260" s="230"/>
      <c r="GKJ7260" s="230"/>
      <c r="GKK7260" s="230"/>
      <c r="GKL7260" s="230"/>
      <c r="GKM7260" s="230"/>
      <c r="GKN7260" s="230"/>
      <c r="GKO7260" s="230"/>
      <c r="GKP7260" s="230"/>
      <c r="GKQ7260" s="230"/>
      <c r="GKR7260" s="230"/>
      <c r="GKS7260" s="230"/>
      <c r="GKT7260" s="230"/>
      <c r="GKU7260" s="230"/>
      <c r="GKV7260" s="230"/>
      <c r="GKW7260" s="230"/>
      <c r="GKX7260" s="230"/>
      <c r="GKY7260" s="230"/>
      <c r="GKZ7260" s="230"/>
      <c r="GLA7260" s="230"/>
      <c r="GLB7260" s="230"/>
      <c r="GLC7260" s="230"/>
      <c r="GLD7260" s="230"/>
      <c r="GLE7260" s="230"/>
      <c r="GLF7260" s="230"/>
      <c r="GLG7260" s="230"/>
      <c r="GLH7260" s="230"/>
      <c r="GLI7260" s="230"/>
      <c r="GLJ7260" s="230"/>
      <c r="GLK7260" s="230"/>
      <c r="GLL7260" s="230"/>
      <c r="GLM7260" s="230"/>
      <c r="GLN7260" s="230"/>
      <c r="GLO7260" s="230"/>
      <c r="GLP7260" s="230"/>
      <c r="GLQ7260" s="230"/>
      <c r="GLR7260" s="230"/>
      <c r="GLS7260" s="230"/>
      <c r="GLT7260" s="230"/>
      <c r="GLU7260" s="230"/>
      <c r="GLV7260" s="230"/>
      <c r="GLW7260" s="230"/>
      <c r="GLX7260" s="230"/>
      <c r="GLY7260" s="230"/>
      <c r="GLZ7260" s="230"/>
      <c r="GMA7260" s="230"/>
      <c r="GMB7260" s="230"/>
      <c r="GMC7260" s="230"/>
      <c r="GMD7260" s="230"/>
      <c r="GME7260" s="230"/>
      <c r="GMF7260" s="230"/>
      <c r="GMG7260" s="230"/>
      <c r="GMH7260" s="230"/>
      <c r="GMI7260" s="230"/>
      <c r="GMJ7260" s="230"/>
      <c r="GMK7260" s="230"/>
      <c r="GML7260" s="230"/>
      <c r="GMM7260" s="230"/>
      <c r="GMN7260" s="230"/>
      <c r="GMO7260" s="230"/>
      <c r="GMP7260" s="230"/>
      <c r="GMQ7260" s="230"/>
      <c r="GMR7260" s="230"/>
      <c r="GMS7260" s="230"/>
      <c r="GMT7260" s="230"/>
      <c r="GMU7260" s="230"/>
      <c r="GMV7260" s="230"/>
      <c r="GMW7260" s="230"/>
      <c r="GMX7260" s="230"/>
      <c r="GMY7260" s="230"/>
      <c r="GMZ7260" s="230"/>
      <c r="GNA7260" s="230"/>
      <c r="GNB7260" s="230"/>
      <c r="GNC7260" s="230"/>
      <c r="GND7260" s="230"/>
      <c r="GNE7260" s="230"/>
      <c r="GNF7260" s="230"/>
      <c r="GNG7260" s="230"/>
      <c r="GNH7260" s="230"/>
      <c r="GNI7260" s="230"/>
      <c r="GNJ7260" s="230"/>
      <c r="GNK7260" s="230"/>
      <c r="GNL7260" s="230"/>
      <c r="GNM7260" s="230"/>
      <c r="GNN7260" s="230"/>
      <c r="GNO7260" s="230"/>
      <c r="GNP7260" s="230"/>
      <c r="GNQ7260" s="230"/>
      <c r="GNR7260" s="230"/>
      <c r="GNS7260" s="230"/>
      <c r="GNT7260" s="230"/>
      <c r="GNU7260" s="230"/>
      <c r="GNV7260" s="230"/>
      <c r="GNW7260" s="230"/>
      <c r="GNX7260" s="230"/>
      <c r="GNY7260" s="230"/>
      <c r="GNZ7260" s="230"/>
      <c r="GOA7260" s="230"/>
      <c r="GOB7260" s="230"/>
      <c r="GOC7260" s="230"/>
      <c r="GOD7260" s="230"/>
      <c r="GOE7260" s="230"/>
      <c r="GOF7260" s="230"/>
      <c r="GOG7260" s="230"/>
      <c r="GOH7260" s="230"/>
      <c r="GOI7260" s="230"/>
      <c r="GOJ7260" s="230"/>
      <c r="GOK7260" s="230"/>
      <c r="GOL7260" s="230"/>
      <c r="GOM7260" s="230"/>
      <c r="GON7260" s="230"/>
      <c r="GOO7260" s="230"/>
      <c r="GOP7260" s="230"/>
      <c r="GOQ7260" s="230"/>
      <c r="GOR7260" s="230"/>
      <c r="GOS7260" s="230"/>
      <c r="GOT7260" s="230"/>
      <c r="GOU7260" s="230"/>
      <c r="GOV7260" s="230"/>
      <c r="GOW7260" s="230"/>
      <c r="GOX7260" s="230"/>
      <c r="GOY7260" s="230"/>
      <c r="GOZ7260" s="230"/>
      <c r="GPA7260" s="230"/>
      <c r="GPB7260" s="230"/>
      <c r="GPC7260" s="230"/>
      <c r="GPD7260" s="230"/>
      <c r="GPE7260" s="230"/>
      <c r="GPF7260" s="230"/>
      <c r="GPG7260" s="230"/>
      <c r="GPH7260" s="230"/>
      <c r="GPI7260" s="230"/>
      <c r="GPJ7260" s="230"/>
      <c r="GPK7260" s="230"/>
      <c r="GPL7260" s="230"/>
      <c r="GPM7260" s="230"/>
      <c r="GPN7260" s="230"/>
      <c r="GPO7260" s="230"/>
      <c r="GPP7260" s="230"/>
      <c r="GPQ7260" s="230"/>
      <c r="GPR7260" s="230"/>
      <c r="GPS7260" s="230"/>
      <c r="GPT7260" s="230"/>
      <c r="GPU7260" s="230"/>
      <c r="GPV7260" s="230"/>
      <c r="GPW7260" s="230"/>
      <c r="GPX7260" s="230"/>
      <c r="GPY7260" s="230"/>
      <c r="GPZ7260" s="230"/>
      <c r="GQA7260" s="230"/>
      <c r="GQB7260" s="230"/>
      <c r="GQC7260" s="230"/>
      <c r="GQD7260" s="230"/>
      <c r="GQE7260" s="230"/>
      <c r="GQF7260" s="230"/>
      <c r="GQG7260" s="230"/>
      <c r="GQH7260" s="230"/>
      <c r="GQI7260" s="230"/>
      <c r="GQJ7260" s="230"/>
      <c r="GQK7260" s="230"/>
      <c r="GQL7260" s="230"/>
      <c r="GQM7260" s="230"/>
      <c r="GQN7260" s="230"/>
      <c r="GQO7260" s="230"/>
      <c r="GQP7260" s="230"/>
      <c r="GQQ7260" s="230"/>
      <c r="GQR7260" s="230"/>
      <c r="GQS7260" s="230"/>
      <c r="GQT7260" s="230"/>
      <c r="GQU7260" s="230"/>
      <c r="GQV7260" s="230"/>
      <c r="GQW7260" s="230"/>
      <c r="GQX7260" s="230"/>
      <c r="GQY7260" s="230"/>
      <c r="GQZ7260" s="230"/>
      <c r="GRA7260" s="230"/>
      <c r="GRB7260" s="230"/>
      <c r="GRC7260" s="230"/>
      <c r="GRD7260" s="230"/>
      <c r="GRE7260" s="230"/>
      <c r="GRF7260" s="230"/>
      <c r="GRG7260" s="230"/>
      <c r="GRH7260" s="230"/>
      <c r="GRI7260" s="230"/>
      <c r="GRJ7260" s="230"/>
      <c r="GRK7260" s="230"/>
      <c r="GRL7260" s="230"/>
      <c r="GRM7260" s="230"/>
      <c r="GRN7260" s="230"/>
      <c r="GRO7260" s="230"/>
      <c r="GRP7260" s="230"/>
      <c r="GRQ7260" s="230"/>
      <c r="GRR7260" s="230"/>
      <c r="GRS7260" s="230"/>
      <c r="GRT7260" s="230"/>
      <c r="GRU7260" s="230"/>
      <c r="GRV7260" s="230"/>
      <c r="GRW7260" s="230"/>
      <c r="GRX7260" s="230"/>
      <c r="GRY7260" s="230"/>
      <c r="GRZ7260" s="230"/>
      <c r="GSA7260" s="230"/>
      <c r="GSB7260" s="230"/>
      <c r="GSC7260" s="230"/>
      <c r="GSD7260" s="230"/>
      <c r="GSE7260" s="230"/>
      <c r="GSF7260" s="230"/>
      <c r="GSG7260" s="230"/>
      <c r="GSH7260" s="230"/>
      <c r="GSI7260" s="230"/>
      <c r="GSJ7260" s="230"/>
      <c r="GSK7260" s="230"/>
      <c r="GSL7260" s="230"/>
      <c r="GSM7260" s="230"/>
      <c r="GSN7260" s="230"/>
      <c r="GSO7260" s="230"/>
      <c r="GSP7260" s="230"/>
      <c r="GSQ7260" s="230"/>
      <c r="GSR7260" s="230"/>
      <c r="GSS7260" s="230"/>
      <c r="GST7260" s="230"/>
      <c r="GSU7260" s="230"/>
      <c r="GSV7260" s="230"/>
      <c r="GSW7260" s="230"/>
      <c r="GSX7260" s="230"/>
      <c r="GSY7260" s="230"/>
      <c r="GSZ7260" s="230"/>
      <c r="GTA7260" s="230"/>
      <c r="GTB7260" s="230"/>
      <c r="GTC7260" s="230"/>
      <c r="GTD7260" s="230"/>
      <c r="GTE7260" s="230"/>
      <c r="GTF7260" s="230"/>
      <c r="GTG7260" s="230"/>
      <c r="GTH7260" s="230"/>
      <c r="GTI7260" s="230"/>
      <c r="GTJ7260" s="230"/>
      <c r="GTK7260" s="230"/>
      <c r="GTL7260" s="230"/>
      <c r="GTM7260" s="230"/>
      <c r="GTN7260" s="230"/>
      <c r="GTO7260" s="230"/>
      <c r="GTP7260" s="230"/>
      <c r="GTQ7260" s="230"/>
      <c r="GTR7260" s="230"/>
      <c r="GTS7260" s="230"/>
      <c r="GTT7260" s="230"/>
      <c r="GTU7260" s="230"/>
      <c r="GTV7260" s="230"/>
      <c r="GTW7260" s="230"/>
      <c r="GTX7260" s="230"/>
      <c r="GTY7260" s="230"/>
      <c r="GTZ7260" s="230"/>
      <c r="GUA7260" s="230"/>
      <c r="GUB7260" s="230"/>
      <c r="GUC7260" s="230"/>
      <c r="GUD7260" s="230"/>
      <c r="GUE7260" s="230"/>
      <c r="GUF7260" s="230"/>
      <c r="GUG7260" s="230"/>
      <c r="GUH7260" s="230"/>
      <c r="GUI7260" s="230"/>
      <c r="GUJ7260" s="230"/>
      <c r="GUK7260" s="230"/>
      <c r="GUL7260" s="230"/>
      <c r="GUM7260" s="230"/>
      <c r="GUN7260" s="230"/>
      <c r="GUO7260" s="230"/>
      <c r="GUP7260" s="230"/>
      <c r="GUQ7260" s="230"/>
      <c r="GUR7260" s="230"/>
      <c r="GUS7260" s="230"/>
      <c r="GUT7260" s="230"/>
      <c r="GUU7260" s="230"/>
      <c r="GUV7260" s="230"/>
      <c r="GUW7260" s="230"/>
      <c r="GUX7260" s="230"/>
      <c r="GUY7260" s="230"/>
      <c r="GUZ7260" s="230"/>
      <c r="GVA7260" s="230"/>
      <c r="GVB7260" s="230"/>
      <c r="GVC7260" s="230"/>
      <c r="GVD7260" s="230"/>
      <c r="GVE7260" s="230"/>
      <c r="GVF7260" s="230"/>
      <c r="GVG7260" s="230"/>
      <c r="GVH7260" s="230"/>
      <c r="GVI7260" s="230"/>
      <c r="GVJ7260" s="230"/>
      <c r="GVK7260" s="230"/>
      <c r="GVL7260" s="230"/>
      <c r="GVM7260" s="230"/>
      <c r="GVN7260" s="230"/>
      <c r="GVO7260" s="230"/>
      <c r="GVP7260" s="230"/>
      <c r="GVQ7260" s="230"/>
      <c r="GVR7260" s="230"/>
      <c r="GVS7260" s="230"/>
      <c r="GVT7260" s="230"/>
      <c r="GVU7260" s="230"/>
      <c r="GVV7260" s="230"/>
      <c r="GVW7260" s="230"/>
      <c r="GVX7260" s="230"/>
      <c r="GVY7260" s="230"/>
      <c r="GVZ7260" s="230"/>
      <c r="GWA7260" s="230"/>
      <c r="GWB7260" s="230"/>
      <c r="GWC7260" s="230"/>
      <c r="GWD7260" s="230"/>
      <c r="GWE7260" s="230"/>
      <c r="GWF7260" s="230"/>
      <c r="GWG7260" s="230"/>
      <c r="GWH7260" s="230"/>
      <c r="GWI7260" s="230"/>
      <c r="GWJ7260" s="230"/>
      <c r="GWK7260" s="230"/>
      <c r="GWL7260" s="230"/>
      <c r="GWM7260" s="230"/>
      <c r="GWN7260" s="230"/>
      <c r="GWO7260" s="230"/>
      <c r="GWP7260" s="230"/>
      <c r="GWQ7260" s="230"/>
      <c r="GWR7260" s="230"/>
      <c r="GWS7260" s="230"/>
      <c r="GWT7260" s="230"/>
      <c r="GWU7260" s="230"/>
      <c r="GWV7260" s="230"/>
      <c r="GWW7260" s="230"/>
      <c r="GWX7260" s="230"/>
      <c r="GWY7260" s="230"/>
      <c r="GWZ7260" s="230"/>
      <c r="GXA7260" s="230"/>
      <c r="GXB7260" s="230"/>
      <c r="GXC7260" s="230"/>
      <c r="GXD7260" s="230"/>
      <c r="GXE7260" s="230"/>
      <c r="GXF7260" s="230"/>
      <c r="GXG7260" s="230"/>
      <c r="GXH7260" s="230"/>
      <c r="GXI7260" s="230"/>
      <c r="GXJ7260" s="230"/>
      <c r="GXK7260" s="230"/>
      <c r="GXL7260" s="230"/>
      <c r="GXM7260" s="230"/>
      <c r="GXN7260" s="230"/>
      <c r="GXO7260" s="230"/>
      <c r="GXP7260" s="230"/>
      <c r="GXQ7260" s="230"/>
      <c r="GXR7260" s="230"/>
      <c r="GXS7260" s="230"/>
      <c r="GXT7260" s="230"/>
      <c r="GXU7260" s="230"/>
      <c r="GXV7260" s="230"/>
      <c r="GXW7260" s="230"/>
      <c r="GXX7260" s="230"/>
      <c r="GXY7260" s="230"/>
      <c r="GXZ7260" s="230"/>
      <c r="GYA7260" s="230"/>
      <c r="GYB7260" s="230"/>
      <c r="GYC7260" s="230"/>
      <c r="GYD7260" s="230"/>
      <c r="GYE7260" s="230"/>
      <c r="GYF7260" s="230"/>
      <c r="GYG7260" s="230"/>
      <c r="GYH7260" s="230"/>
      <c r="GYI7260" s="230"/>
      <c r="GYJ7260" s="230"/>
      <c r="GYK7260" s="230"/>
      <c r="GYL7260" s="230"/>
      <c r="GYM7260" s="230"/>
      <c r="GYN7260" s="230"/>
      <c r="GYO7260" s="230"/>
      <c r="GYP7260" s="230"/>
      <c r="GYQ7260" s="230"/>
      <c r="GYR7260" s="230"/>
      <c r="GYS7260" s="230"/>
      <c r="GYT7260" s="230"/>
      <c r="GYU7260" s="230"/>
      <c r="GYV7260" s="230"/>
      <c r="GYW7260" s="230"/>
      <c r="GYX7260" s="230"/>
      <c r="GYY7260" s="230"/>
      <c r="GYZ7260" s="230"/>
      <c r="GZA7260" s="230"/>
      <c r="GZB7260" s="230"/>
      <c r="GZC7260" s="230"/>
      <c r="GZD7260" s="230"/>
      <c r="GZE7260" s="230"/>
      <c r="GZF7260" s="230"/>
      <c r="GZG7260" s="230"/>
      <c r="GZH7260" s="230"/>
      <c r="GZI7260" s="230"/>
      <c r="GZJ7260" s="230"/>
      <c r="GZK7260" s="230"/>
      <c r="GZL7260" s="230"/>
      <c r="GZM7260" s="230"/>
      <c r="GZN7260" s="230"/>
      <c r="GZO7260" s="230"/>
      <c r="GZP7260" s="230"/>
      <c r="GZQ7260" s="230"/>
      <c r="GZR7260" s="230"/>
      <c r="GZS7260" s="230"/>
      <c r="GZT7260" s="230"/>
      <c r="GZU7260" s="230"/>
      <c r="GZV7260" s="230"/>
      <c r="GZW7260" s="230"/>
      <c r="GZX7260" s="230"/>
      <c r="GZY7260" s="230"/>
      <c r="GZZ7260" s="230"/>
      <c r="HAA7260" s="230"/>
      <c r="HAB7260" s="230"/>
      <c r="HAC7260" s="230"/>
      <c r="HAD7260" s="230"/>
      <c r="HAE7260" s="230"/>
      <c r="HAF7260" s="230"/>
      <c r="HAG7260" s="230"/>
      <c r="HAH7260" s="230"/>
      <c r="HAI7260" s="230"/>
      <c r="HAJ7260" s="230"/>
      <c r="HAK7260" s="230"/>
      <c r="HAL7260" s="230"/>
      <c r="HAM7260" s="230"/>
      <c r="HAN7260" s="230"/>
      <c r="HAO7260" s="230"/>
      <c r="HAP7260" s="230"/>
      <c r="HAQ7260" s="230"/>
      <c r="HAR7260" s="230"/>
      <c r="HAS7260" s="230"/>
      <c r="HAT7260" s="230"/>
      <c r="HAU7260" s="230"/>
      <c r="HAV7260" s="230"/>
      <c r="HAW7260" s="230"/>
      <c r="HAX7260" s="230"/>
      <c r="HAY7260" s="230"/>
      <c r="HAZ7260" s="230"/>
      <c r="HBA7260" s="230"/>
      <c r="HBB7260" s="230"/>
      <c r="HBC7260" s="230"/>
      <c r="HBD7260" s="230"/>
      <c r="HBE7260" s="230"/>
      <c r="HBF7260" s="230"/>
      <c r="HBG7260" s="230"/>
      <c r="HBH7260" s="230"/>
      <c r="HBI7260" s="230"/>
      <c r="HBJ7260" s="230"/>
      <c r="HBK7260" s="230"/>
      <c r="HBL7260" s="230"/>
      <c r="HBM7260" s="230"/>
      <c r="HBN7260" s="230"/>
      <c r="HBO7260" s="230"/>
      <c r="HBP7260" s="230"/>
      <c r="HBQ7260" s="230"/>
      <c r="HBR7260" s="230"/>
      <c r="HBS7260" s="230"/>
      <c r="HBT7260" s="230"/>
      <c r="HBU7260" s="230"/>
      <c r="HBV7260" s="230"/>
      <c r="HBW7260" s="230"/>
      <c r="HBX7260" s="230"/>
      <c r="HBY7260" s="230"/>
      <c r="HBZ7260" s="230"/>
      <c r="HCA7260" s="230"/>
      <c r="HCB7260" s="230"/>
      <c r="HCC7260" s="230"/>
      <c r="HCD7260" s="230"/>
      <c r="HCE7260" s="230"/>
      <c r="HCF7260" s="230"/>
      <c r="HCG7260" s="230"/>
      <c r="HCH7260" s="230"/>
      <c r="HCI7260" s="230"/>
      <c r="HCJ7260" s="230"/>
      <c r="HCK7260" s="230"/>
      <c r="HCL7260" s="230"/>
      <c r="HCM7260" s="230"/>
      <c r="HCN7260" s="230"/>
      <c r="HCO7260" s="230"/>
      <c r="HCP7260" s="230"/>
      <c r="HCQ7260" s="230"/>
      <c r="HCR7260" s="230"/>
      <c r="HCS7260" s="230"/>
      <c r="HCT7260" s="230"/>
      <c r="HCU7260" s="230"/>
      <c r="HCV7260" s="230"/>
      <c r="HCW7260" s="230"/>
      <c r="HCX7260" s="230"/>
      <c r="HCY7260" s="230"/>
      <c r="HCZ7260" s="230"/>
      <c r="HDA7260" s="230"/>
      <c r="HDB7260" s="230"/>
      <c r="HDC7260" s="230"/>
      <c r="HDD7260" s="230"/>
      <c r="HDE7260" s="230"/>
      <c r="HDF7260" s="230"/>
      <c r="HDG7260" s="230"/>
      <c r="HDH7260" s="230"/>
      <c r="HDI7260" s="230"/>
      <c r="HDJ7260" s="230"/>
      <c r="HDK7260" s="230"/>
      <c r="HDL7260" s="230"/>
      <c r="HDM7260" s="230"/>
      <c r="HDN7260" s="230"/>
      <c r="HDO7260" s="230"/>
      <c r="HDP7260" s="230"/>
      <c r="HDQ7260" s="230"/>
      <c r="HDR7260" s="230"/>
      <c r="HDS7260" s="230"/>
      <c r="HDT7260" s="230"/>
      <c r="HDU7260" s="230"/>
      <c r="HDV7260" s="230"/>
      <c r="HDW7260" s="230"/>
      <c r="HDX7260" s="230"/>
      <c r="HDY7260" s="230"/>
      <c r="HDZ7260" s="230"/>
      <c r="HEA7260" s="230"/>
      <c r="HEB7260" s="230"/>
      <c r="HEC7260" s="230"/>
      <c r="HED7260" s="230"/>
      <c r="HEE7260" s="230"/>
      <c r="HEF7260" s="230"/>
      <c r="HEG7260" s="230"/>
      <c r="HEH7260" s="230"/>
      <c r="HEI7260" s="230"/>
      <c r="HEJ7260" s="230"/>
      <c r="HEK7260" s="230"/>
      <c r="HEL7260" s="230"/>
      <c r="HEM7260" s="230"/>
      <c r="HEN7260" s="230"/>
      <c r="HEO7260" s="230"/>
      <c r="HEP7260" s="230"/>
      <c r="HEQ7260" s="230"/>
      <c r="HER7260" s="230"/>
      <c r="HES7260" s="230"/>
      <c r="HET7260" s="230"/>
      <c r="HEU7260" s="230"/>
      <c r="HEV7260" s="230"/>
      <c r="HEW7260" s="230"/>
      <c r="HEX7260" s="230"/>
      <c r="HEY7260" s="230"/>
      <c r="HEZ7260" s="230"/>
      <c r="HFA7260" s="230"/>
      <c r="HFB7260" s="230"/>
      <c r="HFC7260" s="230"/>
      <c r="HFD7260" s="230"/>
      <c r="HFE7260" s="230"/>
      <c r="HFF7260" s="230"/>
      <c r="HFG7260" s="230"/>
      <c r="HFH7260" s="230"/>
      <c r="HFI7260" s="230"/>
      <c r="HFJ7260" s="230"/>
      <c r="HFK7260" s="230"/>
      <c r="HFL7260" s="230"/>
      <c r="HFM7260" s="230"/>
      <c r="HFN7260" s="230"/>
      <c r="HFO7260" s="230"/>
      <c r="HFP7260" s="230"/>
      <c r="HFQ7260" s="230"/>
      <c r="HFR7260" s="230"/>
      <c r="HFS7260" s="230"/>
      <c r="HFT7260" s="230"/>
      <c r="HFU7260" s="230"/>
      <c r="HFV7260" s="230"/>
      <c r="HFW7260" s="230"/>
      <c r="HFX7260" s="230"/>
      <c r="HFY7260" s="230"/>
      <c r="HFZ7260" s="230"/>
      <c r="HGA7260" s="230"/>
      <c r="HGB7260" s="230"/>
      <c r="HGC7260" s="230"/>
      <c r="HGD7260" s="230"/>
      <c r="HGE7260" s="230"/>
      <c r="HGF7260" s="230"/>
      <c r="HGG7260" s="230"/>
      <c r="HGH7260" s="230"/>
      <c r="HGI7260" s="230"/>
      <c r="HGJ7260" s="230"/>
      <c r="HGK7260" s="230"/>
      <c r="HGL7260" s="230"/>
      <c r="HGM7260" s="230"/>
      <c r="HGN7260" s="230"/>
      <c r="HGO7260" s="230"/>
      <c r="HGP7260" s="230"/>
      <c r="HGQ7260" s="230"/>
      <c r="HGR7260" s="230"/>
      <c r="HGS7260" s="230"/>
      <c r="HGT7260" s="230"/>
      <c r="HGU7260" s="230"/>
      <c r="HGV7260" s="230"/>
      <c r="HGW7260" s="230"/>
      <c r="HGX7260" s="230"/>
      <c r="HGY7260" s="230"/>
      <c r="HGZ7260" s="230"/>
      <c r="HHA7260" s="230"/>
      <c r="HHB7260" s="230"/>
      <c r="HHC7260" s="230"/>
      <c r="HHD7260" s="230"/>
      <c r="HHE7260" s="230"/>
      <c r="HHF7260" s="230"/>
      <c r="HHG7260" s="230"/>
      <c r="HHH7260" s="230"/>
      <c r="HHI7260" s="230"/>
      <c r="HHJ7260" s="230"/>
      <c r="HHK7260" s="230"/>
      <c r="HHL7260" s="230"/>
      <c r="HHM7260" s="230"/>
      <c r="HHN7260" s="230"/>
      <c r="HHO7260" s="230"/>
      <c r="HHP7260" s="230"/>
      <c r="HHQ7260" s="230"/>
      <c r="HHR7260" s="230"/>
      <c r="HHS7260" s="230"/>
      <c r="HHT7260" s="230"/>
      <c r="HHU7260" s="230"/>
      <c r="HHV7260" s="230"/>
      <c r="HHW7260" s="230"/>
      <c r="HHX7260" s="230"/>
      <c r="HHY7260" s="230"/>
      <c r="HHZ7260" s="230"/>
      <c r="HIA7260" s="230"/>
      <c r="HIB7260" s="230"/>
      <c r="HIC7260" s="230"/>
      <c r="HID7260" s="230"/>
      <c r="HIE7260" s="230"/>
      <c r="HIF7260" s="230"/>
      <c r="HIG7260" s="230"/>
      <c r="HIH7260" s="230"/>
      <c r="HII7260" s="230"/>
      <c r="HIJ7260" s="230"/>
      <c r="HIK7260" s="230"/>
      <c r="HIL7260" s="230"/>
      <c r="HIM7260" s="230"/>
      <c r="HIN7260" s="230"/>
      <c r="HIO7260" s="230"/>
      <c r="HIP7260" s="230"/>
      <c r="HIQ7260" s="230"/>
      <c r="HIR7260" s="230"/>
      <c r="HIS7260" s="230"/>
      <c r="HIT7260" s="230"/>
      <c r="HIU7260" s="230"/>
      <c r="HIV7260" s="230"/>
      <c r="HIW7260" s="230"/>
      <c r="HIX7260" s="230"/>
      <c r="HIY7260" s="230"/>
      <c r="HIZ7260" s="230"/>
      <c r="HJA7260" s="230"/>
      <c r="HJB7260" s="230"/>
      <c r="HJC7260" s="230"/>
      <c r="HJD7260" s="230"/>
      <c r="HJE7260" s="230"/>
      <c r="HJF7260" s="230"/>
      <c r="HJG7260" s="230"/>
      <c r="HJH7260" s="230"/>
      <c r="HJI7260" s="230"/>
      <c r="HJJ7260" s="230"/>
      <c r="HJK7260" s="230"/>
      <c r="HJL7260" s="230"/>
      <c r="HJM7260" s="230"/>
      <c r="HJN7260" s="230"/>
      <c r="HJO7260" s="230"/>
      <c r="HJP7260" s="230"/>
      <c r="HJQ7260" s="230"/>
      <c r="HJR7260" s="230"/>
      <c r="HJS7260" s="230"/>
      <c r="HJT7260" s="230"/>
      <c r="HJU7260" s="230"/>
      <c r="HJV7260" s="230"/>
      <c r="HJW7260" s="230"/>
      <c r="HJX7260" s="230"/>
      <c r="HJY7260" s="230"/>
      <c r="HJZ7260" s="230"/>
      <c r="HKA7260" s="230"/>
      <c r="HKB7260" s="230"/>
      <c r="HKC7260" s="230"/>
      <c r="HKD7260" s="230"/>
      <c r="HKE7260" s="230"/>
      <c r="HKF7260" s="230"/>
      <c r="HKG7260" s="230"/>
      <c r="HKH7260" s="230"/>
      <c r="HKI7260" s="230"/>
      <c r="HKJ7260" s="230"/>
      <c r="HKK7260" s="230"/>
      <c r="HKL7260" s="230"/>
      <c r="HKM7260" s="230"/>
      <c r="HKN7260" s="230"/>
      <c r="HKO7260" s="230"/>
      <c r="HKP7260" s="230"/>
      <c r="HKQ7260" s="230"/>
      <c r="HKR7260" s="230"/>
      <c r="HKS7260" s="230"/>
      <c r="HKT7260" s="230"/>
      <c r="HKU7260" s="230"/>
      <c r="HKV7260" s="230"/>
      <c r="HKW7260" s="230"/>
      <c r="HKX7260" s="230"/>
      <c r="HKY7260" s="230"/>
      <c r="HKZ7260" s="230"/>
      <c r="HLA7260" s="230"/>
      <c r="HLB7260" s="230"/>
      <c r="HLC7260" s="230"/>
      <c r="HLD7260" s="230"/>
      <c r="HLE7260" s="230"/>
      <c r="HLF7260" s="230"/>
      <c r="HLG7260" s="230"/>
      <c r="HLH7260" s="230"/>
      <c r="HLI7260" s="230"/>
      <c r="HLJ7260" s="230"/>
      <c r="HLK7260" s="230"/>
      <c r="HLL7260" s="230"/>
      <c r="HLM7260" s="230"/>
      <c r="HLN7260" s="230"/>
      <c r="HLO7260" s="230"/>
      <c r="HLP7260" s="230"/>
      <c r="HLQ7260" s="230"/>
      <c r="HLR7260" s="230"/>
      <c r="HLS7260" s="230"/>
      <c r="HLT7260" s="230"/>
      <c r="HLU7260" s="230"/>
      <c r="HLV7260" s="230"/>
      <c r="HLW7260" s="230"/>
      <c r="HLX7260" s="230"/>
      <c r="HLY7260" s="230"/>
      <c r="HLZ7260" s="230"/>
      <c r="HMA7260" s="230"/>
      <c r="HMB7260" s="230"/>
      <c r="HMC7260" s="230"/>
      <c r="HMD7260" s="230"/>
      <c r="HME7260" s="230"/>
      <c r="HMF7260" s="230"/>
      <c r="HMG7260" s="230"/>
      <c r="HMH7260" s="230"/>
      <c r="HMI7260" s="230"/>
      <c r="HMJ7260" s="230"/>
      <c r="HMK7260" s="230"/>
      <c r="HML7260" s="230"/>
      <c r="HMM7260" s="230"/>
      <c r="HMN7260" s="230"/>
      <c r="HMO7260" s="230"/>
      <c r="HMP7260" s="230"/>
      <c r="HMQ7260" s="230"/>
      <c r="HMR7260" s="230"/>
      <c r="HMS7260" s="230"/>
      <c r="HMT7260" s="230"/>
      <c r="HMU7260" s="230"/>
      <c r="HMV7260" s="230"/>
      <c r="HMW7260" s="230"/>
      <c r="HMX7260" s="230"/>
      <c r="HMY7260" s="230"/>
      <c r="HMZ7260" s="230"/>
      <c r="HNA7260" s="230"/>
      <c r="HNB7260" s="230"/>
      <c r="HNC7260" s="230"/>
      <c r="HND7260" s="230"/>
      <c r="HNE7260" s="230"/>
      <c r="HNF7260" s="230"/>
      <c r="HNG7260" s="230"/>
      <c r="HNH7260" s="230"/>
      <c r="HNI7260" s="230"/>
      <c r="HNJ7260" s="230"/>
      <c r="HNK7260" s="230"/>
      <c r="HNL7260" s="230"/>
      <c r="HNM7260" s="230"/>
      <c r="HNN7260" s="230"/>
      <c r="HNO7260" s="230"/>
      <c r="HNP7260" s="230"/>
      <c r="HNQ7260" s="230"/>
      <c r="HNR7260" s="230"/>
      <c r="HNS7260" s="230"/>
      <c r="HNT7260" s="230"/>
      <c r="HNU7260" s="230"/>
      <c r="HNV7260" s="230"/>
      <c r="HNW7260" s="230"/>
      <c r="HNX7260" s="230"/>
      <c r="HNY7260" s="230"/>
      <c r="HNZ7260" s="230"/>
      <c r="HOA7260" s="230"/>
      <c r="HOB7260" s="230"/>
      <c r="HOC7260" s="230"/>
      <c r="HOD7260" s="230"/>
      <c r="HOE7260" s="230"/>
      <c r="HOF7260" s="230"/>
      <c r="HOG7260" s="230"/>
      <c r="HOH7260" s="230"/>
      <c r="HOI7260" s="230"/>
      <c r="HOJ7260" s="230"/>
      <c r="HOK7260" s="230"/>
      <c r="HOL7260" s="230"/>
      <c r="HOM7260" s="230"/>
      <c r="HON7260" s="230"/>
      <c r="HOO7260" s="230"/>
      <c r="HOP7260" s="230"/>
      <c r="HOQ7260" s="230"/>
      <c r="HOR7260" s="230"/>
      <c r="HOS7260" s="230"/>
      <c r="HOT7260" s="230"/>
      <c r="HOU7260" s="230"/>
      <c r="HOV7260" s="230"/>
      <c r="HOW7260" s="230"/>
      <c r="HOX7260" s="230"/>
      <c r="HOY7260" s="230"/>
      <c r="HOZ7260" s="230"/>
      <c r="HPA7260" s="230"/>
      <c r="HPB7260" s="230"/>
      <c r="HPC7260" s="230"/>
      <c r="HPD7260" s="230"/>
      <c r="HPE7260" s="230"/>
      <c r="HPF7260" s="230"/>
      <c r="HPG7260" s="230"/>
      <c r="HPH7260" s="230"/>
      <c r="HPI7260" s="230"/>
      <c r="HPJ7260" s="230"/>
      <c r="HPK7260" s="230"/>
      <c r="HPL7260" s="230"/>
      <c r="HPM7260" s="230"/>
      <c r="HPN7260" s="230"/>
      <c r="HPO7260" s="230"/>
      <c r="HPP7260" s="230"/>
      <c r="HPQ7260" s="230"/>
      <c r="HPR7260" s="230"/>
      <c r="HPS7260" s="230"/>
      <c r="HPT7260" s="230"/>
      <c r="HPU7260" s="230"/>
      <c r="HPV7260" s="230"/>
      <c r="HPW7260" s="230"/>
      <c r="HPX7260" s="230"/>
      <c r="HPY7260" s="230"/>
      <c r="HPZ7260" s="230"/>
      <c r="HQA7260" s="230"/>
      <c r="HQB7260" s="230"/>
      <c r="HQC7260" s="230"/>
      <c r="HQD7260" s="230"/>
      <c r="HQE7260" s="230"/>
      <c r="HQF7260" s="230"/>
      <c r="HQG7260" s="230"/>
      <c r="HQH7260" s="230"/>
      <c r="HQI7260" s="230"/>
      <c r="HQJ7260" s="230"/>
      <c r="HQK7260" s="230"/>
      <c r="HQL7260" s="230"/>
      <c r="HQM7260" s="230"/>
      <c r="HQN7260" s="230"/>
      <c r="HQO7260" s="230"/>
      <c r="HQP7260" s="230"/>
      <c r="HQQ7260" s="230"/>
      <c r="HQR7260" s="230"/>
      <c r="HQS7260" s="230"/>
      <c r="HQT7260" s="230"/>
      <c r="HQU7260" s="230"/>
      <c r="HQV7260" s="230"/>
      <c r="HQW7260" s="230"/>
      <c r="HQX7260" s="230"/>
      <c r="HQY7260" s="230"/>
      <c r="HQZ7260" s="230"/>
      <c r="HRA7260" s="230"/>
      <c r="HRB7260" s="230"/>
      <c r="HRC7260" s="230"/>
      <c r="HRD7260" s="230"/>
      <c r="HRE7260" s="230"/>
      <c r="HRF7260" s="230"/>
      <c r="HRG7260" s="230"/>
      <c r="HRH7260" s="230"/>
      <c r="HRI7260" s="230"/>
      <c r="HRJ7260" s="230"/>
      <c r="HRK7260" s="230"/>
      <c r="HRL7260" s="230"/>
      <c r="HRM7260" s="230"/>
      <c r="HRN7260" s="230"/>
      <c r="HRO7260" s="230"/>
      <c r="HRP7260" s="230"/>
      <c r="HRQ7260" s="230"/>
      <c r="HRR7260" s="230"/>
      <c r="HRS7260" s="230"/>
      <c r="HRT7260" s="230"/>
      <c r="HRU7260" s="230"/>
      <c r="HRV7260" s="230"/>
      <c r="HRW7260" s="230"/>
      <c r="HRX7260" s="230"/>
      <c r="HRY7260" s="230"/>
      <c r="HRZ7260" s="230"/>
      <c r="HSA7260" s="230"/>
      <c r="HSB7260" s="230"/>
      <c r="HSC7260" s="230"/>
      <c r="HSD7260" s="230"/>
      <c r="HSE7260" s="230"/>
      <c r="HSF7260" s="230"/>
      <c r="HSG7260" s="230"/>
      <c r="HSH7260" s="230"/>
      <c r="HSI7260" s="230"/>
      <c r="HSJ7260" s="230"/>
      <c r="HSK7260" s="230"/>
      <c r="HSL7260" s="230"/>
      <c r="HSM7260" s="230"/>
      <c r="HSN7260" s="230"/>
      <c r="HSO7260" s="230"/>
      <c r="HSP7260" s="230"/>
      <c r="HSQ7260" s="230"/>
      <c r="HSR7260" s="230"/>
      <c r="HSS7260" s="230"/>
      <c r="HST7260" s="230"/>
      <c r="HSU7260" s="230"/>
      <c r="HSV7260" s="230"/>
      <c r="HSW7260" s="230"/>
      <c r="HSX7260" s="230"/>
      <c r="HSY7260" s="230"/>
      <c r="HSZ7260" s="230"/>
      <c r="HTA7260" s="230"/>
      <c r="HTB7260" s="230"/>
      <c r="HTC7260" s="230"/>
      <c r="HTD7260" s="230"/>
      <c r="HTE7260" s="230"/>
      <c r="HTF7260" s="230"/>
      <c r="HTG7260" s="230"/>
      <c r="HTH7260" s="230"/>
      <c r="HTI7260" s="230"/>
      <c r="HTJ7260" s="230"/>
      <c r="HTK7260" s="230"/>
      <c r="HTL7260" s="230"/>
      <c r="HTM7260" s="230"/>
      <c r="HTN7260" s="230"/>
      <c r="HTO7260" s="230"/>
      <c r="HTP7260" s="230"/>
      <c r="HTQ7260" s="230"/>
      <c r="HTR7260" s="230"/>
      <c r="HTS7260" s="230"/>
      <c r="HTT7260" s="230"/>
      <c r="HTU7260" s="230"/>
      <c r="HTV7260" s="230"/>
      <c r="HTW7260" s="230"/>
      <c r="HTX7260" s="230"/>
      <c r="HTY7260" s="230"/>
      <c r="HTZ7260" s="230"/>
      <c r="HUA7260" s="230"/>
      <c r="HUB7260" s="230"/>
      <c r="HUC7260" s="230"/>
      <c r="HUD7260" s="230"/>
      <c r="HUE7260" s="230"/>
      <c r="HUF7260" s="230"/>
      <c r="HUG7260" s="230"/>
      <c r="HUH7260" s="230"/>
      <c r="HUI7260" s="230"/>
      <c r="HUJ7260" s="230"/>
      <c r="HUK7260" s="230"/>
      <c r="HUL7260" s="230"/>
      <c r="HUM7260" s="230"/>
      <c r="HUN7260" s="230"/>
      <c r="HUO7260" s="230"/>
      <c r="HUP7260" s="230"/>
      <c r="HUQ7260" s="230"/>
      <c r="HUR7260" s="230"/>
      <c r="HUS7260" s="230"/>
      <c r="HUT7260" s="230"/>
      <c r="HUU7260" s="230"/>
      <c r="HUV7260" s="230"/>
      <c r="HUW7260" s="230"/>
      <c r="HUX7260" s="230"/>
      <c r="HUY7260" s="230"/>
      <c r="HUZ7260" s="230"/>
      <c r="HVA7260" s="230"/>
      <c r="HVB7260" s="230"/>
      <c r="HVC7260" s="230"/>
      <c r="HVD7260" s="230"/>
      <c r="HVE7260" s="230"/>
      <c r="HVF7260" s="230"/>
      <c r="HVG7260" s="230"/>
      <c r="HVH7260" s="230"/>
      <c r="HVI7260" s="230"/>
      <c r="HVJ7260" s="230"/>
      <c r="HVK7260" s="230"/>
      <c r="HVL7260" s="230"/>
      <c r="HVM7260" s="230"/>
      <c r="HVN7260" s="230"/>
      <c r="HVO7260" s="230"/>
      <c r="HVP7260" s="230"/>
      <c r="HVQ7260" s="230"/>
      <c r="HVR7260" s="230"/>
      <c r="HVS7260" s="230"/>
      <c r="HVT7260" s="230"/>
      <c r="HVU7260" s="230"/>
      <c r="HVV7260" s="230"/>
      <c r="HVW7260" s="230"/>
      <c r="HVX7260" s="230"/>
      <c r="HVY7260" s="230"/>
      <c r="HVZ7260" s="230"/>
      <c r="HWA7260" s="230"/>
      <c r="HWB7260" s="230"/>
      <c r="HWC7260" s="230"/>
      <c r="HWD7260" s="230"/>
      <c r="HWE7260" s="230"/>
      <c r="HWF7260" s="230"/>
      <c r="HWG7260" s="230"/>
      <c r="HWH7260" s="230"/>
      <c r="HWI7260" s="230"/>
      <c r="HWJ7260" s="230"/>
      <c r="HWK7260" s="230"/>
      <c r="HWL7260" s="230"/>
      <c r="HWM7260" s="230"/>
      <c r="HWN7260" s="230"/>
      <c r="HWO7260" s="230"/>
      <c r="HWP7260" s="230"/>
      <c r="HWQ7260" s="230"/>
      <c r="HWR7260" s="230"/>
      <c r="HWS7260" s="230"/>
      <c r="HWT7260" s="230"/>
      <c r="HWU7260" s="230"/>
      <c r="HWV7260" s="230"/>
      <c r="HWW7260" s="230"/>
      <c r="HWX7260" s="230"/>
      <c r="HWY7260" s="230"/>
      <c r="HWZ7260" s="230"/>
      <c r="HXA7260" s="230"/>
      <c r="HXB7260" s="230"/>
      <c r="HXC7260" s="230"/>
      <c r="HXD7260" s="230"/>
      <c r="HXE7260" s="230"/>
      <c r="HXF7260" s="230"/>
      <c r="HXG7260" s="230"/>
      <c r="HXH7260" s="230"/>
      <c r="HXI7260" s="230"/>
      <c r="HXJ7260" s="230"/>
      <c r="HXK7260" s="230"/>
      <c r="HXL7260" s="230"/>
      <c r="HXM7260" s="230"/>
      <c r="HXN7260" s="230"/>
      <c r="HXO7260" s="230"/>
      <c r="HXP7260" s="230"/>
      <c r="HXQ7260" s="230"/>
      <c r="HXR7260" s="230"/>
      <c r="HXS7260" s="230"/>
      <c r="HXT7260" s="230"/>
      <c r="HXU7260" s="230"/>
      <c r="HXV7260" s="230"/>
      <c r="HXW7260" s="230"/>
      <c r="HXX7260" s="230"/>
      <c r="HXY7260" s="230"/>
      <c r="HXZ7260" s="230"/>
      <c r="HYA7260" s="230"/>
      <c r="HYB7260" s="230"/>
      <c r="HYC7260" s="230"/>
      <c r="HYD7260" s="230"/>
      <c r="HYE7260" s="230"/>
      <c r="HYF7260" s="230"/>
      <c r="HYG7260" s="230"/>
      <c r="HYH7260" s="230"/>
      <c r="HYI7260" s="230"/>
      <c r="HYJ7260" s="230"/>
      <c r="HYK7260" s="230"/>
      <c r="HYL7260" s="230"/>
      <c r="HYM7260" s="230"/>
      <c r="HYN7260" s="230"/>
      <c r="HYO7260" s="230"/>
      <c r="HYP7260" s="230"/>
      <c r="HYQ7260" s="230"/>
      <c r="HYR7260" s="230"/>
      <c r="HYS7260" s="230"/>
      <c r="HYT7260" s="230"/>
      <c r="HYU7260" s="230"/>
      <c r="HYV7260" s="230"/>
      <c r="HYW7260" s="230"/>
      <c r="HYX7260" s="230"/>
      <c r="HYY7260" s="230"/>
      <c r="HYZ7260" s="230"/>
      <c r="HZA7260" s="230"/>
      <c r="HZB7260" s="230"/>
      <c r="HZC7260" s="230"/>
      <c r="HZD7260" s="230"/>
      <c r="HZE7260" s="230"/>
      <c r="HZF7260" s="230"/>
      <c r="HZG7260" s="230"/>
      <c r="HZH7260" s="230"/>
      <c r="HZI7260" s="230"/>
      <c r="HZJ7260" s="230"/>
      <c r="HZK7260" s="230"/>
      <c r="HZL7260" s="230"/>
      <c r="HZM7260" s="230"/>
      <c r="HZN7260" s="230"/>
      <c r="HZO7260" s="230"/>
      <c r="HZP7260" s="230"/>
      <c r="HZQ7260" s="230"/>
      <c r="HZR7260" s="230"/>
      <c r="HZS7260" s="230"/>
      <c r="HZT7260" s="230"/>
      <c r="HZU7260" s="230"/>
      <c r="HZV7260" s="230"/>
      <c r="HZW7260" s="230"/>
      <c r="HZX7260" s="230"/>
      <c r="HZY7260" s="230"/>
      <c r="HZZ7260" s="230"/>
      <c r="IAA7260" s="230"/>
      <c r="IAB7260" s="230"/>
      <c r="IAC7260" s="230"/>
      <c r="IAD7260" s="230"/>
      <c r="IAE7260" s="230"/>
      <c r="IAF7260" s="230"/>
      <c r="IAG7260" s="230"/>
      <c r="IAH7260" s="230"/>
      <c r="IAI7260" s="230"/>
      <c r="IAJ7260" s="230"/>
      <c r="IAK7260" s="230"/>
      <c r="IAL7260" s="230"/>
      <c r="IAM7260" s="230"/>
      <c r="IAN7260" s="230"/>
      <c r="IAO7260" s="230"/>
      <c r="IAP7260" s="230"/>
      <c r="IAQ7260" s="230"/>
      <c r="IAR7260" s="230"/>
      <c r="IAS7260" s="230"/>
      <c r="IAT7260" s="230"/>
      <c r="IAU7260" s="230"/>
      <c r="IAV7260" s="230"/>
      <c r="IAW7260" s="230"/>
      <c r="IAX7260" s="230"/>
      <c r="IAY7260" s="230"/>
      <c r="IAZ7260" s="230"/>
      <c r="IBA7260" s="230"/>
      <c r="IBB7260" s="230"/>
      <c r="IBC7260" s="230"/>
      <c r="IBD7260" s="230"/>
      <c r="IBE7260" s="230"/>
      <c r="IBF7260" s="230"/>
      <c r="IBG7260" s="230"/>
      <c r="IBH7260" s="230"/>
      <c r="IBI7260" s="230"/>
      <c r="IBJ7260" s="230"/>
      <c r="IBK7260" s="230"/>
      <c r="IBL7260" s="230"/>
      <c r="IBM7260" s="230"/>
      <c r="IBN7260" s="230"/>
      <c r="IBO7260" s="230"/>
      <c r="IBP7260" s="230"/>
      <c r="IBQ7260" s="230"/>
      <c r="IBR7260" s="230"/>
      <c r="IBS7260" s="230"/>
      <c r="IBT7260" s="230"/>
      <c r="IBU7260" s="230"/>
      <c r="IBV7260" s="230"/>
      <c r="IBW7260" s="230"/>
      <c r="IBX7260" s="230"/>
      <c r="IBY7260" s="230"/>
      <c r="IBZ7260" s="230"/>
      <c r="ICA7260" s="230"/>
      <c r="ICB7260" s="230"/>
      <c r="ICC7260" s="230"/>
      <c r="ICD7260" s="230"/>
      <c r="ICE7260" s="230"/>
      <c r="ICF7260" s="230"/>
      <c r="ICG7260" s="230"/>
      <c r="ICH7260" s="230"/>
      <c r="ICI7260" s="230"/>
      <c r="ICJ7260" s="230"/>
      <c r="ICK7260" s="230"/>
      <c r="ICL7260" s="230"/>
      <c r="ICM7260" s="230"/>
      <c r="ICN7260" s="230"/>
      <c r="ICO7260" s="230"/>
      <c r="ICP7260" s="230"/>
      <c r="ICQ7260" s="230"/>
      <c r="ICR7260" s="230"/>
      <c r="ICS7260" s="230"/>
      <c r="ICT7260" s="230"/>
      <c r="ICU7260" s="230"/>
      <c r="ICV7260" s="230"/>
      <c r="ICW7260" s="230"/>
      <c r="ICX7260" s="230"/>
      <c r="ICY7260" s="230"/>
      <c r="ICZ7260" s="230"/>
      <c r="IDA7260" s="230"/>
      <c r="IDB7260" s="230"/>
      <c r="IDC7260" s="230"/>
      <c r="IDD7260" s="230"/>
      <c r="IDE7260" s="230"/>
      <c r="IDF7260" s="230"/>
      <c r="IDG7260" s="230"/>
      <c r="IDH7260" s="230"/>
      <c r="IDI7260" s="230"/>
      <c r="IDJ7260" s="230"/>
      <c r="IDK7260" s="230"/>
      <c r="IDL7260" s="230"/>
      <c r="IDM7260" s="230"/>
      <c r="IDN7260" s="230"/>
      <c r="IDO7260" s="230"/>
      <c r="IDP7260" s="230"/>
      <c r="IDQ7260" s="230"/>
      <c r="IDR7260" s="230"/>
      <c r="IDS7260" s="230"/>
      <c r="IDT7260" s="230"/>
      <c r="IDU7260" s="230"/>
      <c r="IDV7260" s="230"/>
      <c r="IDW7260" s="230"/>
      <c r="IDX7260" s="230"/>
      <c r="IDY7260" s="230"/>
      <c r="IDZ7260" s="230"/>
      <c r="IEA7260" s="230"/>
      <c r="IEB7260" s="230"/>
      <c r="IEC7260" s="230"/>
      <c r="IED7260" s="230"/>
      <c r="IEE7260" s="230"/>
      <c r="IEF7260" s="230"/>
      <c r="IEG7260" s="230"/>
      <c r="IEH7260" s="230"/>
      <c r="IEI7260" s="230"/>
      <c r="IEJ7260" s="230"/>
      <c r="IEK7260" s="230"/>
      <c r="IEL7260" s="230"/>
      <c r="IEM7260" s="230"/>
      <c r="IEN7260" s="230"/>
      <c r="IEO7260" s="230"/>
      <c r="IEP7260" s="230"/>
      <c r="IEQ7260" s="230"/>
      <c r="IER7260" s="230"/>
      <c r="IES7260" s="230"/>
      <c r="IET7260" s="230"/>
      <c r="IEU7260" s="230"/>
      <c r="IEV7260" s="230"/>
      <c r="IEW7260" s="230"/>
      <c r="IEX7260" s="230"/>
      <c r="IEY7260" s="230"/>
      <c r="IEZ7260" s="230"/>
      <c r="IFA7260" s="230"/>
      <c r="IFB7260" s="230"/>
      <c r="IFC7260" s="230"/>
      <c r="IFD7260" s="230"/>
      <c r="IFE7260" s="230"/>
      <c r="IFF7260" s="230"/>
      <c r="IFG7260" s="230"/>
      <c r="IFH7260" s="230"/>
      <c r="IFI7260" s="230"/>
      <c r="IFJ7260" s="230"/>
      <c r="IFK7260" s="230"/>
      <c r="IFL7260" s="230"/>
      <c r="IFM7260" s="230"/>
      <c r="IFN7260" s="230"/>
      <c r="IFO7260" s="230"/>
      <c r="IFP7260" s="230"/>
      <c r="IFQ7260" s="230"/>
      <c r="IFR7260" s="230"/>
      <c r="IFS7260" s="230"/>
      <c r="IFT7260" s="230"/>
      <c r="IFU7260" s="230"/>
      <c r="IFV7260" s="230"/>
      <c r="IFW7260" s="230"/>
      <c r="IFX7260" s="230"/>
      <c r="IFY7260" s="230"/>
      <c r="IFZ7260" s="230"/>
      <c r="IGA7260" s="230"/>
      <c r="IGB7260" s="230"/>
      <c r="IGC7260" s="230"/>
      <c r="IGD7260" s="230"/>
      <c r="IGE7260" s="230"/>
      <c r="IGF7260" s="230"/>
      <c r="IGG7260" s="230"/>
      <c r="IGH7260" s="230"/>
      <c r="IGI7260" s="230"/>
      <c r="IGJ7260" s="230"/>
      <c r="IGK7260" s="230"/>
      <c r="IGL7260" s="230"/>
      <c r="IGM7260" s="230"/>
      <c r="IGN7260" s="230"/>
      <c r="IGO7260" s="230"/>
      <c r="IGP7260" s="230"/>
      <c r="IGQ7260" s="230"/>
      <c r="IGR7260" s="230"/>
      <c r="IGS7260" s="230"/>
      <c r="IGT7260" s="230"/>
      <c r="IGU7260" s="230"/>
      <c r="IGV7260" s="230"/>
      <c r="IGW7260" s="230"/>
      <c r="IGX7260" s="230"/>
      <c r="IGY7260" s="230"/>
      <c r="IGZ7260" s="230"/>
      <c r="IHA7260" s="230"/>
      <c r="IHB7260" s="230"/>
      <c r="IHC7260" s="230"/>
      <c r="IHD7260" s="230"/>
      <c r="IHE7260" s="230"/>
      <c r="IHF7260" s="230"/>
      <c r="IHG7260" s="230"/>
      <c r="IHH7260" s="230"/>
      <c r="IHI7260" s="230"/>
      <c r="IHJ7260" s="230"/>
      <c r="IHK7260" s="230"/>
      <c r="IHL7260" s="230"/>
      <c r="IHM7260" s="230"/>
      <c r="IHN7260" s="230"/>
      <c r="IHO7260" s="230"/>
      <c r="IHP7260" s="230"/>
      <c r="IHQ7260" s="230"/>
      <c r="IHR7260" s="230"/>
      <c r="IHS7260" s="230"/>
      <c r="IHT7260" s="230"/>
      <c r="IHU7260" s="230"/>
      <c r="IHV7260" s="230"/>
      <c r="IHW7260" s="230"/>
      <c r="IHX7260" s="230"/>
      <c r="IHY7260" s="230"/>
      <c r="IHZ7260" s="230"/>
      <c r="IIA7260" s="230"/>
      <c r="IIB7260" s="230"/>
      <c r="IIC7260" s="230"/>
      <c r="IID7260" s="230"/>
      <c r="IIE7260" s="230"/>
      <c r="IIF7260" s="230"/>
      <c r="IIG7260" s="230"/>
      <c r="IIH7260" s="230"/>
      <c r="III7260" s="230"/>
      <c r="IIJ7260" s="230"/>
      <c r="IIK7260" s="230"/>
      <c r="IIL7260" s="230"/>
      <c r="IIM7260" s="230"/>
      <c r="IIN7260" s="230"/>
      <c r="IIO7260" s="230"/>
      <c r="IIP7260" s="230"/>
      <c r="IIQ7260" s="230"/>
      <c r="IIR7260" s="230"/>
      <c r="IIS7260" s="230"/>
      <c r="IIT7260" s="230"/>
      <c r="IIU7260" s="230"/>
      <c r="IIV7260" s="230"/>
      <c r="IIW7260" s="230"/>
      <c r="IIX7260" s="230"/>
      <c r="IIY7260" s="230"/>
      <c r="IIZ7260" s="230"/>
      <c r="IJA7260" s="230"/>
      <c r="IJB7260" s="230"/>
      <c r="IJC7260" s="230"/>
      <c r="IJD7260" s="230"/>
      <c r="IJE7260" s="230"/>
      <c r="IJF7260" s="230"/>
      <c r="IJG7260" s="230"/>
      <c r="IJH7260" s="230"/>
      <c r="IJI7260" s="230"/>
      <c r="IJJ7260" s="230"/>
      <c r="IJK7260" s="230"/>
      <c r="IJL7260" s="230"/>
      <c r="IJM7260" s="230"/>
      <c r="IJN7260" s="230"/>
      <c r="IJO7260" s="230"/>
      <c r="IJP7260" s="230"/>
      <c r="IJQ7260" s="230"/>
      <c r="IJR7260" s="230"/>
      <c r="IJS7260" s="230"/>
      <c r="IJT7260" s="230"/>
      <c r="IJU7260" s="230"/>
      <c r="IJV7260" s="230"/>
      <c r="IJW7260" s="230"/>
      <c r="IJX7260" s="230"/>
      <c r="IJY7260" s="230"/>
      <c r="IJZ7260" s="230"/>
      <c r="IKA7260" s="230"/>
      <c r="IKB7260" s="230"/>
      <c r="IKC7260" s="230"/>
      <c r="IKD7260" s="230"/>
      <c r="IKE7260" s="230"/>
      <c r="IKF7260" s="230"/>
      <c r="IKG7260" s="230"/>
      <c r="IKH7260" s="230"/>
      <c r="IKI7260" s="230"/>
      <c r="IKJ7260" s="230"/>
      <c r="IKK7260" s="230"/>
      <c r="IKL7260" s="230"/>
      <c r="IKM7260" s="230"/>
      <c r="IKN7260" s="230"/>
      <c r="IKO7260" s="230"/>
      <c r="IKP7260" s="230"/>
      <c r="IKQ7260" s="230"/>
      <c r="IKR7260" s="230"/>
      <c r="IKS7260" s="230"/>
      <c r="IKT7260" s="230"/>
      <c r="IKU7260" s="230"/>
      <c r="IKV7260" s="230"/>
      <c r="IKW7260" s="230"/>
      <c r="IKX7260" s="230"/>
      <c r="IKY7260" s="230"/>
      <c r="IKZ7260" s="230"/>
      <c r="ILA7260" s="230"/>
      <c r="ILB7260" s="230"/>
      <c r="ILC7260" s="230"/>
      <c r="ILD7260" s="230"/>
      <c r="ILE7260" s="230"/>
      <c r="ILF7260" s="230"/>
      <c r="ILG7260" s="230"/>
      <c r="ILH7260" s="230"/>
      <c r="ILI7260" s="230"/>
      <c r="ILJ7260" s="230"/>
      <c r="ILK7260" s="230"/>
      <c r="ILL7260" s="230"/>
      <c r="ILM7260" s="230"/>
      <c r="ILN7260" s="230"/>
      <c r="ILO7260" s="230"/>
      <c r="ILP7260" s="230"/>
      <c r="ILQ7260" s="230"/>
      <c r="ILR7260" s="230"/>
      <c r="ILS7260" s="230"/>
      <c r="ILT7260" s="230"/>
      <c r="ILU7260" s="230"/>
      <c r="ILV7260" s="230"/>
      <c r="ILW7260" s="230"/>
      <c r="ILX7260" s="230"/>
      <c r="ILY7260" s="230"/>
      <c r="ILZ7260" s="230"/>
      <c r="IMA7260" s="230"/>
      <c r="IMB7260" s="230"/>
      <c r="IMC7260" s="230"/>
      <c r="IMD7260" s="230"/>
      <c r="IME7260" s="230"/>
      <c r="IMF7260" s="230"/>
      <c r="IMG7260" s="230"/>
      <c r="IMH7260" s="230"/>
      <c r="IMI7260" s="230"/>
      <c r="IMJ7260" s="230"/>
      <c r="IMK7260" s="230"/>
      <c r="IML7260" s="230"/>
      <c r="IMM7260" s="230"/>
      <c r="IMN7260" s="230"/>
      <c r="IMO7260" s="230"/>
      <c r="IMP7260" s="230"/>
      <c r="IMQ7260" s="230"/>
      <c r="IMR7260" s="230"/>
      <c r="IMS7260" s="230"/>
      <c r="IMT7260" s="230"/>
      <c r="IMU7260" s="230"/>
      <c r="IMV7260" s="230"/>
      <c r="IMW7260" s="230"/>
      <c r="IMX7260" s="230"/>
      <c r="IMY7260" s="230"/>
      <c r="IMZ7260" s="230"/>
      <c r="INA7260" s="230"/>
      <c r="INB7260" s="230"/>
      <c r="INC7260" s="230"/>
      <c r="IND7260" s="230"/>
      <c r="INE7260" s="230"/>
      <c r="INF7260" s="230"/>
      <c r="ING7260" s="230"/>
      <c r="INH7260" s="230"/>
      <c r="INI7260" s="230"/>
      <c r="INJ7260" s="230"/>
      <c r="INK7260" s="230"/>
      <c r="INL7260" s="230"/>
      <c r="INM7260" s="230"/>
      <c r="INN7260" s="230"/>
      <c r="INO7260" s="230"/>
      <c r="INP7260" s="230"/>
      <c r="INQ7260" s="230"/>
      <c r="INR7260" s="230"/>
      <c r="INS7260" s="230"/>
      <c r="INT7260" s="230"/>
      <c r="INU7260" s="230"/>
      <c r="INV7260" s="230"/>
      <c r="INW7260" s="230"/>
      <c r="INX7260" s="230"/>
      <c r="INY7260" s="230"/>
      <c r="INZ7260" s="230"/>
      <c r="IOA7260" s="230"/>
      <c r="IOB7260" s="230"/>
      <c r="IOC7260" s="230"/>
      <c r="IOD7260" s="230"/>
      <c r="IOE7260" s="230"/>
      <c r="IOF7260" s="230"/>
      <c r="IOG7260" s="230"/>
      <c r="IOH7260" s="230"/>
      <c r="IOI7260" s="230"/>
      <c r="IOJ7260" s="230"/>
      <c r="IOK7260" s="230"/>
      <c r="IOL7260" s="230"/>
      <c r="IOM7260" s="230"/>
      <c r="ION7260" s="230"/>
      <c r="IOO7260" s="230"/>
      <c r="IOP7260" s="230"/>
      <c r="IOQ7260" s="230"/>
      <c r="IOR7260" s="230"/>
      <c r="IOS7260" s="230"/>
      <c r="IOT7260" s="230"/>
      <c r="IOU7260" s="230"/>
      <c r="IOV7260" s="230"/>
      <c r="IOW7260" s="230"/>
      <c r="IOX7260" s="230"/>
      <c r="IOY7260" s="230"/>
      <c r="IOZ7260" s="230"/>
      <c r="IPA7260" s="230"/>
      <c r="IPB7260" s="230"/>
      <c r="IPC7260" s="230"/>
      <c r="IPD7260" s="230"/>
      <c r="IPE7260" s="230"/>
      <c r="IPF7260" s="230"/>
      <c r="IPG7260" s="230"/>
      <c r="IPH7260" s="230"/>
      <c r="IPI7260" s="230"/>
      <c r="IPJ7260" s="230"/>
      <c r="IPK7260" s="230"/>
      <c r="IPL7260" s="230"/>
      <c r="IPM7260" s="230"/>
      <c r="IPN7260" s="230"/>
      <c r="IPO7260" s="230"/>
      <c r="IPP7260" s="230"/>
      <c r="IPQ7260" s="230"/>
      <c r="IPR7260" s="230"/>
      <c r="IPS7260" s="230"/>
      <c r="IPT7260" s="230"/>
      <c r="IPU7260" s="230"/>
      <c r="IPV7260" s="230"/>
      <c r="IPW7260" s="230"/>
      <c r="IPX7260" s="230"/>
      <c r="IPY7260" s="230"/>
      <c r="IPZ7260" s="230"/>
      <c r="IQA7260" s="230"/>
      <c r="IQB7260" s="230"/>
      <c r="IQC7260" s="230"/>
      <c r="IQD7260" s="230"/>
      <c r="IQE7260" s="230"/>
      <c r="IQF7260" s="230"/>
      <c r="IQG7260" s="230"/>
      <c r="IQH7260" s="230"/>
      <c r="IQI7260" s="230"/>
      <c r="IQJ7260" s="230"/>
      <c r="IQK7260" s="230"/>
      <c r="IQL7260" s="230"/>
      <c r="IQM7260" s="230"/>
      <c r="IQN7260" s="230"/>
      <c r="IQO7260" s="230"/>
      <c r="IQP7260" s="230"/>
      <c r="IQQ7260" s="230"/>
      <c r="IQR7260" s="230"/>
      <c r="IQS7260" s="230"/>
      <c r="IQT7260" s="230"/>
      <c r="IQU7260" s="230"/>
      <c r="IQV7260" s="230"/>
      <c r="IQW7260" s="230"/>
      <c r="IQX7260" s="230"/>
      <c r="IQY7260" s="230"/>
      <c r="IQZ7260" s="230"/>
      <c r="IRA7260" s="230"/>
      <c r="IRB7260" s="230"/>
      <c r="IRC7260" s="230"/>
      <c r="IRD7260" s="230"/>
      <c r="IRE7260" s="230"/>
      <c r="IRF7260" s="230"/>
      <c r="IRG7260" s="230"/>
      <c r="IRH7260" s="230"/>
      <c r="IRI7260" s="230"/>
      <c r="IRJ7260" s="230"/>
      <c r="IRK7260" s="230"/>
      <c r="IRL7260" s="230"/>
      <c r="IRM7260" s="230"/>
      <c r="IRN7260" s="230"/>
      <c r="IRO7260" s="230"/>
      <c r="IRP7260" s="230"/>
      <c r="IRQ7260" s="230"/>
      <c r="IRR7260" s="230"/>
      <c r="IRS7260" s="230"/>
      <c r="IRT7260" s="230"/>
      <c r="IRU7260" s="230"/>
      <c r="IRV7260" s="230"/>
      <c r="IRW7260" s="230"/>
      <c r="IRX7260" s="230"/>
      <c r="IRY7260" s="230"/>
      <c r="IRZ7260" s="230"/>
      <c r="ISA7260" s="230"/>
      <c r="ISB7260" s="230"/>
      <c r="ISC7260" s="230"/>
      <c r="ISD7260" s="230"/>
      <c r="ISE7260" s="230"/>
      <c r="ISF7260" s="230"/>
      <c r="ISG7260" s="230"/>
      <c r="ISH7260" s="230"/>
      <c r="ISI7260" s="230"/>
      <c r="ISJ7260" s="230"/>
      <c r="ISK7260" s="230"/>
      <c r="ISL7260" s="230"/>
      <c r="ISM7260" s="230"/>
      <c r="ISN7260" s="230"/>
      <c r="ISO7260" s="230"/>
      <c r="ISP7260" s="230"/>
      <c r="ISQ7260" s="230"/>
      <c r="ISR7260" s="230"/>
      <c r="ISS7260" s="230"/>
      <c r="IST7260" s="230"/>
      <c r="ISU7260" s="230"/>
      <c r="ISV7260" s="230"/>
      <c r="ISW7260" s="230"/>
      <c r="ISX7260" s="230"/>
      <c r="ISY7260" s="230"/>
      <c r="ISZ7260" s="230"/>
      <c r="ITA7260" s="230"/>
      <c r="ITB7260" s="230"/>
      <c r="ITC7260" s="230"/>
      <c r="ITD7260" s="230"/>
      <c r="ITE7260" s="230"/>
      <c r="ITF7260" s="230"/>
      <c r="ITG7260" s="230"/>
      <c r="ITH7260" s="230"/>
      <c r="ITI7260" s="230"/>
      <c r="ITJ7260" s="230"/>
      <c r="ITK7260" s="230"/>
      <c r="ITL7260" s="230"/>
      <c r="ITM7260" s="230"/>
      <c r="ITN7260" s="230"/>
      <c r="ITO7260" s="230"/>
      <c r="ITP7260" s="230"/>
      <c r="ITQ7260" s="230"/>
      <c r="ITR7260" s="230"/>
      <c r="ITS7260" s="230"/>
      <c r="ITT7260" s="230"/>
      <c r="ITU7260" s="230"/>
      <c r="ITV7260" s="230"/>
      <c r="ITW7260" s="230"/>
      <c r="ITX7260" s="230"/>
      <c r="ITY7260" s="230"/>
      <c r="ITZ7260" s="230"/>
      <c r="IUA7260" s="230"/>
      <c r="IUB7260" s="230"/>
      <c r="IUC7260" s="230"/>
      <c r="IUD7260" s="230"/>
      <c r="IUE7260" s="230"/>
      <c r="IUF7260" s="230"/>
      <c r="IUG7260" s="230"/>
      <c r="IUH7260" s="230"/>
      <c r="IUI7260" s="230"/>
      <c r="IUJ7260" s="230"/>
      <c r="IUK7260" s="230"/>
      <c r="IUL7260" s="230"/>
      <c r="IUM7260" s="230"/>
      <c r="IUN7260" s="230"/>
      <c r="IUO7260" s="230"/>
      <c r="IUP7260" s="230"/>
      <c r="IUQ7260" s="230"/>
      <c r="IUR7260" s="230"/>
      <c r="IUS7260" s="230"/>
      <c r="IUT7260" s="230"/>
      <c r="IUU7260" s="230"/>
      <c r="IUV7260" s="230"/>
      <c r="IUW7260" s="230"/>
      <c r="IUX7260" s="230"/>
      <c r="IUY7260" s="230"/>
      <c r="IUZ7260" s="230"/>
      <c r="IVA7260" s="230"/>
      <c r="IVB7260" s="230"/>
      <c r="IVC7260" s="230"/>
      <c r="IVD7260" s="230"/>
      <c r="IVE7260" s="230"/>
      <c r="IVF7260" s="230"/>
      <c r="IVG7260" s="230"/>
      <c r="IVH7260" s="230"/>
      <c r="IVI7260" s="230"/>
      <c r="IVJ7260" s="230"/>
      <c r="IVK7260" s="230"/>
      <c r="IVL7260" s="230"/>
      <c r="IVM7260" s="230"/>
      <c r="IVN7260" s="230"/>
      <c r="IVO7260" s="230"/>
      <c r="IVP7260" s="230"/>
      <c r="IVQ7260" s="230"/>
      <c r="IVR7260" s="230"/>
      <c r="IVS7260" s="230"/>
      <c r="IVT7260" s="230"/>
      <c r="IVU7260" s="230"/>
      <c r="IVV7260" s="230"/>
      <c r="IVW7260" s="230"/>
      <c r="IVX7260" s="230"/>
      <c r="IVY7260" s="230"/>
      <c r="IVZ7260" s="230"/>
      <c r="IWA7260" s="230"/>
      <c r="IWB7260" s="230"/>
      <c r="IWC7260" s="230"/>
      <c r="IWD7260" s="230"/>
      <c r="IWE7260" s="230"/>
      <c r="IWF7260" s="230"/>
      <c r="IWG7260" s="230"/>
      <c r="IWH7260" s="230"/>
      <c r="IWI7260" s="230"/>
      <c r="IWJ7260" s="230"/>
      <c r="IWK7260" s="230"/>
      <c r="IWL7260" s="230"/>
      <c r="IWM7260" s="230"/>
      <c r="IWN7260" s="230"/>
      <c r="IWO7260" s="230"/>
      <c r="IWP7260" s="230"/>
      <c r="IWQ7260" s="230"/>
      <c r="IWR7260" s="230"/>
      <c r="IWS7260" s="230"/>
      <c r="IWT7260" s="230"/>
      <c r="IWU7260" s="230"/>
      <c r="IWV7260" s="230"/>
      <c r="IWW7260" s="230"/>
      <c r="IWX7260" s="230"/>
      <c r="IWY7260" s="230"/>
      <c r="IWZ7260" s="230"/>
      <c r="IXA7260" s="230"/>
      <c r="IXB7260" s="230"/>
      <c r="IXC7260" s="230"/>
      <c r="IXD7260" s="230"/>
      <c r="IXE7260" s="230"/>
      <c r="IXF7260" s="230"/>
      <c r="IXG7260" s="230"/>
      <c r="IXH7260" s="230"/>
      <c r="IXI7260" s="230"/>
      <c r="IXJ7260" s="230"/>
      <c r="IXK7260" s="230"/>
      <c r="IXL7260" s="230"/>
      <c r="IXM7260" s="230"/>
      <c r="IXN7260" s="230"/>
      <c r="IXO7260" s="230"/>
      <c r="IXP7260" s="230"/>
      <c r="IXQ7260" s="230"/>
      <c r="IXR7260" s="230"/>
      <c r="IXS7260" s="230"/>
      <c r="IXT7260" s="230"/>
      <c r="IXU7260" s="230"/>
      <c r="IXV7260" s="230"/>
      <c r="IXW7260" s="230"/>
      <c r="IXX7260" s="230"/>
      <c r="IXY7260" s="230"/>
      <c r="IXZ7260" s="230"/>
      <c r="IYA7260" s="230"/>
      <c r="IYB7260" s="230"/>
      <c r="IYC7260" s="230"/>
      <c r="IYD7260" s="230"/>
      <c r="IYE7260" s="230"/>
      <c r="IYF7260" s="230"/>
      <c r="IYG7260" s="230"/>
      <c r="IYH7260" s="230"/>
      <c r="IYI7260" s="230"/>
      <c r="IYJ7260" s="230"/>
      <c r="IYK7260" s="230"/>
      <c r="IYL7260" s="230"/>
      <c r="IYM7260" s="230"/>
      <c r="IYN7260" s="230"/>
      <c r="IYO7260" s="230"/>
      <c r="IYP7260" s="230"/>
      <c r="IYQ7260" s="230"/>
      <c r="IYR7260" s="230"/>
      <c r="IYS7260" s="230"/>
      <c r="IYT7260" s="230"/>
      <c r="IYU7260" s="230"/>
      <c r="IYV7260" s="230"/>
      <c r="IYW7260" s="230"/>
      <c r="IYX7260" s="230"/>
      <c r="IYY7260" s="230"/>
      <c r="IYZ7260" s="230"/>
      <c r="IZA7260" s="230"/>
      <c r="IZB7260" s="230"/>
      <c r="IZC7260" s="230"/>
      <c r="IZD7260" s="230"/>
      <c r="IZE7260" s="230"/>
      <c r="IZF7260" s="230"/>
      <c r="IZG7260" s="230"/>
      <c r="IZH7260" s="230"/>
      <c r="IZI7260" s="230"/>
      <c r="IZJ7260" s="230"/>
      <c r="IZK7260" s="230"/>
      <c r="IZL7260" s="230"/>
      <c r="IZM7260" s="230"/>
      <c r="IZN7260" s="230"/>
      <c r="IZO7260" s="230"/>
      <c r="IZP7260" s="230"/>
      <c r="IZQ7260" s="230"/>
      <c r="IZR7260" s="230"/>
      <c r="IZS7260" s="230"/>
      <c r="IZT7260" s="230"/>
      <c r="IZU7260" s="230"/>
      <c r="IZV7260" s="230"/>
      <c r="IZW7260" s="230"/>
      <c r="IZX7260" s="230"/>
      <c r="IZY7260" s="230"/>
      <c r="IZZ7260" s="230"/>
      <c r="JAA7260" s="230"/>
      <c r="JAB7260" s="230"/>
      <c r="JAC7260" s="230"/>
      <c r="JAD7260" s="230"/>
      <c r="JAE7260" s="230"/>
      <c r="JAF7260" s="230"/>
      <c r="JAG7260" s="230"/>
      <c r="JAH7260" s="230"/>
      <c r="JAI7260" s="230"/>
      <c r="JAJ7260" s="230"/>
      <c r="JAK7260" s="230"/>
      <c r="JAL7260" s="230"/>
      <c r="JAM7260" s="230"/>
      <c r="JAN7260" s="230"/>
      <c r="JAO7260" s="230"/>
      <c r="JAP7260" s="230"/>
      <c r="JAQ7260" s="230"/>
      <c r="JAR7260" s="230"/>
      <c r="JAS7260" s="230"/>
      <c r="JAT7260" s="230"/>
      <c r="JAU7260" s="230"/>
      <c r="JAV7260" s="230"/>
      <c r="JAW7260" s="230"/>
      <c r="JAX7260" s="230"/>
      <c r="JAY7260" s="230"/>
      <c r="JAZ7260" s="230"/>
      <c r="JBA7260" s="230"/>
      <c r="JBB7260" s="230"/>
      <c r="JBC7260" s="230"/>
      <c r="JBD7260" s="230"/>
      <c r="JBE7260" s="230"/>
      <c r="JBF7260" s="230"/>
      <c r="JBG7260" s="230"/>
      <c r="JBH7260" s="230"/>
      <c r="JBI7260" s="230"/>
      <c r="JBJ7260" s="230"/>
      <c r="JBK7260" s="230"/>
      <c r="JBL7260" s="230"/>
      <c r="JBM7260" s="230"/>
      <c r="JBN7260" s="230"/>
      <c r="JBO7260" s="230"/>
      <c r="JBP7260" s="230"/>
      <c r="JBQ7260" s="230"/>
      <c r="JBR7260" s="230"/>
      <c r="JBS7260" s="230"/>
      <c r="JBT7260" s="230"/>
      <c r="JBU7260" s="230"/>
      <c r="JBV7260" s="230"/>
      <c r="JBW7260" s="230"/>
      <c r="JBX7260" s="230"/>
      <c r="JBY7260" s="230"/>
      <c r="JBZ7260" s="230"/>
      <c r="JCA7260" s="230"/>
      <c r="JCB7260" s="230"/>
      <c r="JCC7260" s="230"/>
      <c r="JCD7260" s="230"/>
      <c r="JCE7260" s="230"/>
      <c r="JCF7260" s="230"/>
      <c r="JCG7260" s="230"/>
      <c r="JCH7260" s="230"/>
      <c r="JCI7260" s="230"/>
      <c r="JCJ7260" s="230"/>
      <c r="JCK7260" s="230"/>
      <c r="JCL7260" s="230"/>
      <c r="JCM7260" s="230"/>
      <c r="JCN7260" s="230"/>
      <c r="JCO7260" s="230"/>
      <c r="JCP7260" s="230"/>
      <c r="JCQ7260" s="230"/>
      <c r="JCR7260" s="230"/>
      <c r="JCS7260" s="230"/>
      <c r="JCT7260" s="230"/>
      <c r="JCU7260" s="230"/>
      <c r="JCV7260" s="230"/>
      <c r="JCW7260" s="230"/>
      <c r="JCX7260" s="230"/>
      <c r="JCY7260" s="230"/>
      <c r="JCZ7260" s="230"/>
      <c r="JDA7260" s="230"/>
      <c r="JDB7260" s="230"/>
      <c r="JDC7260" s="230"/>
      <c r="JDD7260" s="230"/>
      <c r="JDE7260" s="230"/>
      <c r="JDF7260" s="230"/>
      <c r="JDG7260" s="230"/>
      <c r="JDH7260" s="230"/>
      <c r="JDI7260" s="230"/>
      <c r="JDJ7260" s="230"/>
      <c r="JDK7260" s="230"/>
      <c r="JDL7260" s="230"/>
      <c r="JDM7260" s="230"/>
      <c r="JDN7260" s="230"/>
      <c r="JDO7260" s="230"/>
      <c r="JDP7260" s="230"/>
      <c r="JDQ7260" s="230"/>
      <c r="JDR7260" s="230"/>
      <c r="JDS7260" s="230"/>
      <c r="JDT7260" s="230"/>
      <c r="JDU7260" s="230"/>
      <c r="JDV7260" s="230"/>
      <c r="JDW7260" s="230"/>
      <c r="JDX7260" s="230"/>
      <c r="JDY7260" s="230"/>
      <c r="JDZ7260" s="230"/>
      <c r="JEA7260" s="230"/>
      <c r="JEB7260" s="230"/>
      <c r="JEC7260" s="230"/>
      <c r="JED7260" s="230"/>
      <c r="JEE7260" s="230"/>
      <c r="JEF7260" s="230"/>
      <c r="JEG7260" s="230"/>
      <c r="JEH7260" s="230"/>
      <c r="JEI7260" s="230"/>
      <c r="JEJ7260" s="230"/>
      <c r="JEK7260" s="230"/>
      <c r="JEL7260" s="230"/>
      <c r="JEM7260" s="230"/>
      <c r="JEN7260" s="230"/>
      <c r="JEO7260" s="230"/>
      <c r="JEP7260" s="230"/>
      <c r="JEQ7260" s="230"/>
      <c r="JER7260" s="230"/>
      <c r="JES7260" s="230"/>
      <c r="JET7260" s="230"/>
      <c r="JEU7260" s="230"/>
      <c r="JEV7260" s="230"/>
      <c r="JEW7260" s="230"/>
      <c r="JEX7260" s="230"/>
      <c r="JEY7260" s="230"/>
      <c r="JEZ7260" s="230"/>
      <c r="JFA7260" s="230"/>
      <c r="JFB7260" s="230"/>
      <c r="JFC7260" s="230"/>
      <c r="JFD7260" s="230"/>
      <c r="JFE7260" s="230"/>
      <c r="JFF7260" s="230"/>
      <c r="JFG7260" s="230"/>
      <c r="JFH7260" s="230"/>
      <c r="JFI7260" s="230"/>
      <c r="JFJ7260" s="230"/>
      <c r="JFK7260" s="230"/>
      <c r="JFL7260" s="230"/>
      <c r="JFM7260" s="230"/>
      <c r="JFN7260" s="230"/>
      <c r="JFO7260" s="230"/>
      <c r="JFP7260" s="230"/>
      <c r="JFQ7260" s="230"/>
      <c r="JFR7260" s="230"/>
      <c r="JFS7260" s="230"/>
      <c r="JFT7260" s="230"/>
      <c r="JFU7260" s="230"/>
      <c r="JFV7260" s="230"/>
      <c r="JFW7260" s="230"/>
      <c r="JFX7260" s="230"/>
      <c r="JFY7260" s="230"/>
      <c r="JFZ7260" s="230"/>
      <c r="JGA7260" s="230"/>
      <c r="JGB7260" s="230"/>
      <c r="JGC7260" s="230"/>
      <c r="JGD7260" s="230"/>
      <c r="JGE7260" s="230"/>
      <c r="JGF7260" s="230"/>
      <c r="JGG7260" s="230"/>
      <c r="JGH7260" s="230"/>
      <c r="JGI7260" s="230"/>
      <c r="JGJ7260" s="230"/>
      <c r="JGK7260" s="230"/>
      <c r="JGL7260" s="230"/>
      <c r="JGM7260" s="230"/>
      <c r="JGN7260" s="230"/>
      <c r="JGO7260" s="230"/>
      <c r="JGP7260" s="230"/>
      <c r="JGQ7260" s="230"/>
      <c r="JGR7260" s="230"/>
      <c r="JGS7260" s="230"/>
      <c r="JGT7260" s="230"/>
      <c r="JGU7260" s="230"/>
      <c r="JGV7260" s="230"/>
      <c r="JGW7260" s="230"/>
      <c r="JGX7260" s="230"/>
      <c r="JGY7260" s="230"/>
      <c r="JGZ7260" s="230"/>
      <c r="JHA7260" s="230"/>
      <c r="JHB7260" s="230"/>
      <c r="JHC7260" s="230"/>
      <c r="JHD7260" s="230"/>
      <c r="JHE7260" s="230"/>
      <c r="JHF7260" s="230"/>
      <c r="JHG7260" s="230"/>
      <c r="JHH7260" s="230"/>
      <c r="JHI7260" s="230"/>
      <c r="JHJ7260" s="230"/>
      <c r="JHK7260" s="230"/>
      <c r="JHL7260" s="230"/>
      <c r="JHM7260" s="230"/>
      <c r="JHN7260" s="230"/>
      <c r="JHO7260" s="230"/>
      <c r="JHP7260" s="230"/>
      <c r="JHQ7260" s="230"/>
      <c r="JHR7260" s="230"/>
      <c r="JHS7260" s="230"/>
      <c r="JHT7260" s="230"/>
      <c r="JHU7260" s="230"/>
      <c r="JHV7260" s="230"/>
      <c r="JHW7260" s="230"/>
      <c r="JHX7260" s="230"/>
      <c r="JHY7260" s="230"/>
      <c r="JHZ7260" s="230"/>
      <c r="JIA7260" s="230"/>
      <c r="JIB7260" s="230"/>
      <c r="JIC7260" s="230"/>
      <c r="JID7260" s="230"/>
      <c r="JIE7260" s="230"/>
      <c r="JIF7260" s="230"/>
      <c r="JIG7260" s="230"/>
      <c r="JIH7260" s="230"/>
      <c r="JII7260" s="230"/>
      <c r="JIJ7260" s="230"/>
      <c r="JIK7260" s="230"/>
      <c r="JIL7260" s="230"/>
      <c r="JIM7260" s="230"/>
      <c r="JIN7260" s="230"/>
      <c r="JIO7260" s="230"/>
      <c r="JIP7260" s="230"/>
      <c r="JIQ7260" s="230"/>
      <c r="JIR7260" s="230"/>
      <c r="JIS7260" s="230"/>
      <c r="JIT7260" s="230"/>
      <c r="JIU7260" s="230"/>
      <c r="JIV7260" s="230"/>
      <c r="JIW7260" s="230"/>
      <c r="JIX7260" s="230"/>
      <c r="JIY7260" s="230"/>
      <c r="JIZ7260" s="230"/>
      <c r="JJA7260" s="230"/>
      <c r="JJB7260" s="230"/>
      <c r="JJC7260" s="230"/>
      <c r="JJD7260" s="230"/>
      <c r="JJE7260" s="230"/>
      <c r="JJF7260" s="230"/>
      <c r="JJG7260" s="230"/>
      <c r="JJH7260" s="230"/>
      <c r="JJI7260" s="230"/>
      <c r="JJJ7260" s="230"/>
      <c r="JJK7260" s="230"/>
      <c r="JJL7260" s="230"/>
      <c r="JJM7260" s="230"/>
      <c r="JJN7260" s="230"/>
      <c r="JJO7260" s="230"/>
      <c r="JJP7260" s="230"/>
      <c r="JJQ7260" s="230"/>
      <c r="JJR7260" s="230"/>
      <c r="JJS7260" s="230"/>
      <c r="JJT7260" s="230"/>
      <c r="JJU7260" s="230"/>
      <c r="JJV7260" s="230"/>
      <c r="JJW7260" s="230"/>
      <c r="JJX7260" s="230"/>
      <c r="JJY7260" s="230"/>
      <c r="JJZ7260" s="230"/>
      <c r="JKA7260" s="230"/>
      <c r="JKB7260" s="230"/>
      <c r="JKC7260" s="230"/>
      <c r="JKD7260" s="230"/>
      <c r="JKE7260" s="230"/>
      <c r="JKF7260" s="230"/>
      <c r="JKG7260" s="230"/>
      <c r="JKH7260" s="230"/>
      <c r="JKI7260" s="230"/>
      <c r="JKJ7260" s="230"/>
      <c r="JKK7260" s="230"/>
      <c r="JKL7260" s="230"/>
      <c r="JKM7260" s="230"/>
      <c r="JKN7260" s="230"/>
      <c r="JKO7260" s="230"/>
      <c r="JKP7260" s="230"/>
      <c r="JKQ7260" s="230"/>
      <c r="JKR7260" s="230"/>
      <c r="JKS7260" s="230"/>
      <c r="JKT7260" s="230"/>
      <c r="JKU7260" s="230"/>
      <c r="JKV7260" s="230"/>
      <c r="JKW7260" s="230"/>
      <c r="JKX7260" s="230"/>
      <c r="JKY7260" s="230"/>
      <c r="JKZ7260" s="230"/>
      <c r="JLA7260" s="230"/>
      <c r="JLB7260" s="230"/>
      <c r="JLC7260" s="230"/>
      <c r="JLD7260" s="230"/>
      <c r="JLE7260" s="230"/>
      <c r="JLF7260" s="230"/>
      <c r="JLG7260" s="230"/>
      <c r="JLH7260" s="230"/>
      <c r="JLI7260" s="230"/>
      <c r="JLJ7260" s="230"/>
      <c r="JLK7260" s="230"/>
      <c r="JLL7260" s="230"/>
      <c r="JLM7260" s="230"/>
      <c r="JLN7260" s="230"/>
      <c r="JLO7260" s="230"/>
      <c r="JLP7260" s="230"/>
      <c r="JLQ7260" s="230"/>
      <c r="JLR7260" s="230"/>
      <c r="JLS7260" s="230"/>
      <c r="JLT7260" s="230"/>
      <c r="JLU7260" s="230"/>
      <c r="JLV7260" s="230"/>
      <c r="JLW7260" s="230"/>
      <c r="JLX7260" s="230"/>
      <c r="JLY7260" s="230"/>
      <c r="JLZ7260" s="230"/>
      <c r="JMA7260" s="230"/>
      <c r="JMB7260" s="230"/>
      <c r="JMC7260" s="230"/>
      <c r="JMD7260" s="230"/>
      <c r="JME7260" s="230"/>
      <c r="JMF7260" s="230"/>
      <c r="JMG7260" s="230"/>
      <c r="JMH7260" s="230"/>
      <c r="JMI7260" s="230"/>
      <c r="JMJ7260" s="230"/>
      <c r="JMK7260" s="230"/>
      <c r="JML7260" s="230"/>
      <c r="JMM7260" s="230"/>
      <c r="JMN7260" s="230"/>
      <c r="JMO7260" s="230"/>
      <c r="JMP7260" s="230"/>
      <c r="JMQ7260" s="230"/>
      <c r="JMR7260" s="230"/>
      <c r="JMS7260" s="230"/>
      <c r="JMT7260" s="230"/>
      <c r="JMU7260" s="230"/>
      <c r="JMV7260" s="230"/>
      <c r="JMW7260" s="230"/>
      <c r="JMX7260" s="230"/>
      <c r="JMY7260" s="230"/>
      <c r="JMZ7260" s="230"/>
      <c r="JNA7260" s="230"/>
      <c r="JNB7260" s="230"/>
      <c r="JNC7260" s="230"/>
      <c r="JND7260" s="230"/>
      <c r="JNE7260" s="230"/>
      <c r="JNF7260" s="230"/>
      <c r="JNG7260" s="230"/>
      <c r="JNH7260" s="230"/>
      <c r="JNI7260" s="230"/>
      <c r="JNJ7260" s="230"/>
      <c r="JNK7260" s="230"/>
      <c r="JNL7260" s="230"/>
      <c r="JNM7260" s="230"/>
      <c r="JNN7260" s="230"/>
      <c r="JNO7260" s="230"/>
      <c r="JNP7260" s="230"/>
      <c r="JNQ7260" s="230"/>
      <c r="JNR7260" s="230"/>
      <c r="JNS7260" s="230"/>
      <c r="JNT7260" s="230"/>
      <c r="JNU7260" s="230"/>
      <c r="JNV7260" s="230"/>
      <c r="JNW7260" s="230"/>
      <c r="JNX7260" s="230"/>
      <c r="JNY7260" s="230"/>
      <c r="JNZ7260" s="230"/>
      <c r="JOA7260" s="230"/>
      <c r="JOB7260" s="230"/>
      <c r="JOC7260" s="230"/>
      <c r="JOD7260" s="230"/>
      <c r="JOE7260" s="230"/>
      <c r="JOF7260" s="230"/>
      <c r="JOG7260" s="230"/>
      <c r="JOH7260" s="230"/>
      <c r="JOI7260" s="230"/>
      <c r="JOJ7260" s="230"/>
      <c r="JOK7260" s="230"/>
      <c r="JOL7260" s="230"/>
      <c r="JOM7260" s="230"/>
      <c r="JON7260" s="230"/>
      <c r="JOO7260" s="230"/>
      <c r="JOP7260" s="230"/>
      <c r="JOQ7260" s="230"/>
      <c r="JOR7260" s="230"/>
      <c r="JOS7260" s="230"/>
      <c r="JOT7260" s="230"/>
      <c r="JOU7260" s="230"/>
      <c r="JOV7260" s="230"/>
      <c r="JOW7260" s="230"/>
      <c r="JOX7260" s="230"/>
      <c r="JOY7260" s="230"/>
      <c r="JOZ7260" s="230"/>
      <c r="JPA7260" s="230"/>
      <c r="JPB7260" s="230"/>
      <c r="JPC7260" s="230"/>
      <c r="JPD7260" s="230"/>
      <c r="JPE7260" s="230"/>
      <c r="JPF7260" s="230"/>
      <c r="JPG7260" s="230"/>
      <c r="JPH7260" s="230"/>
      <c r="JPI7260" s="230"/>
      <c r="JPJ7260" s="230"/>
      <c r="JPK7260" s="230"/>
      <c r="JPL7260" s="230"/>
      <c r="JPM7260" s="230"/>
      <c r="JPN7260" s="230"/>
      <c r="JPO7260" s="230"/>
      <c r="JPP7260" s="230"/>
      <c r="JPQ7260" s="230"/>
      <c r="JPR7260" s="230"/>
      <c r="JPS7260" s="230"/>
      <c r="JPT7260" s="230"/>
      <c r="JPU7260" s="230"/>
      <c r="JPV7260" s="230"/>
      <c r="JPW7260" s="230"/>
      <c r="JPX7260" s="230"/>
      <c r="JPY7260" s="230"/>
      <c r="JPZ7260" s="230"/>
      <c r="JQA7260" s="230"/>
      <c r="JQB7260" s="230"/>
      <c r="JQC7260" s="230"/>
      <c r="JQD7260" s="230"/>
      <c r="JQE7260" s="230"/>
      <c r="JQF7260" s="230"/>
      <c r="JQG7260" s="230"/>
      <c r="JQH7260" s="230"/>
      <c r="JQI7260" s="230"/>
      <c r="JQJ7260" s="230"/>
      <c r="JQK7260" s="230"/>
      <c r="JQL7260" s="230"/>
      <c r="JQM7260" s="230"/>
      <c r="JQN7260" s="230"/>
      <c r="JQO7260" s="230"/>
      <c r="JQP7260" s="230"/>
      <c r="JQQ7260" s="230"/>
      <c r="JQR7260" s="230"/>
      <c r="JQS7260" s="230"/>
      <c r="JQT7260" s="230"/>
      <c r="JQU7260" s="230"/>
      <c r="JQV7260" s="230"/>
      <c r="JQW7260" s="230"/>
      <c r="JQX7260" s="230"/>
      <c r="JQY7260" s="230"/>
      <c r="JQZ7260" s="230"/>
      <c r="JRA7260" s="230"/>
      <c r="JRB7260" s="230"/>
      <c r="JRC7260" s="230"/>
      <c r="JRD7260" s="230"/>
      <c r="JRE7260" s="230"/>
      <c r="JRF7260" s="230"/>
      <c r="JRG7260" s="230"/>
      <c r="JRH7260" s="230"/>
      <c r="JRI7260" s="230"/>
      <c r="JRJ7260" s="230"/>
      <c r="JRK7260" s="230"/>
      <c r="JRL7260" s="230"/>
      <c r="JRM7260" s="230"/>
      <c r="JRN7260" s="230"/>
      <c r="JRO7260" s="230"/>
      <c r="JRP7260" s="230"/>
      <c r="JRQ7260" s="230"/>
      <c r="JRR7260" s="230"/>
      <c r="JRS7260" s="230"/>
      <c r="JRT7260" s="230"/>
      <c r="JRU7260" s="230"/>
      <c r="JRV7260" s="230"/>
      <c r="JRW7260" s="230"/>
      <c r="JRX7260" s="230"/>
      <c r="JRY7260" s="230"/>
      <c r="JRZ7260" s="230"/>
      <c r="JSA7260" s="230"/>
      <c r="JSB7260" s="230"/>
      <c r="JSC7260" s="230"/>
      <c r="JSD7260" s="230"/>
      <c r="JSE7260" s="230"/>
      <c r="JSF7260" s="230"/>
      <c r="JSG7260" s="230"/>
      <c r="JSH7260" s="230"/>
      <c r="JSI7260" s="230"/>
      <c r="JSJ7260" s="230"/>
      <c r="JSK7260" s="230"/>
      <c r="JSL7260" s="230"/>
      <c r="JSM7260" s="230"/>
      <c r="JSN7260" s="230"/>
      <c r="JSO7260" s="230"/>
      <c r="JSP7260" s="230"/>
      <c r="JSQ7260" s="230"/>
      <c r="JSR7260" s="230"/>
      <c r="JSS7260" s="230"/>
      <c r="JST7260" s="230"/>
      <c r="JSU7260" s="230"/>
      <c r="JSV7260" s="230"/>
      <c r="JSW7260" s="230"/>
      <c r="JSX7260" s="230"/>
      <c r="JSY7260" s="230"/>
      <c r="JSZ7260" s="230"/>
      <c r="JTA7260" s="230"/>
      <c r="JTB7260" s="230"/>
      <c r="JTC7260" s="230"/>
      <c r="JTD7260" s="230"/>
      <c r="JTE7260" s="230"/>
      <c r="JTF7260" s="230"/>
      <c r="JTG7260" s="230"/>
      <c r="JTH7260" s="230"/>
      <c r="JTI7260" s="230"/>
      <c r="JTJ7260" s="230"/>
      <c r="JTK7260" s="230"/>
      <c r="JTL7260" s="230"/>
      <c r="JTM7260" s="230"/>
      <c r="JTN7260" s="230"/>
      <c r="JTO7260" s="230"/>
      <c r="JTP7260" s="230"/>
      <c r="JTQ7260" s="230"/>
      <c r="JTR7260" s="230"/>
      <c r="JTS7260" s="230"/>
      <c r="JTT7260" s="230"/>
      <c r="JTU7260" s="230"/>
      <c r="JTV7260" s="230"/>
      <c r="JTW7260" s="230"/>
      <c r="JTX7260" s="230"/>
      <c r="JTY7260" s="230"/>
      <c r="JTZ7260" s="230"/>
      <c r="JUA7260" s="230"/>
      <c r="JUB7260" s="230"/>
      <c r="JUC7260" s="230"/>
      <c r="JUD7260" s="230"/>
      <c r="JUE7260" s="230"/>
      <c r="JUF7260" s="230"/>
      <c r="JUG7260" s="230"/>
      <c r="JUH7260" s="230"/>
      <c r="JUI7260" s="230"/>
      <c r="JUJ7260" s="230"/>
      <c r="JUK7260" s="230"/>
      <c r="JUL7260" s="230"/>
      <c r="JUM7260" s="230"/>
      <c r="JUN7260" s="230"/>
      <c r="JUO7260" s="230"/>
      <c r="JUP7260" s="230"/>
      <c r="JUQ7260" s="230"/>
      <c r="JUR7260" s="230"/>
      <c r="JUS7260" s="230"/>
      <c r="JUT7260" s="230"/>
      <c r="JUU7260" s="230"/>
      <c r="JUV7260" s="230"/>
      <c r="JUW7260" s="230"/>
      <c r="JUX7260" s="230"/>
      <c r="JUY7260" s="230"/>
      <c r="JUZ7260" s="230"/>
      <c r="JVA7260" s="230"/>
      <c r="JVB7260" s="230"/>
      <c r="JVC7260" s="230"/>
      <c r="JVD7260" s="230"/>
      <c r="JVE7260" s="230"/>
      <c r="JVF7260" s="230"/>
      <c r="JVG7260" s="230"/>
      <c r="JVH7260" s="230"/>
      <c r="JVI7260" s="230"/>
      <c r="JVJ7260" s="230"/>
      <c r="JVK7260" s="230"/>
      <c r="JVL7260" s="230"/>
      <c r="JVM7260" s="230"/>
      <c r="JVN7260" s="230"/>
      <c r="JVO7260" s="230"/>
      <c r="JVP7260" s="230"/>
      <c r="JVQ7260" s="230"/>
      <c r="JVR7260" s="230"/>
      <c r="JVS7260" s="230"/>
      <c r="JVT7260" s="230"/>
      <c r="JVU7260" s="230"/>
      <c r="JVV7260" s="230"/>
      <c r="JVW7260" s="230"/>
      <c r="JVX7260" s="230"/>
      <c r="JVY7260" s="230"/>
      <c r="JVZ7260" s="230"/>
      <c r="JWA7260" s="230"/>
      <c r="JWB7260" s="230"/>
      <c r="JWC7260" s="230"/>
      <c r="JWD7260" s="230"/>
      <c r="JWE7260" s="230"/>
      <c r="JWF7260" s="230"/>
      <c r="JWG7260" s="230"/>
      <c r="JWH7260" s="230"/>
      <c r="JWI7260" s="230"/>
      <c r="JWJ7260" s="230"/>
      <c r="JWK7260" s="230"/>
      <c r="JWL7260" s="230"/>
      <c r="JWM7260" s="230"/>
      <c r="JWN7260" s="230"/>
      <c r="JWO7260" s="230"/>
      <c r="JWP7260" s="230"/>
      <c r="JWQ7260" s="230"/>
      <c r="JWR7260" s="230"/>
      <c r="JWS7260" s="230"/>
      <c r="JWT7260" s="230"/>
      <c r="JWU7260" s="230"/>
      <c r="JWV7260" s="230"/>
      <c r="JWW7260" s="230"/>
      <c r="JWX7260" s="230"/>
      <c r="JWY7260" s="230"/>
      <c r="JWZ7260" s="230"/>
      <c r="JXA7260" s="230"/>
      <c r="JXB7260" s="230"/>
      <c r="JXC7260" s="230"/>
      <c r="JXD7260" s="230"/>
      <c r="JXE7260" s="230"/>
      <c r="JXF7260" s="230"/>
      <c r="JXG7260" s="230"/>
      <c r="JXH7260" s="230"/>
      <c r="JXI7260" s="230"/>
      <c r="JXJ7260" s="230"/>
      <c r="JXK7260" s="230"/>
      <c r="JXL7260" s="230"/>
      <c r="JXM7260" s="230"/>
      <c r="JXN7260" s="230"/>
      <c r="JXO7260" s="230"/>
      <c r="JXP7260" s="230"/>
      <c r="JXQ7260" s="230"/>
      <c r="JXR7260" s="230"/>
      <c r="JXS7260" s="230"/>
      <c r="JXT7260" s="230"/>
      <c r="JXU7260" s="230"/>
      <c r="JXV7260" s="230"/>
      <c r="JXW7260" s="230"/>
      <c r="JXX7260" s="230"/>
      <c r="JXY7260" s="230"/>
      <c r="JXZ7260" s="230"/>
      <c r="JYA7260" s="230"/>
      <c r="JYB7260" s="230"/>
      <c r="JYC7260" s="230"/>
      <c r="JYD7260" s="230"/>
      <c r="JYE7260" s="230"/>
      <c r="JYF7260" s="230"/>
      <c r="JYG7260" s="230"/>
      <c r="JYH7260" s="230"/>
      <c r="JYI7260" s="230"/>
      <c r="JYJ7260" s="230"/>
      <c r="JYK7260" s="230"/>
      <c r="JYL7260" s="230"/>
      <c r="JYM7260" s="230"/>
      <c r="JYN7260" s="230"/>
      <c r="JYO7260" s="230"/>
      <c r="JYP7260" s="230"/>
      <c r="JYQ7260" s="230"/>
      <c r="JYR7260" s="230"/>
      <c r="JYS7260" s="230"/>
      <c r="JYT7260" s="230"/>
      <c r="JYU7260" s="230"/>
      <c r="JYV7260" s="230"/>
      <c r="JYW7260" s="230"/>
      <c r="JYX7260" s="230"/>
      <c r="JYY7260" s="230"/>
      <c r="JYZ7260" s="230"/>
      <c r="JZA7260" s="230"/>
      <c r="JZB7260" s="230"/>
      <c r="JZC7260" s="230"/>
      <c r="JZD7260" s="230"/>
      <c r="JZE7260" s="230"/>
      <c r="JZF7260" s="230"/>
      <c r="JZG7260" s="230"/>
      <c r="JZH7260" s="230"/>
      <c r="JZI7260" s="230"/>
      <c r="JZJ7260" s="230"/>
      <c r="JZK7260" s="230"/>
      <c r="JZL7260" s="230"/>
      <c r="JZM7260" s="230"/>
      <c r="JZN7260" s="230"/>
      <c r="JZO7260" s="230"/>
      <c r="JZP7260" s="230"/>
      <c r="JZQ7260" s="230"/>
      <c r="JZR7260" s="230"/>
      <c r="JZS7260" s="230"/>
      <c r="JZT7260" s="230"/>
      <c r="JZU7260" s="230"/>
      <c r="JZV7260" s="230"/>
      <c r="JZW7260" s="230"/>
      <c r="JZX7260" s="230"/>
      <c r="JZY7260" s="230"/>
      <c r="JZZ7260" s="230"/>
      <c r="KAA7260" s="230"/>
      <c r="KAB7260" s="230"/>
      <c r="KAC7260" s="230"/>
      <c r="KAD7260" s="230"/>
      <c r="KAE7260" s="230"/>
      <c r="KAF7260" s="230"/>
      <c r="KAG7260" s="230"/>
      <c r="KAH7260" s="230"/>
      <c r="KAI7260" s="230"/>
      <c r="KAJ7260" s="230"/>
      <c r="KAK7260" s="230"/>
      <c r="KAL7260" s="230"/>
      <c r="KAM7260" s="230"/>
      <c r="KAN7260" s="230"/>
      <c r="KAO7260" s="230"/>
      <c r="KAP7260" s="230"/>
      <c r="KAQ7260" s="230"/>
      <c r="KAR7260" s="230"/>
      <c r="KAS7260" s="230"/>
      <c r="KAT7260" s="230"/>
      <c r="KAU7260" s="230"/>
      <c r="KAV7260" s="230"/>
      <c r="KAW7260" s="230"/>
      <c r="KAX7260" s="230"/>
      <c r="KAY7260" s="230"/>
      <c r="KAZ7260" s="230"/>
      <c r="KBA7260" s="230"/>
      <c r="KBB7260" s="230"/>
      <c r="KBC7260" s="230"/>
      <c r="KBD7260" s="230"/>
      <c r="KBE7260" s="230"/>
      <c r="KBF7260" s="230"/>
      <c r="KBG7260" s="230"/>
      <c r="KBH7260" s="230"/>
      <c r="KBI7260" s="230"/>
      <c r="KBJ7260" s="230"/>
      <c r="KBK7260" s="230"/>
      <c r="KBL7260" s="230"/>
      <c r="KBM7260" s="230"/>
      <c r="KBN7260" s="230"/>
      <c r="KBO7260" s="230"/>
      <c r="KBP7260" s="230"/>
      <c r="KBQ7260" s="230"/>
      <c r="KBR7260" s="230"/>
      <c r="KBS7260" s="230"/>
      <c r="KBT7260" s="230"/>
      <c r="KBU7260" s="230"/>
      <c r="KBV7260" s="230"/>
      <c r="KBW7260" s="230"/>
      <c r="KBX7260" s="230"/>
      <c r="KBY7260" s="230"/>
      <c r="KBZ7260" s="230"/>
      <c r="KCA7260" s="230"/>
      <c r="KCB7260" s="230"/>
      <c r="KCC7260" s="230"/>
      <c r="KCD7260" s="230"/>
      <c r="KCE7260" s="230"/>
      <c r="KCF7260" s="230"/>
      <c r="KCG7260" s="230"/>
      <c r="KCH7260" s="230"/>
      <c r="KCI7260" s="230"/>
      <c r="KCJ7260" s="230"/>
      <c r="KCK7260" s="230"/>
      <c r="KCL7260" s="230"/>
      <c r="KCM7260" s="230"/>
      <c r="KCN7260" s="230"/>
      <c r="KCO7260" s="230"/>
      <c r="KCP7260" s="230"/>
      <c r="KCQ7260" s="230"/>
      <c r="KCR7260" s="230"/>
      <c r="KCS7260" s="230"/>
      <c r="KCT7260" s="230"/>
      <c r="KCU7260" s="230"/>
      <c r="KCV7260" s="230"/>
      <c r="KCW7260" s="230"/>
      <c r="KCX7260" s="230"/>
      <c r="KCY7260" s="230"/>
      <c r="KCZ7260" s="230"/>
      <c r="KDA7260" s="230"/>
      <c r="KDB7260" s="230"/>
      <c r="KDC7260" s="230"/>
      <c r="KDD7260" s="230"/>
      <c r="KDE7260" s="230"/>
      <c r="KDF7260" s="230"/>
      <c r="KDG7260" s="230"/>
      <c r="KDH7260" s="230"/>
      <c r="KDI7260" s="230"/>
      <c r="KDJ7260" s="230"/>
      <c r="KDK7260" s="230"/>
      <c r="KDL7260" s="230"/>
      <c r="KDM7260" s="230"/>
      <c r="KDN7260" s="230"/>
      <c r="KDO7260" s="230"/>
      <c r="KDP7260" s="230"/>
      <c r="KDQ7260" s="230"/>
      <c r="KDR7260" s="230"/>
      <c r="KDS7260" s="230"/>
      <c r="KDT7260" s="230"/>
      <c r="KDU7260" s="230"/>
      <c r="KDV7260" s="230"/>
      <c r="KDW7260" s="230"/>
      <c r="KDX7260" s="230"/>
      <c r="KDY7260" s="230"/>
      <c r="KDZ7260" s="230"/>
      <c r="KEA7260" s="230"/>
      <c r="KEB7260" s="230"/>
      <c r="KEC7260" s="230"/>
      <c r="KED7260" s="230"/>
      <c r="KEE7260" s="230"/>
      <c r="KEF7260" s="230"/>
      <c r="KEG7260" s="230"/>
      <c r="KEH7260" s="230"/>
      <c r="KEI7260" s="230"/>
      <c r="KEJ7260" s="230"/>
      <c r="KEK7260" s="230"/>
      <c r="KEL7260" s="230"/>
      <c r="KEM7260" s="230"/>
      <c r="KEN7260" s="230"/>
      <c r="KEO7260" s="230"/>
      <c r="KEP7260" s="230"/>
      <c r="KEQ7260" s="230"/>
      <c r="KER7260" s="230"/>
      <c r="KES7260" s="230"/>
      <c r="KET7260" s="230"/>
      <c r="KEU7260" s="230"/>
      <c r="KEV7260" s="230"/>
      <c r="KEW7260" s="230"/>
      <c r="KEX7260" s="230"/>
      <c r="KEY7260" s="230"/>
      <c r="KEZ7260" s="230"/>
      <c r="KFA7260" s="230"/>
      <c r="KFB7260" s="230"/>
      <c r="KFC7260" s="230"/>
      <c r="KFD7260" s="230"/>
      <c r="KFE7260" s="230"/>
      <c r="KFF7260" s="230"/>
      <c r="KFG7260" s="230"/>
      <c r="KFH7260" s="230"/>
      <c r="KFI7260" s="230"/>
      <c r="KFJ7260" s="230"/>
      <c r="KFK7260" s="230"/>
      <c r="KFL7260" s="230"/>
      <c r="KFM7260" s="230"/>
      <c r="KFN7260" s="230"/>
      <c r="KFO7260" s="230"/>
      <c r="KFP7260" s="230"/>
      <c r="KFQ7260" s="230"/>
      <c r="KFR7260" s="230"/>
      <c r="KFS7260" s="230"/>
      <c r="KFT7260" s="230"/>
      <c r="KFU7260" s="230"/>
      <c r="KFV7260" s="230"/>
      <c r="KFW7260" s="230"/>
      <c r="KFX7260" s="230"/>
      <c r="KFY7260" s="230"/>
      <c r="KFZ7260" s="230"/>
      <c r="KGA7260" s="230"/>
      <c r="KGB7260" s="230"/>
      <c r="KGC7260" s="230"/>
      <c r="KGD7260" s="230"/>
      <c r="KGE7260" s="230"/>
      <c r="KGF7260" s="230"/>
      <c r="KGG7260" s="230"/>
      <c r="KGH7260" s="230"/>
      <c r="KGI7260" s="230"/>
      <c r="KGJ7260" s="230"/>
      <c r="KGK7260" s="230"/>
      <c r="KGL7260" s="230"/>
      <c r="KGM7260" s="230"/>
      <c r="KGN7260" s="230"/>
      <c r="KGO7260" s="230"/>
      <c r="KGP7260" s="230"/>
      <c r="KGQ7260" s="230"/>
      <c r="KGR7260" s="230"/>
      <c r="KGS7260" s="230"/>
      <c r="KGT7260" s="230"/>
      <c r="KGU7260" s="230"/>
      <c r="KGV7260" s="230"/>
      <c r="KGW7260" s="230"/>
      <c r="KGX7260" s="230"/>
      <c r="KGY7260" s="230"/>
      <c r="KGZ7260" s="230"/>
      <c r="KHA7260" s="230"/>
      <c r="KHB7260" s="230"/>
      <c r="KHC7260" s="230"/>
      <c r="KHD7260" s="230"/>
      <c r="KHE7260" s="230"/>
      <c r="KHF7260" s="230"/>
      <c r="KHG7260" s="230"/>
      <c r="KHH7260" s="230"/>
      <c r="KHI7260" s="230"/>
      <c r="KHJ7260" s="230"/>
      <c r="KHK7260" s="230"/>
      <c r="KHL7260" s="230"/>
      <c r="KHM7260" s="230"/>
      <c r="KHN7260" s="230"/>
      <c r="KHO7260" s="230"/>
      <c r="KHP7260" s="230"/>
      <c r="KHQ7260" s="230"/>
      <c r="KHR7260" s="230"/>
      <c r="KHS7260" s="230"/>
      <c r="KHT7260" s="230"/>
      <c r="KHU7260" s="230"/>
      <c r="KHV7260" s="230"/>
      <c r="KHW7260" s="230"/>
      <c r="KHX7260" s="230"/>
      <c r="KHY7260" s="230"/>
      <c r="KHZ7260" s="230"/>
      <c r="KIA7260" s="230"/>
      <c r="KIB7260" s="230"/>
      <c r="KIC7260" s="230"/>
      <c r="KID7260" s="230"/>
      <c r="KIE7260" s="230"/>
      <c r="KIF7260" s="230"/>
      <c r="KIG7260" s="230"/>
      <c r="KIH7260" s="230"/>
      <c r="KII7260" s="230"/>
      <c r="KIJ7260" s="230"/>
      <c r="KIK7260" s="230"/>
      <c r="KIL7260" s="230"/>
      <c r="KIM7260" s="230"/>
      <c r="KIN7260" s="230"/>
      <c r="KIO7260" s="230"/>
      <c r="KIP7260" s="230"/>
      <c r="KIQ7260" s="230"/>
      <c r="KIR7260" s="230"/>
      <c r="KIS7260" s="230"/>
      <c r="KIT7260" s="230"/>
      <c r="KIU7260" s="230"/>
      <c r="KIV7260" s="230"/>
      <c r="KIW7260" s="230"/>
      <c r="KIX7260" s="230"/>
      <c r="KIY7260" s="230"/>
      <c r="KIZ7260" s="230"/>
      <c r="KJA7260" s="230"/>
      <c r="KJB7260" s="230"/>
      <c r="KJC7260" s="230"/>
      <c r="KJD7260" s="230"/>
      <c r="KJE7260" s="230"/>
      <c r="KJF7260" s="230"/>
      <c r="KJG7260" s="230"/>
      <c r="KJH7260" s="230"/>
      <c r="KJI7260" s="230"/>
      <c r="KJJ7260" s="230"/>
      <c r="KJK7260" s="230"/>
      <c r="KJL7260" s="230"/>
      <c r="KJM7260" s="230"/>
      <c r="KJN7260" s="230"/>
      <c r="KJO7260" s="230"/>
      <c r="KJP7260" s="230"/>
      <c r="KJQ7260" s="230"/>
      <c r="KJR7260" s="230"/>
      <c r="KJS7260" s="230"/>
      <c r="KJT7260" s="230"/>
      <c r="KJU7260" s="230"/>
      <c r="KJV7260" s="230"/>
      <c r="KJW7260" s="230"/>
      <c r="KJX7260" s="230"/>
      <c r="KJY7260" s="230"/>
      <c r="KJZ7260" s="230"/>
      <c r="KKA7260" s="230"/>
      <c r="KKB7260" s="230"/>
      <c r="KKC7260" s="230"/>
      <c r="KKD7260" s="230"/>
      <c r="KKE7260" s="230"/>
      <c r="KKF7260" s="230"/>
      <c r="KKG7260" s="230"/>
      <c r="KKH7260" s="230"/>
      <c r="KKI7260" s="230"/>
      <c r="KKJ7260" s="230"/>
      <c r="KKK7260" s="230"/>
      <c r="KKL7260" s="230"/>
      <c r="KKM7260" s="230"/>
      <c r="KKN7260" s="230"/>
      <c r="KKO7260" s="230"/>
      <c r="KKP7260" s="230"/>
      <c r="KKQ7260" s="230"/>
      <c r="KKR7260" s="230"/>
      <c r="KKS7260" s="230"/>
      <c r="KKT7260" s="230"/>
      <c r="KKU7260" s="230"/>
      <c r="KKV7260" s="230"/>
      <c r="KKW7260" s="230"/>
      <c r="KKX7260" s="230"/>
      <c r="KKY7260" s="230"/>
      <c r="KKZ7260" s="230"/>
      <c r="KLA7260" s="230"/>
      <c r="KLB7260" s="230"/>
      <c r="KLC7260" s="230"/>
      <c r="KLD7260" s="230"/>
      <c r="KLE7260" s="230"/>
      <c r="KLF7260" s="230"/>
      <c r="KLG7260" s="230"/>
      <c r="KLH7260" s="230"/>
      <c r="KLI7260" s="230"/>
      <c r="KLJ7260" s="230"/>
      <c r="KLK7260" s="230"/>
      <c r="KLL7260" s="230"/>
      <c r="KLM7260" s="230"/>
      <c r="KLN7260" s="230"/>
      <c r="KLO7260" s="230"/>
      <c r="KLP7260" s="230"/>
      <c r="KLQ7260" s="230"/>
      <c r="KLR7260" s="230"/>
      <c r="KLS7260" s="230"/>
      <c r="KLT7260" s="230"/>
      <c r="KLU7260" s="230"/>
      <c r="KLV7260" s="230"/>
      <c r="KLW7260" s="230"/>
      <c r="KLX7260" s="230"/>
      <c r="KLY7260" s="230"/>
      <c r="KLZ7260" s="230"/>
      <c r="KMA7260" s="230"/>
      <c r="KMB7260" s="230"/>
      <c r="KMC7260" s="230"/>
      <c r="KMD7260" s="230"/>
      <c r="KME7260" s="230"/>
      <c r="KMF7260" s="230"/>
      <c r="KMG7260" s="230"/>
      <c r="KMH7260" s="230"/>
      <c r="KMI7260" s="230"/>
      <c r="KMJ7260" s="230"/>
      <c r="KMK7260" s="230"/>
      <c r="KML7260" s="230"/>
      <c r="KMM7260" s="230"/>
      <c r="KMN7260" s="230"/>
      <c r="KMO7260" s="230"/>
      <c r="KMP7260" s="230"/>
      <c r="KMQ7260" s="230"/>
      <c r="KMR7260" s="230"/>
      <c r="KMS7260" s="230"/>
      <c r="KMT7260" s="230"/>
      <c r="KMU7260" s="230"/>
      <c r="KMV7260" s="230"/>
      <c r="KMW7260" s="230"/>
      <c r="KMX7260" s="230"/>
      <c r="KMY7260" s="230"/>
      <c r="KMZ7260" s="230"/>
      <c r="KNA7260" s="230"/>
      <c r="KNB7260" s="230"/>
      <c r="KNC7260" s="230"/>
      <c r="KND7260" s="230"/>
      <c r="KNE7260" s="230"/>
      <c r="KNF7260" s="230"/>
      <c r="KNG7260" s="230"/>
      <c r="KNH7260" s="230"/>
      <c r="KNI7260" s="230"/>
      <c r="KNJ7260" s="230"/>
      <c r="KNK7260" s="230"/>
      <c r="KNL7260" s="230"/>
      <c r="KNM7260" s="230"/>
      <c r="KNN7260" s="230"/>
      <c r="KNO7260" s="230"/>
      <c r="KNP7260" s="230"/>
      <c r="KNQ7260" s="230"/>
      <c r="KNR7260" s="230"/>
      <c r="KNS7260" s="230"/>
      <c r="KNT7260" s="230"/>
      <c r="KNU7260" s="230"/>
      <c r="KNV7260" s="230"/>
      <c r="KNW7260" s="230"/>
      <c r="KNX7260" s="230"/>
      <c r="KNY7260" s="230"/>
      <c r="KNZ7260" s="230"/>
      <c r="KOA7260" s="230"/>
      <c r="KOB7260" s="230"/>
      <c r="KOC7260" s="230"/>
      <c r="KOD7260" s="230"/>
      <c r="KOE7260" s="230"/>
      <c r="KOF7260" s="230"/>
      <c r="KOG7260" s="230"/>
      <c r="KOH7260" s="230"/>
      <c r="KOI7260" s="230"/>
      <c r="KOJ7260" s="230"/>
      <c r="KOK7260" s="230"/>
      <c r="KOL7260" s="230"/>
      <c r="KOM7260" s="230"/>
      <c r="KON7260" s="230"/>
      <c r="KOO7260" s="230"/>
      <c r="KOP7260" s="230"/>
      <c r="KOQ7260" s="230"/>
      <c r="KOR7260" s="230"/>
      <c r="KOS7260" s="230"/>
      <c r="KOT7260" s="230"/>
      <c r="KOU7260" s="230"/>
      <c r="KOV7260" s="230"/>
      <c r="KOW7260" s="230"/>
      <c r="KOX7260" s="230"/>
      <c r="KOY7260" s="230"/>
      <c r="KOZ7260" s="230"/>
      <c r="KPA7260" s="230"/>
      <c r="KPB7260" s="230"/>
      <c r="KPC7260" s="230"/>
      <c r="KPD7260" s="230"/>
      <c r="KPE7260" s="230"/>
      <c r="KPF7260" s="230"/>
      <c r="KPG7260" s="230"/>
      <c r="KPH7260" s="230"/>
      <c r="KPI7260" s="230"/>
      <c r="KPJ7260" s="230"/>
      <c r="KPK7260" s="230"/>
      <c r="KPL7260" s="230"/>
      <c r="KPM7260" s="230"/>
      <c r="KPN7260" s="230"/>
      <c r="KPO7260" s="230"/>
      <c r="KPP7260" s="230"/>
      <c r="KPQ7260" s="230"/>
      <c r="KPR7260" s="230"/>
      <c r="KPS7260" s="230"/>
      <c r="KPT7260" s="230"/>
      <c r="KPU7260" s="230"/>
      <c r="KPV7260" s="230"/>
      <c r="KPW7260" s="230"/>
      <c r="KPX7260" s="230"/>
      <c r="KPY7260" s="230"/>
      <c r="KPZ7260" s="230"/>
      <c r="KQA7260" s="230"/>
      <c r="KQB7260" s="230"/>
      <c r="KQC7260" s="230"/>
      <c r="KQD7260" s="230"/>
      <c r="KQE7260" s="230"/>
      <c r="KQF7260" s="230"/>
      <c r="KQG7260" s="230"/>
      <c r="KQH7260" s="230"/>
      <c r="KQI7260" s="230"/>
      <c r="KQJ7260" s="230"/>
      <c r="KQK7260" s="230"/>
      <c r="KQL7260" s="230"/>
      <c r="KQM7260" s="230"/>
      <c r="KQN7260" s="230"/>
      <c r="KQO7260" s="230"/>
      <c r="KQP7260" s="230"/>
      <c r="KQQ7260" s="230"/>
      <c r="KQR7260" s="230"/>
      <c r="KQS7260" s="230"/>
      <c r="KQT7260" s="230"/>
      <c r="KQU7260" s="230"/>
      <c r="KQV7260" s="230"/>
      <c r="KQW7260" s="230"/>
      <c r="KQX7260" s="230"/>
      <c r="KQY7260" s="230"/>
      <c r="KQZ7260" s="230"/>
      <c r="KRA7260" s="230"/>
      <c r="KRB7260" s="230"/>
      <c r="KRC7260" s="230"/>
      <c r="KRD7260" s="230"/>
      <c r="KRE7260" s="230"/>
      <c r="KRF7260" s="230"/>
      <c r="KRG7260" s="230"/>
      <c r="KRH7260" s="230"/>
      <c r="KRI7260" s="230"/>
      <c r="KRJ7260" s="230"/>
      <c r="KRK7260" s="230"/>
      <c r="KRL7260" s="230"/>
      <c r="KRM7260" s="230"/>
      <c r="KRN7260" s="230"/>
      <c r="KRO7260" s="230"/>
      <c r="KRP7260" s="230"/>
      <c r="KRQ7260" s="230"/>
      <c r="KRR7260" s="230"/>
      <c r="KRS7260" s="230"/>
      <c r="KRT7260" s="230"/>
      <c r="KRU7260" s="230"/>
      <c r="KRV7260" s="230"/>
      <c r="KRW7260" s="230"/>
      <c r="KRX7260" s="230"/>
      <c r="KRY7260" s="230"/>
      <c r="KRZ7260" s="230"/>
      <c r="KSA7260" s="230"/>
      <c r="KSB7260" s="230"/>
      <c r="KSC7260" s="230"/>
      <c r="KSD7260" s="230"/>
      <c r="KSE7260" s="230"/>
      <c r="KSF7260" s="230"/>
      <c r="KSG7260" s="230"/>
      <c r="KSH7260" s="230"/>
      <c r="KSI7260" s="230"/>
      <c r="KSJ7260" s="230"/>
      <c r="KSK7260" s="230"/>
      <c r="KSL7260" s="230"/>
      <c r="KSM7260" s="230"/>
      <c r="KSN7260" s="230"/>
      <c r="KSO7260" s="230"/>
      <c r="KSP7260" s="230"/>
      <c r="KSQ7260" s="230"/>
      <c r="KSR7260" s="230"/>
      <c r="KSS7260" s="230"/>
      <c r="KST7260" s="230"/>
      <c r="KSU7260" s="230"/>
      <c r="KSV7260" s="230"/>
      <c r="KSW7260" s="230"/>
      <c r="KSX7260" s="230"/>
      <c r="KSY7260" s="230"/>
      <c r="KSZ7260" s="230"/>
      <c r="KTA7260" s="230"/>
      <c r="KTB7260" s="230"/>
      <c r="KTC7260" s="230"/>
      <c r="KTD7260" s="230"/>
      <c r="KTE7260" s="230"/>
      <c r="KTF7260" s="230"/>
      <c r="KTG7260" s="230"/>
      <c r="KTH7260" s="230"/>
      <c r="KTI7260" s="230"/>
      <c r="KTJ7260" s="230"/>
      <c r="KTK7260" s="230"/>
      <c r="KTL7260" s="230"/>
      <c r="KTM7260" s="230"/>
      <c r="KTN7260" s="230"/>
      <c r="KTO7260" s="230"/>
      <c r="KTP7260" s="230"/>
      <c r="KTQ7260" s="230"/>
      <c r="KTR7260" s="230"/>
      <c r="KTS7260" s="230"/>
      <c r="KTT7260" s="230"/>
      <c r="KTU7260" s="230"/>
      <c r="KTV7260" s="230"/>
      <c r="KTW7260" s="230"/>
      <c r="KTX7260" s="230"/>
      <c r="KTY7260" s="230"/>
      <c r="KTZ7260" s="230"/>
      <c r="KUA7260" s="230"/>
      <c r="KUB7260" s="230"/>
      <c r="KUC7260" s="230"/>
      <c r="KUD7260" s="230"/>
      <c r="KUE7260" s="230"/>
      <c r="KUF7260" s="230"/>
      <c r="KUG7260" s="230"/>
      <c r="KUH7260" s="230"/>
      <c r="KUI7260" s="230"/>
      <c r="KUJ7260" s="230"/>
      <c r="KUK7260" s="230"/>
      <c r="KUL7260" s="230"/>
      <c r="KUM7260" s="230"/>
      <c r="KUN7260" s="230"/>
      <c r="KUO7260" s="230"/>
      <c r="KUP7260" s="230"/>
      <c r="KUQ7260" s="230"/>
      <c r="KUR7260" s="230"/>
      <c r="KUS7260" s="230"/>
      <c r="KUT7260" s="230"/>
      <c r="KUU7260" s="230"/>
      <c r="KUV7260" s="230"/>
      <c r="KUW7260" s="230"/>
      <c r="KUX7260" s="230"/>
      <c r="KUY7260" s="230"/>
      <c r="KUZ7260" s="230"/>
      <c r="KVA7260" s="230"/>
      <c r="KVB7260" s="230"/>
      <c r="KVC7260" s="230"/>
      <c r="KVD7260" s="230"/>
      <c r="KVE7260" s="230"/>
      <c r="KVF7260" s="230"/>
      <c r="KVG7260" s="230"/>
      <c r="KVH7260" s="230"/>
      <c r="KVI7260" s="230"/>
      <c r="KVJ7260" s="230"/>
      <c r="KVK7260" s="230"/>
      <c r="KVL7260" s="230"/>
      <c r="KVM7260" s="230"/>
      <c r="KVN7260" s="230"/>
      <c r="KVO7260" s="230"/>
      <c r="KVP7260" s="230"/>
      <c r="KVQ7260" s="230"/>
      <c r="KVR7260" s="230"/>
      <c r="KVS7260" s="230"/>
      <c r="KVT7260" s="230"/>
      <c r="KVU7260" s="230"/>
      <c r="KVV7260" s="230"/>
      <c r="KVW7260" s="230"/>
      <c r="KVX7260" s="230"/>
      <c r="KVY7260" s="230"/>
      <c r="KVZ7260" s="230"/>
      <c r="KWA7260" s="230"/>
      <c r="KWB7260" s="230"/>
      <c r="KWC7260" s="230"/>
      <c r="KWD7260" s="230"/>
      <c r="KWE7260" s="230"/>
      <c r="KWF7260" s="230"/>
      <c r="KWG7260" s="230"/>
      <c r="KWH7260" s="230"/>
      <c r="KWI7260" s="230"/>
      <c r="KWJ7260" s="230"/>
      <c r="KWK7260" s="230"/>
      <c r="KWL7260" s="230"/>
      <c r="KWM7260" s="230"/>
      <c r="KWN7260" s="230"/>
      <c r="KWO7260" s="230"/>
      <c r="KWP7260" s="230"/>
      <c r="KWQ7260" s="230"/>
      <c r="KWR7260" s="230"/>
      <c r="KWS7260" s="230"/>
      <c r="KWT7260" s="230"/>
      <c r="KWU7260" s="230"/>
      <c r="KWV7260" s="230"/>
      <c r="KWW7260" s="230"/>
      <c r="KWX7260" s="230"/>
      <c r="KWY7260" s="230"/>
      <c r="KWZ7260" s="230"/>
      <c r="KXA7260" s="230"/>
      <c r="KXB7260" s="230"/>
      <c r="KXC7260" s="230"/>
      <c r="KXD7260" s="230"/>
      <c r="KXE7260" s="230"/>
      <c r="KXF7260" s="230"/>
      <c r="KXG7260" s="230"/>
      <c r="KXH7260" s="230"/>
      <c r="KXI7260" s="230"/>
      <c r="KXJ7260" s="230"/>
      <c r="KXK7260" s="230"/>
      <c r="KXL7260" s="230"/>
      <c r="KXM7260" s="230"/>
      <c r="KXN7260" s="230"/>
      <c r="KXO7260" s="230"/>
      <c r="KXP7260" s="230"/>
      <c r="KXQ7260" s="230"/>
      <c r="KXR7260" s="230"/>
      <c r="KXS7260" s="230"/>
      <c r="KXT7260" s="230"/>
      <c r="KXU7260" s="230"/>
      <c r="KXV7260" s="230"/>
      <c r="KXW7260" s="230"/>
      <c r="KXX7260" s="230"/>
      <c r="KXY7260" s="230"/>
      <c r="KXZ7260" s="230"/>
      <c r="KYA7260" s="230"/>
      <c r="KYB7260" s="230"/>
      <c r="KYC7260" s="230"/>
      <c r="KYD7260" s="230"/>
      <c r="KYE7260" s="230"/>
      <c r="KYF7260" s="230"/>
      <c r="KYG7260" s="230"/>
      <c r="KYH7260" s="230"/>
      <c r="KYI7260" s="230"/>
      <c r="KYJ7260" s="230"/>
      <c r="KYK7260" s="230"/>
      <c r="KYL7260" s="230"/>
      <c r="KYM7260" s="230"/>
      <c r="KYN7260" s="230"/>
      <c r="KYO7260" s="230"/>
      <c r="KYP7260" s="230"/>
      <c r="KYQ7260" s="230"/>
      <c r="KYR7260" s="230"/>
      <c r="KYS7260" s="230"/>
      <c r="KYT7260" s="230"/>
      <c r="KYU7260" s="230"/>
      <c r="KYV7260" s="230"/>
      <c r="KYW7260" s="230"/>
      <c r="KYX7260" s="230"/>
      <c r="KYY7260" s="230"/>
      <c r="KYZ7260" s="230"/>
      <c r="KZA7260" s="230"/>
      <c r="KZB7260" s="230"/>
      <c r="KZC7260" s="230"/>
      <c r="KZD7260" s="230"/>
      <c r="KZE7260" s="230"/>
      <c r="KZF7260" s="230"/>
      <c r="KZG7260" s="230"/>
      <c r="KZH7260" s="230"/>
      <c r="KZI7260" s="230"/>
      <c r="KZJ7260" s="230"/>
      <c r="KZK7260" s="230"/>
      <c r="KZL7260" s="230"/>
      <c r="KZM7260" s="230"/>
      <c r="KZN7260" s="230"/>
      <c r="KZO7260" s="230"/>
      <c r="KZP7260" s="230"/>
      <c r="KZQ7260" s="230"/>
      <c r="KZR7260" s="230"/>
      <c r="KZS7260" s="230"/>
      <c r="KZT7260" s="230"/>
      <c r="KZU7260" s="230"/>
      <c r="KZV7260" s="230"/>
      <c r="KZW7260" s="230"/>
      <c r="KZX7260" s="230"/>
      <c r="KZY7260" s="230"/>
      <c r="KZZ7260" s="230"/>
      <c r="LAA7260" s="230"/>
      <c r="LAB7260" s="230"/>
      <c r="LAC7260" s="230"/>
      <c r="LAD7260" s="230"/>
      <c r="LAE7260" s="230"/>
      <c r="LAF7260" s="230"/>
      <c r="LAG7260" s="230"/>
      <c r="LAH7260" s="230"/>
      <c r="LAI7260" s="230"/>
      <c r="LAJ7260" s="230"/>
      <c r="LAK7260" s="230"/>
      <c r="LAL7260" s="230"/>
      <c r="LAM7260" s="230"/>
      <c r="LAN7260" s="230"/>
      <c r="LAO7260" s="230"/>
      <c r="LAP7260" s="230"/>
      <c r="LAQ7260" s="230"/>
      <c r="LAR7260" s="230"/>
      <c r="LAS7260" s="230"/>
      <c r="LAT7260" s="230"/>
      <c r="LAU7260" s="230"/>
      <c r="LAV7260" s="230"/>
      <c r="LAW7260" s="230"/>
      <c r="LAX7260" s="230"/>
      <c r="LAY7260" s="230"/>
      <c r="LAZ7260" s="230"/>
      <c r="LBA7260" s="230"/>
      <c r="LBB7260" s="230"/>
      <c r="LBC7260" s="230"/>
      <c r="LBD7260" s="230"/>
      <c r="LBE7260" s="230"/>
      <c r="LBF7260" s="230"/>
      <c r="LBG7260" s="230"/>
      <c r="LBH7260" s="230"/>
      <c r="LBI7260" s="230"/>
      <c r="LBJ7260" s="230"/>
      <c r="LBK7260" s="230"/>
      <c r="LBL7260" s="230"/>
      <c r="LBM7260" s="230"/>
      <c r="LBN7260" s="230"/>
      <c r="LBO7260" s="230"/>
      <c r="LBP7260" s="230"/>
      <c r="LBQ7260" s="230"/>
      <c r="LBR7260" s="230"/>
      <c r="LBS7260" s="230"/>
      <c r="LBT7260" s="230"/>
      <c r="LBU7260" s="230"/>
      <c r="LBV7260" s="230"/>
      <c r="LBW7260" s="230"/>
      <c r="LBX7260" s="230"/>
      <c r="LBY7260" s="230"/>
      <c r="LBZ7260" s="230"/>
      <c r="LCA7260" s="230"/>
      <c r="LCB7260" s="230"/>
      <c r="LCC7260" s="230"/>
      <c r="LCD7260" s="230"/>
      <c r="LCE7260" s="230"/>
      <c r="LCF7260" s="230"/>
      <c r="LCG7260" s="230"/>
      <c r="LCH7260" s="230"/>
      <c r="LCI7260" s="230"/>
      <c r="LCJ7260" s="230"/>
      <c r="LCK7260" s="230"/>
      <c r="LCL7260" s="230"/>
      <c r="LCM7260" s="230"/>
      <c r="LCN7260" s="230"/>
      <c r="LCO7260" s="230"/>
      <c r="LCP7260" s="230"/>
      <c r="LCQ7260" s="230"/>
      <c r="LCR7260" s="230"/>
      <c r="LCS7260" s="230"/>
      <c r="LCT7260" s="230"/>
      <c r="LCU7260" s="230"/>
      <c r="LCV7260" s="230"/>
      <c r="LCW7260" s="230"/>
      <c r="LCX7260" s="230"/>
      <c r="LCY7260" s="230"/>
      <c r="LCZ7260" s="230"/>
      <c r="LDA7260" s="230"/>
      <c r="LDB7260" s="230"/>
      <c r="LDC7260" s="230"/>
      <c r="LDD7260" s="230"/>
      <c r="LDE7260" s="230"/>
      <c r="LDF7260" s="230"/>
      <c r="LDG7260" s="230"/>
      <c r="LDH7260" s="230"/>
      <c r="LDI7260" s="230"/>
      <c r="LDJ7260" s="230"/>
      <c r="LDK7260" s="230"/>
      <c r="LDL7260" s="230"/>
      <c r="LDM7260" s="230"/>
      <c r="LDN7260" s="230"/>
      <c r="LDO7260" s="230"/>
      <c r="LDP7260" s="230"/>
      <c r="LDQ7260" s="230"/>
      <c r="LDR7260" s="230"/>
      <c r="LDS7260" s="230"/>
      <c r="LDT7260" s="230"/>
      <c r="LDU7260" s="230"/>
      <c r="LDV7260" s="230"/>
      <c r="LDW7260" s="230"/>
      <c r="LDX7260" s="230"/>
      <c r="LDY7260" s="230"/>
      <c r="LDZ7260" s="230"/>
      <c r="LEA7260" s="230"/>
      <c r="LEB7260" s="230"/>
      <c r="LEC7260" s="230"/>
      <c r="LED7260" s="230"/>
      <c r="LEE7260" s="230"/>
      <c r="LEF7260" s="230"/>
      <c r="LEG7260" s="230"/>
      <c r="LEH7260" s="230"/>
      <c r="LEI7260" s="230"/>
      <c r="LEJ7260" s="230"/>
      <c r="LEK7260" s="230"/>
      <c r="LEL7260" s="230"/>
      <c r="LEM7260" s="230"/>
      <c r="LEN7260" s="230"/>
      <c r="LEO7260" s="230"/>
      <c r="LEP7260" s="230"/>
      <c r="LEQ7260" s="230"/>
      <c r="LER7260" s="230"/>
      <c r="LES7260" s="230"/>
      <c r="LET7260" s="230"/>
      <c r="LEU7260" s="230"/>
      <c r="LEV7260" s="230"/>
      <c r="LEW7260" s="230"/>
      <c r="LEX7260" s="230"/>
      <c r="LEY7260" s="230"/>
      <c r="LEZ7260" s="230"/>
      <c r="LFA7260" s="230"/>
      <c r="LFB7260" s="230"/>
      <c r="LFC7260" s="230"/>
      <c r="LFD7260" s="230"/>
      <c r="LFE7260" s="230"/>
      <c r="LFF7260" s="230"/>
      <c r="LFG7260" s="230"/>
      <c r="LFH7260" s="230"/>
      <c r="LFI7260" s="230"/>
      <c r="LFJ7260" s="230"/>
      <c r="LFK7260" s="230"/>
      <c r="LFL7260" s="230"/>
      <c r="LFM7260" s="230"/>
      <c r="LFN7260" s="230"/>
      <c r="LFO7260" s="230"/>
      <c r="LFP7260" s="230"/>
      <c r="LFQ7260" s="230"/>
      <c r="LFR7260" s="230"/>
      <c r="LFS7260" s="230"/>
      <c r="LFT7260" s="230"/>
      <c r="LFU7260" s="230"/>
      <c r="LFV7260" s="230"/>
      <c r="LFW7260" s="230"/>
      <c r="LFX7260" s="230"/>
      <c r="LFY7260" s="230"/>
      <c r="LFZ7260" s="230"/>
      <c r="LGA7260" s="230"/>
      <c r="LGB7260" s="230"/>
      <c r="LGC7260" s="230"/>
      <c r="LGD7260" s="230"/>
      <c r="LGE7260" s="230"/>
      <c r="LGF7260" s="230"/>
      <c r="LGG7260" s="230"/>
      <c r="LGH7260" s="230"/>
      <c r="LGI7260" s="230"/>
      <c r="LGJ7260" s="230"/>
      <c r="LGK7260" s="230"/>
      <c r="LGL7260" s="230"/>
      <c r="LGM7260" s="230"/>
      <c r="LGN7260" s="230"/>
      <c r="LGO7260" s="230"/>
      <c r="LGP7260" s="230"/>
      <c r="LGQ7260" s="230"/>
      <c r="LGR7260" s="230"/>
      <c r="LGS7260" s="230"/>
      <c r="LGT7260" s="230"/>
      <c r="LGU7260" s="230"/>
      <c r="LGV7260" s="230"/>
      <c r="LGW7260" s="230"/>
      <c r="LGX7260" s="230"/>
      <c r="LGY7260" s="230"/>
      <c r="LGZ7260" s="230"/>
      <c r="LHA7260" s="230"/>
      <c r="LHB7260" s="230"/>
      <c r="LHC7260" s="230"/>
      <c r="LHD7260" s="230"/>
      <c r="LHE7260" s="230"/>
      <c r="LHF7260" s="230"/>
      <c r="LHG7260" s="230"/>
      <c r="LHH7260" s="230"/>
      <c r="LHI7260" s="230"/>
      <c r="LHJ7260" s="230"/>
      <c r="LHK7260" s="230"/>
      <c r="LHL7260" s="230"/>
      <c r="LHM7260" s="230"/>
      <c r="LHN7260" s="230"/>
      <c r="LHO7260" s="230"/>
      <c r="LHP7260" s="230"/>
      <c r="LHQ7260" s="230"/>
      <c r="LHR7260" s="230"/>
      <c r="LHS7260" s="230"/>
      <c r="LHT7260" s="230"/>
      <c r="LHU7260" s="230"/>
      <c r="LHV7260" s="230"/>
      <c r="LHW7260" s="230"/>
      <c r="LHX7260" s="230"/>
      <c r="LHY7260" s="230"/>
      <c r="LHZ7260" s="230"/>
      <c r="LIA7260" s="230"/>
      <c r="LIB7260" s="230"/>
      <c r="LIC7260" s="230"/>
      <c r="LID7260" s="230"/>
      <c r="LIE7260" s="230"/>
      <c r="LIF7260" s="230"/>
      <c r="LIG7260" s="230"/>
      <c r="LIH7260" s="230"/>
      <c r="LII7260" s="230"/>
      <c r="LIJ7260" s="230"/>
      <c r="LIK7260" s="230"/>
      <c r="LIL7260" s="230"/>
      <c r="LIM7260" s="230"/>
      <c r="LIN7260" s="230"/>
      <c r="LIO7260" s="230"/>
      <c r="LIP7260" s="230"/>
      <c r="LIQ7260" s="230"/>
      <c r="LIR7260" s="230"/>
      <c r="LIS7260" s="230"/>
      <c r="LIT7260" s="230"/>
      <c r="LIU7260" s="230"/>
      <c r="LIV7260" s="230"/>
      <c r="LIW7260" s="230"/>
      <c r="LIX7260" s="230"/>
      <c r="LIY7260" s="230"/>
      <c r="LIZ7260" s="230"/>
      <c r="LJA7260" s="230"/>
      <c r="LJB7260" s="230"/>
      <c r="LJC7260" s="230"/>
      <c r="LJD7260" s="230"/>
      <c r="LJE7260" s="230"/>
      <c r="LJF7260" s="230"/>
      <c r="LJG7260" s="230"/>
      <c r="LJH7260" s="230"/>
      <c r="LJI7260" s="230"/>
      <c r="LJJ7260" s="230"/>
      <c r="LJK7260" s="230"/>
      <c r="LJL7260" s="230"/>
      <c r="LJM7260" s="230"/>
      <c r="LJN7260" s="230"/>
      <c r="LJO7260" s="230"/>
      <c r="LJP7260" s="230"/>
      <c r="LJQ7260" s="230"/>
      <c r="LJR7260" s="230"/>
      <c r="LJS7260" s="230"/>
      <c r="LJT7260" s="230"/>
      <c r="LJU7260" s="230"/>
      <c r="LJV7260" s="230"/>
      <c r="LJW7260" s="230"/>
      <c r="LJX7260" s="230"/>
      <c r="LJY7260" s="230"/>
      <c r="LJZ7260" s="230"/>
      <c r="LKA7260" s="230"/>
      <c r="LKB7260" s="230"/>
      <c r="LKC7260" s="230"/>
      <c r="LKD7260" s="230"/>
      <c r="LKE7260" s="230"/>
      <c r="LKF7260" s="230"/>
      <c r="LKG7260" s="230"/>
      <c r="LKH7260" s="230"/>
      <c r="LKI7260" s="230"/>
      <c r="LKJ7260" s="230"/>
      <c r="LKK7260" s="230"/>
      <c r="LKL7260" s="230"/>
      <c r="LKM7260" s="230"/>
      <c r="LKN7260" s="230"/>
      <c r="LKO7260" s="230"/>
      <c r="LKP7260" s="230"/>
      <c r="LKQ7260" s="230"/>
      <c r="LKR7260" s="230"/>
      <c r="LKS7260" s="230"/>
      <c r="LKT7260" s="230"/>
      <c r="LKU7260" s="230"/>
      <c r="LKV7260" s="230"/>
      <c r="LKW7260" s="230"/>
      <c r="LKX7260" s="230"/>
      <c r="LKY7260" s="230"/>
      <c r="LKZ7260" s="230"/>
      <c r="LLA7260" s="230"/>
      <c r="LLB7260" s="230"/>
      <c r="LLC7260" s="230"/>
      <c r="LLD7260" s="230"/>
      <c r="LLE7260" s="230"/>
      <c r="LLF7260" s="230"/>
      <c r="LLG7260" s="230"/>
      <c r="LLH7260" s="230"/>
      <c r="LLI7260" s="230"/>
      <c r="LLJ7260" s="230"/>
      <c r="LLK7260" s="230"/>
      <c r="LLL7260" s="230"/>
      <c r="LLM7260" s="230"/>
      <c r="LLN7260" s="230"/>
      <c r="LLO7260" s="230"/>
      <c r="LLP7260" s="230"/>
      <c r="LLQ7260" s="230"/>
      <c r="LLR7260" s="230"/>
      <c r="LLS7260" s="230"/>
      <c r="LLT7260" s="230"/>
      <c r="LLU7260" s="230"/>
      <c r="LLV7260" s="230"/>
      <c r="LLW7260" s="230"/>
      <c r="LLX7260" s="230"/>
      <c r="LLY7260" s="230"/>
      <c r="LLZ7260" s="230"/>
      <c r="LMA7260" s="230"/>
      <c r="LMB7260" s="230"/>
      <c r="LMC7260" s="230"/>
      <c r="LMD7260" s="230"/>
      <c r="LME7260" s="230"/>
      <c r="LMF7260" s="230"/>
      <c r="LMG7260" s="230"/>
      <c r="LMH7260" s="230"/>
      <c r="LMI7260" s="230"/>
      <c r="LMJ7260" s="230"/>
      <c r="LMK7260" s="230"/>
      <c r="LML7260" s="230"/>
      <c r="LMM7260" s="230"/>
      <c r="LMN7260" s="230"/>
      <c r="LMO7260" s="230"/>
      <c r="LMP7260" s="230"/>
      <c r="LMQ7260" s="230"/>
      <c r="LMR7260" s="230"/>
      <c r="LMS7260" s="230"/>
      <c r="LMT7260" s="230"/>
      <c r="LMU7260" s="230"/>
      <c r="LMV7260" s="230"/>
      <c r="LMW7260" s="230"/>
      <c r="LMX7260" s="230"/>
      <c r="LMY7260" s="230"/>
      <c r="LMZ7260" s="230"/>
      <c r="LNA7260" s="230"/>
      <c r="LNB7260" s="230"/>
      <c r="LNC7260" s="230"/>
      <c r="LND7260" s="230"/>
      <c r="LNE7260" s="230"/>
      <c r="LNF7260" s="230"/>
      <c r="LNG7260" s="230"/>
      <c r="LNH7260" s="230"/>
      <c r="LNI7260" s="230"/>
      <c r="LNJ7260" s="230"/>
      <c r="LNK7260" s="230"/>
      <c r="LNL7260" s="230"/>
      <c r="LNM7260" s="230"/>
      <c r="LNN7260" s="230"/>
      <c r="LNO7260" s="230"/>
      <c r="LNP7260" s="230"/>
      <c r="LNQ7260" s="230"/>
      <c r="LNR7260" s="230"/>
      <c r="LNS7260" s="230"/>
      <c r="LNT7260" s="230"/>
      <c r="LNU7260" s="230"/>
      <c r="LNV7260" s="230"/>
      <c r="LNW7260" s="230"/>
      <c r="LNX7260" s="230"/>
      <c r="LNY7260" s="230"/>
      <c r="LNZ7260" s="230"/>
      <c r="LOA7260" s="230"/>
      <c r="LOB7260" s="230"/>
      <c r="LOC7260" s="230"/>
      <c r="LOD7260" s="230"/>
      <c r="LOE7260" s="230"/>
      <c r="LOF7260" s="230"/>
      <c r="LOG7260" s="230"/>
      <c r="LOH7260" s="230"/>
      <c r="LOI7260" s="230"/>
      <c r="LOJ7260" s="230"/>
      <c r="LOK7260" s="230"/>
      <c r="LOL7260" s="230"/>
      <c r="LOM7260" s="230"/>
      <c r="LON7260" s="230"/>
      <c r="LOO7260" s="230"/>
      <c r="LOP7260" s="230"/>
      <c r="LOQ7260" s="230"/>
      <c r="LOR7260" s="230"/>
      <c r="LOS7260" s="230"/>
      <c r="LOT7260" s="230"/>
      <c r="LOU7260" s="230"/>
      <c r="LOV7260" s="230"/>
      <c r="LOW7260" s="230"/>
      <c r="LOX7260" s="230"/>
      <c r="LOY7260" s="230"/>
      <c r="LOZ7260" s="230"/>
      <c r="LPA7260" s="230"/>
      <c r="LPB7260" s="230"/>
      <c r="LPC7260" s="230"/>
      <c r="LPD7260" s="230"/>
      <c r="LPE7260" s="230"/>
      <c r="LPF7260" s="230"/>
      <c r="LPG7260" s="230"/>
      <c r="LPH7260" s="230"/>
      <c r="LPI7260" s="230"/>
      <c r="LPJ7260" s="230"/>
      <c r="LPK7260" s="230"/>
      <c r="LPL7260" s="230"/>
      <c r="LPM7260" s="230"/>
      <c r="LPN7260" s="230"/>
      <c r="LPO7260" s="230"/>
      <c r="LPP7260" s="230"/>
      <c r="LPQ7260" s="230"/>
      <c r="LPR7260" s="230"/>
      <c r="LPS7260" s="230"/>
      <c r="LPT7260" s="230"/>
      <c r="LPU7260" s="230"/>
      <c r="LPV7260" s="230"/>
      <c r="LPW7260" s="230"/>
      <c r="LPX7260" s="230"/>
      <c r="LPY7260" s="230"/>
      <c r="LPZ7260" s="230"/>
      <c r="LQA7260" s="230"/>
      <c r="LQB7260" s="230"/>
      <c r="LQC7260" s="230"/>
      <c r="LQD7260" s="230"/>
      <c r="LQE7260" s="230"/>
      <c r="LQF7260" s="230"/>
      <c r="LQG7260" s="230"/>
      <c r="LQH7260" s="230"/>
      <c r="LQI7260" s="230"/>
      <c r="LQJ7260" s="230"/>
      <c r="LQK7260" s="230"/>
      <c r="LQL7260" s="230"/>
      <c r="LQM7260" s="230"/>
      <c r="LQN7260" s="230"/>
      <c r="LQO7260" s="230"/>
      <c r="LQP7260" s="230"/>
      <c r="LQQ7260" s="230"/>
      <c r="LQR7260" s="230"/>
      <c r="LQS7260" s="230"/>
      <c r="LQT7260" s="230"/>
      <c r="LQU7260" s="230"/>
      <c r="LQV7260" s="230"/>
      <c r="LQW7260" s="230"/>
      <c r="LQX7260" s="230"/>
      <c r="LQY7260" s="230"/>
      <c r="LQZ7260" s="230"/>
      <c r="LRA7260" s="230"/>
      <c r="LRB7260" s="230"/>
      <c r="LRC7260" s="230"/>
      <c r="LRD7260" s="230"/>
      <c r="LRE7260" s="230"/>
      <c r="LRF7260" s="230"/>
      <c r="LRG7260" s="230"/>
      <c r="LRH7260" s="230"/>
      <c r="LRI7260" s="230"/>
      <c r="LRJ7260" s="230"/>
      <c r="LRK7260" s="230"/>
      <c r="LRL7260" s="230"/>
      <c r="LRM7260" s="230"/>
      <c r="LRN7260" s="230"/>
      <c r="LRO7260" s="230"/>
      <c r="LRP7260" s="230"/>
      <c r="LRQ7260" s="230"/>
      <c r="LRR7260" s="230"/>
      <c r="LRS7260" s="230"/>
      <c r="LRT7260" s="230"/>
      <c r="LRU7260" s="230"/>
      <c r="LRV7260" s="230"/>
      <c r="LRW7260" s="230"/>
      <c r="LRX7260" s="230"/>
      <c r="LRY7260" s="230"/>
      <c r="LRZ7260" s="230"/>
      <c r="LSA7260" s="230"/>
      <c r="LSB7260" s="230"/>
      <c r="LSC7260" s="230"/>
      <c r="LSD7260" s="230"/>
      <c r="LSE7260" s="230"/>
      <c r="LSF7260" s="230"/>
      <c r="LSG7260" s="230"/>
      <c r="LSH7260" s="230"/>
      <c r="LSI7260" s="230"/>
      <c r="LSJ7260" s="230"/>
      <c r="LSK7260" s="230"/>
      <c r="LSL7260" s="230"/>
      <c r="LSM7260" s="230"/>
      <c r="LSN7260" s="230"/>
      <c r="LSO7260" s="230"/>
      <c r="LSP7260" s="230"/>
      <c r="LSQ7260" s="230"/>
      <c r="LSR7260" s="230"/>
      <c r="LSS7260" s="230"/>
      <c r="LST7260" s="230"/>
      <c r="LSU7260" s="230"/>
      <c r="LSV7260" s="230"/>
      <c r="LSW7260" s="230"/>
      <c r="LSX7260" s="230"/>
      <c r="LSY7260" s="230"/>
      <c r="LSZ7260" s="230"/>
      <c r="LTA7260" s="230"/>
      <c r="LTB7260" s="230"/>
      <c r="LTC7260" s="230"/>
      <c r="LTD7260" s="230"/>
      <c r="LTE7260" s="230"/>
      <c r="LTF7260" s="230"/>
      <c r="LTG7260" s="230"/>
      <c r="LTH7260" s="230"/>
      <c r="LTI7260" s="230"/>
      <c r="LTJ7260" s="230"/>
      <c r="LTK7260" s="230"/>
      <c r="LTL7260" s="230"/>
      <c r="LTM7260" s="230"/>
      <c r="LTN7260" s="230"/>
      <c r="LTO7260" s="230"/>
      <c r="LTP7260" s="230"/>
      <c r="LTQ7260" s="230"/>
      <c r="LTR7260" s="230"/>
      <c r="LTS7260" s="230"/>
      <c r="LTT7260" s="230"/>
      <c r="LTU7260" s="230"/>
      <c r="LTV7260" s="230"/>
      <c r="LTW7260" s="230"/>
      <c r="LTX7260" s="230"/>
      <c r="LTY7260" s="230"/>
      <c r="LTZ7260" s="230"/>
      <c r="LUA7260" s="230"/>
      <c r="LUB7260" s="230"/>
      <c r="LUC7260" s="230"/>
      <c r="LUD7260" s="230"/>
      <c r="LUE7260" s="230"/>
      <c r="LUF7260" s="230"/>
      <c r="LUG7260" s="230"/>
      <c r="LUH7260" s="230"/>
      <c r="LUI7260" s="230"/>
      <c r="LUJ7260" s="230"/>
      <c r="LUK7260" s="230"/>
      <c r="LUL7260" s="230"/>
      <c r="LUM7260" s="230"/>
      <c r="LUN7260" s="230"/>
      <c r="LUO7260" s="230"/>
      <c r="LUP7260" s="230"/>
      <c r="LUQ7260" s="230"/>
      <c r="LUR7260" s="230"/>
      <c r="LUS7260" s="230"/>
      <c r="LUT7260" s="230"/>
      <c r="LUU7260" s="230"/>
      <c r="LUV7260" s="230"/>
      <c r="LUW7260" s="230"/>
      <c r="LUX7260" s="230"/>
      <c r="LUY7260" s="230"/>
      <c r="LUZ7260" s="230"/>
      <c r="LVA7260" s="230"/>
      <c r="LVB7260" s="230"/>
      <c r="LVC7260" s="230"/>
      <c r="LVD7260" s="230"/>
      <c r="LVE7260" s="230"/>
      <c r="LVF7260" s="230"/>
      <c r="LVG7260" s="230"/>
      <c r="LVH7260" s="230"/>
      <c r="LVI7260" s="230"/>
      <c r="LVJ7260" s="230"/>
      <c r="LVK7260" s="230"/>
      <c r="LVL7260" s="230"/>
      <c r="LVM7260" s="230"/>
      <c r="LVN7260" s="230"/>
      <c r="LVO7260" s="230"/>
      <c r="LVP7260" s="230"/>
      <c r="LVQ7260" s="230"/>
      <c r="LVR7260" s="230"/>
      <c r="LVS7260" s="230"/>
      <c r="LVT7260" s="230"/>
      <c r="LVU7260" s="230"/>
      <c r="LVV7260" s="230"/>
      <c r="LVW7260" s="230"/>
      <c r="LVX7260" s="230"/>
      <c r="LVY7260" s="230"/>
      <c r="LVZ7260" s="230"/>
      <c r="LWA7260" s="230"/>
      <c r="LWB7260" s="230"/>
      <c r="LWC7260" s="230"/>
      <c r="LWD7260" s="230"/>
      <c r="LWE7260" s="230"/>
      <c r="LWF7260" s="230"/>
      <c r="LWG7260" s="230"/>
      <c r="LWH7260" s="230"/>
      <c r="LWI7260" s="230"/>
      <c r="LWJ7260" s="230"/>
      <c r="LWK7260" s="230"/>
      <c r="LWL7260" s="230"/>
      <c r="LWM7260" s="230"/>
      <c r="LWN7260" s="230"/>
      <c r="LWO7260" s="230"/>
      <c r="LWP7260" s="230"/>
      <c r="LWQ7260" s="230"/>
      <c r="LWR7260" s="230"/>
      <c r="LWS7260" s="230"/>
      <c r="LWT7260" s="230"/>
      <c r="LWU7260" s="230"/>
      <c r="LWV7260" s="230"/>
      <c r="LWW7260" s="230"/>
      <c r="LWX7260" s="230"/>
      <c r="LWY7260" s="230"/>
      <c r="LWZ7260" s="230"/>
      <c r="LXA7260" s="230"/>
      <c r="LXB7260" s="230"/>
      <c r="LXC7260" s="230"/>
      <c r="LXD7260" s="230"/>
      <c r="LXE7260" s="230"/>
      <c r="LXF7260" s="230"/>
      <c r="LXG7260" s="230"/>
      <c r="LXH7260" s="230"/>
      <c r="LXI7260" s="230"/>
      <c r="LXJ7260" s="230"/>
      <c r="LXK7260" s="230"/>
      <c r="LXL7260" s="230"/>
      <c r="LXM7260" s="230"/>
      <c r="LXN7260" s="230"/>
      <c r="LXO7260" s="230"/>
      <c r="LXP7260" s="230"/>
      <c r="LXQ7260" s="230"/>
      <c r="LXR7260" s="230"/>
      <c r="LXS7260" s="230"/>
      <c r="LXT7260" s="230"/>
      <c r="LXU7260" s="230"/>
      <c r="LXV7260" s="230"/>
      <c r="LXW7260" s="230"/>
      <c r="LXX7260" s="230"/>
      <c r="LXY7260" s="230"/>
      <c r="LXZ7260" s="230"/>
      <c r="LYA7260" s="230"/>
      <c r="LYB7260" s="230"/>
      <c r="LYC7260" s="230"/>
      <c r="LYD7260" s="230"/>
      <c r="LYE7260" s="230"/>
      <c r="LYF7260" s="230"/>
      <c r="LYG7260" s="230"/>
      <c r="LYH7260" s="230"/>
      <c r="LYI7260" s="230"/>
      <c r="LYJ7260" s="230"/>
      <c r="LYK7260" s="230"/>
      <c r="LYL7260" s="230"/>
      <c r="LYM7260" s="230"/>
      <c r="LYN7260" s="230"/>
      <c r="LYO7260" s="230"/>
      <c r="LYP7260" s="230"/>
      <c r="LYQ7260" s="230"/>
      <c r="LYR7260" s="230"/>
      <c r="LYS7260" s="230"/>
      <c r="LYT7260" s="230"/>
      <c r="LYU7260" s="230"/>
      <c r="LYV7260" s="230"/>
      <c r="LYW7260" s="230"/>
      <c r="LYX7260" s="230"/>
      <c r="LYY7260" s="230"/>
      <c r="LYZ7260" s="230"/>
      <c r="LZA7260" s="230"/>
      <c r="LZB7260" s="230"/>
      <c r="LZC7260" s="230"/>
      <c r="LZD7260" s="230"/>
      <c r="LZE7260" s="230"/>
      <c r="LZF7260" s="230"/>
      <c r="LZG7260" s="230"/>
      <c r="LZH7260" s="230"/>
      <c r="LZI7260" s="230"/>
      <c r="LZJ7260" s="230"/>
      <c r="LZK7260" s="230"/>
      <c r="LZL7260" s="230"/>
      <c r="LZM7260" s="230"/>
      <c r="LZN7260" s="230"/>
      <c r="LZO7260" s="230"/>
      <c r="LZP7260" s="230"/>
      <c r="LZQ7260" s="230"/>
      <c r="LZR7260" s="230"/>
      <c r="LZS7260" s="230"/>
      <c r="LZT7260" s="230"/>
      <c r="LZU7260" s="230"/>
      <c r="LZV7260" s="230"/>
      <c r="LZW7260" s="230"/>
      <c r="LZX7260" s="230"/>
      <c r="LZY7260" s="230"/>
      <c r="LZZ7260" s="230"/>
      <c r="MAA7260" s="230"/>
      <c r="MAB7260" s="230"/>
      <c r="MAC7260" s="230"/>
      <c r="MAD7260" s="230"/>
      <c r="MAE7260" s="230"/>
      <c r="MAF7260" s="230"/>
      <c r="MAG7260" s="230"/>
      <c r="MAH7260" s="230"/>
      <c r="MAI7260" s="230"/>
      <c r="MAJ7260" s="230"/>
      <c r="MAK7260" s="230"/>
      <c r="MAL7260" s="230"/>
      <c r="MAM7260" s="230"/>
      <c r="MAN7260" s="230"/>
      <c r="MAO7260" s="230"/>
      <c r="MAP7260" s="230"/>
      <c r="MAQ7260" s="230"/>
      <c r="MAR7260" s="230"/>
      <c r="MAS7260" s="230"/>
      <c r="MAT7260" s="230"/>
      <c r="MAU7260" s="230"/>
      <c r="MAV7260" s="230"/>
      <c r="MAW7260" s="230"/>
      <c r="MAX7260" s="230"/>
      <c r="MAY7260" s="230"/>
      <c r="MAZ7260" s="230"/>
      <c r="MBA7260" s="230"/>
      <c r="MBB7260" s="230"/>
      <c r="MBC7260" s="230"/>
      <c r="MBD7260" s="230"/>
      <c r="MBE7260" s="230"/>
      <c r="MBF7260" s="230"/>
      <c r="MBG7260" s="230"/>
      <c r="MBH7260" s="230"/>
      <c r="MBI7260" s="230"/>
      <c r="MBJ7260" s="230"/>
      <c r="MBK7260" s="230"/>
      <c r="MBL7260" s="230"/>
      <c r="MBM7260" s="230"/>
      <c r="MBN7260" s="230"/>
      <c r="MBO7260" s="230"/>
      <c r="MBP7260" s="230"/>
      <c r="MBQ7260" s="230"/>
      <c r="MBR7260" s="230"/>
      <c r="MBS7260" s="230"/>
      <c r="MBT7260" s="230"/>
      <c r="MBU7260" s="230"/>
      <c r="MBV7260" s="230"/>
      <c r="MBW7260" s="230"/>
      <c r="MBX7260" s="230"/>
      <c r="MBY7260" s="230"/>
      <c r="MBZ7260" s="230"/>
      <c r="MCA7260" s="230"/>
      <c r="MCB7260" s="230"/>
      <c r="MCC7260" s="230"/>
      <c r="MCD7260" s="230"/>
      <c r="MCE7260" s="230"/>
      <c r="MCF7260" s="230"/>
      <c r="MCG7260" s="230"/>
      <c r="MCH7260" s="230"/>
      <c r="MCI7260" s="230"/>
      <c r="MCJ7260" s="230"/>
      <c r="MCK7260" s="230"/>
      <c r="MCL7260" s="230"/>
      <c r="MCM7260" s="230"/>
      <c r="MCN7260" s="230"/>
      <c r="MCO7260" s="230"/>
      <c r="MCP7260" s="230"/>
      <c r="MCQ7260" s="230"/>
      <c r="MCR7260" s="230"/>
      <c r="MCS7260" s="230"/>
      <c r="MCT7260" s="230"/>
      <c r="MCU7260" s="230"/>
      <c r="MCV7260" s="230"/>
      <c r="MCW7260" s="230"/>
      <c r="MCX7260" s="230"/>
      <c r="MCY7260" s="230"/>
      <c r="MCZ7260" s="230"/>
      <c r="MDA7260" s="230"/>
      <c r="MDB7260" s="230"/>
      <c r="MDC7260" s="230"/>
      <c r="MDD7260" s="230"/>
      <c r="MDE7260" s="230"/>
      <c r="MDF7260" s="230"/>
      <c r="MDG7260" s="230"/>
      <c r="MDH7260" s="230"/>
      <c r="MDI7260" s="230"/>
      <c r="MDJ7260" s="230"/>
      <c r="MDK7260" s="230"/>
      <c r="MDL7260" s="230"/>
      <c r="MDM7260" s="230"/>
      <c r="MDN7260" s="230"/>
      <c r="MDO7260" s="230"/>
      <c r="MDP7260" s="230"/>
      <c r="MDQ7260" s="230"/>
      <c r="MDR7260" s="230"/>
      <c r="MDS7260" s="230"/>
      <c r="MDT7260" s="230"/>
      <c r="MDU7260" s="230"/>
      <c r="MDV7260" s="230"/>
      <c r="MDW7260" s="230"/>
      <c r="MDX7260" s="230"/>
      <c r="MDY7260" s="230"/>
      <c r="MDZ7260" s="230"/>
      <c r="MEA7260" s="230"/>
      <c r="MEB7260" s="230"/>
      <c r="MEC7260" s="230"/>
      <c r="MED7260" s="230"/>
      <c r="MEE7260" s="230"/>
      <c r="MEF7260" s="230"/>
      <c r="MEG7260" s="230"/>
      <c r="MEH7260" s="230"/>
      <c r="MEI7260" s="230"/>
      <c r="MEJ7260" s="230"/>
      <c r="MEK7260" s="230"/>
      <c r="MEL7260" s="230"/>
      <c r="MEM7260" s="230"/>
      <c r="MEN7260" s="230"/>
      <c r="MEO7260" s="230"/>
      <c r="MEP7260" s="230"/>
      <c r="MEQ7260" s="230"/>
      <c r="MER7260" s="230"/>
      <c r="MES7260" s="230"/>
      <c r="MET7260" s="230"/>
      <c r="MEU7260" s="230"/>
      <c r="MEV7260" s="230"/>
      <c r="MEW7260" s="230"/>
      <c r="MEX7260" s="230"/>
      <c r="MEY7260" s="230"/>
      <c r="MEZ7260" s="230"/>
      <c r="MFA7260" s="230"/>
      <c r="MFB7260" s="230"/>
      <c r="MFC7260" s="230"/>
      <c r="MFD7260" s="230"/>
      <c r="MFE7260" s="230"/>
      <c r="MFF7260" s="230"/>
      <c r="MFG7260" s="230"/>
      <c r="MFH7260" s="230"/>
      <c r="MFI7260" s="230"/>
      <c r="MFJ7260" s="230"/>
      <c r="MFK7260" s="230"/>
      <c r="MFL7260" s="230"/>
      <c r="MFM7260" s="230"/>
      <c r="MFN7260" s="230"/>
      <c r="MFO7260" s="230"/>
      <c r="MFP7260" s="230"/>
      <c r="MFQ7260" s="230"/>
      <c r="MFR7260" s="230"/>
      <c r="MFS7260" s="230"/>
      <c r="MFT7260" s="230"/>
      <c r="MFU7260" s="230"/>
      <c r="MFV7260" s="230"/>
      <c r="MFW7260" s="230"/>
      <c r="MFX7260" s="230"/>
      <c r="MFY7260" s="230"/>
      <c r="MFZ7260" s="230"/>
      <c r="MGA7260" s="230"/>
      <c r="MGB7260" s="230"/>
      <c r="MGC7260" s="230"/>
      <c r="MGD7260" s="230"/>
      <c r="MGE7260" s="230"/>
      <c r="MGF7260" s="230"/>
      <c r="MGG7260" s="230"/>
      <c r="MGH7260" s="230"/>
      <c r="MGI7260" s="230"/>
      <c r="MGJ7260" s="230"/>
      <c r="MGK7260" s="230"/>
      <c r="MGL7260" s="230"/>
      <c r="MGM7260" s="230"/>
      <c r="MGN7260" s="230"/>
      <c r="MGO7260" s="230"/>
      <c r="MGP7260" s="230"/>
      <c r="MGQ7260" s="230"/>
      <c r="MGR7260" s="230"/>
      <c r="MGS7260" s="230"/>
      <c r="MGT7260" s="230"/>
      <c r="MGU7260" s="230"/>
      <c r="MGV7260" s="230"/>
      <c r="MGW7260" s="230"/>
      <c r="MGX7260" s="230"/>
      <c r="MGY7260" s="230"/>
      <c r="MGZ7260" s="230"/>
      <c r="MHA7260" s="230"/>
      <c r="MHB7260" s="230"/>
      <c r="MHC7260" s="230"/>
      <c r="MHD7260" s="230"/>
      <c r="MHE7260" s="230"/>
      <c r="MHF7260" s="230"/>
      <c r="MHG7260" s="230"/>
      <c r="MHH7260" s="230"/>
      <c r="MHI7260" s="230"/>
      <c r="MHJ7260" s="230"/>
      <c r="MHK7260" s="230"/>
      <c r="MHL7260" s="230"/>
      <c r="MHM7260" s="230"/>
      <c r="MHN7260" s="230"/>
      <c r="MHO7260" s="230"/>
      <c r="MHP7260" s="230"/>
      <c r="MHQ7260" s="230"/>
      <c r="MHR7260" s="230"/>
      <c r="MHS7260" s="230"/>
      <c r="MHT7260" s="230"/>
      <c r="MHU7260" s="230"/>
      <c r="MHV7260" s="230"/>
      <c r="MHW7260" s="230"/>
      <c r="MHX7260" s="230"/>
      <c r="MHY7260" s="230"/>
      <c r="MHZ7260" s="230"/>
      <c r="MIA7260" s="230"/>
      <c r="MIB7260" s="230"/>
      <c r="MIC7260" s="230"/>
      <c r="MID7260" s="230"/>
      <c r="MIE7260" s="230"/>
      <c r="MIF7260" s="230"/>
      <c r="MIG7260" s="230"/>
      <c r="MIH7260" s="230"/>
      <c r="MII7260" s="230"/>
      <c r="MIJ7260" s="230"/>
      <c r="MIK7260" s="230"/>
      <c r="MIL7260" s="230"/>
      <c r="MIM7260" s="230"/>
      <c r="MIN7260" s="230"/>
      <c r="MIO7260" s="230"/>
      <c r="MIP7260" s="230"/>
      <c r="MIQ7260" s="230"/>
      <c r="MIR7260" s="230"/>
      <c r="MIS7260" s="230"/>
      <c r="MIT7260" s="230"/>
      <c r="MIU7260" s="230"/>
      <c r="MIV7260" s="230"/>
      <c r="MIW7260" s="230"/>
      <c r="MIX7260" s="230"/>
      <c r="MIY7260" s="230"/>
      <c r="MIZ7260" s="230"/>
      <c r="MJA7260" s="230"/>
      <c r="MJB7260" s="230"/>
      <c r="MJC7260" s="230"/>
      <c r="MJD7260" s="230"/>
      <c r="MJE7260" s="230"/>
      <c r="MJF7260" s="230"/>
      <c r="MJG7260" s="230"/>
      <c r="MJH7260" s="230"/>
      <c r="MJI7260" s="230"/>
      <c r="MJJ7260" s="230"/>
      <c r="MJK7260" s="230"/>
      <c r="MJL7260" s="230"/>
      <c r="MJM7260" s="230"/>
      <c r="MJN7260" s="230"/>
      <c r="MJO7260" s="230"/>
      <c r="MJP7260" s="230"/>
      <c r="MJQ7260" s="230"/>
      <c r="MJR7260" s="230"/>
      <c r="MJS7260" s="230"/>
      <c r="MJT7260" s="230"/>
      <c r="MJU7260" s="230"/>
      <c r="MJV7260" s="230"/>
      <c r="MJW7260" s="230"/>
      <c r="MJX7260" s="230"/>
      <c r="MJY7260" s="230"/>
      <c r="MJZ7260" s="230"/>
      <c r="MKA7260" s="230"/>
      <c r="MKB7260" s="230"/>
      <c r="MKC7260" s="230"/>
      <c r="MKD7260" s="230"/>
      <c r="MKE7260" s="230"/>
      <c r="MKF7260" s="230"/>
      <c r="MKG7260" s="230"/>
      <c r="MKH7260" s="230"/>
      <c r="MKI7260" s="230"/>
      <c r="MKJ7260" s="230"/>
      <c r="MKK7260" s="230"/>
      <c r="MKL7260" s="230"/>
      <c r="MKM7260" s="230"/>
      <c r="MKN7260" s="230"/>
      <c r="MKO7260" s="230"/>
      <c r="MKP7260" s="230"/>
      <c r="MKQ7260" s="230"/>
      <c r="MKR7260" s="230"/>
      <c r="MKS7260" s="230"/>
      <c r="MKT7260" s="230"/>
      <c r="MKU7260" s="230"/>
      <c r="MKV7260" s="230"/>
      <c r="MKW7260" s="230"/>
      <c r="MKX7260" s="230"/>
      <c r="MKY7260" s="230"/>
      <c r="MKZ7260" s="230"/>
      <c r="MLA7260" s="230"/>
      <c r="MLB7260" s="230"/>
      <c r="MLC7260" s="230"/>
      <c r="MLD7260" s="230"/>
      <c r="MLE7260" s="230"/>
      <c r="MLF7260" s="230"/>
      <c r="MLG7260" s="230"/>
      <c r="MLH7260" s="230"/>
      <c r="MLI7260" s="230"/>
      <c r="MLJ7260" s="230"/>
      <c r="MLK7260" s="230"/>
      <c r="MLL7260" s="230"/>
      <c r="MLM7260" s="230"/>
      <c r="MLN7260" s="230"/>
      <c r="MLO7260" s="230"/>
      <c r="MLP7260" s="230"/>
      <c r="MLQ7260" s="230"/>
      <c r="MLR7260" s="230"/>
      <c r="MLS7260" s="230"/>
      <c r="MLT7260" s="230"/>
      <c r="MLU7260" s="230"/>
      <c r="MLV7260" s="230"/>
      <c r="MLW7260" s="230"/>
      <c r="MLX7260" s="230"/>
      <c r="MLY7260" s="230"/>
      <c r="MLZ7260" s="230"/>
      <c r="MMA7260" s="230"/>
      <c r="MMB7260" s="230"/>
      <c r="MMC7260" s="230"/>
      <c r="MMD7260" s="230"/>
      <c r="MME7260" s="230"/>
      <c r="MMF7260" s="230"/>
      <c r="MMG7260" s="230"/>
      <c r="MMH7260" s="230"/>
      <c r="MMI7260" s="230"/>
      <c r="MMJ7260" s="230"/>
      <c r="MMK7260" s="230"/>
      <c r="MML7260" s="230"/>
      <c r="MMM7260" s="230"/>
      <c r="MMN7260" s="230"/>
      <c r="MMO7260" s="230"/>
      <c r="MMP7260" s="230"/>
      <c r="MMQ7260" s="230"/>
      <c r="MMR7260" s="230"/>
      <c r="MMS7260" s="230"/>
      <c r="MMT7260" s="230"/>
      <c r="MMU7260" s="230"/>
      <c r="MMV7260" s="230"/>
      <c r="MMW7260" s="230"/>
      <c r="MMX7260" s="230"/>
      <c r="MMY7260" s="230"/>
      <c r="MMZ7260" s="230"/>
      <c r="MNA7260" s="230"/>
      <c r="MNB7260" s="230"/>
      <c r="MNC7260" s="230"/>
      <c r="MND7260" s="230"/>
      <c r="MNE7260" s="230"/>
      <c r="MNF7260" s="230"/>
      <c r="MNG7260" s="230"/>
      <c r="MNH7260" s="230"/>
      <c r="MNI7260" s="230"/>
      <c r="MNJ7260" s="230"/>
      <c r="MNK7260" s="230"/>
      <c r="MNL7260" s="230"/>
      <c r="MNM7260" s="230"/>
      <c r="MNN7260" s="230"/>
      <c r="MNO7260" s="230"/>
      <c r="MNP7260" s="230"/>
      <c r="MNQ7260" s="230"/>
      <c r="MNR7260" s="230"/>
      <c r="MNS7260" s="230"/>
      <c r="MNT7260" s="230"/>
      <c r="MNU7260" s="230"/>
      <c r="MNV7260" s="230"/>
      <c r="MNW7260" s="230"/>
      <c r="MNX7260" s="230"/>
      <c r="MNY7260" s="230"/>
      <c r="MNZ7260" s="230"/>
      <c r="MOA7260" s="230"/>
      <c r="MOB7260" s="230"/>
      <c r="MOC7260" s="230"/>
      <c r="MOD7260" s="230"/>
      <c r="MOE7260" s="230"/>
      <c r="MOF7260" s="230"/>
      <c r="MOG7260" s="230"/>
      <c r="MOH7260" s="230"/>
      <c r="MOI7260" s="230"/>
      <c r="MOJ7260" s="230"/>
      <c r="MOK7260" s="230"/>
      <c r="MOL7260" s="230"/>
      <c r="MOM7260" s="230"/>
      <c r="MON7260" s="230"/>
      <c r="MOO7260" s="230"/>
      <c r="MOP7260" s="230"/>
      <c r="MOQ7260" s="230"/>
      <c r="MOR7260" s="230"/>
      <c r="MOS7260" s="230"/>
      <c r="MOT7260" s="230"/>
      <c r="MOU7260" s="230"/>
      <c r="MOV7260" s="230"/>
      <c r="MOW7260" s="230"/>
      <c r="MOX7260" s="230"/>
      <c r="MOY7260" s="230"/>
      <c r="MOZ7260" s="230"/>
      <c r="MPA7260" s="230"/>
      <c r="MPB7260" s="230"/>
      <c r="MPC7260" s="230"/>
      <c r="MPD7260" s="230"/>
      <c r="MPE7260" s="230"/>
      <c r="MPF7260" s="230"/>
      <c r="MPG7260" s="230"/>
      <c r="MPH7260" s="230"/>
      <c r="MPI7260" s="230"/>
      <c r="MPJ7260" s="230"/>
      <c r="MPK7260" s="230"/>
      <c r="MPL7260" s="230"/>
      <c r="MPM7260" s="230"/>
      <c r="MPN7260" s="230"/>
      <c r="MPO7260" s="230"/>
      <c r="MPP7260" s="230"/>
      <c r="MPQ7260" s="230"/>
      <c r="MPR7260" s="230"/>
      <c r="MPS7260" s="230"/>
      <c r="MPT7260" s="230"/>
      <c r="MPU7260" s="230"/>
      <c r="MPV7260" s="230"/>
      <c r="MPW7260" s="230"/>
      <c r="MPX7260" s="230"/>
      <c r="MPY7260" s="230"/>
      <c r="MPZ7260" s="230"/>
      <c r="MQA7260" s="230"/>
      <c r="MQB7260" s="230"/>
      <c r="MQC7260" s="230"/>
      <c r="MQD7260" s="230"/>
      <c r="MQE7260" s="230"/>
      <c r="MQF7260" s="230"/>
      <c r="MQG7260" s="230"/>
      <c r="MQH7260" s="230"/>
      <c r="MQI7260" s="230"/>
      <c r="MQJ7260" s="230"/>
      <c r="MQK7260" s="230"/>
      <c r="MQL7260" s="230"/>
      <c r="MQM7260" s="230"/>
      <c r="MQN7260" s="230"/>
      <c r="MQO7260" s="230"/>
      <c r="MQP7260" s="230"/>
      <c r="MQQ7260" s="230"/>
      <c r="MQR7260" s="230"/>
      <c r="MQS7260" s="230"/>
      <c r="MQT7260" s="230"/>
      <c r="MQU7260" s="230"/>
      <c r="MQV7260" s="230"/>
      <c r="MQW7260" s="230"/>
      <c r="MQX7260" s="230"/>
      <c r="MQY7260" s="230"/>
      <c r="MQZ7260" s="230"/>
      <c r="MRA7260" s="230"/>
      <c r="MRB7260" s="230"/>
      <c r="MRC7260" s="230"/>
      <c r="MRD7260" s="230"/>
      <c r="MRE7260" s="230"/>
      <c r="MRF7260" s="230"/>
      <c r="MRG7260" s="230"/>
      <c r="MRH7260" s="230"/>
      <c r="MRI7260" s="230"/>
      <c r="MRJ7260" s="230"/>
      <c r="MRK7260" s="230"/>
      <c r="MRL7260" s="230"/>
      <c r="MRM7260" s="230"/>
      <c r="MRN7260" s="230"/>
      <c r="MRO7260" s="230"/>
      <c r="MRP7260" s="230"/>
      <c r="MRQ7260" s="230"/>
      <c r="MRR7260" s="230"/>
      <c r="MRS7260" s="230"/>
      <c r="MRT7260" s="230"/>
      <c r="MRU7260" s="230"/>
      <c r="MRV7260" s="230"/>
      <c r="MRW7260" s="230"/>
      <c r="MRX7260" s="230"/>
      <c r="MRY7260" s="230"/>
      <c r="MRZ7260" s="230"/>
      <c r="MSA7260" s="230"/>
      <c r="MSB7260" s="230"/>
      <c r="MSC7260" s="230"/>
      <c r="MSD7260" s="230"/>
      <c r="MSE7260" s="230"/>
      <c r="MSF7260" s="230"/>
      <c r="MSG7260" s="230"/>
      <c r="MSH7260" s="230"/>
      <c r="MSI7260" s="230"/>
      <c r="MSJ7260" s="230"/>
      <c r="MSK7260" s="230"/>
      <c r="MSL7260" s="230"/>
      <c r="MSM7260" s="230"/>
      <c r="MSN7260" s="230"/>
      <c r="MSO7260" s="230"/>
      <c r="MSP7260" s="230"/>
      <c r="MSQ7260" s="230"/>
      <c r="MSR7260" s="230"/>
      <c r="MSS7260" s="230"/>
      <c r="MST7260" s="230"/>
      <c r="MSU7260" s="230"/>
      <c r="MSV7260" s="230"/>
      <c r="MSW7260" s="230"/>
      <c r="MSX7260" s="230"/>
      <c r="MSY7260" s="230"/>
      <c r="MSZ7260" s="230"/>
      <c r="MTA7260" s="230"/>
      <c r="MTB7260" s="230"/>
      <c r="MTC7260" s="230"/>
      <c r="MTD7260" s="230"/>
      <c r="MTE7260" s="230"/>
      <c r="MTF7260" s="230"/>
      <c r="MTG7260" s="230"/>
      <c r="MTH7260" s="230"/>
      <c r="MTI7260" s="230"/>
      <c r="MTJ7260" s="230"/>
      <c r="MTK7260" s="230"/>
      <c r="MTL7260" s="230"/>
      <c r="MTM7260" s="230"/>
      <c r="MTN7260" s="230"/>
      <c r="MTO7260" s="230"/>
      <c r="MTP7260" s="230"/>
      <c r="MTQ7260" s="230"/>
      <c r="MTR7260" s="230"/>
      <c r="MTS7260" s="230"/>
      <c r="MTT7260" s="230"/>
      <c r="MTU7260" s="230"/>
      <c r="MTV7260" s="230"/>
      <c r="MTW7260" s="230"/>
      <c r="MTX7260" s="230"/>
      <c r="MTY7260" s="230"/>
      <c r="MTZ7260" s="230"/>
      <c r="MUA7260" s="230"/>
      <c r="MUB7260" s="230"/>
      <c r="MUC7260" s="230"/>
      <c r="MUD7260" s="230"/>
      <c r="MUE7260" s="230"/>
      <c r="MUF7260" s="230"/>
      <c r="MUG7260" s="230"/>
      <c r="MUH7260" s="230"/>
      <c r="MUI7260" s="230"/>
      <c r="MUJ7260" s="230"/>
      <c r="MUK7260" s="230"/>
      <c r="MUL7260" s="230"/>
      <c r="MUM7260" s="230"/>
      <c r="MUN7260" s="230"/>
      <c r="MUO7260" s="230"/>
      <c r="MUP7260" s="230"/>
      <c r="MUQ7260" s="230"/>
      <c r="MUR7260" s="230"/>
      <c r="MUS7260" s="230"/>
      <c r="MUT7260" s="230"/>
      <c r="MUU7260" s="230"/>
      <c r="MUV7260" s="230"/>
      <c r="MUW7260" s="230"/>
      <c r="MUX7260" s="230"/>
      <c r="MUY7260" s="230"/>
      <c r="MUZ7260" s="230"/>
      <c r="MVA7260" s="230"/>
      <c r="MVB7260" s="230"/>
      <c r="MVC7260" s="230"/>
      <c r="MVD7260" s="230"/>
      <c r="MVE7260" s="230"/>
      <c r="MVF7260" s="230"/>
      <c r="MVG7260" s="230"/>
      <c r="MVH7260" s="230"/>
      <c r="MVI7260" s="230"/>
      <c r="MVJ7260" s="230"/>
      <c r="MVK7260" s="230"/>
      <c r="MVL7260" s="230"/>
      <c r="MVM7260" s="230"/>
      <c r="MVN7260" s="230"/>
      <c r="MVO7260" s="230"/>
      <c r="MVP7260" s="230"/>
      <c r="MVQ7260" s="230"/>
      <c r="MVR7260" s="230"/>
      <c r="MVS7260" s="230"/>
      <c r="MVT7260" s="230"/>
      <c r="MVU7260" s="230"/>
      <c r="MVV7260" s="230"/>
      <c r="MVW7260" s="230"/>
      <c r="MVX7260" s="230"/>
      <c r="MVY7260" s="230"/>
      <c r="MVZ7260" s="230"/>
      <c r="MWA7260" s="230"/>
      <c r="MWB7260" s="230"/>
      <c r="MWC7260" s="230"/>
      <c r="MWD7260" s="230"/>
      <c r="MWE7260" s="230"/>
      <c r="MWF7260" s="230"/>
      <c r="MWG7260" s="230"/>
      <c r="MWH7260" s="230"/>
      <c r="MWI7260" s="230"/>
      <c r="MWJ7260" s="230"/>
      <c r="MWK7260" s="230"/>
      <c r="MWL7260" s="230"/>
      <c r="MWM7260" s="230"/>
      <c r="MWN7260" s="230"/>
      <c r="MWO7260" s="230"/>
      <c r="MWP7260" s="230"/>
      <c r="MWQ7260" s="230"/>
      <c r="MWR7260" s="230"/>
      <c r="MWS7260" s="230"/>
      <c r="MWT7260" s="230"/>
      <c r="MWU7260" s="230"/>
      <c r="MWV7260" s="230"/>
      <c r="MWW7260" s="230"/>
      <c r="MWX7260" s="230"/>
      <c r="MWY7260" s="230"/>
      <c r="MWZ7260" s="230"/>
      <c r="MXA7260" s="230"/>
      <c r="MXB7260" s="230"/>
      <c r="MXC7260" s="230"/>
      <c r="MXD7260" s="230"/>
      <c r="MXE7260" s="230"/>
      <c r="MXF7260" s="230"/>
      <c r="MXG7260" s="230"/>
      <c r="MXH7260" s="230"/>
      <c r="MXI7260" s="230"/>
      <c r="MXJ7260" s="230"/>
      <c r="MXK7260" s="230"/>
      <c r="MXL7260" s="230"/>
      <c r="MXM7260" s="230"/>
      <c r="MXN7260" s="230"/>
      <c r="MXO7260" s="230"/>
      <c r="MXP7260" s="230"/>
      <c r="MXQ7260" s="230"/>
      <c r="MXR7260" s="230"/>
      <c r="MXS7260" s="230"/>
      <c r="MXT7260" s="230"/>
      <c r="MXU7260" s="230"/>
      <c r="MXV7260" s="230"/>
      <c r="MXW7260" s="230"/>
      <c r="MXX7260" s="230"/>
      <c r="MXY7260" s="230"/>
      <c r="MXZ7260" s="230"/>
      <c r="MYA7260" s="230"/>
      <c r="MYB7260" s="230"/>
      <c r="MYC7260" s="230"/>
      <c r="MYD7260" s="230"/>
      <c r="MYE7260" s="230"/>
      <c r="MYF7260" s="230"/>
      <c r="MYG7260" s="230"/>
      <c r="MYH7260" s="230"/>
      <c r="MYI7260" s="230"/>
      <c r="MYJ7260" s="230"/>
      <c r="MYK7260" s="230"/>
      <c r="MYL7260" s="230"/>
      <c r="MYM7260" s="230"/>
      <c r="MYN7260" s="230"/>
      <c r="MYO7260" s="230"/>
      <c r="MYP7260" s="230"/>
      <c r="MYQ7260" s="230"/>
      <c r="MYR7260" s="230"/>
      <c r="MYS7260" s="230"/>
      <c r="MYT7260" s="230"/>
      <c r="MYU7260" s="230"/>
      <c r="MYV7260" s="230"/>
      <c r="MYW7260" s="230"/>
      <c r="MYX7260" s="230"/>
      <c r="MYY7260" s="230"/>
      <c r="MYZ7260" s="230"/>
      <c r="MZA7260" s="230"/>
      <c r="MZB7260" s="230"/>
      <c r="MZC7260" s="230"/>
      <c r="MZD7260" s="230"/>
      <c r="MZE7260" s="230"/>
      <c r="MZF7260" s="230"/>
      <c r="MZG7260" s="230"/>
      <c r="MZH7260" s="230"/>
      <c r="MZI7260" s="230"/>
      <c r="MZJ7260" s="230"/>
      <c r="MZK7260" s="230"/>
      <c r="MZL7260" s="230"/>
      <c r="MZM7260" s="230"/>
      <c r="MZN7260" s="230"/>
      <c r="MZO7260" s="230"/>
      <c r="MZP7260" s="230"/>
      <c r="MZQ7260" s="230"/>
      <c r="MZR7260" s="230"/>
      <c r="MZS7260" s="230"/>
      <c r="MZT7260" s="230"/>
      <c r="MZU7260" s="230"/>
      <c r="MZV7260" s="230"/>
      <c r="MZW7260" s="230"/>
      <c r="MZX7260" s="230"/>
      <c r="MZY7260" s="230"/>
      <c r="MZZ7260" s="230"/>
      <c r="NAA7260" s="230"/>
      <c r="NAB7260" s="230"/>
      <c r="NAC7260" s="230"/>
      <c r="NAD7260" s="230"/>
      <c r="NAE7260" s="230"/>
      <c r="NAF7260" s="230"/>
      <c r="NAG7260" s="230"/>
      <c r="NAH7260" s="230"/>
      <c r="NAI7260" s="230"/>
      <c r="NAJ7260" s="230"/>
      <c r="NAK7260" s="230"/>
      <c r="NAL7260" s="230"/>
      <c r="NAM7260" s="230"/>
      <c r="NAN7260" s="230"/>
      <c r="NAO7260" s="230"/>
      <c r="NAP7260" s="230"/>
      <c r="NAQ7260" s="230"/>
      <c r="NAR7260" s="230"/>
      <c r="NAS7260" s="230"/>
      <c r="NAT7260" s="230"/>
      <c r="NAU7260" s="230"/>
      <c r="NAV7260" s="230"/>
      <c r="NAW7260" s="230"/>
      <c r="NAX7260" s="230"/>
      <c r="NAY7260" s="230"/>
      <c r="NAZ7260" s="230"/>
      <c r="NBA7260" s="230"/>
      <c r="NBB7260" s="230"/>
      <c r="NBC7260" s="230"/>
      <c r="NBD7260" s="230"/>
      <c r="NBE7260" s="230"/>
      <c r="NBF7260" s="230"/>
      <c r="NBG7260" s="230"/>
      <c r="NBH7260" s="230"/>
      <c r="NBI7260" s="230"/>
      <c r="NBJ7260" s="230"/>
      <c r="NBK7260" s="230"/>
      <c r="NBL7260" s="230"/>
      <c r="NBM7260" s="230"/>
      <c r="NBN7260" s="230"/>
      <c r="NBO7260" s="230"/>
      <c r="NBP7260" s="230"/>
      <c r="NBQ7260" s="230"/>
      <c r="NBR7260" s="230"/>
      <c r="NBS7260" s="230"/>
      <c r="NBT7260" s="230"/>
      <c r="NBU7260" s="230"/>
      <c r="NBV7260" s="230"/>
      <c r="NBW7260" s="230"/>
      <c r="NBX7260" s="230"/>
      <c r="NBY7260" s="230"/>
      <c r="NBZ7260" s="230"/>
      <c r="NCA7260" s="230"/>
      <c r="NCB7260" s="230"/>
      <c r="NCC7260" s="230"/>
      <c r="NCD7260" s="230"/>
      <c r="NCE7260" s="230"/>
      <c r="NCF7260" s="230"/>
      <c r="NCG7260" s="230"/>
      <c r="NCH7260" s="230"/>
      <c r="NCI7260" s="230"/>
      <c r="NCJ7260" s="230"/>
      <c r="NCK7260" s="230"/>
      <c r="NCL7260" s="230"/>
      <c r="NCM7260" s="230"/>
      <c r="NCN7260" s="230"/>
      <c r="NCO7260" s="230"/>
      <c r="NCP7260" s="230"/>
      <c r="NCQ7260" s="230"/>
      <c r="NCR7260" s="230"/>
      <c r="NCS7260" s="230"/>
      <c r="NCT7260" s="230"/>
      <c r="NCU7260" s="230"/>
      <c r="NCV7260" s="230"/>
      <c r="NCW7260" s="230"/>
      <c r="NCX7260" s="230"/>
      <c r="NCY7260" s="230"/>
      <c r="NCZ7260" s="230"/>
      <c r="NDA7260" s="230"/>
      <c r="NDB7260" s="230"/>
      <c r="NDC7260" s="230"/>
      <c r="NDD7260" s="230"/>
      <c r="NDE7260" s="230"/>
      <c r="NDF7260" s="230"/>
      <c r="NDG7260" s="230"/>
      <c r="NDH7260" s="230"/>
      <c r="NDI7260" s="230"/>
      <c r="NDJ7260" s="230"/>
      <c r="NDK7260" s="230"/>
      <c r="NDL7260" s="230"/>
      <c r="NDM7260" s="230"/>
      <c r="NDN7260" s="230"/>
      <c r="NDO7260" s="230"/>
      <c r="NDP7260" s="230"/>
      <c r="NDQ7260" s="230"/>
      <c r="NDR7260" s="230"/>
      <c r="NDS7260" s="230"/>
      <c r="NDT7260" s="230"/>
      <c r="NDU7260" s="230"/>
      <c r="NDV7260" s="230"/>
      <c r="NDW7260" s="230"/>
      <c r="NDX7260" s="230"/>
      <c r="NDY7260" s="230"/>
      <c r="NDZ7260" s="230"/>
      <c r="NEA7260" s="230"/>
      <c r="NEB7260" s="230"/>
      <c r="NEC7260" s="230"/>
      <c r="NED7260" s="230"/>
      <c r="NEE7260" s="230"/>
      <c r="NEF7260" s="230"/>
      <c r="NEG7260" s="230"/>
      <c r="NEH7260" s="230"/>
      <c r="NEI7260" s="230"/>
      <c r="NEJ7260" s="230"/>
      <c r="NEK7260" s="230"/>
      <c r="NEL7260" s="230"/>
      <c r="NEM7260" s="230"/>
      <c r="NEN7260" s="230"/>
      <c r="NEO7260" s="230"/>
      <c r="NEP7260" s="230"/>
      <c r="NEQ7260" s="230"/>
      <c r="NER7260" s="230"/>
      <c r="NES7260" s="230"/>
      <c r="NET7260" s="230"/>
      <c r="NEU7260" s="230"/>
      <c r="NEV7260" s="230"/>
      <c r="NEW7260" s="230"/>
      <c r="NEX7260" s="230"/>
      <c r="NEY7260" s="230"/>
      <c r="NEZ7260" s="230"/>
      <c r="NFA7260" s="230"/>
      <c r="NFB7260" s="230"/>
      <c r="NFC7260" s="230"/>
      <c r="NFD7260" s="230"/>
      <c r="NFE7260" s="230"/>
      <c r="NFF7260" s="230"/>
      <c r="NFG7260" s="230"/>
      <c r="NFH7260" s="230"/>
      <c r="NFI7260" s="230"/>
      <c r="NFJ7260" s="230"/>
      <c r="NFK7260" s="230"/>
      <c r="NFL7260" s="230"/>
      <c r="NFM7260" s="230"/>
      <c r="NFN7260" s="230"/>
      <c r="NFO7260" s="230"/>
      <c r="NFP7260" s="230"/>
      <c r="NFQ7260" s="230"/>
      <c r="NFR7260" s="230"/>
      <c r="NFS7260" s="230"/>
      <c r="NFT7260" s="230"/>
      <c r="NFU7260" s="230"/>
      <c r="NFV7260" s="230"/>
      <c r="NFW7260" s="230"/>
      <c r="NFX7260" s="230"/>
      <c r="NFY7260" s="230"/>
      <c r="NFZ7260" s="230"/>
      <c r="NGA7260" s="230"/>
      <c r="NGB7260" s="230"/>
      <c r="NGC7260" s="230"/>
      <c r="NGD7260" s="230"/>
      <c r="NGE7260" s="230"/>
      <c r="NGF7260" s="230"/>
      <c r="NGG7260" s="230"/>
      <c r="NGH7260" s="230"/>
      <c r="NGI7260" s="230"/>
      <c r="NGJ7260" s="230"/>
      <c r="NGK7260" s="230"/>
      <c r="NGL7260" s="230"/>
      <c r="NGM7260" s="230"/>
      <c r="NGN7260" s="230"/>
      <c r="NGO7260" s="230"/>
      <c r="NGP7260" s="230"/>
      <c r="NGQ7260" s="230"/>
      <c r="NGR7260" s="230"/>
      <c r="NGS7260" s="230"/>
      <c r="NGT7260" s="230"/>
      <c r="NGU7260" s="230"/>
      <c r="NGV7260" s="230"/>
      <c r="NGW7260" s="230"/>
      <c r="NGX7260" s="230"/>
      <c r="NGY7260" s="230"/>
      <c r="NGZ7260" s="230"/>
      <c r="NHA7260" s="230"/>
      <c r="NHB7260" s="230"/>
      <c r="NHC7260" s="230"/>
      <c r="NHD7260" s="230"/>
      <c r="NHE7260" s="230"/>
      <c r="NHF7260" s="230"/>
      <c r="NHG7260" s="230"/>
      <c r="NHH7260" s="230"/>
      <c r="NHI7260" s="230"/>
      <c r="NHJ7260" s="230"/>
      <c r="NHK7260" s="230"/>
      <c r="NHL7260" s="230"/>
      <c r="NHM7260" s="230"/>
      <c r="NHN7260" s="230"/>
      <c r="NHO7260" s="230"/>
      <c r="NHP7260" s="230"/>
      <c r="NHQ7260" s="230"/>
      <c r="NHR7260" s="230"/>
      <c r="NHS7260" s="230"/>
      <c r="NHT7260" s="230"/>
      <c r="NHU7260" s="230"/>
      <c r="NHV7260" s="230"/>
      <c r="NHW7260" s="230"/>
      <c r="NHX7260" s="230"/>
      <c r="NHY7260" s="230"/>
      <c r="NHZ7260" s="230"/>
      <c r="NIA7260" s="230"/>
      <c r="NIB7260" s="230"/>
      <c r="NIC7260" s="230"/>
      <c r="NID7260" s="230"/>
      <c r="NIE7260" s="230"/>
      <c r="NIF7260" s="230"/>
      <c r="NIG7260" s="230"/>
      <c r="NIH7260" s="230"/>
      <c r="NII7260" s="230"/>
      <c r="NIJ7260" s="230"/>
      <c r="NIK7260" s="230"/>
      <c r="NIL7260" s="230"/>
      <c r="NIM7260" s="230"/>
      <c r="NIN7260" s="230"/>
      <c r="NIO7260" s="230"/>
      <c r="NIP7260" s="230"/>
      <c r="NIQ7260" s="230"/>
      <c r="NIR7260" s="230"/>
      <c r="NIS7260" s="230"/>
      <c r="NIT7260" s="230"/>
      <c r="NIU7260" s="230"/>
      <c r="NIV7260" s="230"/>
      <c r="NIW7260" s="230"/>
      <c r="NIX7260" s="230"/>
      <c r="NIY7260" s="230"/>
      <c r="NIZ7260" s="230"/>
      <c r="NJA7260" s="230"/>
      <c r="NJB7260" s="230"/>
      <c r="NJC7260" s="230"/>
      <c r="NJD7260" s="230"/>
      <c r="NJE7260" s="230"/>
      <c r="NJF7260" s="230"/>
      <c r="NJG7260" s="230"/>
      <c r="NJH7260" s="230"/>
      <c r="NJI7260" s="230"/>
      <c r="NJJ7260" s="230"/>
      <c r="NJK7260" s="230"/>
      <c r="NJL7260" s="230"/>
      <c r="NJM7260" s="230"/>
      <c r="NJN7260" s="230"/>
      <c r="NJO7260" s="230"/>
      <c r="NJP7260" s="230"/>
      <c r="NJQ7260" s="230"/>
      <c r="NJR7260" s="230"/>
      <c r="NJS7260" s="230"/>
      <c r="NJT7260" s="230"/>
      <c r="NJU7260" s="230"/>
      <c r="NJV7260" s="230"/>
      <c r="NJW7260" s="230"/>
      <c r="NJX7260" s="230"/>
      <c r="NJY7260" s="230"/>
      <c r="NJZ7260" s="230"/>
      <c r="NKA7260" s="230"/>
      <c r="NKB7260" s="230"/>
      <c r="NKC7260" s="230"/>
      <c r="NKD7260" s="230"/>
      <c r="NKE7260" s="230"/>
      <c r="NKF7260" s="230"/>
      <c r="NKG7260" s="230"/>
      <c r="NKH7260" s="230"/>
      <c r="NKI7260" s="230"/>
      <c r="NKJ7260" s="230"/>
      <c r="NKK7260" s="230"/>
      <c r="NKL7260" s="230"/>
      <c r="NKM7260" s="230"/>
      <c r="NKN7260" s="230"/>
      <c r="NKO7260" s="230"/>
      <c r="NKP7260" s="230"/>
      <c r="NKQ7260" s="230"/>
      <c r="NKR7260" s="230"/>
      <c r="NKS7260" s="230"/>
      <c r="NKT7260" s="230"/>
      <c r="NKU7260" s="230"/>
      <c r="NKV7260" s="230"/>
      <c r="NKW7260" s="230"/>
      <c r="NKX7260" s="230"/>
      <c r="NKY7260" s="230"/>
      <c r="NKZ7260" s="230"/>
      <c r="NLA7260" s="230"/>
      <c r="NLB7260" s="230"/>
      <c r="NLC7260" s="230"/>
      <c r="NLD7260" s="230"/>
      <c r="NLE7260" s="230"/>
      <c r="NLF7260" s="230"/>
      <c r="NLG7260" s="230"/>
      <c r="NLH7260" s="230"/>
      <c r="NLI7260" s="230"/>
      <c r="NLJ7260" s="230"/>
      <c r="NLK7260" s="230"/>
      <c r="NLL7260" s="230"/>
      <c r="NLM7260" s="230"/>
      <c r="NLN7260" s="230"/>
      <c r="NLO7260" s="230"/>
      <c r="NLP7260" s="230"/>
      <c r="NLQ7260" s="230"/>
      <c r="NLR7260" s="230"/>
      <c r="NLS7260" s="230"/>
      <c r="NLT7260" s="230"/>
      <c r="NLU7260" s="230"/>
      <c r="NLV7260" s="230"/>
      <c r="NLW7260" s="230"/>
      <c r="NLX7260" s="230"/>
      <c r="NLY7260" s="230"/>
      <c r="NLZ7260" s="230"/>
      <c r="NMA7260" s="230"/>
      <c r="NMB7260" s="230"/>
      <c r="NMC7260" s="230"/>
      <c r="NMD7260" s="230"/>
      <c r="NME7260" s="230"/>
      <c r="NMF7260" s="230"/>
      <c r="NMG7260" s="230"/>
      <c r="NMH7260" s="230"/>
      <c r="NMI7260" s="230"/>
      <c r="NMJ7260" s="230"/>
      <c r="NMK7260" s="230"/>
      <c r="NML7260" s="230"/>
      <c r="NMM7260" s="230"/>
      <c r="NMN7260" s="230"/>
      <c r="NMO7260" s="230"/>
      <c r="NMP7260" s="230"/>
      <c r="NMQ7260" s="230"/>
      <c r="NMR7260" s="230"/>
      <c r="NMS7260" s="230"/>
      <c r="NMT7260" s="230"/>
      <c r="NMU7260" s="230"/>
      <c r="NMV7260" s="230"/>
      <c r="NMW7260" s="230"/>
      <c r="NMX7260" s="230"/>
      <c r="NMY7260" s="230"/>
      <c r="NMZ7260" s="230"/>
      <c r="NNA7260" s="230"/>
      <c r="NNB7260" s="230"/>
      <c r="NNC7260" s="230"/>
      <c r="NND7260" s="230"/>
      <c r="NNE7260" s="230"/>
      <c r="NNF7260" s="230"/>
      <c r="NNG7260" s="230"/>
      <c r="NNH7260" s="230"/>
      <c r="NNI7260" s="230"/>
      <c r="NNJ7260" s="230"/>
      <c r="NNK7260" s="230"/>
      <c r="NNL7260" s="230"/>
      <c r="NNM7260" s="230"/>
      <c r="NNN7260" s="230"/>
      <c r="NNO7260" s="230"/>
      <c r="NNP7260" s="230"/>
      <c r="NNQ7260" s="230"/>
      <c r="NNR7260" s="230"/>
      <c r="NNS7260" s="230"/>
      <c r="NNT7260" s="230"/>
      <c r="NNU7260" s="230"/>
      <c r="NNV7260" s="230"/>
      <c r="NNW7260" s="230"/>
      <c r="NNX7260" s="230"/>
      <c r="NNY7260" s="230"/>
      <c r="NNZ7260" s="230"/>
      <c r="NOA7260" s="230"/>
      <c r="NOB7260" s="230"/>
      <c r="NOC7260" s="230"/>
      <c r="NOD7260" s="230"/>
      <c r="NOE7260" s="230"/>
      <c r="NOF7260" s="230"/>
      <c r="NOG7260" s="230"/>
      <c r="NOH7260" s="230"/>
      <c r="NOI7260" s="230"/>
      <c r="NOJ7260" s="230"/>
      <c r="NOK7260" s="230"/>
      <c r="NOL7260" s="230"/>
      <c r="NOM7260" s="230"/>
      <c r="NON7260" s="230"/>
      <c r="NOO7260" s="230"/>
      <c r="NOP7260" s="230"/>
      <c r="NOQ7260" s="230"/>
      <c r="NOR7260" s="230"/>
      <c r="NOS7260" s="230"/>
      <c r="NOT7260" s="230"/>
      <c r="NOU7260" s="230"/>
      <c r="NOV7260" s="230"/>
      <c r="NOW7260" s="230"/>
      <c r="NOX7260" s="230"/>
      <c r="NOY7260" s="230"/>
      <c r="NOZ7260" s="230"/>
      <c r="NPA7260" s="230"/>
      <c r="NPB7260" s="230"/>
      <c r="NPC7260" s="230"/>
      <c r="NPD7260" s="230"/>
      <c r="NPE7260" s="230"/>
      <c r="NPF7260" s="230"/>
      <c r="NPG7260" s="230"/>
      <c r="NPH7260" s="230"/>
      <c r="NPI7260" s="230"/>
      <c r="NPJ7260" s="230"/>
      <c r="NPK7260" s="230"/>
      <c r="NPL7260" s="230"/>
      <c r="NPM7260" s="230"/>
      <c r="NPN7260" s="230"/>
      <c r="NPO7260" s="230"/>
      <c r="NPP7260" s="230"/>
      <c r="NPQ7260" s="230"/>
      <c r="NPR7260" s="230"/>
      <c r="NPS7260" s="230"/>
      <c r="NPT7260" s="230"/>
      <c r="NPU7260" s="230"/>
      <c r="NPV7260" s="230"/>
      <c r="NPW7260" s="230"/>
      <c r="NPX7260" s="230"/>
      <c r="NPY7260" s="230"/>
      <c r="NPZ7260" s="230"/>
      <c r="NQA7260" s="230"/>
      <c r="NQB7260" s="230"/>
      <c r="NQC7260" s="230"/>
      <c r="NQD7260" s="230"/>
      <c r="NQE7260" s="230"/>
      <c r="NQF7260" s="230"/>
      <c r="NQG7260" s="230"/>
      <c r="NQH7260" s="230"/>
      <c r="NQI7260" s="230"/>
      <c r="NQJ7260" s="230"/>
      <c r="NQK7260" s="230"/>
      <c r="NQL7260" s="230"/>
      <c r="NQM7260" s="230"/>
      <c r="NQN7260" s="230"/>
      <c r="NQO7260" s="230"/>
      <c r="NQP7260" s="230"/>
      <c r="NQQ7260" s="230"/>
      <c r="NQR7260" s="230"/>
      <c r="NQS7260" s="230"/>
      <c r="NQT7260" s="230"/>
      <c r="NQU7260" s="230"/>
      <c r="NQV7260" s="230"/>
      <c r="NQW7260" s="230"/>
      <c r="NQX7260" s="230"/>
      <c r="NQY7260" s="230"/>
      <c r="NQZ7260" s="230"/>
      <c r="NRA7260" s="230"/>
      <c r="NRB7260" s="230"/>
      <c r="NRC7260" s="230"/>
      <c r="NRD7260" s="230"/>
      <c r="NRE7260" s="230"/>
      <c r="NRF7260" s="230"/>
      <c r="NRG7260" s="230"/>
      <c r="NRH7260" s="230"/>
      <c r="NRI7260" s="230"/>
      <c r="NRJ7260" s="230"/>
      <c r="NRK7260" s="230"/>
      <c r="NRL7260" s="230"/>
      <c r="NRM7260" s="230"/>
      <c r="NRN7260" s="230"/>
      <c r="NRO7260" s="230"/>
      <c r="NRP7260" s="230"/>
      <c r="NRQ7260" s="230"/>
      <c r="NRR7260" s="230"/>
      <c r="NRS7260" s="230"/>
      <c r="NRT7260" s="230"/>
      <c r="NRU7260" s="230"/>
      <c r="NRV7260" s="230"/>
      <c r="NRW7260" s="230"/>
      <c r="NRX7260" s="230"/>
      <c r="NRY7260" s="230"/>
      <c r="NRZ7260" s="230"/>
      <c r="NSA7260" s="230"/>
      <c r="NSB7260" s="230"/>
      <c r="NSC7260" s="230"/>
      <c r="NSD7260" s="230"/>
      <c r="NSE7260" s="230"/>
      <c r="NSF7260" s="230"/>
      <c r="NSG7260" s="230"/>
      <c r="NSH7260" s="230"/>
      <c r="NSI7260" s="230"/>
      <c r="NSJ7260" s="230"/>
      <c r="NSK7260" s="230"/>
      <c r="NSL7260" s="230"/>
      <c r="NSM7260" s="230"/>
      <c r="NSN7260" s="230"/>
      <c r="NSO7260" s="230"/>
      <c r="NSP7260" s="230"/>
      <c r="NSQ7260" s="230"/>
      <c r="NSR7260" s="230"/>
      <c r="NSS7260" s="230"/>
      <c r="NST7260" s="230"/>
      <c r="NSU7260" s="230"/>
      <c r="NSV7260" s="230"/>
      <c r="NSW7260" s="230"/>
      <c r="NSX7260" s="230"/>
      <c r="NSY7260" s="230"/>
      <c r="NSZ7260" s="230"/>
      <c r="NTA7260" s="230"/>
      <c r="NTB7260" s="230"/>
      <c r="NTC7260" s="230"/>
      <c r="NTD7260" s="230"/>
      <c r="NTE7260" s="230"/>
      <c r="NTF7260" s="230"/>
      <c r="NTG7260" s="230"/>
      <c r="NTH7260" s="230"/>
      <c r="NTI7260" s="230"/>
      <c r="NTJ7260" s="230"/>
      <c r="NTK7260" s="230"/>
      <c r="NTL7260" s="230"/>
      <c r="NTM7260" s="230"/>
      <c r="NTN7260" s="230"/>
      <c r="NTO7260" s="230"/>
      <c r="NTP7260" s="230"/>
      <c r="NTQ7260" s="230"/>
      <c r="NTR7260" s="230"/>
      <c r="NTS7260" s="230"/>
      <c r="NTT7260" s="230"/>
      <c r="NTU7260" s="230"/>
      <c r="NTV7260" s="230"/>
      <c r="NTW7260" s="230"/>
      <c r="NTX7260" s="230"/>
      <c r="NTY7260" s="230"/>
      <c r="NTZ7260" s="230"/>
      <c r="NUA7260" s="230"/>
      <c r="NUB7260" s="230"/>
      <c r="NUC7260" s="230"/>
      <c r="NUD7260" s="230"/>
      <c r="NUE7260" s="230"/>
      <c r="NUF7260" s="230"/>
      <c r="NUG7260" s="230"/>
      <c r="NUH7260" s="230"/>
      <c r="NUI7260" s="230"/>
      <c r="NUJ7260" s="230"/>
      <c r="NUK7260" s="230"/>
      <c r="NUL7260" s="230"/>
      <c r="NUM7260" s="230"/>
      <c r="NUN7260" s="230"/>
      <c r="NUO7260" s="230"/>
      <c r="NUP7260" s="230"/>
      <c r="NUQ7260" s="230"/>
      <c r="NUR7260" s="230"/>
      <c r="NUS7260" s="230"/>
      <c r="NUT7260" s="230"/>
      <c r="NUU7260" s="230"/>
      <c r="NUV7260" s="230"/>
      <c r="NUW7260" s="230"/>
      <c r="NUX7260" s="230"/>
      <c r="NUY7260" s="230"/>
      <c r="NUZ7260" s="230"/>
      <c r="NVA7260" s="230"/>
      <c r="NVB7260" s="230"/>
      <c r="NVC7260" s="230"/>
      <c r="NVD7260" s="230"/>
      <c r="NVE7260" s="230"/>
      <c r="NVF7260" s="230"/>
      <c r="NVG7260" s="230"/>
      <c r="NVH7260" s="230"/>
      <c r="NVI7260" s="230"/>
      <c r="NVJ7260" s="230"/>
      <c r="NVK7260" s="230"/>
      <c r="NVL7260" s="230"/>
      <c r="NVM7260" s="230"/>
      <c r="NVN7260" s="230"/>
      <c r="NVO7260" s="230"/>
      <c r="NVP7260" s="230"/>
      <c r="NVQ7260" s="230"/>
      <c r="NVR7260" s="230"/>
      <c r="NVS7260" s="230"/>
      <c r="NVT7260" s="230"/>
      <c r="NVU7260" s="230"/>
      <c r="NVV7260" s="230"/>
      <c r="NVW7260" s="230"/>
      <c r="NVX7260" s="230"/>
      <c r="NVY7260" s="230"/>
      <c r="NVZ7260" s="230"/>
      <c r="NWA7260" s="230"/>
      <c r="NWB7260" s="230"/>
      <c r="NWC7260" s="230"/>
      <c r="NWD7260" s="230"/>
      <c r="NWE7260" s="230"/>
      <c r="NWF7260" s="230"/>
      <c r="NWG7260" s="230"/>
      <c r="NWH7260" s="230"/>
      <c r="NWI7260" s="230"/>
      <c r="NWJ7260" s="230"/>
      <c r="NWK7260" s="230"/>
      <c r="NWL7260" s="230"/>
      <c r="NWM7260" s="230"/>
      <c r="NWN7260" s="230"/>
      <c r="NWO7260" s="230"/>
      <c r="NWP7260" s="230"/>
      <c r="NWQ7260" s="230"/>
      <c r="NWR7260" s="230"/>
      <c r="NWS7260" s="230"/>
      <c r="NWT7260" s="230"/>
      <c r="NWU7260" s="230"/>
      <c r="NWV7260" s="230"/>
      <c r="NWW7260" s="230"/>
      <c r="NWX7260" s="230"/>
      <c r="NWY7260" s="230"/>
      <c r="NWZ7260" s="230"/>
      <c r="NXA7260" s="230"/>
      <c r="NXB7260" s="230"/>
      <c r="NXC7260" s="230"/>
      <c r="NXD7260" s="230"/>
      <c r="NXE7260" s="230"/>
      <c r="NXF7260" s="230"/>
      <c r="NXG7260" s="230"/>
      <c r="NXH7260" s="230"/>
      <c r="NXI7260" s="230"/>
      <c r="NXJ7260" s="230"/>
      <c r="NXK7260" s="230"/>
      <c r="NXL7260" s="230"/>
      <c r="NXM7260" s="230"/>
      <c r="NXN7260" s="230"/>
      <c r="NXO7260" s="230"/>
      <c r="NXP7260" s="230"/>
      <c r="NXQ7260" s="230"/>
      <c r="NXR7260" s="230"/>
      <c r="NXS7260" s="230"/>
      <c r="NXT7260" s="230"/>
      <c r="NXU7260" s="230"/>
      <c r="NXV7260" s="230"/>
      <c r="NXW7260" s="230"/>
      <c r="NXX7260" s="230"/>
      <c r="NXY7260" s="230"/>
      <c r="NXZ7260" s="230"/>
      <c r="NYA7260" s="230"/>
      <c r="NYB7260" s="230"/>
      <c r="NYC7260" s="230"/>
      <c r="NYD7260" s="230"/>
      <c r="NYE7260" s="230"/>
      <c r="NYF7260" s="230"/>
      <c r="NYG7260" s="230"/>
      <c r="NYH7260" s="230"/>
      <c r="NYI7260" s="230"/>
      <c r="NYJ7260" s="230"/>
      <c r="NYK7260" s="230"/>
      <c r="NYL7260" s="230"/>
      <c r="NYM7260" s="230"/>
      <c r="NYN7260" s="230"/>
      <c r="NYO7260" s="230"/>
      <c r="NYP7260" s="230"/>
      <c r="NYQ7260" s="230"/>
      <c r="NYR7260" s="230"/>
      <c r="NYS7260" s="230"/>
      <c r="NYT7260" s="230"/>
      <c r="NYU7260" s="230"/>
      <c r="NYV7260" s="230"/>
      <c r="NYW7260" s="230"/>
      <c r="NYX7260" s="230"/>
      <c r="NYY7260" s="230"/>
      <c r="NYZ7260" s="230"/>
      <c r="NZA7260" s="230"/>
      <c r="NZB7260" s="230"/>
      <c r="NZC7260" s="230"/>
      <c r="NZD7260" s="230"/>
      <c r="NZE7260" s="230"/>
      <c r="NZF7260" s="230"/>
      <c r="NZG7260" s="230"/>
      <c r="NZH7260" s="230"/>
      <c r="NZI7260" s="230"/>
      <c r="NZJ7260" s="230"/>
      <c r="NZK7260" s="230"/>
      <c r="NZL7260" s="230"/>
      <c r="NZM7260" s="230"/>
      <c r="NZN7260" s="230"/>
      <c r="NZO7260" s="230"/>
      <c r="NZP7260" s="230"/>
      <c r="NZQ7260" s="230"/>
      <c r="NZR7260" s="230"/>
      <c r="NZS7260" s="230"/>
      <c r="NZT7260" s="230"/>
      <c r="NZU7260" s="230"/>
      <c r="NZV7260" s="230"/>
      <c r="NZW7260" s="230"/>
      <c r="NZX7260" s="230"/>
      <c r="NZY7260" s="230"/>
      <c r="NZZ7260" s="230"/>
      <c r="OAA7260" s="230"/>
      <c r="OAB7260" s="230"/>
      <c r="OAC7260" s="230"/>
      <c r="OAD7260" s="230"/>
      <c r="OAE7260" s="230"/>
      <c r="OAF7260" s="230"/>
      <c r="OAG7260" s="230"/>
      <c r="OAH7260" s="230"/>
      <c r="OAI7260" s="230"/>
      <c r="OAJ7260" s="230"/>
      <c r="OAK7260" s="230"/>
      <c r="OAL7260" s="230"/>
      <c r="OAM7260" s="230"/>
      <c r="OAN7260" s="230"/>
      <c r="OAO7260" s="230"/>
      <c r="OAP7260" s="230"/>
      <c r="OAQ7260" s="230"/>
      <c r="OAR7260" s="230"/>
      <c r="OAS7260" s="230"/>
      <c r="OAT7260" s="230"/>
      <c r="OAU7260" s="230"/>
      <c r="OAV7260" s="230"/>
      <c r="OAW7260" s="230"/>
      <c r="OAX7260" s="230"/>
      <c r="OAY7260" s="230"/>
      <c r="OAZ7260" s="230"/>
      <c r="OBA7260" s="230"/>
      <c r="OBB7260" s="230"/>
      <c r="OBC7260" s="230"/>
      <c r="OBD7260" s="230"/>
      <c r="OBE7260" s="230"/>
      <c r="OBF7260" s="230"/>
      <c r="OBG7260" s="230"/>
      <c r="OBH7260" s="230"/>
      <c r="OBI7260" s="230"/>
      <c r="OBJ7260" s="230"/>
      <c r="OBK7260" s="230"/>
      <c r="OBL7260" s="230"/>
      <c r="OBM7260" s="230"/>
      <c r="OBN7260" s="230"/>
      <c r="OBO7260" s="230"/>
      <c r="OBP7260" s="230"/>
      <c r="OBQ7260" s="230"/>
      <c r="OBR7260" s="230"/>
      <c r="OBS7260" s="230"/>
      <c r="OBT7260" s="230"/>
      <c r="OBU7260" s="230"/>
      <c r="OBV7260" s="230"/>
      <c r="OBW7260" s="230"/>
      <c r="OBX7260" s="230"/>
      <c r="OBY7260" s="230"/>
      <c r="OBZ7260" s="230"/>
      <c r="OCA7260" s="230"/>
      <c r="OCB7260" s="230"/>
      <c r="OCC7260" s="230"/>
      <c r="OCD7260" s="230"/>
      <c r="OCE7260" s="230"/>
      <c r="OCF7260" s="230"/>
      <c r="OCG7260" s="230"/>
      <c r="OCH7260" s="230"/>
      <c r="OCI7260" s="230"/>
      <c r="OCJ7260" s="230"/>
      <c r="OCK7260" s="230"/>
      <c r="OCL7260" s="230"/>
      <c r="OCM7260" s="230"/>
      <c r="OCN7260" s="230"/>
      <c r="OCO7260" s="230"/>
      <c r="OCP7260" s="230"/>
      <c r="OCQ7260" s="230"/>
      <c r="OCR7260" s="230"/>
      <c r="OCS7260" s="230"/>
      <c r="OCT7260" s="230"/>
      <c r="OCU7260" s="230"/>
      <c r="OCV7260" s="230"/>
      <c r="OCW7260" s="230"/>
      <c r="OCX7260" s="230"/>
      <c r="OCY7260" s="230"/>
      <c r="OCZ7260" s="230"/>
      <c r="ODA7260" s="230"/>
      <c r="ODB7260" s="230"/>
      <c r="ODC7260" s="230"/>
      <c r="ODD7260" s="230"/>
      <c r="ODE7260" s="230"/>
      <c r="ODF7260" s="230"/>
      <c r="ODG7260" s="230"/>
      <c r="ODH7260" s="230"/>
      <c r="ODI7260" s="230"/>
      <c r="ODJ7260" s="230"/>
      <c r="ODK7260" s="230"/>
      <c r="ODL7260" s="230"/>
      <c r="ODM7260" s="230"/>
      <c r="ODN7260" s="230"/>
      <c r="ODO7260" s="230"/>
      <c r="ODP7260" s="230"/>
      <c r="ODQ7260" s="230"/>
      <c r="ODR7260" s="230"/>
      <c r="ODS7260" s="230"/>
      <c r="ODT7260" s="230"/>
      <c r="ODU7260" s="230"/>
      <c r="ODV7260" s="230"/>
      <c r="ODW7260" s="230"/>
      <c r="ODX7260" s="230"/>
      <c r="ODY7260" s="230"/>
      <c r="ODZ7260" s="230"/>
      <c r="OEA7260" s="230"/>
      <c r="OEB7260" s="230"/>
      <c r="OEC7260" s="230"/>
      <c r="OED7260" s="230"/>
      <c r="OEE7260" s="230"/>
      <c r="OEF7260" s="230"/>
      <c r="OEG7260" s="230"/>
      <c r="OEH7260" s="230"/>
      <c r="OEI7260" s="230"/>
      <c r="OEJ7260" s="230"/>
      <c r="OEK7260" s="230"/>
      <c r="OEL7260" s="230"/>
      <c r="OEM7260" s="230"/>
      <c r="OEN7260" s="230"/>
      <c r="OEO7260" s="230"/>
      <c r="OEP7260" s="230"/>
      <c r="OEQ7260" s="230"/>
      <c r="OER7260" s="230"/>
      <c r="OES7260" s="230"/>
      <c r="OET7260" s="230"/>
      <c r="OEU7260" s="230"/>
      <c r="OEV7260" s="230"/>
      <c r="OEW7260" s="230"/>
      <c r="OEX7260" s="230"/>
      <c r="OEY7260" s="230"/>
      <c r="OEZ7260" s="230"/>
      <c r="OFA7260" s="230"/>
      <c r="OFB7260" s="230"/>
      <c r="OFC7260" s="230"/>
      <c r="OFD7260" s="230"/>
      <c r="OFE7260" s="230"/>
      <c r="OFF7260" s="230"/>
      <c r="OFG7260" s="230"/>
      <c r="OFH7260" s="230"/>
      <c r="OFI7260" s="230"/>
      <c r="OFJ7260" s="230"/>
      <c r="OFK7260" s="230"/>
      <c r="OFL7260" s="230"/>
      <c r="OFM7260" s="230"/>
      <c r="OFN7260" s="230"/>
      <c r="OFO7260" s="230"/>
      <c r="OFP7260" s="230"/>
      <c r="OFQ7260" s="230"/>
      <c r="OFR7260" s="230"/>
      <c r="OFS7260" s="230"/>
      <c r="OFT7260" s="230"/>
      <c r="OFU7260" s="230"/>
      <c r="OFV7260" s="230"/>
      <c r="OFW7260" s="230"/>
      <c r="OFX7260" s="230"/>
      <c r="OFY7260" s="230"/>
      <c r="OFZ7260" s="230"/>
      <c r="OGA7260" s="230"/>
      <c r="OGB7260" s="230"/>
      <c r="OGC7260" s="230"/>
      <c r="OGD7260" s="230"/>
      <c r="OGE7260" s="230"/>
      <c r="OGF7260" s="230"/>
      <c r="OGG7260" s="230"/>
      <c r="OGH7260" s="230"/>
      <c r="OGI7260" s="230"/>
      <c r="OGJ7260" s="230"/>
      <c r="OGK7260" s="230"/>
      <c r="OGL7260" s="230"/>
      <c r="OGM7260" s="230"/>
      <c r="OGN7260" s="230"/>
      <c r="OGO7260" s="230"/>
      <c r="OGP7260" s="230"/>
      <c r="OGQ7260" s="230"/>
      <c r="OGR7260" s="230"/>
      <c r="OGS7260" s="230"/>
      <c r="OGT7260" s="230"/>
      <c r="OGU7260" s="230"/>
      <c r="OGV7260" s="230"/>
      <c r="OGW7260" s="230"/>
      <c r="OGX7260" s="230"/>
      <c r="OGY7260" s="230"/>
      <c r="OGZ7260" s="230"/>
      <c r="OHA7260" s="230"/>
      <c r="OHB7260" s="230"/>
      <c r="OHC7260" s="230"/>
      <c r="OHD7260" s="230"/>
      <c r="OHE7260" s="230"/>
      <c r="OHF7260" s="230"/>
      <c r="OHG7260" s="230"/>
      <c r="OHH7260" s="230"/>
      <c r="OHI7260" s="230"/>
      <c r="OHJ7260" s="230"/>
      <c r="OHK7260" s="230"/>
      <c r="OHL7260" s="230"/>
      <c r="OHM7260" s="230"/>
      <c r="OHN7260" s="230"/>
      <c r="OHO7260" s="230"/>
      <c r="OHP7260" s="230"/>
      <c r="OHQ7260" s="230"/>
      <c r="OHR7260" s="230"/>
      <c r="OHS7260" s="230"/>
      <c r="OHT7260" s="230"/>
      <c r="OHU7260" s="230"/>
      <c r="OHV7260" s="230"/>
      <c r="OHW7260" s="230"/>
      <c r="OHX7260" s="230"/>
      <c r="OHY7260" s="230"/>
      <c r="OHZ7260" s="230"/>
      <c r="OIA7260" s="230"/>
      <c r="OIB7260" s="230"/>
      <c r="OIC7260" s="230"/>
      <c r="OID7260" s="230"/>
      <c r="OIE7260" s="230"/>
      <c r="OIF7260" s="230"/>
      <c r="OIG7260" s="230"/>
      <c r="OIH7260" s="230"/>
      <c r="OII7260" s="230"/>
      <c r="OIJ7260" s="230"/>
      <c r="OIK7260" s="230"/>
      <c r="OIL7260" s="230"/>
      <c r="OIM7260" s="230"/>
      <c r="OIN7260" s="230"/>
      <c r="OIO7260" s="230"/>
      <c r="OIP7260" s="230"/>
      <c r="OIQ7260" s="230"/>
      <c r="OIR7260" s="230"/>
      <c r="OIS7260" s="230"/>
      <c r="OIT7260" s="230"/>
      <c r="OIU7260" s="230"/>
      <c r="OIV7260" s="230"/>
      <c r="OIW7260" s="230"/>
      <c r="OIX7260" s="230"/>
      <c r="OIY7260" s="230"/>
      <c r="OIZ7260" s="230"/>
      <c r="OJA7260" s="230"/>
      <c r="OJB7260" s="230"/>
      <c r="OJC7260" s="230"/>
      <c r="OJD7260" s="230"/>
      <c r="OJE7260" s="230"/>
      <c r="OJF7260" s="230"/>
      <c r="OJG7260" s="230"/>
      <c r="OJH7260" s="230"/>
      <c r="OJI7260" s="230"/>
      <c r="OJJ7260" s="230"/>
      <c r="OJK7260" s="230"/>
      <c r="OJL7260" s="230"/>
      <c r="OJM7260" s="230"/>
      <c r="OJN7260" s="230"/>
      <c r="OJO7260" s="230"/>
      <c r="OJP7260" s="230"/>
      <c r="OJQ7260" s="230"/>
      <c r="OJR7260" s="230"/>
      <c r="OJS7260" s="230"/>
      <c r="OJT7260" s="230"/>
      <c r="OJU7260" s="230"/>
      <c r="OJV7260" s="230"/>
      <c r="OJW7260" s="230"/>
      <c r="OJX7260" s="230"/>
      <c r="OJY7260" s="230"/>
      <c r="OJZ7260" s="230"/>
      <c r="OKA7260" s="230"/>
      <c r="OKB7260" s="230"/>
      <c r="OKC7260" s="230"/>
      <c r="OKD7260" s="230"/>
      <c r="OKE7260" s="230"/>
      <c r="OKF7260" s="230"/>
      <c r="OKG7260" s="230"/>
      <c r="OKH7260" s="230"/>
      <c r="OKI7260" s="230"/>
      <c r="OKJ7260" s="230"/>
      <c r="OKK7260" s="230"/>
      <c r="OKL7260" s="230"/>
      <c r="OKM7260" s="230"/>
      <c r="OKN7260" s="230"/>
      <c r="OKO7260" s="230"/>
      <c r="OKP7260" s="230"/>
      <c r="OKQ7260" s="230"/>
      <c r="OKR7260" s="230"/>
      <c r="OKS7260" s="230"/>
      <c r="OKT7260" s="230"/>
      <c r="OKU7260" s="230"/>
      <c r="OKV7260" s="230"/>
      <c r="OKW7260" s="230"/>
      <c r="OKX7260" s="230"/>
      <c r="OKY7260" s="230"/>
      <c r="OKZ7260" s="230"/>
      <c r="OLA7260" s="230"/>
      <c r="OLB7260" s="230"/>
      <c r="OLC7260" s="230"/>
      <c r="OLD7260" s="230"/>
      <c r="OLE7260" s="230"/>
      <c r="OLF7260" s="230"/>
      <c r="OLG7260" s="230"/>
      <c r="OLH7260" s="230"/>
      <c r="OLI7260" s="230"/>
      <c r="OLJ7260" s="230"/>
      <c r="OLK7260" s="230"/>
      <c r="OLL7260" s="230"/>
      <c r="OLM7260" s="230"/>
      <c r="OLN7260" s="230"/>
      <c r="OLO7260" s="230"/>
      <c r="OLP7260" s="230"/>
      <c r="OLQ7260" s="230"/>
      <c r="OLR7260" s="230"/>
      <c r="OLS7260" s="230"/>
      <c r="OLT7260" s="230"/>
      <c r="OLU7260" s="230"/>
      <c r="OLV7260" s="230"/>
      <c r="OLW7260" s="230"/>
      <c r="OLX7260" s="230"/>
      <c r="OLY7260" s="230"/>
      <c r="OLZ7260" s="230"/>
      <c r="OMA7260" s="230"/>
      <c r="OMB7260" s="230"/>
      <c r="OMC7260" s="230"/>
      <c r="OMD7260" s="230"/>
      <c r="OME7260" s="230"/>
      <c r="OMF7260" s="230"/>
      <c r="OMG7260" s="230"/>
      <c r="OMH7260" s="230"/>
      <c r="OMI7260" s="230"/>
      <c r="OMJ7260" s="230"/>
      <c r="OMK7260" s="230"/>
      <c r="OML7260" s="230"/>
      <c r="OMM7260" s="230"/>
      <c r="OMN7260" s="230"/>
      <c r="OMO7260" s="230"/>
      <c r="OMP7260" s="230"/>
      <c r="OMQ7260" s="230"/>
      <c r="OMR7260" s="230"/>
      <c r="OMS7260" s="230"/>
      <c r="OMT7260" s="230"/>
      <c r="OMU7260" s="230"/>
      <c r="OMV7260" s="230"/>
      <c r="OMW7260" s="230"/>
      <c r="OMX7260" s="230"/>
      <c r="OMY7260" s="230"/>
      <c r="OMZ7260" s="230"/>
      <c r="ONA7260" s="230"/>
      <c r="ONB7260" s="230"/>
      <c r="ONC7260" s="230"/>
      <c r="OND7260" s="230"/>
      <c r="ONE7260" s="230"/>
      <c r="ONF7260" s="230"/>
      <c r="ONG7260" s="230"/>
      <c r="ONH7260" s="230"/>
      <c r="ONI7260" s="230"/>
      <c r="ONJ7260" s="230"/>
      <c r="ONK7260" s="230"/>
      <c r="ONL7260" s="230"/>
      <c r="ONM7260" s="230"/>
      <c r="ONN7260" s="230"/>
      <c r="ONO7260" s="230"/>
      <c r="ONP7260" s="230"/>
      <c r="ONQ7260" s="230"/>
      <c r="ONR7260" s="230"/>
      <c r="ONS7260" s="230"/>
      <c r="ONT7260" s="230"/>
      <c r="ONU7260" s="230"/>
      <c r="ONV7260" s="230"/>
      <c r="ONW7260" s="230"/>
      <c r="ONX7260" s="230"/>
      <c r="ONY7260" s="230"/>
      <c r="ONZ7260" s="230"/>
      <c r="OOA7260" s="230"/>
      <c r="OOB7260" s="230"/>
      <c r="OOC7260" s="230"/>
      <c r="OOD7260" s="230"/>
      <c r="OOE7260" s="230"/>
      <c r="OOF7260" s="230"/>
      <c r="OOG7260" s="230"/>
      <c r="OOH7260" s="230"/>
      <c r="OOI7260" s="230"/>
      <c r="OOJ7260" s="230"/>
      <c r="OOK7260" s="230"/>
      <c r="OOL7260" s="230"/>
      <c r="OOM7260" s="230"/>
      <c r="OON7260" s="230"/>
      <c r="OOO7260" s="230"/>
      <c r="OOP7260" s="230"/>
      <c r="OOQ7260" s="230"/>
      <c r="OOR7260" s="230"/>
      <c r="OOS7260" s="230"/>
      <c r="OOT7260" s="230"/>
      <c r="OOU7260" s="230"/>
      <c r="OOV7260" s="230"/>
      <c r="OOW7260" s="230"/>
      <c r="OOX7260" s="230"/>
      <c r="OOY7260" s="230"/>
      <c r="OOZ7260" s="230"/>
      <c r="OPA7260" s="230"/>
      <c r="OPB7260" s="230"/>
      <c r="OPC7260" s="230"/>
      <c r="OPD7260" s="230"/>
      <c r="OPE7260" s="230"/>
      <c r="OPF7260" s="230"/>
      <c r="OPG7260" s="230"/>
      <c r="OPH7260" s="230"/>
      <c r="OPI7260" s="230"/>
      <c r="OPJ7260" s="230"/>
      <c r="OPK7260" s="230"/>
      <c r="OPL7260" s="230"/>
      <c r="OPM7260" s="230"/>
      <c r="OPN7260" s="230"/>
      <c r="OPO7260" s="230"/>
      <c r="OPP7260" s="230"/>
      <c r="OPQ7260" s="230"/>
      <c r="OPR7260" s="230"/>
      <c r="OPS7260" s="230"/>
      <c r="OPT7260" s="230"/>
      <c r="OPU7260" s="230"/>
      <c r="OPV7260" s="230"/>
      <c r="OPW7260" s="230"/>
      <c r="OPX7260" s="230"/>
      <c r="OPY7260" s="230"/>
      <c r="OPZ7260" s="230"/>
      <c r="OQA7260" s="230"/>
      <c r="OQB7260" s="230"/>
      <c r="OQC7260" s="230"/>
      <c r="OQD7260" s="230"/>
      <c r="OQE7260" s="230"/>
      <c r="OQF7260" s="230"/>
      <c r="OQG7260" s="230"/>
      <c r="OQH7260" s="230"/>
      <c r="OQI7260" s="230"/>
      <c r="OQJ7260" s="230"/>
      <c r="OQK7260" s="230"/>
      <c r="OQL7260" s="230"/>
      <c r="OQM7260" s="230"/>
      <c r="OQN7260" s="230"/>
      <c r="OQO7260" s="230"/>
      <c r="OQP7260" s="230"/>
      <c r="OQQ7260" s="230"/>
      <c r="OQR7260" s="230"/>
      <c r="OQS7260" s="230"/>
      <c r="OQT7260" s="230"/>
      <c r="OQU7260" s="230"/>
      <c r="OQV7260" s="230"/>
      <c r="OQW7260" s="230"/>
      <c r="OQX7260" s="230"/>
      <c r="OQY7260" s="230"/>
      <c r="OQZ7260" s="230"/>
      <c r="ORA7260" s="230"/>
      <c r="ORB7260" s="230"/>
      <c r="ORC7260" s="230"/>
      <c r="ORD7260" s="230"/>
      <c r="ORE7260" s="230"/>
      <c r="ORF7260" s="230"/>
      <c r="ORG7260" s="230"/>
      <c r="ORH7260" s="230"/>
      <c r="ORI7260" s="230"/>
      <c r="ORJ7260" s="230"/>
      <c r="ORK7260" s="230"/>
      <c r="ORL7260" s="230"/>
      <c r="ORM7260" s="230"/>
      <c r="ORN7260" s="230"/>
      <c r="ORO7260" s="230"/>
      <c r="ORP7260" s="230"/>
      <c r="ORQ7260" s="230"/>
      <c r="ORR7260" s="230"/>
      <c r="ORS7260" s="230"/>
      <c r="ORT7260" s="230"/>
      <c r="ORU7260" s="230"/>
      <c r="ORV7260" s="230"/>
      <c r="ORW7260" s="230"/>
      <c r="ORX7260" s="230"/>
      <c r="ORY7260" s="230"/>
      <c r="ORZ7260" s="230"/>
      <c r="OSA7260" s="230"/>
      <c r="OSB7260" s="230"/>
      <c r="OSC7260" s="230"/>
      <c r="OSD7260" s="230"/>
      <c r="OSE7260" s="230"/>
      <c r="OSF7260" s="230"/>
      <c r="OSG7260" s="230"/>
      <c r="OSH7260" s="230"/>
      <c r="OSI7260" s="230"/>
      <c r="OSJ7260" s="230"/>
      <c r="OSK7260" s="230"/>
      <c r="OSL7260" s="230"/>
      <c r="OSM7260" s="230"/>
      <c r="OSN7260" s="230"/>
      <c r="OSO7260" s="230"/>
      <c r="OSP7260" s="230"/>
      <c r="OSQ7260" s="230"/>
      <c r="OSR7260" s="230"/>
      <c r="OSS7260" s="230"/>
      <c r="OST7260" s="230"/>
      <c r="OSU7260" s="230"/>
      <c r="OSV7260" s="230"/>
      <c r="OSW7260" s="230"/>
      <c r="OSX7260" s="230"/>
      <c r="OSY7260" s="230"/>
      <c r="OSZ7260" s="230"/>
      <c r="OTA7260" s="230"/>
      <c r="OTB7260" s="230"/>
      <c r="OTC7260" s="230"/>
      <c r="OTD7260" s="230"/>
      <c r="OTE7260" s="230"/>
      <c r="OTF7260" s="230"/>
      <c r="OTG7260" s="230"/>
      <c r="OTH7260" s="230"/>
      <c r="OTI7260" s="230"/>
      <c r="OTJ7260" s="230"/>
      <c r="OTK7260" s="230"/>
      <c r="OTL7260" s="230"/>
      <c r="OTM7260" s="230"/>
      <c r="OTN7260" s="230"/>
      <c r="OTO7260" s="230"/>
      <c r="OTP7260" s="230"/>
      <c r="OTQ7260" s="230"/>
      <c r="OTR7260" s="230"/>
      <c r="OTS7260" s="230"/>
      <c r="OTT7260" s="230"/>
      <c r="OTU7260" s="230"/>
      <c r="OTV7260" s="230"/>
      <c r="OTW7260" s="230"/>
      <c r="OTX7260" s="230"/>
      <c r="OTY7260" s="230"/>
      <c r="OTZ7260" s="230"/>
      <c r="OUA7260" s="230"/>
      <c r="OUB7260" s="230"/>
      <c r="OUC7260" s="230"/>
      <c r="OUD7260" s="230"/>
      <c r="OUE7260" s="230"/>
      <c r="OUF7260" s="230"/>
      <c r="OUG7260" s="230"/>
      <c r="OUH7260" s="230"/>
      <c r="OUI7260" s="230"/>
      <c r="OUJ7260" s="230"/>
      <c r="OUK7260" s="230"/>
      <c r="OUL7260" s="230"/>
      <c r="OUM7260" s="230"/>
      <c r="OUN7260" s="230"/>
      <c r="OUO7260" s="230"/>
      <c r="OUP7260" s="230"/>
      <c r="OUQ7260" s="230"/>
      <c r="OUR7260" s="230"/>
      <c r="OUS7260" s="230"/>
      <c r="OUT7260" s="230"/>
      <c r="OUU7260" s="230"/>
      <c r="OUV7260" s="230"/>
      <c r="OUW7260" s="230"/>
      <c r="OUX7260" s="230"/>
      <c r="OUY7260" s="230"/>
      <c r="OUZ7260" s="230"/>
      <c r="OVA7260" s="230"/>
      <c r="OVB7260" s="230"/>
      <c r="OVC7260" s="230"/>
      <c r="OVD7260" s="230"/>
      <c r="OVE7260" s="230"/>
      <c r="OVF7260" s="230"/>
      <c r="OVG7260" s="230"/>
      <c r="OVH7260" s="230"/>
      <c r="OVI7260" s="230"/>
      <c r="OVJ7260" s="230"/>
      <c r="OVK7260" s="230"/>
      <c r="OVL7260" s="230"/>
      <c r="OVM7260" s="230"/>
      <c r="OVN7260" s="230"/>
      <c r="OVO7260" s="230"/>
      <c r="OVP7260" s="230"/>
      <c r="OVQ7260" s="230"/>
      <c r="OVR7260" s="230"/>
      <c r="OVS7260" s="230"/>
      <c r="OVT7260" s="230"/>
      <c r="OVU7260" s="230"/>
      <c r="OVV7260" s="230"/>
      <c r="OVW7260" s="230"/>
      <c r="OVX7260" s="230"/>
      <c r="OVY7260" s="230"/>
      <c r="OVZ7260" s="230"/>
      <c r="OWA7260" s="230"/>
      <c r="OWB7260" s="230"/>
      <c r="OWC7260" s="230"/>
      <c r="OWD7260" s="230"/>
      <c r="OWE7260" s="230"/>
      <c r="OWF7260" s="230"/>
      <c r="OWG7260" s="230"/>
      <c r="OWH7260" s="230"/>
      <c r="OWI7260" s="230"/>
      <c r="OWJ7260" s="230"/>
      <c r="OWK7260" s="230"/>
      <c r="OWL7260" s="230"/>
      <c r="OWM7260" s="230"/>
      <c r="OWN7260" s="230"/>
      <c r="OWO7260" s="230"/>
      <c r="OWP7260" s="230"/>
      <c r="OWQ7260" s="230"/>
      <c r="OWR7260" s="230"/>
      <c r="OWS7260" s="230"/>
      <c r="OWT7260" s="230"/>
      <c r="OWU7260" s="230"/>
      <c r="OWV7260" s="230"/>
      <c r="OWW7260" s="230"/>
      <c r="OWX7260" s="230"/>
      <c r="OWY7260" s="230"/>
      <c r="OWZ7260" s="230"/>
      <c r="OXA7260" s="230"/>
      <c r="OXB7260" s="230"/>
      <c r="OXC7260" s="230"/>
      <c r="OXD7260" s="230"/>
      <c r="OXE7260" s="230"/>
      <c r="OXF7260" s="230"/>
      <c r="OXG7260" s="230"/>
      <c r="OXH7260" s="230"/>
      <c r="OXI7260" s="230"/>
      <c r="OXJ7260" s="230"/>
      <c r="OXK7260" s="230"/>
      <c r="OXL7260" s="230"/>
      <c r="OXM7260" s="230"/>
      <c r="OXN7260" s="230"/>
      <c r="OXO7260" s="230"/>
      <c r="OXP7260" s="230"/>
      <c r="OXQ7260" s="230"/>
      <c r="OXR7260" s="230"/>
      <c r="OXS7260" s="230"/>
      <c r="OXT7260" s="230"/>
      <c r="OXU7260" s="230"/>
      <c r="OXV7260" s="230"/>
      <c r="OXW7260" s="230"/>
      <c r="OXX7260" s="230"/>
      <c r="OXY7260" s="230"/>
      <c r="OXZ7260" s="230"/>
      <c r="OYA7260" s="230"/>
      <c r="OYB7260" s="230"/>
      <c r="OYC7260" s="230"/>
      <c r="OYD7260" s="230"/>
      <c r="OYE7260" s="230"/>
      <c r="OYF7260" s="230"/>
      <c r="OYG7260" s="230"/>
      <c r="OYH7260" s="230"/>
      <c r="OYI7260" s="230"/>
      <c r="OYJ7260" s="230"/>
      <c r="OYK7260" s="230"/>
      <c r="OYL7260" s="230"/>
      <c r="OYM7260" s="230"/>
      <c r="OYN7260" s="230"/>
      <c r="OYO7260" s="230"/>
      <c r="OYP7260" s="230"/>
      <c r="OYQ7260" s="230"/>
      <c r="OYR7260" s="230"/>
      <c r="OYS7260" s="230"/>
      <c r="OYT7260" s="230"/>
      <c r="OYU7260" s="230"/>
      <c r="OYV7260" s="230"/>
      <c r="OYW7260" s="230"/>
      <c r="OYX7260" s="230"/>
      <c r="OYY7260" s="230"/>
      <c r="OYZ7260" s="230"/>
      <c r="OZA7260" s="230"/>
      <c r="OZB7260" s="230"/>
      <c r="OZC7260" s="230"/>
      <c r="OZD7260" s="230"/>
      <c r="OZE7260" s="230"/>
      <c r="OZF7260" s="230"/>
      <c r="OZG7260" s="230"/>
      <c r="OZH7260" s="230"/>
      <c r="OZI7260" s="230"/>
      <c r="OZJ7260" s="230"/>
      <c r="OZK7260" s="230"/>
      <c r="OZL7260" s="230"/>
      <c r="OZM7260" s="230"/>
      <c r="OZN7260" s="230"/>
      <c r="OZO7260" s="230"/>
      <c r="OZP7260" s="230"/>
      <c r="OZQ7260" s="230"/>
      <c r="OZR7260" s="230"/>
      <c r="OZS7260" s="230"/>
      <c r="OZT7260" s="230"/>
      <c r="OZU7260" s="230"/>
      <c r="OZV7260" s="230"/>
      <c r="OZW7260" s="230"/>
      <c r="OZX7260" s="230"/>
      <c r="OZY7260" s="230"/>
      <c r="OZZ7260" s="230"/>
      <c r="PAA7260" s="230"/>
      <c r="PAB7260" s="230"/>
      <c r="PAC7260" s="230"/>
      <c r="PAD7260" s="230"/>
      <c r="PAE7260" s="230"/>
      <c r="PAF7260" s="230"/>
      <c r="PAG7260" s="230"/>
      <c r="PAH7260" s="230"/>
      <c r="PAI7260" s="230"/>
      <c r="PAJ7260" s="230"/>
      <c r="PAK7260" s="230"/>
      <c r="PAL7260" s="230"/>
      <c r="PAM7260" s="230"/>
      <c r="PAN7260" s="230"/>
      <c r="PAO7260" s="230"/>
      <c r="PAP7260" s="230"/>
      <c r="PAQ7260" s="230"/>
      <c r="PAR7260" s="230"/>
      <c r="PAS7260" s="230"/>
      <c r="PAT7260" s="230"/>
      <c r="PAU7260" s="230"/>
      <c r="PAV7260" s="230"/>
      <c r="PAW7260" s="230"/>
      <c r="PAX7260" s="230"/>
      <c r="PAY7260" s="230"/>
      <c r="PAZ7260" s="230"/>
      <c r="PBA7260" s="230"/>
      <c r="PBB7260" s="230"/>
      <c r="PBC7260" s="230"/>
      <c r="PBD7260" s="230"/>
      <c r="PBE7260" s="230"/>
      <c r="PBF7260" s="230"/>
      <c r="PBG7260" s="230"/>
      <c r="PBH7260" s="230"/>
      <c r="PBI7260" s="230"/>
      <c r="PBJ7260" s="230"/>
      <c r="PBK7260" s="230"/>
      <c r="PBL7260" s="230"/>
      <c r="PBM7260" s="230"/>
      <c r="PBN7260" s="230"/>
      <c r="PBO7260" s="230"/>
      <c r="PBP7260" s="230"/>
      <c r="PBQ7260" s="230"/>
      <c r="PBR7260" s="230"/>
      <c r="PBS7260" s="230"/>
      <c r="PBT7260" s="230"/>
      <c r="PBU7260" s="230"/>
      <c r="PBV7260" s="230"/>
      <c r="PBW7260" s="230"/>
      <c r="PBX7260" s="230"/>
      <c r="PBY7260" s="230"/>
      <c r="PBZ7260" s="230"/>
      <c r="PCA7260" s="230"/>
      <c r="PCB7260" s="230"/>
      <c r="PCC7260" s="230"/>
      <c r="PCD7260" s="230"/>
      <c r="PCE7260" s="230"/>
      <c r="PCF7260" s="230"/>
      <c r="PCG7260" s="230"/>
      <c r="PCH7260" s="230"/>
      <c r="PCI7260" s="230"/>
      <c r="PCJ7260" s="230"/>
      <c r="PCK7260" s="230"/>
      <c r="PCL7260" s="230"/>
      <c r="PCM7260" s="230"/>
      <c r="PCN7260" s="230"/>
      <c r="PCO7260" s="230"/>
      <c r="PCP7260" s="230"/>
      <c r="PCQ7260" s="230"/>
      <c r="PCR7260" s="230"/>
      <c r="PCS7260" s="230"/>
      <c r="PCT7260" s="230"/>
      <c r="PCU7260" s="230"/>
      <c r="PCV7260" s="230"/>
      <c r="PCW7260" s="230"/>
      <c r="PCX7260" s="230"/>
      <c r="PCY7260" s="230"/>
      <c r="PCZ7260" s="230"/>
      <c r="PDA7260" s="230"/>
      <c r="PDB7260" s="230"/>
      <c r="PDC7260" s="230"/>
      <c r="PDD7260" s="230"/>
      <c r="PDE7260" s="230"/>
      <c r="PDF7260" s="230"/>
      <c r="PDG7260" s="230"/>
      <c r="PDH7260" s="230"/>
      <c r="PDI7260" s="230"/>
      <c r="PDJ7260" s="230"/>
      <c r="PDK7260" s="230"/>
      <c r="PDL7260" s="230"/>
      <c r="PDM7260" s="230"/>
      <c r="PDN7260" s="230"/>
      <c r="PDO7260" s="230"/>
      <c r="PDP7260" s="230"/>
      <c r="PDQ7260" s="230"/>
      <c r="PDR7260" s="230"/>
      <c r="PDS7260" s="230"/>
      <c r="PDT7260" s="230"/>
      <c r="PDU7260" s="230"/>
      <c r="PDV7260" s="230"/>
      <c r="PDW7260" s="230"/>
      <c r="PDX7260" s="230"/>
      <c r="PDY7260" s="230"/>
      <c r="PDZ7260" s="230"/>
      <c r="PEA7260" s="230"/>
      <c r="PEB7260" s="230"/>
      <c r="PEC7260" s="230"/>
      <c r="PED7260" s="230"/>
      <c r="PEE7260" s="230"/>
      <c r="PEF7260" s="230"/>
      <c r="PEG7260" s="230"/>
      <c r="PEH7260" s="230"/>
      <c r="PEI7260" s="230"/>
      <c r="PEJ7260" s="230"/>
      <c r="PEK7260" s="230"/>
      <c r="PEL7260" s="230"/>
      <c r="PEM7260" s="230"/>
      <c r="PEN7260" s="230"/>
      <c r="PEO7260" s="230"/>
      <c r="PEP7260" s="230"/>
      <c r="PEQ7260" s="230"/>
      <c r="PER7260" s="230"/>
      <c r="PES7260" s="230"/>
      <c r="PET7260" s="230"/>
      <c r="PEU7260" s="230"/>
      <c r="PEV7260" s="230"/>
      <c r="PEW7260" s="230"/>
      <c r="PEX7260" s="230"/>
      <c r="PEY7260" s="230"/>
      <c r="PEZ7260" s="230"/>
      <c r="PFA7260" s="230"/>
      <c r="PFB7260" s="230"/>
      <c r="PFC7260" s="230"/>
      <c r="PFD7260" s="230"/>
      <c r="PFE7260" s="230"/>
      <c r="PFF7260" s="230"/>
      <c r="PFG7260" s="230"/>
      <c r="PFH7260" s="230"/>
      <c r="PFI7260" s="230"/>
      <c r="PFJ7260" s="230"/>
      <c r="PFK7260" s="230"/>
      <c r="PFL7260" s="230"/>
      <c r="PFM7260" s="230"/>
      <c r="PFN7260" s="230"/>
      <c r="PFO7260" s="230"/>
      <c r="PFP7260" s="230"/>
      <c r="PFQ7260" s="230"/>
      <c r="PFR7260" s="230"/>
      <c r="PFS7260" s="230"/>
      <c r="PFT7260" s="230"/>
      <c r="PFU7260" s="230"/>
      <c r="PFV7260" s="230"/>
      <c r="PFW7260" s="230"/>
      <c r="PFX7260" s="230"/>
      <c r="PFY7260" s="230"/>
      <c r="PFZ7260" s="230"/>
      <c r="PGA7260" s="230"/>
      <c r="PGB7260" s="230"/>
      <c r="PGC7260" s="230"/>
      <c r="PGD7260" s="230"/>
      <c r="PGE7260" s="230"/>
      <c r="PGF7260" s="230"/>
      <c r="PGG7260" s="230"/>
      <c r="PGH7260" s="230"/>
      <c r="PGI7260" s="230"/>
      <c r="PGJ7260" s="230"/>
      <c r="PGK7260" s="230"/>
      <c r="PGL7260" s="230"/>
      <c r="PGM7260" s="230"/>
      <c r="PGN7260" s="230"/>
      <c r="PGO7260" s="230"/>
      <c r="PGP7260" s="230"/>
      <c r="PGQ7260" s="230"/>
      <c r="PGR7260" s="230"/>
      <c r="PGS7260" s="230"/>
      <c r="PGT7260" s="230"/>
      <c r="PGU7260" s="230"/>
      <c r="PGV7260" s="230"/>
      <c r="PGW7260" s="230"/>
      <c r="PGX7260" s="230"/>
      <c r="PGY7260" s="230"/>
      <c r="PGZ7260" s="230"/>
      <c r="PHA7260" s="230"/>
      <c r="PHB7260" s="230"/>
      <c r="PHC7260" s="230"/>
      <c r="PHD7260" s="230"/>
      <c r="PHE7260" s="230"/>
      <c r="PHF7260" s="230"/>
      <c r="PHG7260" s="230"/>
      <c r="PHH7260" s="230"/>
      <c r="PHI7260" s="230"/>
      <c r="PHJ7260" s="230"/>
      <c r="PHK7260" s="230"/>
      <c r="PHL7260" s="230"/>
      <c r="PHM7260" s="230"/>
      <c r="PHN7260" s="230"/>
      <c r="PHO7260" s="230"/>
      <c r="PHP7260" s="230"/>
      <c r="PHQ7260" s="230"/>
      <c r="PHR7260" s="230"/>
      <c r="PHS7260" s="230"/>
      <c r="PHT7260" s="230"/>
      <c r="PHU7260" s="230"/>
      <c r="PHV7260" s="230"/>
      <c r="PHW7260" s="230"/>
      <c r="PHX7260" s="230"/>
      <c r="PHY7260" s="230"/>
      <c r="PHZ7260" s="230"/>
      <c r="PIA7260" s="230"/>
      <c r="PIB7260" s="230"/>
      <c r="PIC7260" s="230"/>
      <c r="PID7260" s="230"/>
      <c r="PIE7260" s="230"/>
      <c r="PIF7260" s="230"/>
      <c r="PIG7260" s="230"/>
      <c r="PIH7260" s="230"/>
      <c r="PII7260" s="230"/>
      <c r="PIJ7260" s="230"/>
      <c r="PIK7260" s="230"/>
      <c r="PIL7260" s="230"/>
      <c r="PIM7260" s="230"/>
      <c r="PIN7260" s="230"/>
      <c r="PIO7260" s="230"/>
      <c r="PIP7260" s="230"/>
      <c r="PIQ7260" s="230"/>
      <c r="PIR7260" s="230"/>
      <c r="PIS7260" s="230"/>
      <c r="PIT7260" s="230"/>
      <c r="PIU7260" s="230"/>
      <c r="PIV7260" s="230"/>
      <c r="PIW7260" s="230"/>
      <c r="PIX7260" s="230"/>
      <c r="PIY7260" s="230"/>
      <c r="PIZ7260" s="230"/>
      <c r="PJA7260" s="230"/>
      <c r="PJB7260" s="230"/>
      <c r="PJC7260" s="230"/>
      <c r="PJD7260" s="230"/>
      <c r="PJE7260" s="230"/>
      <c r="PJF7260" s="230"/>
      <c r="PJG7260" s="230"/>
      <c r="PJH7260" s="230"/>
      <c r="PJI7260" s="230"/>
      <c r="PJJ7260" s="230"/>
      <c r="PJK7260" s="230"/>
      <c r="PJL7260" s="230"/>
      <c r="PJM7260" s="230"/>
      <c r="PJN7260" s="230"/>
      <c r="PJO7260" s="230"/>
      <c r="PJP7260" s="230"/>
      <c r="PJQ7260" s="230"/>
      <c r="PJR7260" s="230"/>
      <c r="PJS7260" s="230"/>
      <c r="PJT7260" s="230"/>
      <c r="PJU7260" s="230"/>
      <c r="PJV7260" s="230"/>
      <c r="PJW7260" s="230"/>
      <c r="PJX7260" s="230"/>
      <c r="PJY7260" s="230"/>
      <c r="PJZ7260" s="230"/>
      <c r="PKA7260" s="230"/>
      <c r="PKB7260" s="230"/>
      <c r="PKC7260" s="230"/>
      <c r="PKD7260" s="230"/>
      <c r="PKE7260" s="230"/>
      <c r="PKF7260" s="230"/>
      <c r="PKG7260" s="230"/>
      <c r="PKH7260" s="230"/>
      <c r="PKI7260" s="230"/>
      <c r="PKJ7260" s="230"/>
      <c r="PKK7260" s="230"/>
      <c r="PKL7260" s="230"/>
      <c r="PKM7260" s="230"/>
      <c r="PKN7260" s="230"/>
      <c r="PKO7260" s="230"/>
      <c r="PKP7260" s="230"/>
      <c r="PKQ7260" s="230"/>
      <c r="PKR7260" s="230"/>
      <c r="PKS7260" s="230"/>
      <c r="PKT7260" s="230"/>
      <c r="PKU7260" s="230"/>
      <c r="PKV7260" s="230"/>
      <c r="PKW7260" s="230"/>
      <c r="PKX7260" s="230"/>
      <c r="PKY7260" s="230"/>
      <c r="PKZ7260" s="230"/>
      <c r="PLA7260" s="230"/>
      <c r="PLB7260" s="230"/>
      <c r="PLC7260" s="230"/>
      <c r="PLD7260" s="230"/>
      <c r="PLE7260" s="230"/>
      <c r="PLF7260" s="230"/>
      <c r="PLG7260" s="230"/>
      <c r="PLH7260" s="230"/>
      <c r="PLI7260" s="230"/>
      <c r="PLJ7260" s="230"/>
      <c r="PLK7260" s="230"/>
      <c r="PLL7260" s="230"/>
      <c r="PLM7260" s="230"/>
      <c r="PLN7260" s="230"/>
      <c r="PLO7260" s="230"/>
      <c r="PLP7260" s="230"/>
      <c r="PLQ7260" s="230"/>
      <c r="PLR7260" s="230"/>
      <c r="PLS7260" s="230"/>
      <c r="PLT7260" s="230"/>
      <c r="PLU7260" s="230"/>
      <c r="PLV7260" s="230"/>
      <c r="PLW7260" s="230"/>
      <c r="PLX7260" s="230"/>
      <c r="PLY7260" s="230"/>
      <c r="PLZ7260" s="230"/>
      <c r="PMA7260" s="230"/>
      <c r="PMB7260" s="230"/>
      <c r="PMC7260" s="230"/>
      <c r="PMD7260" s="230"/>
      <c r="PME7260" s="230"/>
      <c r="PMF7260" s="230"/>
      <c r="PMG7260" s="230"/>
      <c r="PMH7260" s="230"/>
      <c r="PMI7260" s="230"/>
      <c r="PMJ7260" s="230"/>
      <c r="PMK7260" s="230"/>
      <c r="PML7260" s="230"/>
      <c r="PMM7260" s="230"/>
      <c r="PMN7260" s="230"/>
      <c r="PMO7260" s="230"/>
      <c r="PMP7260" s="230"/>
      <c r="PMQ7260" s="230"/>
      <c r="PMR7260" s="230"/>
      <c r="PMS7260" s="230"/>
      <c r="PMT7260" s="230"/>
      <c r="PMU7260" s="230"/>
      <c r="PMV7260" s="230"/>
      <c r="PMW7260" s="230"/>
      <c r="PMX7260" s="230"/>
      <c r="PMY7260" s="230"/>
      <c r="PMZ7260" s="230"/>
      <c r="PNA7260" s="230"/>
      <c r="PNB7260" s="230"/>
      <c r="PNC7260" s="230"/>
      <c r="PND7260" s="230"/>
      <c r="PNE7260" s="230"/>
      <c r="PNF7260" s="230"/>
      <c r="PNG7260" s="230"/>
      <c r="PNH7260" s="230"/>
      <c r="PNI7260" s="230"/>
      <c r="PNJ7260" s="230"/>
      <c r="PNK7260" s="230"/>
      <c r="PNL7260" s="230"/>
      <c r="PNM7260" s="230"/>
      <c r="PNN7260" s="230"/>
      <c r="PNO7260" s="230"/>
      <c r="PNP7260" s="230"/>
      <c r="PNQ7260" s="230"/>
      <c r="PNR7260" s="230"/>
      <c r="PNS7260" s="230"/>
      <c r="PNT7260" s="230"/>
      <c r="PNU7260" s="230"/>
      <c r="PNV7260" s="230"/>
      <c r="PNW7260" s="230"/>
      <c r="PNX7260" s="230"/>
      <c r="PNY7260" s="230"/>
      <c r="PNZ7260" s="230"/>
      <c r="POA7260" s="230"/>
      <c r="POB7260" s="230"/>
      <c r="POC7260" s="230"/>
      <c r="POD7260" s="230"/>
      <c r="POE7260" s="230"/>
      <c r="POF7260" s="230"/>
      <c r="POG7260" s="230"/>
      <c r="POH7260" s="230"/>
      <c r="POI7260" s="230"/>
      <c r="POJ7260" s="230"/>
      <c r="POK7260" s="230"/>
      <c r="POL7260" s="230"/>
      <c r="POM7260" s="230"/>
      <c r="PON7260" s="230"/>
      <c r="POO7260" s="230"/>
      <c r="POP7260" s="230"/>
      <c r="POQ7260" s="230"/>
      <c r="POR7260" s="230"/>
      <c r="POS7260" s="230"/>
      <c r="POT7260" s="230"/>
      <c r="POU7260" s="230"/>
      <c r="POV7260" s="230"/>
      <c r="POW7260" s="230"/>
      <c r="POX7260" s="230"/>
      <c r="POY7260" s="230"/>
      <c r="POZ7260" s="230"/>
      <c r="PPA7260" s="230"/>
      <c r="PPB7260" s="230"/>
      <c r="PPC7260" s="230"/>
      <c r="PPD7260" s="230"/>
      <c r="PPE7260" s="230"/>
      <c r="PPF7260" s="230"/>
      <c r="PPG7260" s="230"/>
      <c r="PPH7260" s="230"/>
      <c r="PPI7260" s="230"/>
      <c r="PPJ7260" s="230"/>
      <c r="PPK7260" s="230"/>
      <c r="PPL7260" s="230"/>
      <c r="PPM7260" s="230"/>
      <c r="PPN7260" s="230"/>
      <c r="PPO7260" s="230"/>
      <c r="PPP7260" s="230"/>
      <c r="PPQ7260" s="230"/>
      <c r="PPR7260" s="230"/>
      <c r="PPS7260" s="230"/>
      <c r="PPT7260" s="230"/>
      <c r="PPU7260" s="230"/>
      <c r="PPV7260" s="230"/>
      <c r="PPW7260" s="230"/>
      <c r="PPX7260" s="230"/>
      <c r="PPY7260" s="230"/>
      <c r="PPZ7260" s="230"/>
      <c r="PQA7260" s="230"/>
      <c r="PQB7260" s="230"/>
      <c r="PQC7260" s="230"/>
      <c r="PQD7260" s="230"/>
      <c r="PQE7260" s="230"/>
      <c r="PQF7260" s="230"/>
      <c r="PQG7260" s="230"/>
      <c r="PQH7260" s="230"/>
      <c r="PQI7260" s="230"/>
      <c r="PQJ7260" s="230"/>
      <c r="PQK7260" s="230"/>
      <c r="PQL7260" s="230"/>
      <c r="PQM7260" s="230"/>
      <c r="PQN7260" s="230"/>
      <c r="PQO7260" s="230"/>
      <c r="PQP7260" s="230"/>
      <c r="PQQ7260" s="230"/>
      <c r="PQR7260" s="230"/>
      <c r="PQS7260" s="230"/>
      <c r="PQT7260" s="230"/>
      <c r="PQU7260" s="230"/>
      <c r="PQV7260" s="230"/>
      <c r="PQW7260" s="230"/>
      <c r="PQX7260" s="230"/>
      <c r="PQY7260" s="230"/>
      <c r="PQZ7260" s="230"/>
      <c r="PRA7260" s="230"/>
      <c r="PRB7260" s="230"/>
      <c r="PRC7260" s="230"/>
      <c r="PRD7260" s="230"/>
      <c r="PRE7260" s="230"/>
      <c r="PRF7260" s="230"/>
      <c r="PRG7260" s="230"/>
      <c r="PRH7260" s="230"/>
      <c r="PRI7260" s="230"/>
      <c r="PRJ7260" s="230"/>
      <c r="PRK7260" s="230"/>
      <c r="PRL7260" s="230"/>
      <c r="PRM7260" s="230"/>
      <c r="PRN7260" s="230"/>
      <c r="PRO7260" s="230"/>
      <c r="PRP7260" s="230"/>
      <c r="PRQ7260" s="230"/>
      <c r="PRR7260" s="230"/>
      <c r="PRS7260" s="230"/>
      <c r="PRT7260" s="230"/>
      <c r="PRU7260" s="230"/>
      <c r="PRV7260" s="230"/>
      <c r="PRW7260" s="230"/>
      <c r="PRX7260" s="230"/>
      <c r="PRY7260" s="230"/>
      <c r="PRZ7260" s="230"/>
      <c r="PSA7260" s="230"/>
      <c r="PSB7260" s="230"/>
      <c r="PSC7260" s="230"/>
      <c r="PSD7260" s="230"/>
      <c r="PSE7260" s="230"/>
      <c r="PSF7260" s="230"/>
      <c r="PSG7260" s="230"/>
      <c r="PSH7260" s="230"/>
      <c r="PSI7260" s="230"/>
      <c r="PSJ7260" s="230"/>
      <c r="PSK7260" s="230"/>
      <c r="PSL7260" s="230"/>
      <c r="PSM7260" s="230"/>
      <c r="PSN7260" s="230"/>
      <c r="PSO7260" s="230"/>
      <c r="PSP7260" s="230"/>
      <c r="PSQ7260" s="230"/>
      <c r="PSR7260" s="230"/>
      <c r="PSS7260" s="230"/>
      <c r="PST7260" s="230"/>
      <c r="PSU7260" s="230"/>
      <c r="PSV7260" s="230"/>
      <c r="PSW7260" s="230"/>
      <c r="PSX7260" s="230"/>
      <c r="PSY7260" s="230"/>
      <c r="PSZ7260" s="230"/>
      <c r="PTA7260" s="230"/>
      <c r="PTB7260" s="230"/>
      <c r="PTC7260" s="230"/>
      <c r="PTD7260" s="230"/>
      <c r="PTE7260" s="230"/>
      <c r="PTF7260" s="230"/>
      <c r="PTG7260" s="230"/>
      <c r="PTH7260" s="230"/>
      <c r="PTI7260" s="230"/>
      <c r="PTJ7260" s="230"/>
      <c r="PTK7260" s="230"/>
      <c r="PTL7260" s="230"/>
      <c r="PTM7260" s="230"/>
      <c r="PTN7260" s="230"/>
      <c r="PTO7260" s="230"/>
      <c r="PTP7260" s="230"/>
      <c r="PTQ7260" s="230"/>
      <c r="PTR7260" s="230"/>
      <c r="PTS7260" s="230"/>
      <c r="PTT7260" s="230"/>
      <c r="PTU7260" s="230"/>
      <c r="PTV7260" s="230"/>
      <c r="PTW7260" s="230"/>
      <c r="PTX7260" s="230"/>
      <c r="PTY7260" s="230"/>
      <c r="PTZ7260" s="230"/>
      <c r="PUA7260" s="230"/>
      <c r="PUB7260" s="230"/>
      <c r="PUC7260" s="230"/>
      <c r="PUD7260" s="230"/>
      <c r="PUE7260" s="230"/>
      <c r="PUF7260" s="230"/>
      <c r="PUG7260" s="230"/>
      <c r="PUH7260" s="230"/>
      <c r="PUI7260" s="230"/>
      <c r="PUJ7260" s="230"/>
      <c r="PUK7260" s="230"/>
      <c r="PUL7260" s="230"/>
      <c r="PUM7260" s="230"/>
      <c r="PUN7260" s="230"/>
      <c r="PUO7260" s="230"/>
      <c r="PUP7260" s="230"/>
      <c r="PUQ7260" s="230"/>
      <c r="PUR7260" s="230"/>
      <c r="PUS7260" s="230"/>
      <c r="PUT7260" s="230"/>
      <c r="PUU7260" s="230"/>
      <c r="PUV7260" s="230"/>
      <c r="PUW7260" s="230"/>
      <c r="PUX7260" s="230"/>
      <c r="PUY7260" s="230"/>
      <c r="PUZ7260" s="230"/>
      <c r="PVA7260" s="230"/>
      <c r="PVB7260" s="230"/>
      <c r="PVC7260" s="230"/>
      <c r="PVD7260" s="230"/>
      <c r="PVE7260" s="230"/>
      <c r="PVF7260" s="230"/>
      <c r="PVG7260" s="230"/>
      <c r="PVH7260" s="230"/>
      <c r="PVI7260" s="230"/>
      <c r="PVJ7260" s="230"/>
      <c r="PVK7260" s="230"/>
      <c r="PVL7260" s="230"/>
      <c r="PVM7260" s="230"/>
      <c r="PVN7260" s="230"/>
      <c r="PVO7260" s="230"/>
      <c r="PVP7260" s="230"/>
      <c r="PVQ7260" s="230"/>
      <c r="PVR7260" s="230"/>
      <c r="PVS7260" s="230"/>
      <c r="PVT7260" s="230"/>
      <c r="PVU7260" s="230"/>
      <c r="PVV7260" s="230"/>
      <c r="PVW7260" s="230"/>
      <c r="PVX7260" s="230"/>
      <c r="PVY7260" s="230"/>
      <c r="PVZ7260" s="230"/>
      <c r="PWA7260" s="230"/>
      <c r="PWB7260" s="230"/>
      <c r="PWC7260" s="230"/>
      <c r="PWD7260" s="230"/>
      <c r="PWE7260" s="230"/>
      <c r="PWF7260" s="230"/>
      <c r="PWG7260" s="230"/>
      <c r="PWH7260" s="230"/>
      <c r="PWI7260" s="230"/>
      <c r="PWJ7260" s="230"/>
      <c r="PWK7260" s="230"/>
      <c r="PWL7260" s="230"/>
      <c r="PWM7260" s="230"/>
      <c r="PWN7260" s="230"/>
      <c r="PWO7260" s="230"/>
      <c r="PWP7260" s="230"/>
      <c r="PWQ7260" s="230"/>
      <c r="PWR7260" s="230"/>
      <c r="PWS7260" s="230"/>
      <c r="PWT7260" s="230"/>
      <c r="PWU7260" s="230"/>
      <c r="PWV7260" s="230"/>
      <c r="PWW7260" s="230"/>
      <c r="PWX7260" s="230"/>
      <c r="PWY7260" s="230"/>
      <c r="PWZ7260" s="230"/>
      <c r="PXA7260" s="230"/>
      <c r="PXB7260" s="230"/>
      <c r="PXC7260" s="230"/>
      <c r="PXD7260" s="230"/>
      <c r="PXE7260" s="230"/>
      <c r="PXF7260" s="230"/>
      <c r="PXG7260" s="230"/>
      <c r="PXH7260" s="230"/>
      <c r="PXI7260" s="230"/>
      <c r="PXJ7260" s="230"/>
      <c r="PXK7260" s="230"/>
      <c r="PXL7260" s="230"/>
      <c r="PXM7260" s="230"/>
      <c r="PXN7260" s="230"/>
      <c r="PXO7260" s="230"/>
      <c r="PXP7260" s="230"/>
      <c r="PXQ7260" s="230"/>
      <c r="PXR7260" s="230"/>
      <c r="PXS7260" s="230"/>
      <c r="PXT7260" s="230"/>
      <c r="PXU7260" s="230"/>
      <c r="PXV7260" s="230"/>
      <c r="PXW7260" s="230"/>
      <c r="PXX7260" s="230"/>
      <c r="PXY7260" s="230"/>
      <c r="PXZ7260" s="230"/>
      <c r="PYA7260" s="230"/>
      <c r="PYB7260" s="230"/>
      <c r="PYC7260" s="230"/>
      <c r="PYD7260" s="230"/>
      <c r="PYE7260" s="230"/>
      <c r="PYF7260" s="230"/>
      <c r="PYG7260" s="230"/>
      <c r="PYH7260" s="230"/>
      <c r="PYI7260" s="230"/>
      <c r="PYJ7260" s="230"/>
      <c r="PYK7260" s="230"/>
      <c r="PYL7260" s="230"/>
      <c r="PYM7260" s="230"/>
      <c r="PYN7260" s="230"/>
      <c r="PYO7260" s="230"/>
      <c r="PYP7260" s="230"/>
      <c r="PYQ7260" s="230"/>
      <c r="PYR7260" s="230"/>
      <c r="PYS7260" s="230"/>
      <c r="PYT7260" s="230"/>
      <c r="PYU7260" s="230"/>
      <c r="PYV7260" s="230"/>
      <c r="PYW7260" s="230"/>
      <c r="PYX7260" s="230"/>
      <c r="PYY7260" s="230"/>
      <c r="PYZ7260" s="230"/>
      <c r="PZA7260" s="230"/>
      <c r="PZB7260" s="230"/>
      <c r="PZC7260" s="230"/>
      <c r="PZD7260" s="230"/>
      <c r="PZE7260" s="230"/>
      <c r="PZF7260" s="230"/>
      <c r="PZG7260" s="230"/>
      <c r="PZH7260" s="230"/>
      <c r="PZI7260" s="230"/>
      <c r="PZJ7260" s="230"/>
      <c r="PZK7260" s="230"/>
      <c r="PZL7260" s="230"/>
      <c r="PZM7260" s="230"/>
      <c r="PZN7260" s="230"/>
      <c r="PZO7260" s="230"/>
      <c r="PZP7260" s="230"/>
      <c r="PZQ7260" s="230"/>
      <c r="PZR7260" s="230"/>
      <c r="PZS7260" s="230"/>
      <c r="PZT7260" s="230"/>
      <c r="PZU7260" s="230"/>
      <c r="PZV7260" s="230"/>
      <c r="PZW7260" s="230"/>
      <c r="PZX7260" s="230"/>
      <c r="PZY7260" s="230"/>
      <c r="PZZ7260" s="230"/>
      <c r="QAA7260" s="230"/>
      <c r="QAB7260" s="230"/>
      <c r="QAC7260" s="230"/>
      <c r="QAD7260" s="230"/>
      <c r="QAE7260" s="230"/>
      <c r="QAF7260" s="230"/>
      <c r="QAG7260" s="230"/>
      <c r="QAH7260" s="230"/>
      <c r="QAI7260" s="230"/>
      <c r="QAJ7260" s="230"/>
      <c r="QAK7260" s="230"/>
      <c r="QAL7260" s="230"/>
      <c r="QAM7260" s="230"/>
      <c r="QAN7260" s="230"/>
      <c r="QAO7260" s="230"/>
      <c r="QAP7260" s="230"/>
      <c r="QAQ7260" s="230"/>
      <c r="QAR7260" s="230"/>
      <c r="QAS7260" s="230"/>
      <c r="QAT7260" s="230"/>
      <c r="QAU7260" s="230"/>
      <c r="QAV7260" s="230"/>
      <c r="QAW7260" s="230"/>
      <c r="QAX7260" s="230"/>
      <c r="QAY7260" s="230"/>
      <c r="QAZ7260" s="230"/>
      <c r="QBA7260" s="230"/>
      <c r="QBB7260" s="230"/>
      <c r="QBC7260" s="230"/>
      <c r="QBD7260" s="230"/>
      <c r="QBE7260" s="230"/>
      <c r="QBF7260" s="230"/>
      <c r="QBG7260" s="230"/>
      <c r="QBH7260" s="230"/>
      <c r="QBI7260" s="230"/>
      <c r="QBJ7260" s="230"/>
      <c r="QBK7260" s="230"/>
      <c r="QBL7260" s="230"/>
      <c r="QBM7260" s="230"/>
      <c r="QBN7260" s="230"/>
      <c r="QBO7260" s="230"/>
      <c r="QBP7260" s="230"/>
      <c r="QBQ7260" s="230"/>
      <c r="QBR7260" s="230"/>
      <c r="QBS7260" s="230"/>
      <c r="QBT7260" s="230"/>
      <c r="QBU7260" s="230"/>
      <c r="QBV7260" s="230"/>
      <c r="QBW7260" s="230"/>
      <c r="QBX7260" s="230"/>
      <c r="QBY7260" s="230"/>
      <c r="QBZ7260" s="230"/>
      <c r="QCA7260" s="230"/>
      <c r="QCB7260" s="230"/>
      <c r="QCC7260" s="230"/>
      <c r="QCD7260" s="230"/>
      <c r="QCE7260" s="230"/>
      <c r="QCF7260" s="230"/>
      <c r="QCG7260" s="230"/>
      <c r="QCH7260" s="230"/>
      <c r="QCI7260" s="230"/>
      <c r="QCJ7260" s="230"/>
      <c r="QCK7260" s="230"/>
      <c r="QCL7260" s="230"/>
      <c r="QCM7260" s="230"/>
      <c r="QCN7260" s="230"/>
      <c r="QCO7260" s="230"/>
      <c r="QCP7260" s="230"/>
      <c r="QCQ7260" s="230"/>
      <c r="QCR7260" s="230"/>
      <c r="QCS7260" s="230"/>
      <c r="QCT7260" s="230"/>
      <c r="QCU7260" s="230"/>
      <c r="QCV7260" s="230"/>
      <c r="QCW7260" s="230"/>
      <c r="QCX7260" s="230"/>
      <c r="QCY7260" s="230"/>
      <c r="QCZ7260" s="230"/>
      <c r="QDA7260" s="230"/>
      <c r="QDB7260" s="230"/>
      <c r="QDC7260" s="230"/>
      <c r="QDD7260" s="230"/>
      <c r="QDE7260" s="230"/>
      <c r="QDF7260" s="230"/>
      <c r="QDG7260" s="230"/>
      <c r="QDH7260" s="230"/>
      <c r="QDI7260" s="230"/>
      <c r="QDJ7260" s="230"/>
      <c r="QDK7260" s="230"/>
      <c r="QDL7260" s="230"/>
      <c r="QDM7260" s="230"/>
      <c r="QDN7260" s="230"/>
      <c r="QDO7260" s="230"/>
      <c r="QDP7260" s="230"/>
      <c r="QDQ7260" s="230"/>
      <c r="QDR7260" s="230"/>
      <c r="QDS7260" s="230"/>
      <c r="QDT7260" s="230"/>
      <c r="QDU7260" s="230"/>
      <c r="QDV7260" s="230"/>
      <c r="QDW7260" s="230"/>
      <c r="QDX7260" s="230"/>
      <c r="QDY7260" s="230"/>
      <c r="QDZ7260" s="230"/>
      <c r="QEA7260" s="230"/>
      <c r="QEB7260" s="230"/>
      <c r="QEC7260" s="230"/>
      <c r="QED7260" s="230"/>
      <c r="QEE7260" s="230"/>
      <c r="QEF7260" s="230"/>
      <c r="QEG7260" s="230"/>
      <c r="QEH7260" s="230"/>
      <c r="QEI7260" s="230"/>
      <c r="QEJ7260" s="230"/>
      <c r="QEK7260" s="230"/>
      <c r="QEL7260" s="230"/>
      <c r="QEM7260" s="230"/>
      <c r="QEN7260" s="230"/>
      <c r="QEO7260" s="230"/>
      <c r="QEP7260" s="230"/>
      <c r="QEQ7260" s="230"/>
      <c r="QER7260" s="230"/>
      <c r="QES7260" s="230"/>
      <c r="QET7260" s="230"/>
      <c r="QEU7260" s="230"/>
      <c r="QEV7260" s="230"/>
      <c r="QEW7260" s="230"/>
      <c r="QEX7260" s="230"/>
      <c r="QEY7260" s="230"/>
      <c r="QEZ7260" s="230"/>
      <c r="QFA7260" s="230"/>
      <c r="QFB7260" s="230"/>
      <c r="QFC7260" s="230"/>
      <c r="QFD7260" s="230"/>
      <c r="QFE7260" s="230"/>
      <c r="QFF7260" s="230"/>
      <c r="QFG7260" s="230"/>
      <c r="QFH7260" s="230"/>
      <c r="QFI7260" s="230"/>
      <c r="QFJ7260" s="230"/>
      <c r="QFK7260" s="230"/>
      <c r="QFL7260" s="230"/>
      <c r="QFM7260" s="230"/>
      <c r="QFN7260" s="230"/>
      <c r="QFO7260" s="230"/>
      <c r="QFP7260" s="230"/>
      <c r="QFQ7260" s="230"/>
      <c r="QFR7260" s="230"/>
      <c r="QFS7260" s="230"/>
      <c r="QFT7260" s="230"/>
      <c r="QFU7260" s="230"/>
      <c r="QFV7260" s="230"/>
      <c r="QFW7260" s="230"/>
      <c r="QFX7260" s="230"/>
      <c r="QFY7260" s="230"/>
      <c r="QFZ7260" s="230"/>
      <c r="QGA7260" s="230"/>
      <c r="QGB7260" s="230"/>
      <c r="QGC7260" s="230"/>
      <c r="QGD7260" s="230"/>
      <c r="QGE7260" s="230"/>
      <c r="QGF7260" s="230"/>
      <c r="QGG7260" s="230"/>
      <c r="QGH7260" s="230"/>
      <c r="QGI7260" s="230"/>
      <c r="QGJ7260" s="230"/>
      <c r="QGK7260" s="230"/>
      <c r="QGL7260" s="230"/>
      <c r="QGM7260" s="230"/>
      <c r="QGN7260" s="230"/>
      <c r="QGO7260" s="230"/>
      <c r="QGP7260" s="230"/>
      <c r="QGQ7260" s="230"/>
      <c r="QGR7260" s="230"/>
      <c r="QGS7260" s="230"/>
      <c r="QGT7260" s="230"/>
      <c r="QGU7260" s="230"/>
      <c r="QGV7260" s="230"/>
      <c r="QGW7260" s="230"/>
      <c r="QGX7260" s="230"/>
      <c r="QGY7260" s="230"/>
      <c r="QGZ7260" s="230"/>
      <c r="QHA7260" s="230"/>
      <c r="QHB7260" s="230"/>
      <c r="QHC7260" s="230"/>
      <c r="QHD7260" s="230"/>
      <c r="QHE7260" s="230"/>
      <c r="QHF7260" s="230"/>
      <c r="QHG7260" s="230"/>
      <c r="QHH7260" s="230"/>
      <c r="QHI7260" s="230"/>
      <c r="QHJ7260" s="230"/>
      <c r="QHK7260" s="230"/>
      <c r="QHL7260" s="230"/>
      <c r="QHM7260" s="230"/>
      <c r="QHN7260" s="230"/>
      <c r="QHO7260" s="230"/>
      <c r="QHP7260" s="230"/>
      <c r="QHQ7260" s="230"/>
      <c r="QHR7260" s="230"/>
      <c r="QHS7260" s="230"/>
      <c r="QHT7260" s="230"/>
      <c r="QHU7260" s="230"/>
      <c r="QHV7260" s="230"/>
      <c r="QHW7260" s="230"/>
      <c r="QHX7260" s="230"/>
      <c r="QHY7260" s="230"/>
      <c r="QHZ7260" s="230"/>
      <c r="QIA7260" s="230"/>
      <c r="QIB7260" s="230"/>
      <c r="QIC7260" s="230"/>
      <c r="QID7260" s="230"/>
      <c r="QIE7260" s="230"/>
      <c r="QIF7260" s="230"/>
      <c r="QIG7260" s="230"/>
      <c r="QIH7260" s="230"/>
      <c r="QII7260" s="230"/>
      <c r="QIJ7260" s="230"/>
      <c r="QIK7260" s="230"/>
      <c r="QIL7260" s="230"/>
      <c r="QIM7260" s="230"/>
      <c r="QIN7260" s="230"/>
      <c r="QIO7260" s="230"/>
      <c r="QIP7260" s="230"/>
      <c r="QIQ7260" s="230"/>
      <c r="QIR7260" s="230"/>
      <c r="QIS7260" s="230"/>
      <c r="QIT7260" s="230"/>
      <c r="QIU7260" s="230"/>
      <c r="QIV7260" s="230"/>
      <c r="QIW7260" s="230"/>
      <c r="QIX7260" s="230"/>
      <c r="QIY7260" s="230"/>
      <c r="QIZ7260" s="230"/>
      <c r="QJA7260" s="230"/>
      <c r="QJB7260" s="230"/>
      <c r="QJC7260" s="230"/>
      <c r="QJD7260" s="230"/>
      <c r="QJE7260" s="230"/>
      <c r="QJF7260" s="230"/>
      <c r="QJG7260" s="230"/>
      <c r="QJH7260" s="230"/>
      <c r="QJI7260" s="230"/>
      <c r="QJJ7260" s="230"/>
      <c r="QJK7260" s="230"/>
      <c r="QJL7260" s="230"/>
      <c r="QJM7260" s="230"/>
      <c r="QJN7260" s="230"/>
      <c r="QJO7260" s="230"/>
      <c r="QJP7260" s="230"/>
      <c r="QJQ7260" s="230"/>
      <c r="QJR7260" s="230"/>
      <c r="QJS7260" s="230"/>
      <c r="QJT7260" s="230"/>
      <c r="QJU7260" s="230"/>
      <c r="QJV7260" s="230"/>
      <c r="QJW7260" s="230"/>
      <c r="QJX7260" s="230"/>
      <c r="QJY7260" s="230"/>
      <c r="QJZ7260" s="230"/>
      <c r="QKA7260" s="230"/>
      <c r="QKB7260" s="230"/>
      <c r="QKC7260" s="230"/>
      <c r="QKD7260" s="230"/>
      <c r="QKE7260" s="230"/>
      <c r="QKF7260" s="230"/>
      <c r="QKG7260" s="230"/>
      <c r="QKH7260" s="230"/>
      <c r="QKI7260" s="230"/>
      <c r="QKJ7260" s="230"/>
      <c r="QKK7260" s="230"/>
      <c r="QKL7260" s="230"/>
      <c r="QKM7260" s="230"/>
      <c r="QKN7260" s="230"/>
      <c r="QKO7260" s="230"/>
      <c r="QKP7260" s="230"/>
      <c r="QKQ7260" s="230"/>
      <c r="QKR7260" s="230"/>
      <c r="QKS7260" s="230"/>
      <c r="QKT7260" s="230"/>
      <c r="QKU7260" s="230"/>
      <c r="QKV7260" s="230"/>
      <c r="QKW7260" s="230"/>
      <c r="QKX7260" s="230"/>
      <c r="QKY7260" s="230"/>
      <c r="QKZ7260" s="230"/>
      <c r="QLA7260" s="230"/>
      <c r="QLB7260" s="230"/>
      <c r="QLC7260" s="230"/>
      <c r="QLD7260" s="230"/>
      <c r="QLE7260" s="230"/>
      <c r="QLF7260" s="230"/>
      <c r="QLG7260" s="230"/>
      <c r="QLH7260" s="230"/>
      <c r="QLI7260" s="230"/>
      <c r="QLJ7260" s="230"/>
      <c r="QLK7260" s="230"/>
      <c r="QLL7260" s="230"/>
      <c r="QLM7260" s="230"/>
      <c r="QLN7260" s="230"/>
      <c r="QLO7260" s="230"/>
      <c r="QLP7260" s="230"/>
      <c r="QLQ7260" s="230"/>
      <c r="QLR7260" s="230"/>
      <c r="QLS7260" s="230"/>
      <c r="QLT7260" s="230"/>
      <c r="QLU7260" s="230"/>
      <c r="QLV7260" s="230"/>
      <c r="QLW7260" s="230"/>
      <c r="QLX7260" s="230"/>
      <c r="QLY7260" s="230"/>
      <c r="QLZ7260" s="230"/>
      <c r="QMA7260" s="230"/>
      <c r="QMB7260" s="230"/>
      <c r="QMC7260" s="230"/>
      <c r="QMD7260" s="230"/>
      <c r="QME7260" s="230"/>
      <c r="QMF7260" s="230"/>
      <c r="QMG7260" s="230"/>
      <c r="QMH7260" s="230"/>
      <c r="QMI7260" s="230"/>
      <c r="QMJ7260" s="230"/>
      <c r="QMK7260" s="230"/>
      <c r="QML7260" s="230"/>
      <c r="QMM7260" s="230"/>
      <c r="QMN7260" s="230"/>
      <c r="QMO7260" s="230"/>
      <c r="QMP7260" s="230"/>
      <c r="QMQ7260" s="230"/>
      <c r="QMR7260" s="230"/>
      <c r="QMS7260" s="230"/>
      <c r="QMT7260" s="230"/>
      <c r="QMU7260" s="230"/>
      <c r="QMV7260" s="230"/>
      <c r="QMW7260" s="230"/>
      <c r="QMX7260" s="230"/>
      <c r="QMY7260" s="230"/>
      <c r="QMZ7260" s="230"/>
      <c r="QNA7260" s="230"/>
      <c r="QNB7260" s="230"/>
      <c r="QNC7260" s="230"/>
      <c r="QND7260" s="230"/>
      <c r="QNE7260" s="230"/>
      <c r="QNF7260" s="230"/>
      <c r="QNG7260" s="230"/>
      <c r="QNH7260" s="230"/>
      <c r="QNI7260" s="230"/>
      <c r="QNJ7260" s="230"/>
      <c r="QNK7260" s="230"/>
      <c r="QNL7260" s="230"/>
      <c r="QNM7260" s="230"/>
      <c r="QNN7260" s="230"/>
      <c r="QNO7260" s="230"/>
      <c r="QNP7260" s="230"/>
      <c r="QNQ7260" s="230"/>
      <c r="QNR7260" s="230"/>
      <c r="QNS7260" s="230"/>
      <c r="QNT7260" s="230"/>
      <c r="QNU7260" s="230"/>
      <c r="QNV7260" s="230"/>
      <c r="QNW7260" s="230"/>
      <c r="QNX7260" s="230"/>
      <c r="QNY7260" s="230"/>
      <c r="QNZ7260" s="230"/>
      <c r="QOA7260" s="230"/>
      <c r="QOB7260" s="230"/>
      <c r="QOC7260" s="230"/>
      <c r="QOD7260" s="230"/>
      <c r="QOE7260" s="230"/>
      <c r="QOF7260" s="230"/>
      <c r="QOG7260" s="230"/>
      <c r="QOH7260" s="230"/>
      <c r="QOI7260" s="230"/>
      <c r="QOJ7260" s="230"/>
      <c r="QOK7260" s="230"/>
      <c r="QOL7260" s="230"/>
      <c r="QOM7260" s="230"/>
      <c r="QON7260" s="230"/>
      <c r="QOO7260" s="230"/>
      <c r="QOP7260" s="230"/>
      <c r="QOQ7260" s="230"/>
      <c r="QOR7260" s="230"/>
      <c r="QOS7260" s="230"/>
      <c r="QOT7260" s="230"/>
      <c r="QOU7260" s="230"/>
      <c r="QOV7260" s="230"/>
      <c r="QOW7260" s="230"/>
      <c r="QOX7260" s="230"/>
      <c r="QOY7260" s="230"/>
      <c r="QOZ7260" s="230"/>
      <c r="QPA7260" s="230"/>
      <c r="QPB7260" s="230"/>
      <c r="QPC7260" s="230"/>
      <c r="QPD7260" s="230"/>
      <c r="QPE7260" s="230"/>
      <c r="QPF7260" s="230"/>
      <c r="QPG7260" s="230"/>
      <c r="QPH7260" s="230"/>
      <c r="QPI7260" s="230"/>
      <c r="QPJ7260" s="230"/>
      <c r="QPK7260" s="230"/>
      <c r="QPL7260" s="230"/>
      <c r="QPM7260" s="230"/>
      <c r="QPN7260" s="230"/>
      <c r="QPO7260" s="230"/>
      <c r="QPP7260" s="230"/>
      <c r="QPQ7260" s="230"/>
      <c r="QPR7260" s="230"/>
      <c r="QPS7260" s="230"/>
      <c r="QPT7260" s="230"/>
      <c r="QPU7260" s="230"/>
      <c r="QPV7260" s="230"/>
      <c r="QPW7260" s="230"/>
      <c r="QPX7260" s="230"/>
      <c r="QPY7260" s="230"/>
      <c r="QPZ7260" s="230"/>
      <c r="QQA7260" s="230"/>
      <c r="QQB7260" s="230"/>
      <c r="QQC7260" s="230"/>
      <c r="QQD7260" s="230"/>
      <c r="QQE7260" s="230"/>
      <c r="QQF7260" s="230"/>
      <c r="QQG7260" s="230"/>
      <c r="QQH7260" s="230"/>
      <c r="QQI7260" s="230"/>
      <c r="QQJ7260" s="230"/>
      <c r="QQK7260" s="230"/>
      <c r="QQL7260" s="230"/>
      <c r="QQM7260" s="230"/>
      <c r="QQN7260" s="230"/>
      <c r="QQO7260" s="230"/>
      <c r="QQP7260" s="230"/>
      <c r="QQQ7260" s="230"/>
      <c r="QQR7260" s="230"/>
      <c r="QQS7260" s="230"/>
      <c r="QQT7260" s="230"/>
      <c r="QQU7260" s="230"/>
      <c r="QQV7260" s="230"/>
      <c r="QQW7260" s="230"/>
      <c r="QQX7260" s="230"/>
      <c r="QQY7260" s="230"/>
      <c r="QQZ7260" s="230"/>
      <c r="QRA7260" s="230"/>
      <c r="QRB7260" s="230"/>
      <c r="QRC7260" s="230"/>
      <c r="QRD7260" s="230"/>
      <c r="QRE7260" s="230"/>
      <c r="QRF7260" s="230"/>
      <c r="QRG7260" s="230"/>
      <c r="QRH7260" s="230"/>
      <c r="QRI7260" s="230"/>
      <c r="QRJ7260" s="230"/>
      <c r="QRK7260" s="230"/>
      <c r="QRL7260" s="230"/>
      <c r="QRM7260" s="230"/>
      <c r="QRN7260" s="230"/>
      <c r="QRO7260" s="230"/>
      <c r="QRP7260" s="230"/>
      <c r="QRQ7260" s="230"/>
      <c r="QRR7260" s="230"/>
      <c r="QRS7260" s="230"/>
      <c r="QRT7260" s="230"/>
      <c r="QRU7260" s="230"/>
      <c r="QRV7260" s="230"/>
      <c r="QRW7260" s="230"/>
      <c r="QRX7260" s="230"/>
      <c r="QRY7260" s="230"/>
      <c r="QRZ7260" s="230"/>
      <c r="QSA7260" s="230"/>
      <c r="QSB7260" s="230"/>
      <c r="QSC7260" s="230"/>
      <c r="QSD7260" s="230"/>
      <c r="QSE7260" s="230"/>
      <c r="QSF7260" s="230"/>
      <c r="QSG7260" s="230"/>
      <c r="QSH7260" s="230"/>
      <c r="QSI7260" s="230"/>
      <c r="QSJ7260" s="230"/>
      <c r="QSK7260" s="230"/>
      <c r="QSL7260" s="230"/>
      <c r="QSM7260" s="230"/>
      <c r="QSN7260" s="230"/>
      <c r="QSO7260" s="230"/>
      <c r="QSP7260" s="230"/>
      <c r="QSQ7260" s="230"/>
      <c r="QSR7260" s="230"/>
      <c r="QSS7260" s="230"/>
      <c r="QST7260" s="230"/>
      <c r="QSU7260" s="230"/>
      <c r="QSV7260" s="230"/>
      <c r="QSW7260" s="230"/>
      <c r="QSX7260" s="230"/>
      <c r="QSY7260" s="230"/>
      <c r="QSZ7260" s="230"/>
      <c r="QTA7260" s="230"/>
      <c r="QTB7260" s="230"/>
      <c r="QTC7260" s="230"/>
      <c r="QTD7260" s="230"/>
      <c r="QTE7260" s="230"/>
      <c r="QTF7260" s="230"/>
      <c r="QTG7260" s="230"/>
      <c r="QTH7260" s="230"/>
      <c r="QTI7260" s="230"/>
      <c r="QTJ7260" s="230"/>
      <c r="QTK7260" s="230"/>
      <c r="QTL7260" s="230"/>
      <c r="QTM7260" s="230"/>
      <c r="QTN7260" s="230"/>
      <c r="QTO7260" s="230"/>
      <c r="QTP7260" s="230"/>
      <c r="QTQ7260" s="230"/>
      <c r="QTR7260" s="230"/>
      <c r="QTS7260" s="230"/>
      <c r="QTT7260" s="230"/>
      <c r="QTU7260" s="230"/>
      <c r="QTV7260" s="230"/>
      <c r="QTW7260" s="230"/>
      <c r="QTX7260" s="230"/>
      <c r="QTY7260" s="230"/>
      <c r="QTZ7260" s="230"/>
      <c r="QUA7260" s="230"/>
      <c r="QUB7260" s="230"/>
      <c r="QUC7260" s="230"/>
      <c r="QUD7260" s="230"/>
      <c r="QUE7260" s="230"/>
      <c r="QUF7260" s="230"/>
      <c r="QUG7260" s="230"/>
      <c r="QUH7260" s="230"/>
      <c r="QUI7260" s="230"/>
      <c r="QUJ7260" s="230"/>
      <c r="QUK7260" s="230"/>
      <c r="QUL7260" s="230"/>
      <c r="QUM7260" s="230"/>
      <c r="QUN7260" s="230"/>
      <c r="QUO7260" s="230"/>
      <c r="QUP7260" s="230"/>
      <c r="QUQ7260" s="230"/>
      <c r="QUR7260" s="230"/>
      <c r="QUS7260" s="230"/>
      <c r="QUT7260" s="230"/>
      <c r="QUU7260" s="230"/>
      <c r="QUV7260" s="230"/>
      <c r="QUW7260" s="230"/>
      <c r="QUX7260" s="230"/>
      <c r="QUY7260" s="230"/>
      <c r="QUZ7260" s="230"/>
      <c r="QVA7260" s="230"/>
      <c r="QVB7260" s="230"/>
      <c r="QVC7260" s="230"/>
      <c r="QVD7260" s="230"/>
      <c r="QVE7260" s="230"/>
      <c r="QVF7260" s="230"/>
      <c r="QVG7260" s="230"/>
      <c r="QVH7260" s="230"/>
      <c r="QVI7260" s="230"/>
      <c r="QVJ7260" s="230"/>
      <c r="QVK7260" s="230"/>
      <c r="QVL7260" s="230"/>
      <c r="QVM7260" s="230"/>
      <c r="QVN7260" s="230"/>
      <c r="QVO7260" s="230"/>
      <c r="QVP7260" s="230"/>
      <c r="QVQ7260" s="230"/>
      <c r="QVR7260" s="230"/>
      <c r="QVS7260" s="230"/>
      <c r="QVT7260" s="230"/>
      <c r="QVU7260" s="230"/>
      <c r="QVV7260" s="230"/>
      <c r="QVW7260" s="230"/>
      <c r="QVX7260" s="230"/>
      <c r="QVY7260" s="230"/>
      <c r="QVZ7260" s="230"/>
      <c r="QWA7260" s="230"/>
      <c r="QWB7260" s="230"/>
      <c r="QWC7260" s="230"/>
      <c r="QWD7260" s="230"/>
      <c r="QWE7260" s="230"/>
      <c r="QWF7260" s="230"/>
      <c r="QWG7260" s="230"/>
      <c r="QWH7260" s="230"/>
      <c r="QWI7260" s="230"/>
      <c r="QWJ7260" s="230"/>
      <c r="QWK7260" s="230"/>
      <c r="QWL7260" s="230"/>
      <c r="QWM7260" s="230"/>
      <c r="QWN7260" s="230"/>
      <c r="QWO7260" s="230"/>
      <c r="QWP7260" s="230"/>
      <c r="QWQ7260" s="230"/>
      <c r="QWR7260" s="230"/>
      <c r="QWS7260" s="230"/>
      <c r="QWT7260" s="230"/>
      <c r="QWU7260" s="230"/>
      <c r="QWV7260" s="230"/>
      <c r="QWW7260" s="230"/>
      <c r="QWX7260" s="230"/>
      <c r="QWY7260" s="230"/>
      <c r="QWZ7260" s="230"/>
      <c r="QXA7260" s="230"/>
      <c r="QXB7260" s="230"/>
      <c r="QXC7260" s="230"/>
      <c r="QXD7260" s="230"/>
      <c r="QXE7260" s="230"/>
      <c r="QXF7260" s="230"/>
      <c r="QXG7260" s="230"/>
      <c r="QXH7260" s="230"/>
      <c r="QXI7260" s="230"/>
      <c r="QXJ7260" s="230"/>
      <c r="QXK7260" s="230"/>
      <c r="QXL7260" s="230"/>
      <c r="QXM7260" s="230"/>
      <c r="QXN7260" s="230"/>
      <c r="QXO7260" s="230"/>
      <c r="QXP7260" s="230"/>
      <c r="QXQ7260" s="230"/>
      <c r="QXR7260" s="230"/>
      <c r="QXS7260" s="230"/>
      <c r="QXT7260" s="230"/>
      <c r="QXU7260" s="230"/>
      <c r="QXV7260" s="230"/>
      <c r="QXW7260" s="230"/>
      <c r="QXX7260" s="230"/>
      <c r="QXY7260" s="230"/>
      <c r="QXZ7260" s="230"/>
      <c r="QYA7260" s="230"/>
      <c r="QYB7260" s="230"/>
      <c r="QYC7260" s="230"/>
      <c r="QYD7260" s="230"/>
      <c r="QYE7260" s="230"/>
      <c r="QYF7260" s="230"/>
      <c r="QYG7260" s="230"/>
      <c r="QYH7260" s="230"/>
      <c r="QYI7260" s="230"/>
      <c r="QYJ7260" s="230"/>
      <c r="QYK7260" s="230"/>
      <c r="QYL7260" s="230"/>
      <c r="QYM7260" s="230"/>
      <c r="QYN7260" s="230"/>
      <c r="QYO7260" s="230"/>
      <c r="QYP7260" s="230"/>
      <c r="QYQ7260" s="230"/>
      <c r="QYR7260" s="230"/>
      <c r="QYS7260" s="230"/>
      <c r="QYT7260" s="230"/>
      <c r="QYU7260" s="230"/>
      <c r="QYV7260" s="230"/>
      <c r="QYW7260" s="230"/>
      <c r="QYX7260" s="230"/>
      <c r="QYY7260" s="230"/>
      <c r="QYZ7260" s="230"/>
      <c r="QZA7260" s="230"/>
      <c r="QZB7260" s="230"/>
      <c r="QZC7260" s="230"/>
      <c r="QZD7260" s="230"/>
      <c r="QZE7260" s="230"/>
      <c r="QZF7260" s="230"/>
      <c r="QZG7260" s="230"/>
      <c r="QZH7260" s="230"/>
      <c r="QZI7260" s="230"/>
      <c r="QZJ7260" s="230"/>
      <c r="QZK7260" s="230"/>
      <c r="QZL7260" s="230"/>
      <c r="QZM7260" s="230"/>
      <c r="QZN7260" s="230"/>
      <c r="QZO7260" s="230"/>
      <c r="QZP7260" s="230"/>
      <c r="QZQ7260" s="230"/>
      <c r="QZR7260" s="230"/>
      <c r="QZS7260" s="230"/>
      <c r="QZT7260" s="230"/>
      <c r="QZU7260" s="230"/>
      <c r="QZV7260" s="230"/>
      <c r="QZW7260" s="230"/>
      <c r="QZX7260" s="230"/>
      <c r="QZY7260" s="230"/>
      <c r="QZZ7260" s="230"/>
      <c r="RAA7260" s="230"/>
      <c r="RAB7260" s="230"/>
      <c r="RAC7260" s="230"/>
      <c r="RAD7260" s="230"/>
      <c r="RAE7260" s="230"/>
      <c r="RAF7260" s="230"/>
      <c r="RAG7260" s="230"/>
      <c r="RAH7260" s="230"/>
      <c r="RAI7260" s="230"/>
      <c r="RAJ7260" s="230"/>
      <c r="RAK7260" s="230"/>
      <c r="RAL7260" s="230"/>
      <c r="RAM7260" s="230"/>
      <c r="RAN7260" s="230"/>
      <c r="RAO7260" s="230"/>
      <c r="RAP7260" s="230"/>
      <c r="RAQ7260" s="230"/>
      <c r="RAR7260" s="230"/>
      <c r="RAS7260" s="230"/>
      <c r="RAT7260" s="230"/>
      <c r="RAU7260" s="230"/>
      <c r="RAV7260" s="230"/>
      <c r="RAW7260" s="230"/>
      <c r="RAX7260" s="230"/>
      <c r="RAY7260" s="230"/>
      <c r="RAZ7260" s="230"/>
      <c r="RBA7260" s="230"/>
      <c r="RBB7260" s="230"/>
      <c r="RBC7260" s="230"/>
      <c r="RBD7260" s="230"/>
      <c r="RBE7260" s="230"/>
      <c r="RBF7260" s="230"/>
      <c r="RBG7260" s="230"/>
      <c r="RBH7260" s="230"/>
      <c r="RBI7260" s="230"/>
      <c r="RBJ7260" s="230"/>
      <c r="RBK7260" s="230"/>
      <c r="RBL7260" s="230"/>
      <c r="RBM7260" s="230"/>
      <c r="RBN7260" s="230"/>
      <c r="RBO7260" s="230"/>
      <c r="RBP7260" s="230"/>
      <c r="RBQ7260" s="230"/>
      <c r="RBR7260" s="230"/>
      <c r="RBS7260" s="230"/>
      <c r="RBT7260" s="230"/>
      <c r="RBU7260" s="230"/>
      <c r="RBV7260" s="230"/>
      <c r="RBW7260" s="230"/>
      <c r="RBX7260" s="230"/>
      <c r="RBY7260" s="230"/>
      <c r="RBZ7260" s="230"/>
      <c r="RCA7260" s="230"/>
      <c r="RCB7260" s="230"/>
      <c r="RCC7260" s="230"/>
      <c r="RCD7260" s="230"/>
      <c r="RCE7260" s="230"/>
      <c r="RCF7260" s="230"/>
      <c r="RCG7260" s="230"/>
      <c r="RCH7260" s="230"/>
      <c r="RCI7260" s="230"/>
      <c r="RCJ7260" s="230"/>
      <c r="RCK7260" s="230"/>
      <c r="RCL7260" s="230"/>
      <c r="RCM7260" s="230"/>
      <c r="RCN7260" s="230"/>
      <c r="RCO7260" s="230"/>
      <c r="RCP7260" s="230"/>
      <c r="RCQ7260" s="230"/>
      <c r="RCR7260" s="230"/>
      <c r="RCS7260" s="230"/>
      <c r="RCT7260" s="230"/>
      <c r="RCU7260" s="230"/>
      <c r="RCV7260" s="230"/>
      <c r="RCW7260" s="230"/>
      <c r="RCX7260" s="230"/>
      <c r="RCY7260" s="230"/>
      <c r="RCZ7260" s="230"/>
      <c r="RDA7260" s="230"/>
      <c r="RDB7260" s="230"/>
      <c r="RDC7260" s="230"/>
      <c r="RDD7260" s="230"/>
      <c r="RDE7260" s="230"/>
      <c r="RDF7260" s="230"/>
      <c r="RDG7260" s="230"/>
      <c r="RDH7260" s="230"/>
      <c r="RDI7260" s="230"/>
      <c r="RDJ7260" s="230"/>
      <c r="RDK7260" s="230"/>
      <c r="RDL7260" s="230"/>
      <c r="RDM7260" s="230"/>
      <c r="RDN7260" s="230"/>
      <c r="RDO7260" s="230"/>
      <c r="RDP7260" s="230"/>
      <c r="RDQ7260" s="230"/>
      <c r="RDR7260" s="230"/>
      <c r="RDS7260" s="230"/>
      <c r="RDT7260" s="230"/>
      <c r="RDU7260" s="230"/>
      <c r="RDV7260" s="230"/>
      <c r="RDW7260" s="230"/>
      <c r="RDX7260" s="230"/>
      <c r="RDY7260" s="230"/>
      <c r="RDZ7260" s="230"/>
      <c r="REA7260" s="230"/>
      <c r="REB7260" s="230"/>
      <c r="REC7260" s="230"/>
      <c r="RED7260" s="230"/>
      <c r="REE7260" s="230"/>
      <c r="REF7260" s="230"/>
      <c r="REG7260" s="230"/>
      <c r="REH7260" s="230"/>
      <c r="REI7260" s="230"/>
      <c r="REJ7260" s="230"/>
      <c r="REK7260" s="230"/>
      <c r="REL7260" s="230"/>
      <c r="REM7260" s="230"/>
      <c r="REN7260" s="230"/>
      <c r="REO7260" s="230"/>
      <c r="REP7260" s="230"/>
      <c r="REQ7260" s="230"/>
      <c r="RER7260" s="230"/>
      <c r="RES7260" s="230"/>
      <c r="RET7260" s="230"/>
      <c r="REU7260" s="230"/>
      <c r="REV7260" s="230"/>
      <c r="REW7260" s="230"/>
      <c r="REX7260" s="230"/>
      <c r="REY7260" s="230"/>
      <c r="REZ7260" s="230"/>
      <c r="RFA7260" s="230"/>
      <c r="RFB7260" s="230"/>
      <c r="RFC7260" s="230"/>
      <c r="RFD7260" s="230"/>
      <c r="RFE7260" s="230"/>
      <c r="RFF7260" s="230"/>
      <c r="RFG7260" s="230"/>
      <c r="RFH7260" s="230"/>
      <c r="RFI7260" s="230"/>
      <c r="RFJ7260" s="230"/>
      <c r="RFK7260" s="230"/>
      <c r="RFL7260" s="230"/>
      <c r="RFM7260" s="230"/>
      <c r="RFN7260" s="230"/>
      <c r="RFO7260" s="230"/>
      <c r="RFP7260" s="230"/>
      <c r="RFQ7260" s="230"/>
      <c r="RFR7260" s="230"/>
      <c r="RFS7260" s="230"/>
      <c r="RFT7260" s="230"/>
      <c r="RFU7260" s="230"/>
      <c r="RFV7260" s="230"/>
      <c r="RFW7260" s="230"/>
      <c r="RFX7260" s="230"/>
      <c r="RFY7260" s="230"/>
      <c r="RFZ7260" s="230"/>
      <c r="RGA7260" s="230"/>
      <c r="RGB7260" s="230"/>
      <c r="RGC7260" s="230"/>
      <c r="RGD7260" s="230"/>
      <c r="RGE7260" s="230"/>
      <c r="RGF7260" s="230"/>
      <c r="RGG7260" s="230"/>
      <c r="RGH7260" s="230"/>
      <c r="RGI7260" s="230"/>
      <c r="RGJ7260" s="230"/>
      <c r="RGK7260" s="230"/>
      <c r="RGL7260" s="230"/>
      <c r="RGM7260" s="230"/>
      <c r="RGN7260" s="230"/>
      <c r="RGO7260" s="230"/>
      <c r="RGP7260" s="230"/>
      <c r="RGQ7260" s="230"/>
      <c r="RGR7260" s="230"/>
      <c r="RGS7260" s="230"/>
      <c r="RGT7260" s="230"/>
      <c r="RGU7260" s="230"/>
      <c r="RGV7260" s="230"/>
      <c r="RGW7260" s="230"/>
      <c r="RGX7260" s="230"/>
      <c r="RGY7260" s="230"/>
      <c r="RGZ7260" s="230"/>
      <c r="RHA7260" s="230"/>
      <c r="RHB7260" s="230"/>
      <c r="RHC7260" s="230"/>
      <c r="RHD7260" s="230"/>
      <c r="RHE7260" s="230"/>
      <c r="RHF7260" s="230"/>
      <c r="RHG7260" s="230"/>
      <c r="RHH7260" s="230"/>
      <c r="RHI7260" s="230"/>
      <c r="RHJ7260" s="230"/>
      <c r="RHK7260" s="230"/>
      <c r="RHL7260" s="230"/>
      <c r="RHM7260" s="230"/>
      <c r="RHN7260" s="230"/>
      <c r="RHO7260" s="230"/>
      <c r="RHP7260" s="230"/>
      <c r="RHQ7260" s="230"/>
      <c r="RHR7260" s="230"/>
      <c r="RHS7260" s="230"/>
      <c r="RHT7260" s="230"/>
      <c r="RHU7260" s="230"/>
      <c r="RHV7260" s="230"/>
      <c r="RHW7260" s="230"/>
      <c r="RHX7260" s="230"/>
      <c r="RHY7260" s="230"/>
      <c r="RHZ7260" s="230"/>
      <c r="RIA7260" s="230"/>
      <c r="RIB7260" s="230"/>
      <c r="RIC7260" s="230"/>
      <c r="RID7260" s="230"/>
      <c r="RIE7260" s="230"/>
      <c r="RIF7260" s="230"/>
      <c r="RIG7260" s="230"/>
      <c r="RIH7260" s="230"/>
      <c r="RII7260" s="230"/>
      <c r="RIJ7260" s="230"/>
      <c r="RIK7260" s="230"/>
      <c r="RIL7260" s="230"/>
      <c r="RIM7260" s="230"/>
      <c r="RIN7260" s="230"/>
      <c r="RIO7260" s="230"/>
      <c r="RIP7260" s="230"/>
      <c r="RIQ7260" s="230"/>
      <c r="RIR7260" s="230"/>
      <c r="RIS7260" s="230"/>
      <c r="RIT7260" s="230"/>
      <c r="RIU7260" s="230"/>
      <c r="RIV7260" s="230"/>
      <c r="RIW7260" s="230"/>
      <c r="RIX7260" s="230"/>
      <c r="RIY7260" s="230"/>
      <c r="RIZ7260" s="230"/>
      <c r="RJA7260" s="230"/>
      <c r="RJB7260" s="230"/>
      <c r="RJC7260" s="230"/>
      <c r="RJD7260" s="230"/>
      <c r="RJE7260" s="230"/>
      <c r="RJF7260" s="230"/>
      <c r="RJG7260" s="230"/>
      <c r="RJH7260" s="230"/>
      <c r="RJI7260" s="230"/>
      <c r="RJJ7260" s="230"/>
      <c r="RJK7260" s="230"/>
      <c r="RJL7260" s="230"/>
      <c r="RJM7260" s="230"/>
      <c r="RJN7260" s="230"/>
      <c r="RJO7260" s="230"/>
      <c r="RJP7260" s="230"/>
      <c r="RJQ7260" s="230"/>
      <c r="RJR7260" s="230"/>
      <c r="RJS7260" s="230"/>
      <c r="RJT7260" s="230"/>
      <c r="RJU7260" s="230"/>
      <c r="RJV7260" s="230"/>
      <c r="RJW7260" s="230"/>
      <c r="RJX7260" s="230"/>
      <c r="RJY7260" s="230"/>
      <c r="RJZ7260" s="230"/>
      <c r="RKA7260" s="230"/>
      <c r="RKB7260" s="230"/>
      <c r="RKC7260" s="230"/>
      <c r="RKD7260" s="230"/>
      <c r="RKE7260" s="230"/>
      <c r="RKF7260" s="230"/>
      <c r="RKG7260" s="230"/>
      <c r="RKH7260" s="230"/>
      <c r="RKI7260" s="230"/>
      <c r="RKJ7260" s="230"/>
      <c r="RKK7260" s="230"/>
      <c r="RKL7260" s="230"/>
      <c r="RKM7260" s="230"/>
      <c r="RKN7260" s="230"/>
      <c r="RKO7260" s="230"/>
      <c r="RKP7260" s="230"/>
      <c r="RKQ7260" s="230"/>
      <c r="RKR7260" s="230"/>
      <c r="RKS7260" s="230"/>
      <c r="RKT7260" s="230"/>
      <c r="RKU7260" s="230"/>
      <c r="RKV7260" s="230"/>
      <c r="RKW7260" s="230"/>
      <c r="RKX7260" s="230"/>
      <c r="RKY7260" s="230"/>
      <c r="RKZ7260" s="230"/>
      <c r="RLA7260" s="230"/>
      <c r="RLB7260" s="230"/>
      <c r="RLC7260" s="230"/>
      <c r="RLD7260" s="230"/>
      <c r="RLE7260" s="230"/>
      <c r="RLF7260" s="230"/>
      <c r="RLG7260" s="230"/>
      <c r="RLH7260" s="230"/>
      <c r="RLI7260" s="230"/>
      <c r="RLJ7260" s="230"/>
      <c r="RLK7260" s="230"/>
      <c r="RLL7260" s="230"/>
      <c r="RLM7260" s="230"/>
      <c r="RLN7260" s="230"/>
      <c r="RLO7260" s="230"/>
      <c r="RLP7260" s="230"/>
      <c r="RLQ7260" s="230"/>
      <c r="RLR7260" s="230"/>
      <c r="RLS7260" s="230"/>
      <c r="RLT7260" s="230"/>
      <c r="RLU7260" s="230"/>
      <c r="RLV7260" s="230"/>
      <c r="RLW7260" s="230"/>
      <c r="RLX7260" s="230"/>
      <c r="RLY7260" s="230"/>
      <c r="RLZ7260" s="230"/>
      <c r="RMA7260" s="230"/>
      <c r="RMB7260" s="230"/>
      <c r="RMC7260" s="230"/>
      <c r="RMD7260" s="230"/>
      <c r="RME7260" s="230"/>
      <c r="RMF7260" s="230"/>
      <c r="RMG7260" s="230"/>
      <c r="RMH7260" s="230"/>
      <c r="RMI7260" s="230"/>
      <c r="RMJ7260" s="230"/>
      <c r="RMK7260" s="230"/>
      <c r="RML7260" s="230"/>
      <c r="RMM7260" s="230"/>
      <c r="RMN7260" s="230"/>
      <c r="RMO7260" s="230"/>
      <c r="RMP7260" s="230"/>
      <c r="RMQ7260" s="230"/>
      <c r="RMR7260" s="230"/>
      <c r="RMS7260" s="230"/>
      <c r="RMT7260" s="230"/>
      <c r="RMU7260" s="230"/>
      <c r="RMV7260" s="230"/>
      <c r="RMW7260" s="230"/>
      <c r="RMX7260" s="230"/>
      <c r="RMY7260" s="230"/>
      <c r="RMZ7260" s="230"/>
      <c r="RNA7260" s="230"/>
      <c r="RNB7260" s="230"/>
      <c r="RNC7260" s="230"/>
      <c r="RND7260" s="230"/>
      <c r="RNE7260" s="230"/>
      <c r="RNF7260" s="230"/>
      <c r="RNG7260" s="230"/>
      <c r="RNH7260" s="230"/>
      <c r="RNI7260" s="230"/>
      <c r="RNJ7260" s="230"/>
      <c r="RNK7260" s="230"/>
      <c r="RNL7260" s="230"/>
      <c r="RNM7260" s="230"/>
      <c r="RNN7260" s="230"/>
      <c r="RNO7260" s="230"/>
      <c r="RNP7260" s="230"/>
      <c r="RNQ7260" s="230"/>
      <c r="RNR7260" s="230"/>
      <c r="RNS7260" s="230"/>
      <c r="RNT7260" s="230"/>
      <c r="RNU7260" s="230"/>
      <c r="RNV7260" s="230"/>
      <c r="RNW7260" s="230"/>
      <c r="RNX7260" s="230"/>
      <c r="RNY7260" s="230"/>
      <c r="RNZ7260" s="230"/>
      <c r="ROA7260" s="230"/>
      <c r="ROB7260" s="230"/>
      <c r="ROC7260" s="230"/>
      <c r="ROD7260" s="230"/>
      <c r="ROE7260" s="230"/>
      <c r="ROF7260" s="230"/>
      <c r="ROG7260" s="230"/>
      <c r="ROH7260" s="230"/>
      <c r="ROI7260" s="230"/>
      <c r="ROJ7260" s="230"/>
      <c r="ROK7260" s="230"/>
      <c r="ROL7260" s="230"/>
      <c r="ROM7260" s="230"/>
      <c r="RON7260" s="230"/>
      <c r="ROO7260" s="230"/>
      <c r="ROP7260" s="230"/>
      <c r="ROQ7260" s="230"/>
      <c r="ROR7260" s="230"/>
      <c r="ROS7260" s="230"/>
      <c r="ROT7260" s="230"/>
      <c r="ROU7260" s="230"/>
      <c r="ROV7260" s="230"/>
      <c r="ROW7260" s="230"/>
      <c r="ROX7260" s="230"/>
      <c r="ROY7260" s="230"/>
      <c r="ROZ7260" s="230"/>
      <c r="RPA7260" s="230"/>
      <c r="RPB7260" s="230"/>
      <c r="RPC7260" s="230"/>
      <c r="RPD7260" s="230"/>
      <c r="RPE7260" s="230"/>
      <c r="RPF7260" s="230"/>
      <c r="RPG7260" s="230"/>
      <c r="RPH7260" s="230"/>
      <c r="RPI7260" s="230"/>
      <c r="RPJ7260" s="230"/>
      <c r="RPK7260" s="230"/>
      <c r="RPL7260" s="230"/>
      <c r="RPM7260" s="230"/>
      <c r="RPN7260" s="230"/>
      <c r="RPO7260" s="230"/>
      <c r="RPP7260" s="230"/>
      <c r="RPQ7260" s="230"/>
      <c r="RPR7260" s="230"/>
      <c r="RPS7260" s="230"/>
      <c r="RPT7260" s="230"/>
      <c r="RPU7260" s="230"/>
      <c r="RPV7260" s="230"/>
      <c r="RPW7260" s="230"/>
      <c r="RPX7260" s="230"/>
      <c r="RPY7260" s="230"/>
      <c r="RPZ7260" s="230"/>
      <c r="RQA7260" s="230"/>
      <c r="RQB7260" s="230"/>
      <c r="RQC7260" s="230"/>
      <c r="RQD7260" s="230"/>
      <c r="RQE7260" s="230"/>
      <c r="RQF7260" s="230"/>
      <c r="RQG7260" s="230"/>
      <c r="RQH7260" s="230"/>
      <c r="RQI7260" s="230"/>
      <c r="RQJ7260" s="230"/>
      <c r="RQK7260" s="230"/>
      <c r="RQL7260" s="230"/>
      <c r="RQM7260" s="230"/>
      <c r="RQN7260" s="230"/>
      <c r="RQO7260" s="230"/>
      <c r="RQP7260" s="230"/>
      <c r="RQQ7260" s="230"/>
      <c r="RQR7260" s="230"/>
      <c r="RQS7260" s="230"/>
      <c r="RQT7260" s="230"/>
      <c r="RQU7260" s="230"/>
      <c r="RQV7260" s="230"/>
      <c r="RQW7260" s="230"/>
      <c r="RQX7260" s="230"/>
      <c r="RQY7260" s="230"/>
      <c r="RQZ7260" s="230"/>
      <c r="RRA7260" s="230"/>
      <c r="RRB7260" s="230"/>
      <c r="RRC7260" s="230"/>
      <c r="RRD7260" s="230"/>
      <c r="RRE7260" s="230"/>
      <c r="RRF7260" s="230"/>
      <c r="RRG7260" s="230"/>
      <c r="RRH7260" s="230"/>
      <c r="RRI7260" s="230"/>
      <c r="RRJ7260" s="230"/>
      <c r="RRK7260" s="230"/>
      <c r="RRL7260" s="230"/>
      <c r="RRM7260" s="230"/>
      <c r="RRN7260" s="230"/>
      <c r="RRO7260" s="230"/>
      <c r="RRP7260" s="230"/>
      <c r="RRQ7260" s="230"/>
      <c r="RRR7260" s="230"/>
      <c r="RRS7260" s="230"/>
      <c r="RRT7260" s="230"/>
      <c r="RRU7260" s="230"/>
      <c r="RRV7260" s="230"/>
      <c r="RRW7260" s="230"/>
      <c r="RRX7260" s="230"/>
      <c r="RRY7260" s="230"/>
      <c r="RRZ7260" s="230"/>
      <c r="RSA7260" s="230"/>
      <c r="RSB7260" s="230"/>
      <c r="RSC7260" s="230"/>
      <c r="RSD7260" s="230"/>
      <c r="RSE7260" s="230"/>
      <c r="RSF7260" s="230"/>
      <c r="RSG7260" s="230"/>
      <c r="RSH7260" s="230"/>
      <c r="RSI7260" s="230"/>
      <c r="RSJ7260" s="230"/>
      <c r="RSK7260" s="230"/>
      <c r="RSL7260" s="230"/>
      <c r="RSM7260" s="230"/>
      <c r="RSN7260" s="230"/>
      <c r="RSO7260" s="230"/>
      <c r="RSP7260" s="230"/>
      <c r="RSQ7260" s="230"/>
      <c r="RSR7260" s="230"/>
      <c r="RSS7260" s="230"/>
      <c r="RST7260" s="230"/>
      <c r="RSU7260" s="230"/>
      <c r="RSV7260" s="230"/>
      <c r="RSW7260" s="230"/>
      <c r="RSX7260" s="230"/>
      <c r="RSY7260" s="230"/>
      <c r="RSZ7260" s="230"/>
      <c r="RTA7260" s="230"/>
      <c r="RTB7260" s="230"/>
      <c r="RTC7260" s="230"/>
      <c r="RTD7260" s="230"/>
      <c r="RTE7260" s="230"/>
      <c r="RTF7260" s="230"/>
      <c r="RTG7260" s="230"/>
      <c r="RTH7260" s="230"/>
      <c r="RTI7260" s="230"/>
      <c r="RTJ7260" s="230"/>
      <c r="RTK7260" s="230"/>
      <c r="RTL7260" s="230"/>
      <c r="RTM7260" s="230"/>
      <c r="RTN7260" s="230"/>
      <c r="RTO7260" s="230"/>
      <c r="RTP7260" s="230"/>
      <c r="RTQ7260" s="230"/>
      <c r="RTR7260" s="230"/>
      <c r="RTS7260" s="230"/>
      <c r="RTT7260" s="230"/>
      <c r="RTU7260" s="230"/>
      <c r="RTV7260" s="230"/>
      <c r="RTW7260" s="230"/>
      <c r="RTX7260" s="230"/>
      <c r="RTY7260" s="230"/>
      <c r="RTZ7260" s="230"/>
      <c r="RUA7260" s="230"/>
      <c r="RUB7260" s="230"/>
      <c r="RUC7260" s="230"/>
      <c r="RUD7260" s="230"/>
      <c r="RUE7260" s="230"/>
      <c r="RUF7260" s="230"/>
      <c r="RUG7260" s="230"/>
      <c r="RUH7260" s="230"/>
      <c r="RUI7260" s="230"/>
      <c r="RUJ7260" s="230"/>
      <c r="RUK7260" s="230"/>
      <c r="RUL7260" s="230"/>
      <c r="RUM7260" s="230"/>
      <c r="RUN7260" s="230"/>
      <c r="RUO7260" s="230"/>
      <c r="RUP7260" s="230"/>
      <c r="RUQ7260" s="230"/>
      <c r="RUR7260" s="230"/>
      <c r="RUS7260" s="230"/>
      <c r="RUT7260" s="230"/>
      <c r="RUU7260" s="230"/>
      <c r="RUV7260" s="230"/>
      <c r="RUW7260" s="230"/>
      <c r="RUX7260" s="230"/>
      <c r="RUY7260" s="230"/>
      <c r="RUZ7260" s="230"/>
      <c r="RVA7260" s="230"/>
      <c r="RVB7260" s="230"/>
      <c r="RVC7260" s="230"/>
      <c r="RVD7260" s="230"/>
      <c r="RVE7260" s="230"/>
      <c r="RVF7260" s="230"/>
      <c r="RVG7260" s="230"/>
      <c r="RVH7260" s="230"/>
      <c r="RVI7260" s="230"/>
      <c r="RVJ7260" s="230"/>
      <c r="RVK7260" s="230"/>
      <c r="RVL7260" s="230"/>
      <c r="RVM7260" s="230"/>
      <c r="RVN7260" s="230"/>
      <c r="RVO7260" s="230"/>
      <c r="RVP7260" s="230"/>
      <c r="RVQ7260" s="230"/>
      <c r="RVR7260" s="230"/>
      <c r="RVS7260" s="230"/>
      <c r="RVT7260" s="230"/>
      <c r="RVU7260" s="230"/>
      <c r="RVV7260" s="230"/>
      <c r="RVW7260" s="230"/>
      <c r="RVX7260" s="230"/>
      <c r="RVY7260" s="230"/>
      <c r="RVZ7260" s="230"/>
      <c r="RWA7260" s="230"/>
      <c r="RWB7260" s="230"/>
      <c r="RWC7260" s="230"/>
      <c r="RWD7260" s="230"/>
      <c r="RWE7260" s="230"/>
      <c r="RWF7260" s="230"/>
      <c r="RWG7260" s="230"/>
      <c r="RWH7260" s="230"/>
      <c r="RWI7260" s="230"/>
      <c r="RWJ7260" s="230"/>
      <c r="RWK7260" s="230"/>
      <c r="RWL7260" s="230"/>
      <c r="RWM7260" s="230"/>
      <c r="RWN7260" s="230"/>
      <c r="RWO7260" s="230"/>
      <c r="RWP7260" s="230"/>
      <c r="RWQ7260" s="230"/>
      <c r="RWR7260" s="230"/>
      <c r="RWS7260" s="230"/>
      <c r="RWT7260" s="230"/>
      <c r="RWU7260" s="230"/>
      <c r="RWV7260" s="230"/>
      <c r="RWW7260" s="230"/>
      <c r="RWX7260" s="230"/>
      <c r="RWY7260" s="230"/>
      <c r="RWZ7260" s="230"/>
      <c r="RXA7260" s="230"/>
      <c r="RXB7260" s="230"/>
      <c r="RXC7260" s="230"/>
      <c r="RXD7260" s="230"/>
      <c r="RXE7260" s="230"/>
      <c r="RXF7260" s="230"/>
      <c r="RXG7260" s="230"/>
      <c r="RXH7260" s="230"/>
      <c r="RXI7260" s="230"/>
      <c r="RXJ7260" s="230"/>
      <c r="RXK7260" s="230"/>
      <c r="RXL7260" s="230"/>
      <c r="RXM7260" s="230"/>
      <c r="RXN7260" s="230"/>
      <c r="RXO7260" s="230"/>
      <c r="RXP7260" s="230"/>
      <c r="RXQ7260" s="230"/>
      <c r="RXR7260" s="230"/>
      <c r="RXS7260" s="230"/>
      <c r="RXT7260" s="230"/>
      <c r="RXU7260" s="230"/>
      <c r="RXV7260" s="230"/>
      <c r="RXW7260" s="230"/>
      <c r="RXX7260" s="230"/>
      <c r="RXY7260" s="230"/>
      <c r="RXZ7260" s="230"/>
      <c r="RYA7260" s="230"/>
      <c r="RYB7260" s="230"/>
      <c r="RYC7260" s="230"/>
      <c r="RYD7260" s="230"/>
      <c r="RYE7260" s="230"/>
      <c r="RYF7260" s="230"/>
      <c r="RYG7260" s="230"/>
      <c r="RYH7260" s="230"/>
      <c r="RYI7260" s="230"/>
      <c r="RYJ7260" s="230"/>
      <c r="RYK7260" s="230"/>
      <c r="RYL7260" s="230"/>
      <c r="RYM7260" s="230"/>
      <c r="RYN7260" s="230"/>
      <c r="RYO7260" s="230"/>
      <c r="RYP7260" s="230"/>
      <c r="RYQ7260" s="230"/>
      <c r="RYR7260" s="230"/>
      <c r="RYS7260" s="230"/>
      <c r="RYT7260" s="230"/>
      <c r="RYU7260" s="230"/>
      <c r="RYV7260" s="230"/>
      <c r="RYW7260" s="230"/>
      <c r="RYX7260" s="230"/>
      <c r="RYY7260" s="230"/>
      <c r="RYZ7260" s="230"/>
      <c r="RZA7260" s="230"/>
      <c r="RZB7260" s="230"/>
      <c r="RZC7260" s="230"/>
      <c r="RZD7260" s="230"/>
      <c r="RZE7260" s="230"/>
      <c r="RZF7260" s="230"/>
      <c r="RZG7260" s="230"/>
      <c r="RZH7260" s="230"/>
      <c r="RZI7260" s="230"/>
      <c r="RZJ7260" s="230"/>
      <c r="RZK7260" s="230"/>
      <c r="RZL7260" s="230"/>
      <c r="RZM7260" s="230"/>
      <c r="RZN7260" s="230"/>
      <c r="RZO7260" s="230"/>
      <c r="RZP7260" s="230"/>
      <c r="RZQ7260" s="230"/>
      <c r="RZR7260" s="230"/>
      <c r="RZS7260" s="230"/>
      <c r="RZT7260" s="230"/>
      <c r="RZU7260" s="230"/>
      <c r="RZV7260" s="230"/>
      <c r="RZW7260" s="230"/>
      <c r="RZX7260" s="230"/>
      <c r="RZY7260" s="230"/>
      <c r="RZZ7260" s="230"/>
      <c r="SAA7260" s="230"/>
      <c r="SAB7260" s="230"/>
      <c r="SAC7260" s="230"/>
      <c r="SAD7260" s="230"/>
      <c r="SAE7260" s="230"/>
      <c r="SAF7260" s="230"/>
      <c r="SAG7260" s="230"/>
      <c r="SAH7260" s="230"/>
      <c r="SAI7260" s="230"/>
      <c r="SAJ7260" s="230"/>
      <c r="SAK7260" s="230"/>
      <c r="SAL7260" s="230"/>
      <c r="SAM7260" s="230"/>
      <c r="SAN7260" s="230"/>
      <c r="SAO7260" s="230"/>
      <c r="SAP7260" s="230"/>
      <c r="SAQ7260" s="230"/>
      <c r="SAR7260" s="230"/>
      <c r="SAS7260" s="230"/>
      <c r="SAT7260" s="230"/>
      <c r="SAU7260" s="230"/>
      <c r="SAV7260" s="230"/>
      <c r="SAW7260" s="230"/>
      <c r="SAX7260" s="230"/>
      <c r="SAY7260" s="230"/>
      <c r="SAZ7260" s="230"/>
      <c r="SBA7260" s="230"/>
      <c r="SBB7260" s="230"/>
      <c r="SBC7260" s="230"/>
      <c r="SBD7260" s="230"/>
      <c r="SBE7260" s="230"/>
      <c r="SBF7260" s="230"/>
      <c r="SBG7260" s="230"/>
      <c r="SBH7260" s="230"/>
      <c r="SBI7260" s="230"/>
      <c r="SBJ7260" s="230"/>
      <c r="SBK7260" s="230"/>
      <c r="SBL7260" s="230"/>
      <c r="SBM7260" s="230"/>
      <c r="SBN7260" s="230"/>
      <c r="SBO7260" s="230"/>
      <c r="SBP7260" s="230"/>
      <c r="SBQ7260" s="230"/>
      <c r="SBR7260" s="230"/>
      <c r="SBS7260" s="230"/>
      <c r="SBT7260" s="230"/>
      <c r="SBU7260" s="230"/>
      <c r="SBV7260" s="230"/>
      <c r="SBW7260" s="230"/>
      <c r="SBX7260" s="230"/>
      <c r="SBY7260" s="230"/>
      <c r="SBZ7260" s="230"/>
      <c r="SCA7260" s="230"/>
      <c r="SCB7260" s="230"/>
      <c r="SCC7260" s="230"/>
      <c r="SCD7260" s="230"/>
      <c r="SCE7260" s="230"/>
      <c r="SCF7260" s="230"/>
      <c r="SCG7260" s="230"/>
      <c r="SCH7260" s="230"/>
      <c r="SCI7260" s="230"/>
      <c r="SCJ7260" s="230"/>
      <c r="SCK7260" s="230"/>
      <c r="SCL7260" s="230"/>
      <c r="SCM7260" s="230"/>
      <c r="SCN7260" s="230"/>
      <c r="SCO7260" s="230"/>
      <c r="SCP7260" s="230"/>
      <c r="SCQ7260" s="230"/>
      <c r="SCR7260" s="230"/>
      <c r="SCS7260" s="230"/>
      <c r="SCT7260" s="230"/>
      <c r="SCU7260" s="230"/>
      <c r="SCV7260" s="230"/>
      <c r="SCW7260" s="230"/>
      <c r="SCX7260" s="230"/>
      <c r="SCY7260" s="230"/>
      <c r="SCZ7260" s="230"/>
      <c r="SDA7260" s="230"/>
      <c r="SDB7260" s="230"/>
      <c r="SDC7260" s="230"/>
      <c r="SDD7260" s="230"/>
      <c r="SDE7260" s="230"/>
      <c r="SDF7260" s="230"/>
      <c r="SDG7260" s="230"/>
      <c r="SDH7260" s="230"/>
      <c r="SDI7260" s="230"/>
      <c r="SDJ7260" s="230"/>
      <c r="SDK7260" s="230"/>
      <c r="SDL7260" s="230"/>
      <c r="SDM7260" s="230"/>
      <c r="SDN7260" s="230"/>
      <c r="SDO7260" s="230"/>
      <c r="SDP7260" s="230"/>
      <c r="SDQ7260" s="230"/>
      <c r="SDR7260" s="230"/>
      <c r="SDS7260" s="230"/>
      <c r="SDT7260" s="230"/>
      <c r="SDU7260" s="230"/>
      <c r="SDV7260" s="230"/>
      <c r="SDW7260" s="230"/>
      <c r="SDX7260" s="230"/>
      <c r="SDY7260" s="230"/>
      <c r="SDZ7260" s="230"/>
      <c r="SEA7260" s="230"/>
      <c r="SEB7260" s="230"/>
      <c r="SEC7260" s="230"/>
      <c r="SED7260" s="230"/>
      <c r="SEE7260" s="230"/>
      <c r="SEF7260" s="230"/>
      <c r="SEG7260" s="230"/>
      <c r="SEH7260" s="230"/>
      <c r="SEI7260" s="230"/>
      <c r="SEJ7260" s="230"/>
      <c r="SEK7260" s="230"/>
      <c r="SEL7260" s="230"/>
      <c r="SEM7260" s="230"/>
      <c r="SEN7260" s="230"/>
      <c r="SEO7260" s="230"/>
      <c r="SEP7260" s="230"/>
      <c r="SEQ7260" s="230"/>
      <c r="SER7260" s="230"/>
      <c r="SES7260" s="230"/>
      <c r="SET7260" s="230"/>
      <c r="SEU7260" s="230"/>
      <c r="SEV7260" s="230"/>
      <c r="SEW7260" s="230"/>
      <c r="SEX7260" s="230"/>
      <c r="SEY7260" s="230"/>
      <c r="SEZ7260" s="230"/>
      <c r="SFA7260" s="230"/>
      <c r="SFB7260" s="230"/>
      <c r="SFC7260" s="230"/>
      <c r="SFD7260" s="230"/>
      <c r="SFE7260" s="230"/>
      <c r="SFF7260" s="230"/>
      <c r="SFG7260" s="230"/>
      <c r="SFH7260" s="230"/>
      <c r="SFI7260" s="230"/>
      <c r="SFJ7260" s="230"/>
      <c r="SFK7260" s="230"/>
      <c r="SFL7260" s="230"/>
      <c r="SFM7260" s="230"/>
      <c r="SFN7260" s="230"/>
      <c r="SFO7260" s="230"/>
      <c r="SFP7260" s="230"/>
      <c r="SFQ7260" s="230"/>
      <c r="SFR7260" s="230"/>
      <c r="SFS7260" s="230"/>
      <c r="SFT7260" s="230"/>
      <c r="SFU7260" s="230"/>
      <c r="SFV7260" s="230"/>
      <c r="SFW7260" s="230"/>
      <c r="SFX7260" s="230"/>
      <c r="SFY7260" s="230"/>
      <c r="SFZ7260" s="230"/>
      <c r="SGA7260" s="230"/>
      <c r="SGB7260" s="230"/>
      <c r="SGC7260" s="230"/>
      <c r="SGD7260" s="230"/>
      <c r="SGE7260" s="230"/>
      <c r="SGF7260" s="230"/>
      <c r="SGG7260" s="230"/>
      <c r="SGH7260" s="230"/>
      <c r="SGI7260" s="230"/>
      <c r="SGJ7260" s="230"/>
      <c r="SGK7260" s="230"/>
      <c r="SGL7260" s="230"/>
      <c r="SGM7260" s="230"/>
      <c r="SGN7260" s="230"/>
      <c r="SGO7260" s="230"/>
      <c r="SGP7260" s="230"/>
      <c r="SGQ7260" s="230"/>
      <c r="SGR7260" s="230"/>
      <c r="SGS7260" s="230"/>
      <c r="SGT7260" s="230"/>
      <c r="SGU7260" s="230"/>
      <c r="SGV7260" s="230"/>
      <c r="SGW7260" s="230"/>
      <c r="SGX7260" s="230"/>
      <c r="SGY7260" s="230"/>
      <c r="SGZ7260" s="230"/>
      <c r="SHA7260" s="230"/>
      <c r="SHB7260" s="230"/>
      <c r="SHC7260" s="230"/>
      <c r="SHD7260" s="230"/>
      <c r="SHE7260" s="230"/>
      <c r="SHF7260" s="230"/>
      <c r="SHG7260" s="230"/>
      <c r="SHH7260" s="230"/>
      <c r="SHI7260" s="230"/>
      <c r="SHJ7260" s="230"/>
      <c r="SHK7260" s="230"/>
      <c r="SHL7260" s="230"/>
      <c r="SHM7260" s="230"/>
      <c r="SHN7260" s="230"/>
      <c r="SHO7260" s="230"/>
      <c r="SHP7260" s="230"/>
      <c r="SHQ7260" s="230"/>
      <c r="SHR7260" s="230"/>
      <c r="SHS7260" s="230"/>
      <c r="SHT7260" s="230"/>
      <c r="SHU7260" s="230"/>
      <c r="SHV7260" s="230"/>
      <c r="SHW7260" s="230"/>
      <c r="SHX7260" s="230"/>
      <c r="SHY7260" s="230"/>
      <c r="SHZ7260" s="230"/>
      <c r="SIA7260" s="230"/>
      <c r="SIB7260" s="230"/>
      <c r="SIC7260" s="230"/>
      <c r="SID7260" s="230"/>
      <c r="SIE7260" s="230"/>
      <c r="SIF7260" s="230"/>
      <c r="SIG7260" s="230"/>
      <c r="SIH7260" s="230"/>
      <c r="SII7260" s="230"/>
      <c r="SIJ7260" s="230"/>
      <c r="SIK7260" s="230"/>
      <c r="SIL7260" s="230"/>
      <c r="SIM7260" s="230"/>
      <c r="SIN7260" s="230"/>
      <c r="SIO7260" s="230"/>
      <c r="SIP7260" s="230"/>
      <c r="SIQ7260" s="230"/>
      <c r="SIR7260" s="230"/>
      <c r="SIS7260" s="230"/>
      <c r="SIT7260" s="230"/>
      <c r="SIU7260" s="230"/>
      <c r="SIV7260" s="230"/>
      <c r="SIW7260" s="230"/>
      <c r="SIX7260" s="230"/>
      <c r="SIY7260" s="230"/>
      <c r="SIZ7260" s="230"/>
      <c r="SJA7260" s="230"/>
      <c r="SJB7260" s="230"/>
      <c r="SJC7260" s="230"/>
      <c r="SJD7260" s="230"/>
      <c r="SJE7260" s="230"/>
      <c r="SJF7260" s="230"/>
      <c r="SJG7260" s="230"/>
      <c r="SJH7260" s="230"/>
      <c r="SJI7260" s="230"/>
      <c r="SJJ7260" s="230"/>
      <c r="SJK7260" s="230"/>
      <c r="SJL7260" s="230"/>
      <c r="SJM7260" s="230"/>
      <c r="SJN7260" s="230"/>
      <c r="SJO7260" s="230"/>
      <c r="SJP7260" s="230"/>
      <c r="SJQ7260" s="230"/>
      <c r="SJR7260" s="230"/>
      <c r="SJS7260" s="230"/>
      <c r="SJT7260" s="230"/>
      <c r="SJU7260" s="230"/>
      <c r="SJV7260" s="230"/>
      <c r="SJW7260" s="230"/>
      <c r="SJX7260" s="230"/>
      <c r="SJY7260" s="230"/>
      <c r="SJZ7260" s="230"/>
      <c r="SKA7260" s="230"/>
      <c r="SKB7260" s="230"/>
      <c r="SKC7260" s="230"/>
      <c r="SKD7260" s="230"/>
      <c r="SKE7260" s="230"/>
      <c r="SKF7260" s="230"/>
      <c r="SKG7260" s="230"/>
      <c r="SKH7260" s="230"/>
      <c r="SKI7260" s="230"/>
      <c r="SKJ7260" s="230"/>
      <c r="SKK7260" s="230"/>
      <c r="SKL7260" s="230"/>
      <c r="SKM7260" s="230"/>
      <c r="SKN7260" s="230"/>
      <c r="SKO7260" s="230"/>
      <c r="SKP7260" s="230"/>
      <c r="SKQ7260" s="230"/>
      <c r="SKR7260" s="230"/>
      <c r="SKS7260" s="230"/>
      <c r="SKT7260" s="230"/>
      <c r="SKU7260" s="230"/>
      <c r="SKV7260" s="230"/>
      <c r="SKW7260" s="230"/>
      <c r="SKX7260" s="230"/>
      <c r="SKY7260" s="230"/>
      <c r="SKZ7260" s="230"/>
      <c r="SLA7260" s="230"/>
      <c r="SLB7260" s="230"/>
      <c r="SLC7260" s="230"/>
      <c r="SLD7260" s="230"/>
      <c r="SLE7260" s="230"/>
      <c r="SLF7260" s="230"/>
      <c r="SLG7260" s="230"/>
      <c r="SLH7260" s="230"/>
      <c r="SLI7260" s="230"/>
      <c r="SLJ7260" s="230"/>
      <c r="SLK7260" s="230"/>
      <c r="SLL7260" s="230"/>
      <c r="SLM7260" s="230"/>
      <c r="SLN7260" s="230"/>
      <c r="SLO7260" s="230"/>
      <c r="SLP7260" s="230"/>
      <c r="SLQ7260" s="230"/>
      <c r="SLR7260" s="230"/>
      <c r="SLS7260" s="230"/>
      <c r="SLT7260" s="230"/>
      <c r="SLU7260" s="230"/>
      <c r="SLV7260" s="230"/>
      <c r="SLW7260" s="230"/>
      <c r="SLX7260" s="230"/>
      <c r="SLY7260" s="230"/>
      <c r="SLZ7260" s="230"/>
      <c r="SMA7260" s="230"/>
      <c r="SMB7260" s="230"/>
      <c r="SMC7260" s="230"/>
      <c r="SMD7260" s="230"/>
      <c r="SME7260" s="230"/>
      <c r="SMF7260" s="230"/>
      <c r="SMG7260" s="230"/>
      <c r="SMH7260" s="230"/>
      <c r="SMI7260" s="230"/>
      <c r="SMJ7260" s="230"/>
      <c r="SMK7260" s="230"/>
      <c r="SML7260" s="230"/>
      <c r="SMM7260" s="230"/>
      <c r="SMN7260" s="230"/>
      <c r="SMO7260" s="230"/>
      <c r="SMP7260" s="230"/>
      <c r="SMQ7260" s="230"/>
      <c r="SMR7260" s="230"/>
      <c r="SMS7260" s="230"/>
      <c r="SMT7260" s="230"/>
      <c r="SMU7260" s="230"/>
      <c r="SMV7260" s="230"/>
      <c r="SMW7260" s="230"/>
      <c r="SMX7260" s="230"/>
      <c r="SMY7260" s="230"/>
      <c r="SMZ7260" s="230"/>
      <c r="SNA7260" s="230"/>
      <c r="SNB7260" s="230"/>
      <c r="SNC7260" s="230"/>
      <c r="SND7260" s="230"/>
      <c r="SNE7260" s="230"/>
      <c r="SNF7260" s="230"/>
      <c r="SNG7260" s="230"/>
      <c r="SNH7260" s="230"/>
      <c r="SNI7260" s="230"/>
      <c r="SNJ7260" s="230"/>
      <c r="SNK7260" s="230"/>
      <c r="SNL7260" s="230"/>
      <c r="SNM7260" s="230"/>
      <c r="SNN7260" s="230"/>
      <c r="SNO7260" s="230"/>
      <c r="SNP7260" s="230"/>
      <c r="SNQ7260" s="230"/>
      <c r="SNR7260" s="230"/>
      <c r="SNS7260" s="230"/>
      <c r="SNT7260" s="230"/>
      <c r="SNU7260" s="230"/>
      <c r="SNV7260" s="230"/>
      <c r="SNW7260" s="230"/>
      <c r="SNX7260" s="230"/>
      <c r="SNY7260" s="230"/>
      <c r="SNZ7260" s="230"/>
      <c r="SOA7260" s="230"/>
      <c r="SOB7260" s="230"/>
      <c r="SOC7260" s="230"/>
      <c r="SOD7260" s="230"/>
      <c r="SOE7260" s="230"/>
      <c r="SOF7260" s="230"/>
      <c r="SOG7260" s="230"/>
      <c r="SOH7260" s="230"/>
      <c r="SOI7260" s="230"/>
      <c r="SOJ7260" s="230"/>
      <c r="SOK7260" s="230"/>
      <c r="SOL7260" s="230"/>
      <c r="SOM7260" s="230"/>
      <c r="SON7260" s="230"/>
      <c r="SOO7260" s="230"/>
      <c r="SOP7260" s="230"/>
      <c r="SOQ7260" s="230"/>
      <c r="SOR7260" s="230"/>
      <c r="SOS7260" s="230"/>
      <c r="SOT7260" s="230"/>
      <c r="SOU7260" s="230"/>
      <c r="SOV7260" s="230"/>
      <c r="SOW7260" s="230"/>
      <c r="SOX7260" s="230"/>
      <c r="SOY7260" s="230"/>
      <c r="SOZ7260" s="230"/>
      <c r="SPA7260" s="230"/>
      <c r="SPB7260" s="230"/>
      <c r="SPC7260" s="230"/>
      <c r="SPD7260" s="230"/>
      <c r="SPE7260" s="230"/>
      <c r="SPF7260" s="230"/>
      <c r="SPG7260" s="230"/>
      <c r="SPH7260" s="230"/>
      <c r="SPI7260" s="230"/>
      <c r="SPJ7260" s="230"/>
      <c r="SPK7260" s="230"/>
      <c r="SPL7260" s="230"/>
      <c r="SPM7260" s="230"/>
      <c r="SPN7260" s="230"/>
      <c r="SPO7260" s="230"/>
      <c r="SPP7260" s="230"/>
      <c r="SPQ7260" s="230"/>
      <c r="SPR7260" s="230"/>
      <c r="SPS7260" s="230"/>
      <c r="SPT7260" s="230"/>
      <c r="SPU7260" s="230"/>
      <c r="SPV7260" s="230"/>
      <c r="SPW7260" s="230"/>
      <c r="SPX7260" s="230"/>
      <c r="SPY7260" s="230"/>
      <c r="SPZ7260" s="230"/>
      <c r="SQA7260" s="230"/>
      <c r="SQB7260" s="230"/>
      <c r="SQC7260" s="230"/>
      <c r="SQD7260" s="230"/>
      <c r="SQE7260" s="230"/>
      <c r="SQF7260" s="230"/>
      <c r="SQG7260" s="230"/>
      <c r="SQH7260" s="230"/>
      <c r="SQI7260" s="230"/>
      <c r="SQJ7260" s="230"/>
      <c r="SQK7260" s="230"/>
      <c r="SQL7260" s="230"/>
      <c r="SQM7260" s="230"/>
      <c r="SQN7260" s="230"/>
      <c r="SQO7260" s="230"/>
      <c r="SQP7260" s="230"/>
      <c r="SQQ7260" s="230"/>
      <c r="SQR7260" s="230"/>
      <c r="SQS7260" s="230"/>
      <c r="SQT7260" s="230"/>
      <c r="SQU7260" s="230"/>
      <c r="SQV7260" s="230"/>
      <c r="SQW7260" s="230"/>
      <c r="SQX7260" s="230"/>
      <c r="SQY7260" s="230"/>
      <c r="SQZ7260" s="230"/>
      <c r="SRA7260" s="230"/>
      <c r="SRB7260" s="230"/>
      <c r="SRC7260" s="230"/>
      <c r="SRD7260" s="230"/>
      <c r="SRE7260" s="230"/>
      <c r="SRF7260" s="230"/>
      <c r="SRG7260" s="230"/>
      <c r="SRH7260" s="230"/>
      <c r="SRI7260" s="230"/>
      <c r="SRJ7260" s="230"/>
      <c r="SRK7260" s="230"/>
      <c r="SRL7260" s="230"/>
      <c r="SRM7260" s="230"/>
      <c r="SRN7260" s="230"/>
      <c r="SRO7260" s="230"/>
      <c r="SRP7260" s="230"/>
      <c r="SRQ7260" s="230"/>
      <c r="SRR7260" s="230"/>
      <c r="SRS7260" s="230"/>
      <c r="SRT7260" s="230"/>
      <c r="SRU7260" s="230"/>
      <c r="SRV7260" s="230"/>
      <c r="SRW7260" s="230"/>
      <c r="SRX7260" s="230"/>
      <c r="SRY7260" s="230"/>
      <c r="SRZ7260" s="230"/>
      <c r="SSA7260" s="230"/>
      <c r="SSB7260" s="230"/>
      <c r="SSC7260" s="230"/>
      <c r="SSD7260" s="230"/>
      <c r="SSE7260" s="230"/>
      <c r="SSF7260" s="230"/>
      <c r="SSG7260" s="230"/>
      <c r="SSH7260" s="230"/>
      <c r="SSI7260" s="230"/>
      <c r="SSJ7260" s="230"/>
      <c r="SSK7260" s="230"/>
      <c r="SSL7260" s="230"/>
      <c r="SSM7260" s="230"/>
      <c r="SSN7260" s="230"/>
      <c r="SSO7260" s="230"/>
      <c r="SSP7260" s="230"/>
      <c r="SSQ7260" s="230"/>
      <c r="SSR7260" s="230"/>
      <c r="SSS7260" s="230"/>
      <c r="SST7260" s="230"/>
      <c r="SSU7260" s="230"/>
      <c r="SSV7260" s="230"/>
      <c r="SSW7260" s="230"/>
      <c r="SSX7260" s="230"/>
      <c r="SSY7260" s="230"/>
      <c r="SSZ7260" s="230"/>
      <c r="STA7260" s="230"/>
      <c r="STB7260" s="230"/>
      <c r="STC7260" s="230"/>
      <c r="STD7260" s="230"/>
      <c r="STE7260" s="230"/>
      <c r="STF7260" s="230"/>
      <c r="STG7260" s="230"/>
      <c r="STH7260" s="230"/>
      <c r="STI7260" s="230"/>
      <c r="STJ7260" s="230"/>
      <c r="STK7260" s="230"/>
      <c r="STL7260" s="230"/>
      <c r="STM7260" s="230"/>
      <c r="STN7260" s="230"/>
      <c r="STO7260" s="230"/>
      <c r="STP7260" s="230"/>
      <c r="STQ7260" s="230"/>
      <c r="STR7260" s="230"/>
      <c r="STS7260" s="230"/>
      <c r="STT7260" s="230"/>
      <c r="STU7260" s="230"/>
      <c r="STV7260" s="230"/>
      <c r="STW7260" s="230"/>
      <c r="STX7260" s="230"/>
      <c r="STY7260" s="230"/>
      <c r="STZ7260" s="230"/>
      <c r="SUA7260" s="230"/>
      <c r="SUB7260" s="230"/>
      <c r="SUC7260" s="230"/>
      <c r="SUD7260" s="230"/>
      <c r="SUE7260" s="230"/>
      <c r="SUF7260" s="230"/>
      <c r="SUG7260" s="230"/>
      <c r="SUH7260" s="230"/>
      <c r="SUI7260" s="230"/>
      <c r="SUJ7260" s="230"/>
      <c r="SUK7260" s="230"/>
      <c r="SUL7260" s="230"/>
      <c r="SUM7260" s="230"/>
      <c r="SUN7260" s="230"/>
      <c r="SUO7260" s="230"/>
      <c r="SUP7260" s="230"/>
      <c r="SUQ7260" s="230"/>
      <c r="SUR7260" s="230"/>
      <c r="SUS7260" s="230"/>
      <c r="SUT7260" s="230"/>
      <c r="SUU7260" s="230"/>
      <c r="SUV7260" s="230"/>
      <c r="SUW7260" s="230"/>
      <c r="SUX7260" s="230"/>
      <c r="SUY7260" s="230"/>
      <c r="SUZ7260" s="230"/>
      <c r="SVA7260" s="230"/>
      <c r="SVB7260" s="230"/>
      <c r="SVC7260" s="230"/>
      <c r="SVD7260" s="230"/>
      <c r="SVE7260" s="230"/>
      <c r="SVF7260" s="230"/>
      <c r="SVG7260" s="230"/>
      <c r="SVH7260" s="230"/>
      <c r="SVI7260" s="230"/>
      <c r="SVJ7260" s="230"/>
      <c r="SVK7260" s="230"/>
      <c r="SVL7260" s="230"/>
      <c r="SVM7260" s="230"/>
      <c r="SVN7260" s="230"/>
      <c r="SVO7260" s="230"/>
      <c r="SVP7260" s="230"/>
      <c r="SVQ7260" s="230"/>
      <c r="SVR7260" s="230"/>
      <c r="SVS7260" s="230"/>
      <c r="SVT7260" s="230"/>
      <c r="SVU7260" s="230"/>
      <c r="SVV7260" s="230"/>
      <c r="SVW7260" s="230"/>
      <c r="SVX7260" s="230"/>
      <c r="SVY7260" s="230"/>
      <c r="SVZ7260" s="230"/>
      <c r="SWA7260" s="230"/>
      <c r="SWB7260" s="230"/>
      <c r="SWC7260" s="230"/>
      <c r="SWD7260" s="230"/>
      <c r="SWE7260" s="230"/>
      <c r="SWF7260" s="230"/>
      <c r="SWG7260" s="230"/>
      <c r="SWH7260" s="230"/>
      <c r="SWI7260" s="230"/>
      <c r="SWJ7260" s="230"/>
      <c r="SWK7260" s="230"/>
      <c r="SWL7260" s="230"/>
      <c r="SWM7260" s="230"/>
      <c r="SWN7260" s="230"/>
      <c r="SWO7260" s="230"/>
      <c r="SWP7260" s="230"/>
      <c r="SWQ7260" s="230"/>
      <c r="SWR7260" s="230"/>
      <c r="SWS7260" s="230"/>
      <c r="SWT7260" s="230"/>
      <c r="SWU7260" s="230"/>
      <c r="SWV7260" s="230"/>
      <c r="SWW7260" s="230"/>
      <c r="SWX7260" s="230"/>
      <c r="SWY7260" s="230"/>
      <c r="SWZ7260" s="230"/>
      <c r="SXA7260" s="230"/>
      <c r="SXB7260" s="230"/>
      <c r="SXC7260" s="230"/>
      <c r="SXD7260" s="230"/>
      <c r="SXE7260" s="230"/>
      <c r="SXF7260" s="230"/>
      <c r="SXG7260" s="230"/>
      <c r="SXH7260" s="230"/>
      <c r="SXI7260" s="230"/>
      <c r="SXJ7260" s="230"/>
      <c r="SXK7260" s="230"/>
      <c r="SXL7260" s="230"/>
      <c r="SXM7260" s="230"/>
      <c r="SXN7260" s="230"/>
      <c r="SXO7260" s="230"/>
      <c r="SXP7260" s="230"/>
      <c r="SXQ7260" s="230"/>
      <c r="SXR7260" s="230"/>
      <c r="SXS7260" s="230"/>
      <c r="SXT7260" s="230"/>
      <c r="SXU7260" s="230"/>
      <c r="SXV7260" s="230"/>
      <c r="SXW7260" s="230"/>
      <c r="SXX7260" s="230"/>
      <c r="SXY7260" s="230"/>
      <c r="SXZ7260" s="230"/>
      <c r="SYA7260" s="230"/>
      <c r="SYB7260" s="230"/>
      <c r="SYC7260" s="230"/>
      <c r="SYD7260" s="230"/>
      <c r="SYE7260" s="230"/>
      <c r="SYF7260" s="230"/>
      <c r="SYG7260" s="230"/>
      <c r="SYH7260" s="230"/>
      <c r="SYI7260" s="230"/>
      <c r="SYJ7260" s="230"/>
      <c r="SYK7260" s="230"/>
      <c r="SYL7260" s="230"/>
      <c r="SYM7260" s="230"/>
      <c r="SYN7260" s="230"/>
      <c r="SYO7260" s="230"/>
      <c r="SYP7260" s="230"/>
      <c r="SYQ7260" s="230"/>
      <c r="SYR7260" s="230"/>
      <c r="SYS7260" s="230"/>
      <c r="SYT7260" s="230"/>
      <c r="SYU7260" s="230"/>
      <c r="SYV7260" s="230"/>
      <c r="SYW7260" s="230"/>
      <c r="SYX7260" s="230"/>
      <c r="SYY7260" s="230"/>
      <c r="SYZ7260" s="230"/>
      <c r="SZA7260" s="230"/>
      <c r="SZB7260" s="230"/>
      <c r="SZC7260" s="230"/>
      <c r="SZD7260" s="230"/>
      <c r="SZE7260" s="230"/>
      <c r="SZF7260" s="230"/>
      <c r="SZG7260" s="230"/>
      <c r="SZH7260" s="230"/>
      <c r="SZI7260" s="230"/>
      <c r="SZJ7260" s="230"/>
      <c r="SZK7260" s="230"/>
      <c r="SZL7260" s="230"/>
      <c r="SZM7260" s="230"/>
      <c r="SZN7260" s="230"/>
      <c r="SZO7260" s="230"/>
      <c r="SZP7260" s="230"/>
      <c r="SZQ7260" s="230"/>
      <c r="SZR7260" s="230"/>
      <c r="SZS7260" s="230"/>
      <c r="SZT7260" s="230"/>
      <c r="SZU7260" s="230"/>
      <c r="SZV7260" s="230"/>
      <c r="SZW7260" s="230"/>
      <c r="SZX7260" s="230"/>
      <c r="SZY7260" s="230"/>
      <c r="SZZ7260" s="230"/>
      <c r="TAA7260" s="230"/>
      <c r="TAB7260" s="230"/>
      <c r="TAC7260" s="230"/>
      <c r="TAD7260" s="230"/>
      <c r="TAE7260" s="230"/>
      <c r="TAF7260" s="230"/>
      <c r="TAG7260" s="230"/>
      <c r="TAH7260" s="230"/>
      <c r="TAI7260" s="230"/>
      <c r="TAJ7260" s="230"/>
      <c r="TAK7260" s="230"/>
      <c r="TAL7260" s="230"/>
      <c r="TAM7260" s="230"/>
      <c r="TAN7260" s="230"/>
      <c r="TAO7260" s="230"/>
      <c r="TAP7260" s="230"/>
      <c r="TAQ7260" s="230"/>
      <c r="TAR7260" s="230"/>
      <c r="TAS7260" s="230"/>
      <c r="TAT7260" s="230"/>
      <c r="TAU7260" s="230"/>
      <c r="TAV7260" s="230"/>
      <c r="TAW7260" s="230"/>
      <c r="TAX7260" s="230"/>
      <c r="TAY7260" s="230"/>
      <c r="TAZ7260" s="230"/>
      <c r="TBA7260" s="230"/>
      <c r="TBB7260" s="230"/>
      <c r="TBC7260" s="230"/>
      <c r="TBD7260" s="230"/>
      <c r="TBE7260" s="230"/>
      <c r="TBF7260" s="230"/>
      <c r="TBG7260" s="230"/>
      <c r="TBH7260" s="230"/>
      <c r="TBI7260" s="230"/>
      <c r="TBJ7260" s="230"/>
      <c r="TBK7260" s="230"/>
      <c r="TBL7260" s="230"/>
      <c r="TBM7260" s="230"/>
      <c r="TBN7260" s="230"/>
      <c r="TBO7260" s="230"/>
      <c r="TBP7260" s="230"/>
      <c r="TBQ7260" s="230"/>
      <c r="TBR7260" s="230"/>
      <c r="TBS7260" s="230"/>
      <c r="TBT7260" s="230"/>
      <c r="TBU7260" s="230"/>
      <c r="TBV7260" s="230"/>
      <c r="TBW7260" s="230"/>
      <c r="TBX7260" s="230"/>
      <c r="TBY7260" s="230"/>
      <c r="TBZ7260" s="230"/>
      <c r="TCA7260" s="230"/>
      <c r="TCB7260" s="230"/>
      <c r="TCC7260" s="230"/>
      <c r="TCD7260" s="230"/>
      <c r="TCE7260" s="230"/>
      <c r="TCF7260" s="230"/>
      <c r="TCG7260" s="230"/>
      <c r="TCH7260" s="230"/>
      <c r="TCI7260" s="230"/>
      <c r="TCJ7260" s="230"/>
      <c r="TCK7260" s="230"/>
      <c r="TCL7260" s="230"/>
      <c r="TCM7260" s="230"/>
      <c r="TCN7260" s="230"/>
      <c r="TCO7260" s="230"/>
      <c r="TCP7260" s="230"/>
      <c r="TCQ7260" s="230"/>
      <c r="TCR7260" s="230"/>
      <c r="TCS7260" s="230"/>
      <c r="TCT7260" s="230"/>
      <c r="TCU7260" s="230"/>
      <c r="TCV7260" s="230"/>
      <c r="TCW7260" s="230"/>
      <c r="TCX7260" s="230"/>
      <c r="TCY7260" s="230"/>
      <c r="TCZ7260" s="230"/>
      <c r="TDA7260" s="230"/>
      <c r="TDB7260" s="230"/>
      <c r="TDC7260" s="230"/>
      <c r="TDD7260" s="230"/>
      <c r="TDE7260" s="230"/>
      <c r="TDF7260" s="230"/>
      <c r="TDG7260" s="230"/>
      <c r="TDH7260" s="230"/>
      <c r="TDI7260" s="230"/>
      <c r="TDJ7260" s="230"/>
      <c r="TDK7260" s="230"/>
      <c r="TDL7260" s="230"/>
      <c r="TDM7260" s="230"/>
      <c r="TDN7260" s="230"/>
      <c r="TDO7260" s="230"/>
      <c r="TDP7260" s="230"/>
      <c r="TDQ7260" s="230"/>
      <c r="TDR7260" s="230"/>
      <c r="TDS7260" s="230"/>
      <c r="TDT7260" s="230"/>
      <c r="TDU7260" s="230"/>
      <c r="TDV7260" s="230"/>
      <c r="TDW7260" s="230"/>
      <c r="TDX7260" s="230"/>
      <c r="TDY7260" s="230"/>
      <c r="TDZ7260" s="230"/>
      <c r="TEA7260" s="230"/>
      <c r="TEB7260" s="230"/>
      <c r="TEC7260" s="230"/>
      <c r="TED7260" s="230"/>
      <c r="TEE7260" s="230"/>
      <c r="TEF7260" s="230"/>
      <c r="TEG7260" s="230"/>
      <c r="TEH7260" s="230"/>
      <c r="TEI7260" s="230"/>
      <c r="TEJ7260" s="230"/>
      <c r="TEK7260" s="230"/>
      <c r="TEL7260" s="230"/>
      <c r="TEM7260" s="230"/>
      <c r="TEN7260" s="230"/>
      <c r="TEO7260" s="230"/>
      <c r="TEP7260" s="230"/>
      <c r="TEQ7260" s="230"/>
      <c r="TER7260" s="230"/>
      <c r="TES7260" s="230"/>
      <c r="TET7260" s="230"/>
      <c r="TEU7260" s="230"/>
      <c r="TEV7260" s="230"/>
      <c r="TEW7260" s="230"/>
      <c r="TEX7260" s="230"/>
      <c r="TEY7260" s="230"/>
      <c r="TEZ7260" s="230"/>
      <c r="TFA7260" s="230"/>
      <c r="TFB7260" s="230"/>
      <c r="TFC7260" s="230"/>
      <c r="TFD7260" s="230"/>
      <c r="TFE7260" s="230"/>
      <c r="TFF7260" s="230"/>
      <c r="TFG7260" s="230"/>
      <c r="TFH7260" s="230"/>
      <c r="TFI7260" s="230"/>
      <c r="TFJ7260" s="230"/>
      <c r="TFK7260" s="230"/>
      <c r="TFL7260" s="230"/>
      <c r="TFM7260" s="230"/>
      <c r="TFN7260" s="230"/>
      <c r="TFO7260" s="230"/>
      <c r="TFP7260" s="230"/>
      <c r="TFQ7260" s="230"/>
      <c r="TFR7260" s="230"/>
      <c r="TFS7260" s="230"/>
      <c r="TFT7260" s="230"/>
      <c r="TFU7260" s="230"/>
      <c r="TFV7260" s="230"/>
      <c r="TFW7260" s="230"/>
      <c r="TFX7260" s="230"/>
      <c r="TFY7260" s="230"/>
      <c r="TFZ7260" s="230"/>
      <c r="TGA7260" s="230"/>
      <c r="TGB7260" s="230"/>
      <c r="TGC7260" s="230"/>
      <c r="TGD7260" s="230"/>
      <c r="TGE7260" s="230"/>
      <c r="TGF7260" s="230"/>
      <c r="TGG7260" s="230"/>
      <c r="TGH7260" s="230"/>
      <c r="TGI7260" s="230"/>
      <c r="TGJ7260" s="230"/>
      <c r="TGK7260" s="230"/>
      <c r="TGL7260" s="230"/>
      <c r="TGM7260" s="230"/>
      <c r="TGN7260" s="230"/>
      <c r="TGO7260" s="230"/>
      <c r="TGP7260" s="230"/>
      <c r="TGQ7260" s="230"/>
      <c r="TGR7260" s="230"/>
      <c r="TGS7260" s="230"/>
      <c r="TGT7260" s="230"/>
      <c r="TGU7260" s="230"/>
      <c r="TGV7260" s="230"/>
      <c r="TGW7260" s="230"/>
      <c r="TGX7260" s="230"/>
      <c r="TGY7260" s="230"/>
      <c r="TGZ7260" s="230"/>
      <c r="THA7260" s="230"/>
      <c r="THB7260" s="230"/>
      <c r="THC7260" s="230"/>
      <c r="THD7260" s="230"/>
      <c r="THE7260" s="230"/>
      <c r="THF7260" s="230"/>
      <c r="THG7260" s="230"/>
      <c r="THH7260" s="230"/>
      <c r="THI7260" s="230"/>
      <c r="THJ7260" s="230"/>
      <c r="THK7260" s="230"/>
      <c r="THL7260" s="230"/>
      <c r="THM7260" s="230"/>
      <c r="THN7260" s="230"/>
      <c r="THO7260" s="230"/>
      <c r="THP7260" s="230"/>
      <c r="THQ7260" s="230"/>
      <c r="THR7260" s="230"/>
      <c r="THS7260" s="230"/>
      <c r="THT7260" s="230"/>
      <c r="THU7260" s="230"/>
      <c r="THV7260" s="230"/>
      <c r="THW7260" s="230"/>
      <c r="THX7260" s="230"/>
      <c r="THY7260" s="230"/>
      <c r="THZ7260" s="230"/>
      <c r="TIA7260" s="230"/>
      <c r="TIB7260" s="230"/>
      <c r="TIC7260" s="230"/>
      <c r="TID7260" s="230"/>
      <c r="TIE7260" s="230"/>
      <c r="TIF7260" s="230"/>
      <c r="TIG7260" s="230"/>
      <c r="TIH7260" s="230"/>
      <c r="TII7260" s="230"/>
      <c r="TIJ7260" s="230"/>
      <c r="TIK7260" s="230"/>
      <c r="TIL7260" s="230"/>
      <c r="TIM7260" s="230"/>
      <c r="TIN7260" s="230"/>
      <c r="TIO7260" s="230"/>
      <c r="TIP7260" s="230"/>
      <c r="TIQ7260" s="230"/>
      <c r="TIR7260" s="230"/>
      <c r="TIS7260" s="230"/>
      <c r="TIT7260" s="230"/>
      <c r="TIU7260" s="230"/>
      <c r="TIV7260" s="230"/>
      <c r="TIW7260" s="230"/>
      <c r="TIX7260" s="230"/>
      <c r="TIY7260" s="230"/>
      <c r="TIZ7260" s="230"/>
      <c r="TJA7260" s="230"/>
      <c r="TJB7260" s="230"/>
      <c r="TJC7260" s="230"/>
      <c r="TJD7260" s="230"/>
      <c r="TJE7260" s="230"/>
      <c r="TJF7260" s="230"/>
      <c r="TJG7260" s="230"/>
      <c r="TJH7260" s="230"/>
      <c r="TJI7260" s="230"/>
      <c r="TJJ7260" s="230"/>
      <c r="TJK7260" s="230"/>
      <c r="TJL7260" s="230"/>
      <c r="TJM7260" s="230"/>
      <c r="TJN7260" s="230"/>
      <c r="TJO7260" s="230"/>
      <c r="TJP7260" s="230"/>
      <c r="TJQ7260" s="230"/>
      <c r="TJR7260" s="230"/>
      <c r="TJS7260" s="230"/>
      <c r="TJT7260" s="230"/>
      <c r="TJU7260" s="230"/>
      <c r="TJV7260" s="230"/>
      <c r="TJW7260" s="230"/>
      <c r="TJX7260" s="230"/>
      <c r="TJY7260" s="230"/>
      <c r="TJZ7260" s="230"/>
      <c r="TKA7260" s="230"/>
      <c r="TKB7260" s="230"/>
      <c r="TKC7260" s="230"/>
      <c r="TKD7260" s="230"/>
      <c r="TKE7260" s="230"/>
      <c r="TKF7260" s="230"/>
      <c r="TKG7260" s="230"/>
      <c r="TKH7260" s="230"/>
      <c r="TKI7260" s="230"/>
      <c r="TKJ7260" s="230"/>
      <c r="TKK7260" s="230"/>
      <c r="TKL7260" s="230"/>
      <c r="TKM7260" s="230"/>
      <c r="TKN7260" s="230"/>
      <c r="TKO7260" s="230"/>
      <c r="TKP7260" s="230"/>
      <c r="TKQ7260" s="230"/>
      <c r="TKR7260" s="230"/>
      <c r="TKS7260" s="230"/>
      <c r="TKT7260" s="230"/>
      <c r="TKU7260" s="230"/>
      <c r="TKV7260" s="230"/>
      <c r="TKW7260" s="230"/>
      <c r="TKX7260" s="230"/>
      <c r="TKY7260" s="230"/>
      <c r="TKZ7260" s="230"/>
      <c r="TLA7260" s="230"/>
      <c r="TLB7260" s="230"/>
      <c r="TLC7260" s="230"/>
      <c r="TLD7260" s="230"/>
      <c r="TLE7260" s="230"/>
      <c r="TLF7260" s="230"/>
      <c r="TLG7260" s="230"/>
      <c r="TLH7260" s="230"/>
      <c r="TLI7260" s="230"/>
      <c r="TLJ7260" s="230"/>
      <c r="TLK7260" s="230"/>
      <c r="TLL7260" s="230"/>
      <c r="TLM7260" s="230"/>
      <c r="TLN7260" s="230"/>
      <c r="TLO7260" s="230"/>
      <c r="TLP7260" s="230"/>
      <c r="TLQ7260" s="230"/>
      <c r="TLR7260" s="230"/>
      <c r="TLS7260" s="230"/>
      <c r="TLT7260" s="230"/>
      <c r="TLU7260" s="230"/>
      <c r="TLV7260" s="230"/>
      <c r="TLW7260" s="230"/>
      <c r="TLX7260" s="230"/>
      <c r="TLY7260" s="230"/>
      <c r="TLZ7260" s="230"/>
      <c r="TMA7260" s="230"/>
      <c r="TMB7260" s="230"/>
      <c r="TMC7260" s="230"/>
      <c r="TMD7260" s="230"/>
      <c r="TME7260" s="230"/>
      <c r="TMF7260" s="230"/>
      <c r="TMG7260" s="230"/>
      <c r="TMH7260" s="230"/>
      <c r="TMI7260" s="230"/>
      <c r="TMJ7260" s="230"/>
      <c r="TMK7260" s="230"/>
      <c r="TML7260" s="230"/>
      <c r="TMM7260" s="230"/>
      <c r="TMN7260" s="230"/>
      <c r="TMO7260" s="230"/>
      <c r="TMP7260" s="230"/>
      <c r="TMQ7260" s="230"/>
      <c r="TMR7260" s="230"/>
      <c r="TMS7260" s="230"/>
      <c r="TMT7260" s="230"/>
      <c r="TMU7260" s="230"/>
      <c r="TMV7260" s="230"/>
      <c r="TMW7260" s="230"/>
      <c r="TMX7260" s="230"/>
      <c r="TMY7260" s="230"/>
      <c r="TMZ7260" s="230"/>
      <c r="TNA7260" s="230"/>
      <c r="TNB7260" s="230"/>
      <c r="TNC7260" s="230"/>
      <c r="TND7260" s="230"/>
      <c r="TNE7260" s="230"/>
      <c r="TNF7260" s="230"/>
      <c r="TNG7260" s="230"/>
      <c r="TNH7260" s="230"/>
      <c r="TNI7260" s="230"/>
      <c r="TNJ7260" s="230"/>
      <c r="TNK7260" s="230"/>
      <c r="TNL7260" s="230"/>
      <c r="TNM7260" s="230"/>
      <c r="TNN7260" s="230"/>
      <c r="TNO7260" s="230"/>
      <c r="TNP7260" s="230"/>
      <c r="TNQ7260" s="230"/>
      <c r="TNR7260" s="230"/>
      <c r="TNS7260" s="230"/>
      <c r="TNT7260" s="230"/>
      <c r="TNU7260" s="230"/>
      <c r="TNV7260" s="230"/>
      <c r="TNW7260" s="230"/>
      <c r="TNX7260" s="230"/>
      <c r="TNY7260" s="230"/>
      <c r="TNZ7260" s="230"/>
      <c r="TOA7260" s="230"/>
      <c r="TOB7260" s="230"/>
      <c r="TOC7260" s="230"/>
      <c r="TOD7260" s="230"/>
      <c r="TOE7260" s="230"/>
      <c r="TOF7260" s="230"/>
      <c r="TOG7260" s="230"/>
      <c r="TOH7260" s="230"/>
      <c r="TOI7260" s="230"/>
      <c r="TOJ7260" s="230"/>
      <c r="TOK7260" s="230"/>
      <c r="TOL7260" s="230"/>
      <c r="TOM7260" s="230"/>
      <c r="TON7260" s="230"/>
      <c r="TOO7260" s="230"/>
      <c r="TOP7260" s="230"/>
      <c r="TOQ7260" s="230"/>
      <c r="TOR7260" s="230"/>
      <c r="TOS7260" s="230"/>
      <c r="TOT7260" s="230"/>
      <c r="TOU7260" s="230"/>
      <c r="TOV7260" s="230"/>
      <c r="TOW7260" s="230"/>
      <c r="TOX7260" s="230"/>
      <c r="TOY7260" s="230"/>
      <c r="TOZ7260" s="230"/>
      <c r="TPA7260" s="230"/>
      <c r="TPB7260" s="230"/>
      <c r="TPC7260" s="230"/>
      <c r="TPD7260" s="230"/>
      <c r="TPE7260" s="230"/>
      <c r="TPF7260" s="230"/>
      <c r="TPG7260" s="230"/>
      <c r="TPH7260" s="230"/>
      <c r="TPI7260" s="230"/>
      <c r="TPJ7260" s="230"/>
      <c r="TPK7260" s="230"/>
      <c r="TPL7260" s="230"/>
      <c r="TPM7260" s="230"/>
      <c r="TPN7260" s="230"/>
      <c r="TPO7260" s="230"/>
      <c r="TPP7260" s="230"/>
      <c r="TPQ7260" s="230"/>
      <c r="TPR7260" s="230"/>
      <c r="TPS7260" s="230"/>
      <c r="TPT7260" s="230"/>
      <c r="TPU7260" s="230"/>
      <c r="TPV7260" s="230"/>
      <c r="TPW7260" s="230"/>
      <c r="TPX7260" s="230"/>
      <c r="TPY7260" s="230"/>
      <c r="TPZ7260" s="230"/>
      <c r="TQA7260" s="230"/>
      <c r="TQB7260" s="230"/>
      <c r="TQC7260" s="230"/>
      <c r="TQD7260" s="230"/>
      <c r="TQE7260" s="230"/>
      <c r="TQF7260" s="230"/>
      <c r="TQG7260" s="230"/>
      <c r="TQH7260" s="230"/>
      <c r="TQI7260" s="230"/>
      <c r="TQJ7260" s="230"/>
      <c r="TQK7260" s="230"/>
      <c r="TQL7260" s="230"/>
      <c r="TQM7260" s="230"/>
      <c r="TQN7260" s="230"/>
      <c r="TQO7260" s="230"/>
      <c r="TQP7260" s="230"/>
      <c r="TQQ7260" s="230"/>
      <c r="TQR7260" s="230"/>
      <c r="TQS7260" s="230"/>
      <c r="TQT7260" s="230"/>
      <c r="TQU7260" s="230"/>
      <c r="TQV7260" s="230"/>
      <c r="TQW7260" s="230"/>
      <c r="TQX7260" s="230"/>
      <c r="TQY7260" s="230"/>
      <c r="TQZ7260" s="230"/>
      <c r="TRA7260" s="230"/>
      <c r="TRB7260" s="230"/>
      <c r="TRC7260" s="230"/>
      <c r="TRD7260" s="230"/>
      <c r="TRE7260" s="230"/>
      <c r="TRF7260" s="230"/>
      <c r="TRG7260" s="230"/>
      <c r="TRH7260" s="230"/>
      <c r="TRI7260" s="230"/>
      <c r="TRJ7260" s="230"/>
      <c r="TRK7260" s="230"/>
      <c r="TRL7260" s="230"/>
      <c r="TRM7260" s="230"/>
      <c r="TRN7260" s="230"/>
      <c r="TRO7260" s="230"/>
      <c r="TRP7260" s="230"/>
      <c r="TRQ7260" s="230"/>
      <c r="TRR7260" s="230"/>
      <c r="TRS7260" s="230"/>
      <c r="TRT7260" s="230"/>
      <c r="TRU7260" s="230"/>
      <c r="TRV7260" s="230"/>
      <c r="TRW7260" s="230"/>
      <c r="TRX7260" s="230"/>
      <c r="TRY7260" s="230"/>
      <c r="TRZ7260" s="230"/>
      <c r="TSA7260" s="230"/>
      <c r="TSB7260" s="230"/>
      <c r="TSC7260" s="230"/>
      <c r="TSD7260" s="230"/>
      <c r="TSE7260" s="230"/>
      <c r="TSF7260" s="230"/>
      <c r="TSG7260" s="230"/>
      <c r="TSH7260" s="230"/>
      <c r="TSI7260" s="230"/>
      <c r="TSJ7260" s="230"/>
      <c r="TSK7260" s="230"/>
      <c r="TSL7260" s="230"/>
      <c r="TSM7260" s="230"/>
      <c r="TSN7260" s="230"/>
      <c r="TSO7260" s="230"/>
      <c r="TSP7260" s="230"/>
      <c r="TSQ7260" s="230"/>
      <c r="TSR7260" s="230"/>
      <c r="TSS7260" s="230"/>
      <c r="TST7260" s="230"/>
      <c r="TSU7260" s="230"/>
      <c r="TSV7260" s="230"/>
      <c r="TSW7260" s="230"/>
      <c r="TSX7260" s="230"/>
      <c r="TSY7260" s="230"/>
      <c r="TSZ7260" s="230"/>
      <c r="TTA7260" s="230"/>
      <c r="TTB7260" s="230"/>
      <c r="TTC7260" s="230"/>
      <c r="TTD7260" s="230"/>
      <c r="TTE7260" s="230"/>
      <c r="TTF7260" s="230"/>
      <c r="TTG7260" s="230"/>
      <c r="TTH7260" s="230"/>
      <c r="TTI7260" s="230"/>
      <c r="TTJ7260" s="230"/>
      <c r="TTK7260" s="230"/>
      <c r="TTL7260" s="230"/>
      <c r="TTM7260" s="230"/>
      <c r="TTN7260" s="230"/>
      <c r="TTO7260" s="230"/>
      <c r="TTP7260" s="230"/>
      <c r="TTQ7260" s="230"/>
      <c r="TTR7260" s="230"/>
      <c r="TTS7260" s="230"/>
      <c r="TTT7260" s="230"/>
      <c r="TTU7260" s="230"/>
      <c r="TTV7260" s="230"/>
      <c r="TTW7260" s="230"/>
      <c r="TTX7260" s="230"/>
      <c r="TTY7260" s="230"/>
      <c r="TTZ7260" s="230"/>
      <c r="TUA7260" s="230"/>
      <c r="TUB7260" s="230"/>
      <c r="TUC7260" s="230"/>
      <c r="TUD7260" s="230"/>
      <c r="TUE7260" s="230"/>
      <c r="TUF7260" s="230"/>
      <c r="TUG7260" s="230"/>
      <c r="TUH7260" s="230"/>
      <c r="TUI7260" s="230"/>
      <c r="TUJ7260" s="230"/>
      <c r="TUK7260" s="230"/>
      <c r="TUL7260" s="230"/>
      <c r="TUM7260" s="230"/>
      <c r="TUN7260" s="230"/>
      <c r="TUO7260" s="230"/>
      <c r="TUP7260" s="230"/>
      <c r="TUQ7260" s="230"/>
      <c r="TUR7260" s="230"/>
      <c r="TUS7260" s="230"/>
      <c r="TUT7260" s="230"/>
      <c r="TUU7260" s="230"/>
      <c r="TUV7260" s="230"/>
      <c r="TUW7260" s="230"/>
      <c r="TUX7260" s="230"/>
      <c r="TUY7260" s="230"/>
      <c r="TUZ7260" s="230"/>
      <c r="TVA7260" s="230"/>
      <c r="TVB7260" s="230"/>
      <c r="TVC7260" s="230"/>
      <c r="TVD7260" s="230"/>
      <c r="TVE7260" s="230"/>
      <c r="TVF7260" s="230"/>
      <c r="TVG7260" s="230"/>
      <c r="TVH7260" s="230"/>
      <c r="TVI7260" s="230"/>
      <c r="TVJ7260" s="230"/>
      <c r="TVK7260" s="230"/>
      <c r="TVL7260" s="230"/>
      <c r="TVM7260" s="230"/>
      <c r="TVN7260" s="230"/>
      <c r="TVO7260" s="230"/>
      <c r="TVP7260" s="230"/>
      <c r="TVQ7260" s="230"/>
      <c r="TVR7260" s="230"/>
      <c r="TVS7260" s="230"/>
      <c r="TVT7260" s="230"/>
      <c r="TVU7260" s="230"/>
      <c r="TVV7260" s="230"/>
      <c r="TVW7260" s="230"/>
      <c r="TVX7260" s="230"/>
      <c r="TVY7260" s="230"/>
      <c r="TVZ7260" s="230"/>
      <c r="TWA7260" s="230"/>
      <c r="TWB7260" s="230"/>
      <c r="TWC7260" s="230"/>
      <c r="TWD7260" s="230"/>
      <c r="TWE7260" s="230"/>
      <c r="TWF7260" s="230"/>
      <c r="TWG7260" s="230"/>
      <c r="TWH7260" s="230"/>
      <c r="TWI7260" s="230"/>
      <c r="TWJ7260" s="230"/>
      <c r="TWK7260" s="230"/>
      <c r="TWL7260" s="230"/>
      <c r="TWM7260" s="230"/>
      <c r="TWN7260" s="230"/>
      <c r="TWO7260" s="230"/>
      <c r="TWP7260" s="230"/>
      <c r="TWQ7260" s="230"/>
      <c r="TWR7260" s="230"/>
      <c r="TWS7260" s="230"/>
      <c r="TWT7260" s="230"/>
      <c r="TWU7260" s="230"/>
      <c r="TWV7260" s="230"/>
      <c r="TWW7260" s="230"/>
      <c r="TWX7260" s="230"/>
      <c r="TWY7260" s="230"/>
      <c r="TWZ7260" s="230"/>
      <c r="TXA7260" s="230"/>
      <c r="TXB7260" s="230"/>
      <c r="TXC7260" s="230"/>
      <c r="TXD7260" s="230"/>
      <c r="TXE7260" s="230"/>
      <c r="TXF7260" s="230"/>
      <c r="TXG7260" s="230"/>
      <c r="TXH7260" s="230"/>
      <c r="TXI7260" s="230"/>
      <c r="TXJ7260" s="230"/>
      <c r="TXK7260" s="230"/>
      <c r="TXL7260" s="230"/>
      <c r="TXM7260" s="230"/>
      <c r="TXN7260" s="230"/>
      <c r="TXO7260" s="230"/>
      <c r="TXP7260" s="230"/>
      <c r="TXQ7260" s="230"/>
      <c r="TXR7260" s="230"/>
      <c r="TXS7260" s="230"/>
      <c r="TXT7260" s="230"/>
      <c r="TXU7260" s="230"/>
      <c r="TXV7260" s="230"/>
      <c r="TXW7260" s="230"/>
      <c r="TXX7260" s="230"/>
      <c r="TXY7260" s="230"/>
      <c r="TXZ7260" s="230"/>
      <c r="TYA7260" s="230"/>
      <c r="TYB7260" s="230"/>
      <c r="TYC7260" s="230"/>
      <c r="TYD7260" s="230"/>
      <c r="TYE7260" s="230"/>
      <c r="TYF7260" s="230"/>
      <c r="TYG7260" s="230"/>
      <c r="TYH7260" s="230"/>
      <c r="TYI7260" s="230"/>
      <c r="TYJ7260" s="230"/>
      <c r="TYK7260" s="230"/>
      <c r="TYL7260" s="230"/>
      <c r="TYM7260" s="230"/>
      <c r="TYN7260" s="230"/>
      <c r="TYO7260" s="230"/>
      <c r="TYP7260" s="230"/>
      <c r="TYQ7260" s="230"/>
      <c r="TYR7260" s="230"/>
      <c r="TYS7260" s="230"/>
      <c r="TYT7260" s="230"/>
      <c r="TYU7260" s="230"/>
      <c r="TYV7260" s="230"/>
      <c r="TYW7260" s="230"/>
      <c r="TYX7260" s="230"/>
      <c r="TYY7260" s="230"/>
      <c r="TYZ7260" s="230"/>
      <c r="TZA7260" s="230"/>
      <c r="TZB7260" s="230"/>
      <c r="TZC7260" s="230"/>
      <c r="TZD7260" s="230"/>
      <c r="TZE7260" s="230"/>
      <c r="TZF7260" s="230"/>
      <c r="TZG7260" s="230"/>
      <c r="TZH7260" s="230"/>
      <c r="TZI7260" s="230"/>
      <c r="TZJ7260" s="230"/>
      <c r="TZK7260" s="230"/>
      <c r="TZL7260" s="230"/>
      <c r="TZM7260" s="230"/>
      <c r="TZN7260" s="230"/>
      <c r="TZO7260" s="230"/>
      <c r="TZP7260" s="230"/>
      <c r="TZQ7260" s="230"/>
      <c r="TZR7260" s="230"/>
      <c r="TZS7260" s="230"/>
      <c r="TZT7260" s="230"/>
      <c r="TZU7260" s="230"/>
      <c r="TZV7260" s="230"/>
      <c r="TZW7260" s="230"/>
      <c r="TZX7260" s="230"/>
      <c r="TZY7260" s="230"/>
      <c r="TZZ7260" s="230"/>
      <c r="UAA7260" s="230"/>
      <c r="UAB7260" s="230"/>
      <c r="UAC7260" s="230"/>
      <c r="UAD7260" s="230"/>
      <c r="UAE7260" s="230"/>
      <c r="UAF7260" s="230"/>
      <c r="UAG7260" s="230"/>
      <c r="UAH7260" s="230"/>
      <c r="UAI7260" s="230"/>
      <c r="UAJ7260" s="230"/>
      <c r="UAK7260" s="230"/>
      <c r="UAL7260" s="230"/>
      <c r="UAM7260" s="230"/>
      <c r="UAN7260" s="230"/>
      <c r="UAO7260" s="230"/>
      <c r="UAP7260" s="230"/>
      <c r="UAQ7260" s="230"/>
      <c r="UAR7260" s="230"/>
      <c r="UAS7260" s="230"/>
      <c r="UAT7260" s="230"/>
      <c r="UAU7260" s="230"/>
      <c r="UAV7260" s="230"/>
      <c r="UAW7260" s="230"/>
      <c r="UAX7260" s="230"/>
      <c r="UAY7260" s="230"/>
      <c r="UAZ7260" s="230"/>
      <c r="UBA7260" s="230"/>
      <c r="UBB7260" s="230"/>
      <c r="UBC7260" s="230"/>
      <c r="UBD7260" s="230"/>
      <c r="UBE7260" s="230"/>
      <c r="UBF7260" s="230"/>
      <c r="UBG7260" s="230"/>
      <c r="UBH7260" s="230"/>
      <c r="UBI7260" s="230"/>
      <c r="UBJ7260" s="230"/>
      <c r="UBK7260" s="230"/>
      <c r="UBL7260" s="230"/>
      <c r="UBM7260" s="230"/>
      <c r="UBN7260" s="230"/>
      <c r="UBO7260" s="230"/>
      <c r="UBP7260" s="230"/>
      <c r="UBQ7260" s="230"/>
      <c r="UBR7260" s="230"/>
      <c r="UBS7260" s="230"/>
      <c r="UBT7260" s="230"/>
      <c r="UBU7260" s="230"/>
      <c r="UBV7260" s="230"/>
      <c r="UBW7260" s="230"/>
      <c r="UBX7260" s="230"/>
      <c r="UBY7260" s="230"/>
      <c r="UBZ7260" s="230"/>
      <c r="UCA7260" s="230"/>
      <c r="UCB7260" s="230"/>
      <c r="UCC7260" s="230"/>
      <c r="UCD7260" s="230"/>
      <c r="UCE7260" s="230"/>
      <c r="UCF7260" s="230"/>
      <c r="UCG7260" s="230"/>
      <c r="UCH7260" s="230"/>
      <c r="UCI7260" s="230"/>
      <c r="UCJ7260" s="230"/>
      <c r="UCK7260" s="230"/>
      <c r="UCL7260" s="230"/>
      <c r="UCM7260" s="230"/>
      <c r="UCN7260" s="230"/>
      <c r="UCO7260" s="230"/>
      <c r="UCP7260" s="230"/>
      <c r="UCQ7260" s="230"/>
      <c r="UCR7260" s="230"/>
      <c r="UCS7260" s="230"/>
      <c r="UCT7260" s="230"/>
      <c r="UCU7260" s="230"/>
      <c r="UCV7260" s="230"/>
      <c r="UCW7260" s="230"/>
      <c r="UCX7260" s="230"/>
      <c r="UCY7260" s="230"/>
      <c r="UCZ7260" s="230"/>
      <c r="UDA7260" s="230"/>
      <c r="UDB7260" s="230"/>
      <c r="UDC7260" s="230"/>
      <c r="UDD7260" s="230"/>
      <c r="UDE7260" s="230"/>
      <c r="UDF7260" s="230"/>
      <c r="UDG7260" s="230"/>
      <c r="UDH7260" s="230"/>
      <c r="UDI7260" s="230"/>
      <c r="UDJ7260" s="230"/>
      <c r="UDK7260" s="230"/>
      <c r="UDL7260" s="230"/>
      <c r="UDM7260" s="230"/>
      <c r="UDN7260" s="230"/>
      <c r="UDO7260" s="230"/>
      <c r="UDP7260" s="230"/>
      <c r="UDQ7260" s="230"/>
      <c r="UDR7260" s="230"/>
      <c r="UDS7260" s="230"/>
      <c r="UDT7260" s="230"/>
      <c r="UDU7260" s="230"/>
      <c r="UDV7260" s="230"/>
      <c r="UDW7260" s="230"/>
      <c r="UDX7260" s="230"/>
      <c r="UDY7260" s="230"/>
      <c r="UDZ7260" s="230"/>
      <c r="UEA7260" s="230"/>
      <c r="UEB7260" s="230"/>
      <c r="UEC7260" s="230"/>
      <c r="UED7260" s="230"/>
      <c r="UEE7260" s="230"/>
      <c r="UEF7260" s="230"/>
      <c r="UEG7260" s="230"/>
      <c r="UEH7260" s="230"/>
      <c r="UEI7260" s="230"/>
      <c r="UEJ7260" s="230"/>
      <c r="UEK7260" s="230"/>
      <c r="UEL7260" s="230"/>
      <c r="UEM7260" s="230"/>
      <c r="UEN7260" s="230"/>
      <c r="UEO7260" s="230"/>
      <c r="UEP7260" s="230"/>
      <c r="UEQ7260" s="230"/>
      <c r="UER7260" s="230"/>
      <c r="UES7260" s="230"/>
      <c r="UET7260" s="230"/>
      <c r="UEU7260" s="230"/>
      <c r="UEV7260" s="230"/>
      <c r="UEW7260" s="230"/>
      <c r="UEX7260" s="230"/>
      <c r="UEY7260" s="230"/>
      <c r="UEZ7260" s="230"/>
      <c r="UFA7260" s="230"/>
      <c r="UFB7260" s="230"/>
      <c r="UFC7260" s="230"/>
      <c r="UFD7260" s="230"/>
      <c r="UFE7260" s="230"/>
      <c r="UFF7260" s="230"/>
      <c r="UFG7260" s="230"/>
      <c r="UFH7260" s="230"/>
      <c r="UFI7260" s="230"/>
      <c r="UFJ7260" s="230"/>
      <c r="UFK7260" s="230"/>
      <c r="UFL7260" s="230"/>
      <c r="UFM7260" s="230"/>
      <c r="UFN7260" s="230"/>
      <c r="UFO7260" s="230"/>
      <c r="UFP7260" s="230"/>
      <c r="UFQ7260" s="230"/>
      <c r="UFR7260" s="230"/>
      <c r="UFS7260" s="230"/>
      <c r="UFT7260" s="230"/>
      <c r="UFU7260" s="230"/>
      <c r="UFV7260" s="230"/>
      <c r="UFW7260" s="230"/>
      <c r="UFX7260" s="230"/>
      <c r="UFY7260" s="230"/>
      <c r="UFZ7260" s="230"/>
      <c r="UGA7260" s="230"/>
      <c r="UGB7260" s="230"/>
      <c r="UGC7260" s="230"/>
      <c r="UGD7260" s="230"/>
      <c r="UGE7260" s="230"/>
      <c r="UGF7260" s="230"/>
      <c r="UGG7260" s="230"/>
      <c r="UGH7260" s="230"/>
      <c r="UGI7260" s="230"/>
      <c r="UGJ7260" s="230"/>
      <c r="UGK7260" s="230"/>
      <c r="UGL7260" s="230"/>
      <c r="UGM7260" s="230"/>
      <c r="UGN7260" s="230"/>
      <c r="UGO7260" s="230"/>
      <c r="UGP7260" s="230"/>
      <c r="UGQ7260" s="230"/>
      <c r="UGR7260" s="230"/>
      <c r="UGS7260" s="230"/>
      <c r="UGT7260" s="230"/>
      <c r="UGU7260" s="230"/>
      <c r="UGV7260" s="230"/>
      <c r="UGW7260" s="230"/>
      <c r="UGX7260" s="230"/>
      <c r="UGY7260" s="230"/>
      <c r="UGZ7260" s="230"/>
      <c r="UHA7260" s="230"/>
      <c r="UHB7260" s="230"/>
      <c r="UHC7260" s="230"/>
      <c r="UHD7260" s="230"/>
      <c r="UHE7260" s="230"/>
      <c r="UHF7260" s="230"/>
      <c r="UHG7260" s="230"/>
      <c r="UHH7260" s="230"/>
      <c r="UHI7260" s="230"/>
      <c r="UHJ7260" s="230"/>
      <c r="UHK7260" s="230"/>
      <c r="UHL7260" s="230"/>
      <c r="UHM7260" s="230"/>
      <c r="UHN7260" s="230"/>
      <c r="UHO7260" s="230"/>
      <c r="UHP7260" s="230"/>
      <c r="UHQ7260" s="230"/>
      <c r="UHR7260" s="230"/>
      <c r="UHS7260" s="230"/>
      <c r="UHT7260" s="230"/>
      <c r="UHU7260" s="230"/>
      <c r="UHV7260" s="230"/>
      <c r="UHW7260" s="230"/>
      <c r="UHX7260" s="230"/>
      <c r="UHY7260" s="230"/>
      <c r="UHZ7260" s="230"/>
      <c r="UIA7260" s="230"/>
      <c r="UIB7260" s="230"/>
      <c r="UIC7260" s="230"/>
      <c r="UID7260" s="230"/>
      <c r="UIE7260" s="230"/>
      <c r="UIF7260" s="230"/>
      <c r="UIG7260" s="230"/>
      <c r="UIH7260" s="230"/>
      <c r="UII7260" s="230"/>
      <c r="UIJ7260" s="230"/>
      <c r="UIK7260" s="230"/>
      <c r="UIL7260" s="230"/>
      <c r="UIM7260" s="230"/>
      <c r="UIN7260" s="230"/>
      <c r="UIO7260" s="230"/>
      <c r="UIP7260" s="230"/>
      <c r="UIQ7260" s="230"/>
      <c r="UIR7260" s="230"/>
      <c r="UIS7260" s="230"/>
      <c r="UIT7260" s="230"/>
      <c r="UIU7260" s="230"/>
      <c r="UIV7260" s="230"/>
      <c r="UIW7260" s="230"/>
      <c r="UIX7260" s="230"/>
      <c r="UIY7260" s="230"/>
      <c r="UIZ7260" s="230"/>
      <c r="UJA7260" s="230"/>
      <c r="UJB7260" s="230"/>
      <c r="UJC7260" s="230"/>
      <c r="UJD7260" s="230"/>
      <c r="UJE7260" s="230"/>
      <c r="UJF7260" s="230"/>
      <c r="UJG7260" s="230"/>
      <c r="UJH7260" s="230"/>
      <c r="UJI7260" s="230"/>
      <c r="UJJ7260" s="230"/>
      <c r="UJK7260" s="230"/>
      <c r="UJL7260" s="230"/>
      <c r="UJM7260" s="230"/>
      <c r="UJN7260" s="230"/>
      <c r="UJO7260" s="230"/>
      <c r="UJP7260" s="230"/>
      <c r="UJQ7260" s="230"/>
      <c r="UJR7260" s="230"/>
      <c r="UJS7260" s="230"/>
      <c r="UJT7260" s="230"/>
      <c r="UJU7260" s="230"/>
      <c r="UJV7260" s="230"/>
      <c r="UJW7260" s="230"/>
      <c r="UJX7260" s="230"/>
      <c r="UJY7260" s="230"/>
      <c r="UJZ7260" s="230"/>
      <c r="UKA7260" s="230"/>
      <c r="UKB7260" s="230"/>
      <c r="UKC7260" s="230"/>
      <c r="UKD7260" s="230"/>
      <c r="UKE7260" s="230"/>
      <c r="UKF7260" s="230"/>
      <c r="UKG7260" s="230"/>
      <c r="UKH7260" s="230"/>
      <c r="UKI7260" s="230"/>
      <c r="UKJ7260" s="230"/>
      <c r="UKK7260" s="230"/>
      <c r="UKL7260" s="230"/>
      <c r="UKM7260" s="230"/>
      <c r="UKN7260" s="230"/>
      <c r="UKO7260" s="230"/>
      <c r="UKP7260" s="230"/>
      <c r="UKQ7260" s="230"/>
      <c r="UKR7260" s="230"/>
      <c r="UKS7260" s="230"/>
      <c r="UKT7260" s="230"/>
      <c r="UKU7260" s="230"/>
      <c r="UKV7260" s="230"/>
      <c r="UKW7260" s="230"/>
      <c r="UKX7260" s="230"/>
      <c r="UKY7260" s="230"/>
      <c r="UKZ7260" s="230"/>
      <c r="ULA7260" s="230"/>
      <c r="ULB7260" s="230"/>
      <c r="ULC7260" s="230"/>
      <c r="ULD7260" s="230"/>
      <c r="ULE7260" s="230"/>
      <c r="ULF7260" s="230"/>
      <c r="ULG7260" s="230"/>
      <c r="ULH7260" s="230"/>
      <c r="ULI7260" s="230"/>
      <c r="ULJ7260" s="230"/>
      <c r="ULK7260" s="230"/>
      <c r="ULL7260" s="230"/>
      <c r="ULM7260" s="230"/>
      <c r="ULN7260" s="230"/>
      <c r="ULO7260" s="230"/>
      <c r="ULP7260" s="230"/>
      <c r="ULQ7260" s="230"/>
      <c r="ULR7260" s="230"/>
      <c r="ULS7260" s="230"/>
      <c r="ULT7260" s="230"/>
      <c r="ULU7260" s="230"/>
      <c r="ULV7260" s="230"/>
      <c r="ULW7260" s="230"/>
      <c r="ULX7260" s="230"/>
      <c r="ULY7260" s="230"/>
      <c r="ULZ7260" s="230"/>
      <c r="UMA7260" s="230"/>
      <c r="UMB7260" s="230"/>
      <c r="UMC7260" s="230"/>
      <c r="UMD7260" s="230"/>
      <c r="UME7260" s="230"/>
      <c r="UMF7260" s="230"/>
      <c r="UMG7260" s="230"/>
      <c r="UMH7260" s="230"/>
      <c r="UMI7260" s="230"/>
      <c r="UMJ7260" s="230"/>
      <c r="UMK7260" s="230"/>
      <c r="UML7260" s="230"/>
      <c r="UMM7260" s="230"/>
      <c r="UMN7260" s="230"/>
      <c r="UMO7260" s="230"/>
      <c r="UMP7260" s="230"/>
      <c r="UMQ7260" s="230"/>
      <c r="UMR7260" s="230"/>
      <c r="UMS7260" s="230"/>
      <c r="UMT7260" s="230"/>
      <c r="UMU7260" s="230"/>
      <c r="UMV7260" s="230"/>
      <c r="UMW7260" s="230"/>
      <c r="UMX7260" s="230"/>
      <c r="UMY7260" s="230"/>
      <c r="UMZ7260" s="230"/>
      <c r="UNA7260" s="230"/>
      <c r="UNB7260" s="230"/>
      <c r="UNC7260" s="230"/>
      <c r="UND7260" s="230"/>
      <c r="UNE7260" s="230"/>
      <c r="UNF7260" s="230"/>
      <c r="UNG7260" s="230"/>
      <c r="UNH7260" s="230"/>
      <c r="UNI7260" s="230"/>
      <c r="UNJ7260" s="230"/>
      <c r="UNK7260" s="230"/>
      <c r="UNL7260" s="230"/>
      <c r="UNM7260" s="230"/>
      <c r="UNN7260" s="230"/>
      <c r="UNO7260" s="230"/>
      <c r="UNP7260" s="230"/>
      <c r="UNQ7260" s="230"/>
      <c r="UNR7260" s="230"/>
      <c r="UNS7260" s="230"/>
      <c r="UNT7260" s="230"/>
      <c r="UNU7260" s="230"/>
      <c r="UNV7260" s="230"/>
      <c r="UNW7260" s="230"/>
      <c r="UNX7260" s="230"/>
      <c r="UNY7260" s="230"/>
      <c r="UNZ7260" s="230"/>
      <c r="UOA7260" s="230"/>
      <c r="UOB7260" s="230"/>
      <c r="UOC7260" s="230"/>
      <c r="UOD7260" s="230"/>
      <c r="UOE7260" s="230"/>
      <c r="UOF7260" s="230"/>
      <c r="UOG7260" s="230"/>
      <c r="UOH7260" s="230"/>
      <c r="UOI7260" s="230"/>
      <c r="UOJ7260" s="230"/>
      <c r="UOK7260" s="230"/>
      <c r="UOL7260" s="230"/>
      <c r="UOM7260" s="230"/>
      <c r="UON7260" s="230"/>
      <c r="UOO7260" s="230"/>
      <c r="UOP7260" s="230"/>
      <c r="UOQ7260" s="230"/>
      <c r="UOR7260" s="230"/>
      <c r="UOS7260" s="230"/>
      <c r="UOT7260" s="230"/>
      <c r="UOU7260" s="230"/>
      <c r="UOV7260" s="230"/>
      <c r="UOW7260" s="230"/>
      <c r="UOX7260" s="230"/>
      <c r="UOY7260" s="230"/>
      <c r="UOZ7260" s="230"/>
      <c r="UPA7260" s="230"/>
      <c r="UPB7260" s="230"/>
      <c r="UPC7260" s="230"/>
      <c r="UPD7260" s="230"/>
      <c r="UPE7260" s="230"/>
      <c r="UPF7260" s="230"/>
      <c r="UPG7260" s="230"/>
      <c r="UPH7260" s="230"/>
      <c r="UPI7260" s="230"/>
      <c r="UPJ7260" s="230"/>
      <c r="UPK7260" s="230"/>
      <c r="UPL7260" s="230"/>
      <c r="UPM7260" s="230"/>
      <c r="UPN7260" s="230"/>
      <c r="UPO7260" s="230"/>
      <c r="UPP7260" s="230"/>
      <c r="UPQ7260" s="230"/>
      <c r="UPR7260" s="230"/>
      <c r="UPS7260" s="230"/>
      <c r="UPT7260" s="230"/>
      <c r="UPU7260" s="230"/>
      <c r="UPV7260" s="230"/>
      <c r="UPW7260" s="230"/>
      <c r="UPX7260" s="230"/>
      <c r="UPY7260" s="230"/>
      <c r="UPZ7260" s="230"/>
      <c r="UQA7260" s="230"/>
      <c r="UQB7260" s="230"/>
      <c r="UQC7260" s="230"/>
      <c r="UQD7260" s="230"/>
      <c r="UQE7260" s="230"/>
      <c r="UQF7260" s="230"/>
      <c r="UQG7260" s="230"/>
      <c r="UQH7260" s="230"/>
      <c r="UQI7260" s="230"/>
      <c r="UQJ7260" s="230"/>
      <c r="UQK7260" s="230"/>
      <c r="UQL7260" s="230"/>
      <c r="UQM7260" s="230"/>
      <c r="UQN7260" s="230"/>
      <c r="UQO7260" s="230"/>
      <c r="UQP7260" s="230"/>
      <c r="UQQ7260" s="230"/>
      <c r="UQR7260" s="230"/>
      <c r="UQS7260" s="230"/>
      <c r="UQT7260" s="230"/>
      <c r="UQU7260" s="230"/>
      <c r="UQV7260" s="230"/>
      <c r="UQW7260" s="230"/>
      <c r="UQX7260" s="230"/>
      <c r="UQY7260" s="230"/>
      <c r="UQZ7260" s="230"/>
      <c r="URA7260" s="230"/>
      <c r="URB7260" s="230"/>
      <c r="URC7260" s="230"/>
      <c r="URD7260" s="230"/>
      <c r="URE7260" s="230"/>
      <c r="URF7260" s="230"/>
      <c r="URG7260" s="230"/>
      <c r="URH7260" s="230"/>
      <c r="URI7260" s="230"/>
      <c r="URJ7260" s="230"/>
      <c r="URK7260" s="230"/>
      <c r="URL7260" s="230"/>
      <c r="URM7260" s="230"/>
      <c r="URN7260" s="230"/>
      <c r="URO7260" s="230"/>
      <c r="URP7260" s="230"/>
      <c r="URQ7260" s="230"/>
      <c r="URR7260" s="230"/>
      <c r="URS7260" s="230"/>
      <c r="URT7260" s="230"/>
      <c r="URU7260" s="230"/>
      <c r="URV7260" s="230"/>
      <c r="URW7260" s="230"/>
      <c r="URX7260" s="230"/>
      <c r="URY7260" s="230"/>
      <c r="URZ7260" s="230"/>
      <c r="USA7260" s="230"/>
      <c r="USB7260" s="230"/>
      <c r="USC7260" s="230"/>
      <c r="USD7260" s="230"/>
      <c r="USE7260" s="230"/>
      <c r="USF7260" s="230"/>
      <c r="USG7260" s="230"/>
      <c r="USH7260" s="230"/>
      <c r="USI7260" s="230"/>
      <c r="USJ7260" s="230"/>
      <c r="USK7260" s="230"/>
      <c r="USL7260" s="230"/>
      <c r="USM7260" s="230"/>
      <c r="USN7260" s="230"/>
      <c r="USO7260" s="230"/>
      <c r="USP7260" s="230"/>
      <c r="USQ7260" s="230"/>
      <c r="USR7260" s="230"/>
      <c r="USS7260" s="230"/>
      <c r="UST7260" s="230"/>
      <c r="USU7260" s="230"/>
      <c r="USV7260" s="230"/>
      <c r="USW7260" s="230"/>
      <c r="USX7260" s="230"/>
      <c r="USY7260" s="230"/>
      <c r="USZ7260" s="230"/>
      <c r="UTA7260" s="230"/>
      <c r="UTB7260" s="230"/>
      <c r="UTC7260" s="230"/>
      <c r="UTD7260" s="230"/>
      <c r="UTE7260" s="230"/>
      <c r="UTF7260" s="230"/>
      <c r="UTG7260" s="230"/>
      <c r="UTH7260" s="230"/>
      <c r="UTI7260" s="230"/>
      <c r="UTJ7260" s="230"/>
      <c r="UTK7260" s="230"/>
      <c r="UTL7260" s="230"/>
      <c r="UTM7260" s="230"/>
      <c r="UTN7260" s="230"/>
      <c r="UTO7260" s="230"/>
      <c r="UTP7260" s="230"/>
      <c r="UTQ7260" s="230"/>
      <c r="UTR7260" s="230"/>
      <c r="UTS7260" s="230"/>
      <c r="UTT7260" s="230"/>
      <c r="UTU7260" s="230"/>
      <c r="UTV7260" s="230"/>
      <c r="UTW7260" s="230"/>
      <c r="UTX7260" s="230"/>
      <c r="UTY7260" s="230"/>
      <c r="UTZ7260" s="230"/>
      <c r="UUA7260" s="230"/>
      <c r="UUB7260" s="230"/>
      <c r="UUC7260" s="230"/>
      <c r="UUD7260" s="230"/>
      <c r="UUE7260" s="230"/>
      <c r="UUF7260" s="230"/>
      <c r="UUG7260" s="230"/>
      <c r="UUH7260" s="230"/>
      <c r="UUI7260" s="230"/>
      <c r="UUJ7260" s="230"/>
      <c r="UUK7260" s="230"/>
      <c r="UUL7260" s="230"/>
      <c r="UUM7260" s="230"/>
      <c r="UUN7260" s="230"/>
      <c r="UUO7260" s="230"/>
      <c r="UUP7260" s="230"/>
      <c r="UUQ7260" s="230"/>
      <c r="UUR7260" s="230"/>
      <c r="UUS7260" s="230"/>
      <c r="UUT7260" s="230"/>
      <c r="UUU7260" s="230"/>
      <c r="UUV7260" s="230"/>
      <c r="UUW7260" s="230"/>
      <c r="UUX7260" s="230"/>
      <c r="UUY7260" s="230"/>
      <c r="UUZ7260" s="230"/>
      <c r="UVA7260" s="230"/>
      <c r="UVB7260" s="230"/>
      <c r="UVC7260" s="230"/>
      <c r="UVD7260" s="230"/>
      <c r="UVE7260" s="230"/>
      <c r="UVF7260" s="230"/>
      <c r="UVG7260" s="230"/>
      <c r="UVH7260" s="230"/>
      <c r="UVI7260" s="230"/>
      <c r="UVJ7260" s="230"/>
      <c r="UVK7260" s="230"/>
      <c r="UVL7260" s="230"/>
      <c r="UVM7260" s="230"/>
      <c r="UVN7260" s="230"/>
      <c r="UVO7260" s="230"/>
      <c r="UVP7260" s="230"/>
      <c r="UVQ7260" s="230"/>
      <c r="UVR7260" s="230"/>
      <c r="UVS7260" s="230"/>
      <c r="UVT7260" s="230"/>
      <c r="UVU7260" s="230"/>
      <c r="UVV7260" s="230"/>
      <c r="UVW7260" s="230"/>
      <c r="UVX7260" s="230"/>
      <c r="UVY7260" s="230"/>
      <c r="UVZ7260" s="230"/>
      <c r="UWA7260" s="230"/>
      <c r="UWB7260" s="230"/>
      <c r="UWC7260" s="230"/>
      <c r="UWD7260" s="230"/>
      <c r="UWE7260" s="230"/>
      <c r="UWF7260" s="230"/>
      <c r="UWG7260" s="230"/>
      <c r="UWH7260" s="230"/>
      <c r="UWI7260" s="230"/>
      <c r="UWJ7260" s="230"/>
      <c r="UWK7260" s="230"/>
      <c r="UWL7260" s="230"/>
      <c r="UWM7260" s="230"/>
      <c r="UWN7260" s="230"/>
      <c r="UWO7260" s="230"/>
      <c r="UWP7260" s="230"/>
      <c r="UWQ7260" s="230"/>
      <c r="UWR7260" s="230"/>
      <c r="UWS7260" s="230"/>
      <c r="UWT7260" s="230"/>
      <c r="UWU7260" s="230"/>
      <c r="UWV7260" s="230"/>
      <c r="UWW7260" s="230"/>
      <c r="UWX7260" s="230"/>
      <c r="UWY7260" s="230"/>
      <c r="UWZ7260" s="230"/>
      <c r="UXA7260" s="230"/>
      <c r="UXB7260" s="230"/>
      <c r="UXC7260" s="230"/>
      <c r="UXD7260" s="230"/>
      <c r="UXE7260" s="230"/>
      <c r="UXF7260" s="230"/>
      <c r="UXG7260" s="230"/>
      <c r="UXH7260" s="230"/>
      <c r="UXI7260" s="230"/>
      <c r="UXJ7260" s="230"/>
      <c r="UXK7260" s="230"/>
      <c r="UXL7260" s="230"/>
      <c r="UXM7260" s="230"/>
      <c r="UXN7260" s="230"/>
      <c r="UXO7260" s="230"/>
      <c r="UXP7260" s="230"/>
      <c r="UXQ7260" s="230"/>
      <c r="UXR7260" s="230"/>
      <c r="UXS7260" s="230"/>
      <c r="UXT7260" s="230"/>
      <c r="UXU7260" s="230"/>
      <c r="UXV7260" s="230"/>
      <c r="UXW7260" s="230"/>
      <c r="UXX7260" s="230"/>
      <c r="UXY7260" s="230"/>
      <c r="UXZ7260" s="230"/>
      <c r="UYA7260" s="230"/>
      <c r="UYB7260" s="230"/>
      <c r="UYC7260" s="230"/>
      <c r="UYD7260" s="230"/>
      <c r="UYE7260" s="230"/>
      <c r="UYF7260" s="230"/>
      <c r="UYG7260" s="230"/>
      <c r="UYH7260" s="230"/>
      <c r="UYI7260" s="230"/>
      <c r="UYJ7260" s="230"/>
      <c r="UYK7260" s="230"/>
      <c r="UYL7260" s="230"/>
      <c r="UYM7260" s="230"/>
      <c r="UYN7260" s="230"/>
      <c r="UYO7260" s="230"/>
      <c r="UYP7260" s="230"/>
      <c r="UYQ7260" s="230"/>
      <c r="UYR7260" s="230"/>
      <c r="UYS7260" s="230"/>
      <c r="UYT7260" s="230"/>
      <c r="UYU7260" s="230"/>
      <c r="UYV7260" s="230"/>
      <c r="UYW7260" s="230"/>
      <c r="UYX7260" s="230"/>
      <c r="UYY7260" s="230"/>
      <c r="UYZ7260" s="230"/>
      <c r="UZA7260" s="230"/>
      <c r="UZB7260" s="230"/>
      <c r="UZC7260" s="230"/>
      <c r="UZD7260" s="230"/>
      <c r="UZE7260" s="230"/>
      <c r="UZF7260" s="230"/>
      <c r="UZG7260" s="230"/>
      <c r="UZH7260" s="230"/>
      <c r="UZI7260" s="230"/>
      <c r="UZJ7260" s="230"/>
      <c r="UZK7260" s="230"/>
      <c r="UZL7260" s="230"/>
      <c r="UZM7260" s="230"/>
      <c r="UZN7260" s="230"/>
      <c r="UZO7260" s="230"/>
      <c r="UZP7260" s="230"/>
      <c r="UZQ7260" s="230"/>
      <c r="UZR7260" s="230"/>
      <c r="UZS7260" s="230"/>
      <c r="UZT7260" s="230"/>
      <c r="UZU7260" s="230"/>
      <c r="UZV7260" s="230"/>
      <c r="UZW7260" s="230"/>
      <c r="UZX7260" s="230"/>
      <c r="UZY7260" s="230"/>
      <c r="UZZ7260" s="230"/>
      <c r="VAA7260" s="230"/>
      <c r="VAB7260" s="230"/>
      <c r="VAC7260" s="230"/>
      <c r="VAD7260" s="230"/>
      <c r="VAE7260" s="230"/>
      <c r="VAF7260" s="230"/>
      <c r="VAG7260" s="230"/>
      <c r="VAH7260" s="230"/>
      <c r="VAI7260" s="230"/>
      <c r="VAJ7260" s="230"/>
      <c r="VAK7260" s="230"/>
      <c r="VAL7260" s="230"/>
      <c r="VAM7260" s="230"/>
      <c r="VAN7260" s="230"/>
      <c r="VAO7260" s="230"/>
      <c r="VAP7260" s="230"/>
      <c r="VAQ7260" s="230"/>
      <c r="VAR7260" s="230"/>
      <c r="VAS7260" s="230"/>
      <c r="VAT7260" s="230"/>
      <c r="VAU7260" s="230"/>
      <c r="VAV7260" s="230"/>
      <c r="VAW7260" s="230"/>
      <c r="VAX7260" s="230"/>
      <c r="VAY7260" s="230"/>
      <c r="VAZ7260" s="230"/>
      <c r="VBA7260" s="230"/>
      <c r="VBB7260" s="230"/>
      <c r="VBC7260" s="230"/>
      <c r="VBD7260" s="230"/>
      <c r="VBE7260" s="230"/>
      <c r="VBF7260" s="230"/>
      <c r="VBG7260" s="230"/>
      <c r="VBH7260" s="230"/>
      <c r="VBI7260" s="230"/>
      <c r="VBJ7260" s="230"/>
      <c r="VBK7260" s="230"/>
      <c r="VBL7260" s="230"/>
      <c r="VBM7260" s="230"/>
      <c r="VBN7260" s="230"/>
      <c r="VBO7260" s="230"/>
      <c r="VBP7260" s="230"/>
      <c r="VBQ7260" s="230"/>
      <c r="VBR7260" s="230"/>
      <c r="VBS7260" s="230"/>
      <c r="VBT7260" s="230"/>
      <c r="VBU7260" s="230"/>
      <c r="VBV7260" s="230"/>
      <c r="VBW7260" s="230"/>
      <c r="VBX7260" s="230"/>
      <c r="VBY7260" s="230"/>
      <c r="VBZ7260" s="230"/>
      <c r="VCA7260" s="230"/>
      <c r="VCB7260" s="230"/>
      <c r="VCC7260" s="230"/>
      <c r="VCD7260" s="230"/>
      <c r="VCE7260" s="230"/>
      <c r="VCF7260" s="230"/>
      <c r="VCG7260" s="230"/>
      <c r="VCH7260" s="230"/>
      <c r="VCI7260" s="230"/>
      <c r="VCJ7260" s="230"/>
      <c r="VCK7260" s="230"/>
      <c r="VCL7260" s="230"/>
      <c r="VCM7260" s="230"/>
      <c r="VCN7260" s="230"/>
      <c r="VCO7260" s="230"/>
      <c r="VCP7260" s="230"/>
      <c r="VCQ7260" s="230"/>
      <c r="VCR7260" s="230"/>
      <c r="VCS7260" s="230"/>
      <c r="VCT7260" s="230"/>
      <c r="VCU7260" s="230"/>
      <c r="VCV7260" s="230"/>
      <c r="VCW7260" s="230"/>
      <c r="VCX7260" s="230"/>
      <c r="VCY7260" s="230"/>
      <c r="VCZ7260" s="230"/>
      <c r="VDA7260" s="230"/>
      <c r="VDB7260" s="230"/>
      <c r="VDC7260" s="230"/>
      <c r="VDD7260" s="230"/>
      <c r="VDE7260" s="230"/>
      <c r="VDF7260" s="230"/>
      <c r="VDG7260" s="230"/>
      <c r="VDH7260" s="230"/>
      <c r="VDI7260" s="230"/>
      <c r="VDJ7260" s="230"/>
      <c r="VDK7260" s="230"/>
      <c r="VDL7260" s="230"/>
      <c r="VDM7260" s="230"/>
      <c r="VDN7260" s="230"/>
      <c r="VDO7260" s="230"/>
      <c r="VDP7260" s="230"/>
      <c r="VDQ7260" s="230"/>
      <c r="VDR7260" s="230"/>
      <c r="VDS7260" s="230"/>
      <c r="VDT7260" s="230"/>
      <c r="VDU7260" s="230"/>
      <c r="VDV7260" s="230"/>
      <c r="VDW7260" s="230"/>
      <c r="VDX7260" s="230"/>
      <c r="VDY7260" s="230"/>
      <c r="VDZ7260" s="230"/>
      <c r="VEA7260" s="230"/>
      <c r="VEB7260" s="230"/>
      <c r="VEC7260" s="230"/>
      <c r="VED7260" s="230"/>
      <c r="VEE7260" s="230"/>
      <c r="VEF7260" s="230"/>
      <c r="VEG7260" s="230"/>
      <c r="VEH7260" s="230"/>
      <c r="VEI7260" s="230"/>
      <c r="VEJ7260" s="230"/>
      <c r="VEK7260" s="230"/>
      <c r="VEL7260" s="230"/>
      <c r="VEM7260" s="230"/>
      <c r="VEN7260" s="230"/>
      <c r="VEO7260" s="230"/>
      <c r="VEP7260" s="230"/>
      <c r="VEQ7260" s="230"/>
      <c r="VER7260" s="230"/>
      <c r="VES7260" s="230"/>
      <c r="VET7260" s="230"/>
      <c r="VEU7260" s="230"/>
      <c r="VEV7260" s="230"/>
      <c r="VEW7260" s="230"/>
      <c r="VEX7260" s="230"/>
      <c r="VEY7260" s="230"/>
      <c r="VEZ7260" s="230"/>
      <c r="VFA7260" s="230"/>
      <c r="VFB7260" s="230"/>
      <c r="VFC7260" s="230"/>
      <c r="VFD7260" s="230"/>
      <c r="VFE7260" s="230"/>
      <c r="VFF7260" s="230"/>
      <c r="VFG7260" s="230"/>
      <c r="VFH7260" s="230"/>
      <c r="VFI7260" s="230"/>
      <c r="VFJ7260" s="230"/>
      <c r="VFK7260" s="230"/>
      <c r="VFL7260" s="230"/>
      <c r="VFM7260" s="230"/>
      <c r="VFN7260" s="230"/>
      <c r="VFO7260" s="230"/>
      <c r="VFP7260" s="230"/>
      <c r="VFQ7260" s="230"/>
      <c r="VFR7260" s="230"/>
      <c r="VFS7260" s="230"/>
      <c r="VFT7260" s="230"/>
      <c r="VFU7260" s="230"/>
      <c r="VFV7260" s="230"/>
      <c r="VFW7260" s="230"/>
      <c r="VFX7260" s="230"/>
      <c r="VFY7260" s="230"/>
      <c r="VFZ7260" s="230"/>
      <c r="VGA7260" s="230"/>
      <c r="VGB7260" s="230"/>
      <c r="VGC7260" s="230"/>
      <c r="VGD7260" s="230"/>
      <c r="VGE7260" s="230"/>
      <c r="VGF7260" s="230"/>
      <c r="VGG7260" s="230"/>
      <c r="VGH7260" s="230"/>
      <c r="VGI7260" s="230"/>
      <c r="VGJ7260" s="230"/>
      <c r="VGK7260" s="230"/>
      <c r="VGL7260" s="230"/>
      <c r="VGM7260" s="230"/>
      <c r="VGN7260" s="230"/>
      <c r="VGO7260" s="230"/>
      <c r="VGP7260" s="230"/>
      <c r="VGQ7260" s="230"/>
      <c r="VGR7260" s="230"/>
      <c r="VGS7260" s="230"/>
      <c r="VGT7260" s="230"/>
      <c r="VGU7260" s="230"/>
      <c r="VGV7260" s="230"/>
      <c r="VGW7260" s="230"/>
      <c r="VGX7260" s="230"/>
      <c r="VGY7260" s="230"/>
      <c r="VGZ7260" s="230"/>
      <c r="VHA7260" s="230"/>
      <c r="VHB7260" s="230"/>
      <c r="VHC7260" s="230"/>
      <c r="VHD7260" s="230"/>
      <c r="VHE7260" s="230"/>
      <c r="VHF7260" s="230"/>
      <c r="VHG7260" s="230"/>
      <c r="VHH7260" s="230"/>
      <c r="VHI7260" s="230"/>
      <c r="VHJ7260" s="230"/>
      <c r="VHK7260" s="230"/>
      <c r="VHL7260" s="230"/>
      <c r="VHM7260" s="230"/>
      <c r="VHN7260" s="230"/>
      <c r="VHO7260" s="230"/>
      <c r="VHP7260" s="230"/>
      <c r="VHQ7260" s="230"/>
      <c r="VHR7260" s="230"/>
      <c r="VHS7260" s="230"/>
      <c r="VHT7260" s="230"/>
      <c r="VHU7260" s="230"/>
      <c r="VHV7260" s="230"/>
      <c r="VHW7260" s="230"/>
      <c r="VHX7260" s="230"/>
      <c r="VHY7260" s="230"/>
      <c r="VHZ7260" s="230"/>
      <c r="VIA7260" s="230"/>
      <c r="VIB7260" s="230"/>
      <c r="VIC7260" s="230"/>
      <c r="VID7260" s="230"/>
      <c r="VIE7260" s="230"/>
      <c r="VIF7260" s="230"/>
      <c r="VIG7260" s="230"/>
      <c r="VIH7260" s="230"/>
      <c r="VII7260" s="230"/>
      <c r="VIJ7260" s="230"/>
      <c r="VIK7260" s="230"/>
      <c r="VIL7260" s="230"/>
      <c r="VIM7260" s="230"/>
      <c r="VIN7260" s="230"/>
      <c r="VIO7260" s="230"/>
      <c r="VIP7260" s="230"/>
      <c r="VIQ7260" s="230"/>
      <c r="VIR7260" s="230"/>
      <c r="VIS7260" s="230"/>
      <c r="VIT7260" s="230"/>
      <c r="VIU7260" s="230"/>
      <c r="VIV7260" s="230"/>
      <c r="VIW7260" s="230"/>
      <c r="VIX7260" s="230"/>
      <c r="VIY7260" s="230"/>
      <c r="VIZ7260" s="230"/>
      <c r="VJA7260" s="230"/>
      <c r="VJB7260" s="230"/>
      <c r="VJC7260" s="230"/>
      <c r="VJD7260" s="230"/>
      <c r="VJE7260" s="230"/>
      <c r="VJF7260" s="230"/>
      <c r="VJG7260" s="230"/>
      <c r="VJH7260" s="230"/>
      <c r="VJI7260" s="230"/>
      <c r="VJJ7260" s="230"/>
      <c r="VJK7260" s="230"/>
      <c r="VJL7260" s="230"/>
      <c r="VJM7260" s="230"/>
      <c r="VJN7260" s="230"/>
      <c r="VJO7260" s="230"/>
      <c r="VJP7260" s="230"/>
      <c r="VJQ7260" s="230"/>
      <c r="VJR7260" s="230"/>
      <c r="VJS7260" s="230"/>
      <c r="VJT7260" s="230"/>
      <c r="VJU7260" s="230"/>
      <c r="VJV7260" s="230"/>
      <c r="VJW7260" s="230"/>
      <c r="VJX7260" s="230"/>
      <c r="VJY7260" s="230"/>
      <c r="VJZ7260" s="230"/>
      <c r="VKA7260" s="230"/>
      <c r="VKB7260" s="230"/>
      <c r="VKC7260" s="230"/>
      <c r="VKD7260" s="230"/>
      <c r="VKE7260" s="230"/>
      <c r="VKF7260" s="230"/>
      <c r="VKG7260" s="230"/>
      <c r="VKH7260" s="230"/>
      <c r="VKI7260" s="230"/>
      <c r="VKJ7260" s="230"/>
      <c r="VKK7260" s="230"/>
      <c r="VKL7260" s="230"/>
      <c r="VKM7260" s="230"/>
      <c r="VKN7260" s="230"/>
      <c r="VKO7260" s="230"/>
      <c r="VKP7260" s="230"/>
      <c r="VKQ7260" s="230"/>
      <c r="VKR7260" s="230"/>
      <c r="VKS7260" s="230"/>
      <c r="VKT7260" s="230"/>
      <c r="VKU7260" s="230"/>
      <c r="VKV7260" s="230"/>
      <c r="VKW7260" s="230"/>
      <c r="VKX7260" s="230"/>
      <c r="VKY7260" s="230"/>
      <c r="VKZ7260" s="230"/>
      <c r="VLA7260" s="230"/>
      <c r="VLB7260" s="230"/>
      <c r="VLC7260" s="230"/>
      <c r="VLD7260" s="230"/>
      <c r="VLE7260" s="230"/>
      <c r="VLF7260" s="230"/>
      <c r="VLG7260" s="230"/>
      <c r="VLH7260" s="230"/>
      <c r="VLI7260" s="230"/>
      <c r="VLJ7260" s="230"/>
      <c r="VLK7260" s="230"/>
      <c r="VLL7260" s="230"/>
      <c r="VLM7260" s="230"/>
      <c r="VLN7260" s="230"/>
      <c r="VLO7260" s="230"/>
      <c r="VLP7260" s="230"/>
      <c r="VLQ7260" s="230"/>
      <c r="VLR7260" s="230"/>
      <c r="VLS7260" s="230"/>
      <c r="VLT7260" s="230"/>
      <c r="VLU7260" s="230"/>
      <c r="VLV7260" s="230"/>
      <c r="VLW7260" s="230"/>
      <c r="VLX7260" s="230"/>
      <c r="VLY7260" s="230"/>
      <c r="VLZ7260" s="230"/>
      <c r="VMA7260" s="230"/>
      <c r="VMB7260" s="230"/>
      <c r="VMC7260" s="230"/>
      <c r="VMD7260" s="230"/>
      <c r="VME7260" s="230"/>
      <c r="VMF7260" s="230"/>
      <c r="VMG7260" s="230"/>
      <c r="VMH7260" s="230"/>
      <c r="VMI7260" s="230"/>
      <c r="VMJ7260" s="230"/>
      <c r="VMK7260" s="230"/>
      <c r="VML7260" s="230"/>
      <c r="VMM7260" s="230"/>
      <c r="VMN7260" s="230"/>
      <c r="VMO7260" s="230"/>
      <c r="VMP7260" s="230"/>
      <c r="VMQ7260" s="230"/>
      <c r="VMR7260" s="230"/>
      <c r="VMS7260" s="230"/>
      <c r="VMT7260" s="230"/>
      <c r="VMU7260" s="230"/>
      <c r="VMV7260" s="230"/>
      <c r="VMW7260" s="230"/>
      <c r="VMX7260" s="230"/>
      <c r="VMY7260" s="230"/>
      <c r="VMZ7260" s="230"/>
      <c r="VNA7260" s="230"/>
      <c r="VNB7260" s="230"/>
      <c r="VNC7260" s="230"/>
      <c r="VND7260" s="230"/>
      <c r="VNE7260" s="230"/>
      <c r="VNF7260" s="230"/>
      <c r="VNG7260" s="230"/>
      <c r="VNH7260" s="230"/>
      <c r="VNI7260" s="230"/>
      <c r="VNJ7260" s="230"/>
      <c r="VNK7260" s="230"/>
      <c r="VNL7260" s="230"/>
      <c r="VNM7260" s="230"/>
      <c r="VNN7260" s="230"/>
      <c r="VNO7260" s="230"/>
      <c r="VNP7260" s="230"/>
      <c r="VNQ7260" s="230"/>
      <c r="VNR7260" s="230"/>
      <c r="VNS7260" s="230"/>
      <c r="VNT7260" s="230"/>
      <c r="VNU7260" s="230"/>
      <c r="VNV7260" s="230"/>
      <c r="VNW7260" s="230"/>
      <c r="VNX7260" s="230"/>
      <c r="VNY7260" s="230"/>
      <c r="VNZ7260" s="230"/>
      <c r="VOA7260" s="230"/>
      <c r="VOB7260" s="230"/>
      <c r="VOC7260" s="230"/>
      <c r="VOD7260" s="230"/>
      <c r="VOE7260" s="230"/>
      <c r="VOF7260" s="230"/>
      <c r="VOG7260" s="230"/>
      <c r="VOH7260" s="230"/>
      <c r="VOI7260" s="230"/>
      <c r="VOJ7260" s="230"/>
      <c r="VOK7260" s="230"/>
      <c r="VOL7260" s="230"/>
      <c r="VOM7260" s="230"/>
      <c r="VON7260" s="230"/>
      <c r="VOO7260" s="230"/>
      <c r="VOP7260" s="230"/>
      <c r="VOQ7260" s="230"/>
      <c r="VOR7260" s="230"/>
      <c r="VOS7260" s="230"/>
      <c r="VOT7260" s="230"/>
      <c r="VOU7260" s="230"/>
      <c r="VOV7260" s="230"/>
      <c r="VOW7260" s="230"/>
      <c r="VOX7260" s="230"/>
      <c r="VOY7260" s="230"/>
      <c r="VOZ7260" s="230"/>
      <c r="VPA7260" s="230"/>
      <c r="VPB7260" s="230"/>
      <c r="VPC7260" s="230"/>
      <c r="VPD7260" s="230"/>
      <c r="VPE7260" s="230"/>
      <c r="VPF7260" s="230"/>
      <c r="VPG7260" s="230"/>
      <c r="VPH7260" s="230"/>
      <c r="VPI7260" s="230"/>
      <c r="VPJ7260" s="230"/>
      <c r="VPK7260" s="230"/>
      <c r="VPL7260" s="230"/>
      <c r="VPM7260" s="230"/>
      <c r="VPN7260" s="230"/>
      <c r="VPO7260" s="230"/>
      <c r="VPP7260" s="230"/>
      <c r="VPQ7260" s="230"/>
      <c r="VPR7260" s="230"/>
      <c r="VPS7260" s="230"/>
      <c r="VPT7260" s="230"/>
      <c r="VPU7260" s="230"/>
      <c r="VPV7260" s="230"/>
      <c r="VPW7260" s="230"/>
      <c r="VPX7260" s="230"/>
      <c r="VPY7260" s="230"/>
      <c r="VPZ7260" s="230"/>
      <c r="VQA7260" s="230"/>
      <c r="VQB7260" s="230"/>
      <c r="VQC7260" s="230"/>
      <c r="VQD7260" s="230"/>
      <c r="VQE7260" s="230"/>
      <c r="VQF7260" s="230"/>
      <c r="VQG7260" s="230"/>
      <c r="VQH7260" s="230"/>
      <c r="VQI7260" s="230"/>
      <c r="VQJ7260" s="230"/>
      <c r="VQK7260" s="230"/>
      <c r="VQL7260" s="230"/>
      <c r="VQM7260" s="230"/>
      <c r="VQN7260" s="230"/>
      <c r="VQO7260" s="230"/>
      <c r="VQP7260" s="230"/>
      <c r="VQQ7260" s="230"/>
      <c r="VQR7260" s="230"/>
      <c r="VQS7260" s="230"/>
      <c r="VQT7260" s="230"/>
      <c r="VQU7260" s="230"/>
      <c r="VQV7260" s="230"/>
      <c r="VQW7260" s="230"/>
      <c r="VQX7260" s="230"/>
      <c r="VQY7260" s="230"/>
      <c r="VQZ7260" s="230"/>
      <c r="VRA7260" s="230"/>
      <c r="VRB7260" s="230"/>
      <c r="VRC7260" s="230"/>
      <c r="VRD7260" s="230"/>
      <c r="VRE7260" s="230"/>
      <c r="VRF7260" s="230"/>
      <c r="VRG7260" s="230"/>
      <c r="VRH7260" s="230"/>
      <c r="VRI7260" s="230"/>
      <c r="VRJ7260" s="230"/>
      <c r="VRK7260" s="230"/>
      <c r="VRL7260" s="230"/>
      <c r="VRM7260" s="230"/>
      <c r="VRN7260" s="230"/>
      <c r="VRO7260" s="230"/>
      <c r="VRP7260" s="230"/>
      <c r="VRQ7260" s="230"/>
      <c r="VRR7260" s="230"/>
      <c r="VRS7260" s="230"/>
      <c r="VRT7260" s="230"/>
      <c r="VRU7260" s="230"/>
      <c r="VRV7260" s="230"/>
      <c r="VRW7260" s="230"/>
      <c r="VRX7260" s="230"/>
      <c r="VRY7260" s="230"/>
      <c r="VRZ7260" s="230"/>
      <c r="VSA7260" s="230"/>
      <c r="VSB7260" s="230"/>
      <c r="VSC7260" s="230"/>
      <c r="VSD7260" s="230"/>
      <c r="VSE7260" s="230"/>
      <c r="VSF7260" s="230"/>
      <c r="VSG7260" s="230"/>
      <c r="VSH7260" s="230"/>
      <c r="VSI7260" s="230"/>
      <c r="VSJ7260" s="230"/>
      <c r="VSK7260" s="230"/>
      <c r="VSL7260" s="230"/>
      <c r="VSM7260" s="230"/>
      <c r="VSN7260" s="230"/>
      <c r="VSO7260" s="230"/>
      <c r="VSP7260" s="230"/>
      <c r="VSQ7260" s="230"/>
      <c r="VSR7260" s="230"/>
      <c r="VSS7260" s="230"/>
      <c r="VST7260" s="230"/>
      <c r="VSU7260" s="230"/>
      <c r="VSV7260" s="230"/>
      <c r="VSW7260" s="230"/>
      <c r="VSX7260" s="230"/>
      <c r="VSY7260" s="230"/>
      <c r="VSZ7260" s="230"/>
      <c r="VTA7260" s="230"/>
      <c r="VTB7260" s="230"/>
      <c r="VTC7260" s="230"/>
      <c r="VTD7260" s="230"/>
      <c r="VTE7260" s="230"/>
      <c r="VTF7260" s="230"/>
      <c r="VTG7260" s="230"/>
      <c r="VTH7260" s="230"/>
      <c r="VTI7260" s="230"/>
      <c r="VTJ7260" s="230"/>
      <c r="VTK7260" s="230"/>
      <c r="VTL7260" s="230"/>
      <c r="VTM7260" s="230"/>
      <c r="VTN7260" s="230"/>
      <c r="VTO7260" s="230"/>
      <c r="VTP7260" s="230"/>
      <c r="VTQ7260" s="230"/>
      <c r="VTR7260" s="230"/>
      <c r="VTS7260" s="230"/>
      <c r="VTT7260" s="230"/>
      <c r="VTU7260" s="230"/>
      <c r="VTV7260" s="230"/>
      <c r="VTW7260" s="230"/>
      <c r="VTX7260" s="230"/>
      <c r="VTY7260" s="230"/>
      <c r="VTZ7260" s="230"/>
      <c r="VUA7260" s="230"/>
      <c r="VUB7260" s="230"/>
      <c r="VUC7260" s="230"/>
      <c r="VUD7260" s="230"/>
      <c r="VUE7260" s="230"/>
      <c r="VUF7260" s="230"/>
      <c r="VUG7260" s="230"/>
      <c r="VUH7260" s="230"/>
      <c r="VUI7260" s="230"/>
      <c r="VUJ7260" s="230"/>
      <c r="VUK7260" s="230"/>
      <c r="VUL7260" s="230"/>
      <c r="VUM7260" s="230"/>
      <c r="VUN7260" s="230"/>
      <c r="VUO7260" s="230"/>
      <c r="VUP7260" s="230"/>
      <c r="VUQ7260" s="230"/>
      <c r="VUR7260" s="230"/>
      <c r="VUS7260" s="230"/>
      <c r="VUT7260" s="230"/>
      <c r="VUU7260" s="230"/>
      <c r="VUV7260" s="230"/>
      <c r="VUW7260" s="230"/>
      <c r="VUX7260" s="230"/>
      <c r="VUY7260" s="230"/>
      <c r="VUZ7260" s="230"/>
      <c r="VVA7260" s="230"/>
      <c r="VVB7260" s="230"/>
      <c r="VVC7260" s="230"/>
      <c r="VVD7260" s="230"/>
      <c r="VVE7260" s="230"/>
      <c r="VVF7260" s="230"/>
      <c r="VVG7260" s="230"/>
      <c r="VVH7260" s="230"/>
      <c r="VVI7260" s="230"/>
      <c r="VVJ7260" s="230"/>
      <c r="VVK7260" s="230"/>
      <c r="VVL7260" s="230"/>
      <c r="VVM7260" s="230"/>
      <c r="VVN7260" s="230"/>
      <c r="VVO7260" s="230"/>
      <c r="VVP7260" s="230"/>
      <c r="VVQ7260" s="230"/>
      <c r="VVR7260" s="230"/>
      <c r="VVS7260" s="230"/>
      <c r="VVT7260" s="230"/>
      <c r="VVU7260" s="230"/>
      <c r="VVV7260" s="230"/>
      <c r="VVW7260" s="230"/>
      <c r="VVX7260" s="230"/>
      <c r="VVY7260" s="230"/>
      <c r="VVZ7260" s="230"/>
      <c r="VWA7260" s="230"/>
      <c r="VWB7260" s="230"/>
      <c r="VWC7260" s="230"/>
      <c r="VWD7260" s="230"/>
      <c r="VWE7260" s="230"/>
      <c r="VWF7260" s="230"/>
      <c r="VWG7260" s="230"/>
      <c r="VWH7260" s="230"/>
      <c r="VWI7260" s="230"/>
      <c r="VWJ7260" s="230"/>
      <c r="VWK7260" s="230"/>
      <c r="VWL7260" s="230"/>
      <c r="VWM7260" s="230"/>
      <c r="VWN7260" s="230"/>
      <c r="VWO7260" s="230"/>
      <c r="VWP7260" s="230"/>
      <c r="VWQ7260" s="230"/>
      <c r="VWR7260" s="230"/>
      <c r="VWS7260" s="230"/>
      <c r="VWT7260" s="230"/>
      <c r="VWU7260" s="230"/>
      <c r="VWV7260" s="230"/>
      <c r="VWW7260" s="230"/>
      <c r="VWX7260" s="230"/>
      <c r="VWY7260" s="230"/>
      <c r="VWZ7260" s="230"/>
      <c r="VXA7260" s="230"/>
      <c r="VXB7260" s="230"/>
      <c r="VXC7260" s="230"/>
      <c r="VXD7260" s="230"/>
      <c r="VXE7260" s="230"/>
      <c r="VXF7260" s="230"/>
      <c r="VXG7260" s="230"/>
      <c r="VXH7260" s="230"/>
      <c r="VXI7260" s="230"/>
      <c r="VXJ7260" s="230"/>
      <c r="VXK7260" s="230"/>
      <c r="VXL7260" s="230"/>
      <c r="VXM7260" s="230"/>
      <c r="VXN7260" s="230"/>
      <c r="VXO7260" s="230"/>
      <c r="VXP7260" s="230"/>
      <c r="VXQ7260" s="230"/>
      <c r="VXR7260" s="230"/>
      <c r="VXS7260" s="230"/>
      <c r="VXT7260" s="230"/>
      <c r="VXU7260" s="230"/>
      <c r="VXV7260" s="230"/>
      <c r="VXW7260" s="230"/>
      <c r="VXX7260" s="230"/>
      <c r="VXY7260" s="230"/>
      <c r="VXZ7260" s="230"/>
      <c r="VYA7260" s="230"/>
      <c r="VYB7260" s="230"/>
      <c r="VYC7260" s="230"/>
      <c r="VYD7260" s="230"/>
      <c r="VYE7260" s="230"/>
      <c r="VYF7260" s="230"/>
      <c r="VYG7260" s="230"/>
      <c r="VYH7260" s="230"/>
      <c r="VYI7260" s="230"/>
      <c r="VYJ7260" s="230"/>
      <c r="VYK7260" s="230"/>
      <c r="VYL7260" s="230"/>
      <c r="VYM7260" s="230"/>
      <c r="VYN7260" s="230"/>
      <c r="VYO7260" s="230"/>
    </row>
    <row r="7261" spans="1:15537" s="189" customFormat="1" ht="45.75" hidden="1" thickBot="1">
      <c r="A7261" s="150">
        <v>2019129451</v>
      </c>
      <c r="B7261" s="135" t="s">
        <v>9</v>
      </c>
      <c r="C7261" s="192">
        <v>45644</v>
      </c>
      <c r="D7261" s="135" t="s">
        <v>28</v>
      </c>
      <c r="E7261" s="193" t="s">
        <v>14084</v>
      </c>
      <c r="F7261" s="135" t="s">
        <v>22</v>
      </c>
      <c r="G7261" s="193" t="s">
        <v>13</v>
      </c>
      <c r="H7261" s="159" t="s">
        <v>14131</v>
      </c>
      <c r="I7261" s="271">
        <v>45651</v>
      </c>
    </row>
    <row r="7262" spans="1:15537" s="189" customFormat="1" ht="45.75" hidden="1" thickBot="1">
      <c r="A7262" s="150">
        <v>2019129456</v>
      </c>
      <c r="B7262" s="135" t="s">
        <v>14017</v>
      </c>
      <c r="C7262" s="192">
        <v>45644</v>
      </c>
      <c r="D7262" s="135" t="s">
        <v>16</v>
      </c>
      <c r="E7262" s="193" t="s">
        <v>14085</v>
      </c>
      <c r="F7262" s="135" t="s">
        <v>22</v>
      </c>
      <c r="G7262" s="193" t="s">
        <v>23</v>
      </c>
      <c r="H7262" s="159" t="s">
        <v>14094</v>
      </c>
      <c r="I7262" s="272">
        <v>45645</v>
      </c>
    </row>
    <row r="7263" spans="1:15537" s="189" customFormat="1" ht="45.75" hidden="1" thickBot="1">
      <c r="A7263" s="250">
        <v>2019129479</v>
      </c>
      <c r="B7263" s="135" t="s">
        <v>9</v>
      </c>
      <c r="C7263" s="192">
        <v>45645</v>
      </c>
      <c r="D7263" s="135" t="s">
        <v>28</v>
      </c>
      <c r="E7263" s="193" t="s">
        <v>14088</v>
      </c>
      <c r="F7263" s="135" t="s">
        <v>34</v>
      </c>
      <c r="G7263" s="193" t="s">
        <v>23</v>
      </c>
      <c r="H7263" s="159" t="s">
        <v>14094</v>
      </c>
      <c r="I7263" s="270">
        <v>45652</v>
      </c>
    </row>
    <row r="7264" spans="1:15537" s="189" customFormat="1" ht="45" hidden="1">
      <c r="A7264" s="282" t="s">
        <v>14158</v>
      </c>
      <c r="B7264" s="135" t="s">
        <v>9</v>
      </c>
      <c r="C7264" s="192">
        <v>45645</v>
      </c>
      <c r="D7264" s="135" t="s">
        <v>10</v>
      </c>
      <c r="E7264" s="193" t="s">
        <v>14089</v>
      </c>
      <c r="F7264" s="135" t="s">
        <v>18</v>
      </c>
      <c r="G7264" s="120" t="s">
        <v>23</v>
      </c>
      <c r="H7264" s="159" t="s">
        <v>14159</v>
      </c>
      <c r="I7264" s="274">
        <v>45660</v>
      </c>
    </row>
    <row r="7265" spans="1:9" s="189" customFormat="1" ht="60" hidden="1">
      <c r="A7265" s="293" t="s">
        <v>14671</v>
      </c>
      <c r="B7265" s="135" t="s">
        <v>9</v>
      </c>
      <c r="C7265" s="192">
        <v>45645</v>
      </c>
      <c r="D7265" s="135" t="s">
        <v>16</v>
      </c>
      <c r="E7265" s="193" t="s">
        <v>14090</v>
      </c>
      <c r="F7265" s="135" t="s">
        <v>34</v>
      </c>
      <c r="G7265" s="193" t="s">
        <v>49</v>
      </c>
      <c r="H7265" s="159" t="s">
        <v>14094</v>
      </c>
      <c r="I7265" s="275">
        <v>45646</v>
      </c>
    </row>
    <row r="7266" spans="1:9" s="189" customFormat="1" ht="60" hidden="1">
      <c r="A7266" s="150">
        <v>2019129485</v>
      </c>
      <c r="B7266" s="135" t="s">
        <v>9</v>
      </c>
      <c r="C7266" s="192">
        <v>45645</v>
      </c>
      <c r="D7266" s="135" t="s">
        <v>16</v>
      </c>
      <c r="E7266" s="193" t="s">
        <v>14091</v>
      </c>
      <c r="F7266" s="135" t="s">
        <v>34</v>
      </c>
      <c r="G7266" s="193" t="s">
        <v>23</v>
      </c>
      <c r="H7266" s="159" t="s">
        <v>14220</v>
      </c>
      <c r="I7266" s="275">
        <v>45646</v>
      </c>
    </row>
    <row r="7267" spans="1:9" s="189" customFormat="1" ht="45" hidden="1">
      <c r="A7267" s="250">
        <v>2019129487</v>
      </c>
      <c r="B7267" s="135" t="s">
        <v>9</v>
      </c>
      <c r="C7267" s="192">
        <v>45645</v>
      </c>
      <c r="D7267" s="135" t="s">
        <v>16</v>
      </c>
      <c r="E7267" s="193" t="s">
        <v>14092</v>
      </c>
      <c r="F7267" s="135" t="s">
        <v>22</v>
      </c>
      <c r="G7267" s="133" t="s">
        <v>23</v>
      </c>
      <c r="H7267" s="121" t="s">
        <v>14086</v>
      </c>
      <c r="I7267" s="550">
        <v>45646</v>
      </c>
    </row>
    <row r="7268" spans="1:9" s="189" customFormat="1" ht="60" hidden="1">
      <c r="A7268" s="250" t="s">
        <v>14104</v>
      </c>
      <c r="B7268" s="135" t="s">
        <v>9</v>
      </c>
      <c r="C7268" s="192">
        <v>45645</v>
      </c>
      <c r="D7268" s="135" t="s">
        <v>28</v>
      </c>
      <c r="E7268" s="193" t="s">
        <v>14096</v>
      </c>
      <c r="F7268" s="135" t="s">
        <v>30</v>
      </c>
      <c r="G7268" s="193" t="s">
        <v>49</v>
      </c>
      <c r="H7268" s="159" t="s">
        <v>14985</v>
      </c>
      <c r="I7268" s="289">
        <v>45652</v>
      </c>
    </row>
    <row r="7269" spans="1:9" s="189" customFormat="1" ht="30.75" hidden="1" thickBot="1">
      <c r="A7269" s="150">
        <v>2019129504</v>
      </c>
      <c r="B7269" s="135" t="s">
        <v>9</v>
      </c>
      <c r="C7269" s="192">
        <v>45645</v>
      </c>
      <c r="D7269" s="135" t="s">
        <v>28</v>
      </c>
      <c r="E7269" s="193" t="s">
        <v>14097</v>
      </c>
      <c r="F7269" s="135" t="s">
        <v>30</v>
      </c>
      <c r="G7269" s="193" t="s">
        <v>23</v>
      </c>
      <c r="H7269" s="159" t="s">
        <v>14180</v>
      </c>
      <c r="I7269" s="554">
        <v>45652</v>
      </c>
    </row>
    <row r="7270" spans="1:9" s="189" customFormat="1" ht="45.75" hidden="1" customHeight="1" thickBot="1">
      <c r="A7270" s="276">
        <v>2019129522</v>
      </c>
      <c r="B7270" s="279" t="s">
        <v>155</v>
      </c>
      <c r="C7270" s="277">
        <v>45646</v>
      </c>
      <c r="D7270" s="280" t="s">
        <v>16</v>
      </c>
      <c r="E7270" s="278" t="s">
        <v>14098</v>
      </c>
      <c r="F7270" s="278" t="s">
        <v>34</v>
      </c>
      <c r="G7270" s="278" t="s">
        <v>49</v>
      </c>
      <c r="H7270" s="278" t="s">
        <v>157</v>
      </c>
      <c r="I7270" s="283">
        <v>45647</v>
      </c>
    </row>
    <row r="7271" spans="1:9" s="189" customFormat="1" ht="45" hidden="1">
      <c r="A7271" s="150">
        <v>2019129536</v>
      </c>
      <c r="B7271" s="135" t="s">
        <v>9</v>
      </c>
      <c r="C7271" s="192">
        <v>45646</v>
      </c>
      <c r="D7271" s="135" t="s">
        <v>16</v>
      </c>
      <c r="E7271" s="193" t="s">
        <v>14099</v>
      </c>
      <c r="F7271" s="135" t="s">
        <v>22</v>
      </c>
      <c r="G7271" s="193" t="s">
        <v>13</v>
      </c>
      <c r="H7271" s="159" t="s">
        <v>14402</v>
      </c>
      <c r="I7271" s="290">
        <v>45647</v>
      </c>
    </row>
    <row r="7272" spans="1:9" s="189" customFormat="1" ht="45" hidden="1">
      <c r="A7272" s="216">
        <v>2019129553</v>
      </c>
      <c r="B7272" s="135" t="s">
        <v>9</v>
      </c>
      <c r="C7272" s="118">
        <v>45646</v>
      </c>
      <c r="D7272" s="237" t="s">
        <v>32</v>
      </c>
      <c r="E7272" s="120" t="s">
        <v>14100</v>
      </c>
      <c r="F7272" s="120" t="s">
        <v>22</v>
      </c>
      <c r="G7272" s="193" t="s">
        <v>49</v>
      </c>
      <c r="H7272" s="159" t="s">
        <v>14635</v>
      </c>
      <c r="I7272" s="289">
        <v>45716</v>
      </c>
    </row>
    <row r="7273" spans="1:9" s="189" customFormat="1" ht="30" hidden="1">
      <c r="A7273" s="252">
        <v>2019129556</v>
      </c>
      <c r="B7273" s="206" t="s">
        <v>14017</v>
      </c>
      <c r="C7273" s="205">
        <v>45646</v>
      </c>
      <c r="D7273" s="206" t="s">
        <v>16</v>
      </c>
      <c r="E7273" s="207" t="s">
        <v>14101</v>
      </c>
      <c r="F7273" s="206" t="s">
        <v>22</v>
      </c>
      <c r="G7273" s="207" t="s">
        <v>49</v>
      </c>
      <c r="H7273" s="288" t="s">
        <v>14107</v>
      </c>
      <c r="I7273" s="555">
        <v>45647</v>
      </c>
    </row>
    <row r="7274" spans="1:9" s="189" customFormat="1" ht="30" hidden="1">
      <c r="A7274" s="293" t="s">
        <v>14111</v>
      </c>
      <c r="B7274" s="135" t="s">
        <v>9</v>
      </c>
      <c r="C7274" s="192">
        <v>45652</v>
      </c>
      <c r="D7274" s="135" t="s">
        <v>16</v>
      </c>
      <c r="E7274" s="193" t="s">
        <v>14108</v>
      </c>
      <c r="F7274" s="135" t="s">
        <v>34</v>
      </c>
      <c r="G7274" s="193" t="s">
        <v>49</v>
      </c>
      <c r="H7274" s="159" t="s">
        <v>14635</v>
      </c>
      <c r="I7274" s="284">
        <v>45653</v>
      </c>
    </row>
    <row r="7275" spans="1:9" s="189" customFormat="1" ht="30" hidden="1">
      <c r="A7275" s="293">
        <v>2019129574</v>
      </c>
      <c r="B7275" s="135" t="s">
        <v>9</v>
      </c>
      <c r="C7275" s="192">
        <v>45656</v>
      </c>
      <c r="D7275" s="135" t="s">
        <v>16</v>
      </c>
      <c r="E7275" s="193" t="s">
        <v>14112</v>
      </c>
      <c r="F7275" s="135" t="s">
        <v>22</v>
      </c>
      <c r="G7275" s="133" t="s">
        <v>23</v>
      </c>
      <c r="H7275" s="175" t="s">
        <v>14113</v>
      </c>
      <c r="I7275" s="285">
        <v>45657</v>
      </c>
    </row>
    <row r="7276" spans="1:9" s="189" customFormat="1" ht="45" hidden="1">
      <c r="A7276" s="293" t="s">
        <v>14294</v>
      </c>
      <c r="B7276" s="135" t="s">
        <v>9</v>
      </c>
      <c r="C7276" s="192">
        <v>45661</v>
      </c>
      <c r="D7276" s="135" t="s">
        <v>16</v>
      </c>
      <c r="E7276" s="193" t="s">
        <v>14116</v>
      </c>
      <c r="F7276" s="135" t="s">
        <v>22</v>
      </c>
      <c r="G7276" s="193" t="s">
        <v>49</v>
      </c>
      <c r="H7276" s="175" t="s">
        <v>14118</v>
      </c>
      <c r="I7276" s="284">
        <v>45662</v>
      </c>
    </row>
    <row r="7277" spans="1:9" s="189" customFormat="1" ht="45" hidden="1">
      <c r="A7277" s="282" t="s">
        <v>14762</v>
      </c>
      <c r="B7277" s="104" t="s">
        <v>9</v>
      </c>
      <c r="C7277" s="192">
        <v>45661</v>
      </c>
      <c r="D7277" s="135" t="s">
        <v>16</v>
      </c>
      <c r="E7277" s="193" t="s">
        <v>14117</v>
      </c>
      <c r="F7277" s="135" t="s">
        <v>34</v>
      </c>
      <c r="G7277" s="193" t="s">
        <v>49</v>
      </c>
      <c r="H7277" s="159" t="s">
        <v>14919</v>
      </c>
      <c r="I7277" s="284">
        <v>45662</v>
      </c>
    </row>
    <row r="7278" spans="1:9" s="189" customFormat="1" ht="30" hidden="1">
      <c r="A7278" s="150">
        <v>2019129595</v>
      </c>
      <c r="B7278" s="135" t="s">
        <v>9</v>
      </c>
      <c r="C7278" s="192">
        <v>45663</v>
      </c>
      <c r="D7278" s="135" t="s">
        <v>10</v>
      </c>
      <c r="E7278" s="193" t="s">
        <v>14119</v>
      </c>
      <c r="F7278" s="135" t="s">
        <v>30</v>
      </c>
      <c r="G7278" s="120" t="s">
        <v>23</v>
      </c>
      <c r="H7278" s="159" t="s">
        <v>14161</v>
      </c>
      <c r="I7278" s="291">
        <v>45678</v>
      </c>
    </row>
    <row r="7279" spans="1:9" s="189" customFormat="1" ht="30" hidden="1">
      <c r="A7279" s="150">
        <v>2019129597</v>
      </c>
      <c r="B7279" s="135" t="s">
        <v>9</v>
      </c>
      <c r="C7279" s="192">
        <v>45663</v>
      </c>
      <c r="D7279" s="135" t="s">
        <v>28</v>
      </c>
      <c r="E7279" s="193" t="s">
        <v>14120</v>
      </c>
      <c r="F7279" s="135" t="s">
        <v>34</v>
      </c>
      <c r="G7279" s="193" t="s">
        <v>49</v>
      </c>
      <c r="H7279" s="159" t="s">
        <v>14123</v>
      </c>
      <c r="I7279" s="291">
        <v>45670</v>
      </c>
    </row>
    <row r="7280" spans="1:9" s="189" customFormat="1" ht="45" hidden="1">
      <c r="A7280" s="282">
        <v>2019129598</v>
      </c>
      <c r="B7280" s="135" t="s">
        <v>9</v>
      </c>
      <c r="C7280" s="192">
        <v>45663</v>
      </c>
      <c r="D7280" s="135" t="s">
        <v>16</v>
      </c>
      <c r="E7280" s="193" t="s">
        <v>14121</v>
      </c>
      <c r="F7280" s="135" t="s">
        <v>22</v>
      </c>
      <c r="G7280" s="193" t="s">
        <v>23</v>
      </c>
      <c r="H7280" s="159" t="s">
        <v>14161</v>
      </c>
      <c r="I7280" s="291">
        <v>45664</v>
      </c>
    </row>
    <row r="7281" spans="1:9" s="189" customFormat="1" ht="60" hidden="1">
      <c r="A7281" s="282">
        <v>2019129607</v>
      </c>
      <c r="B7281" s="135" t="s">
        <v>9</v>
      </c>
      <c r="C7281" s="192">
        <v>45663</v>
      </c>
      <c r="D7281" s="135" t="s">
        <v>16</v>
      </c>
      <c r="E7281" s="193" t="s">
        <v>14122</v>
      </c>
      <c r="F7281" s="135" t="s">
        <v>34</v>
      </c>
      <c r="G7281" s="193" t="s">
        <v>26</v>
      </c>
      <c r="H7281" s="159" t="s">
        <v>14127</v>
      </c>
      <c r="I7281" s="291">
        <v>45664</v>
      </c>
    </row>
    <row r="7282" spans="1:9" s="189" customFormat="1" ht="45" hidden="1">
      <c r="A7282" s="282">
        <v>2019129622</v>
      </c>
      <c r="B7282" s="135" t="s">
        <v>14017</v>
      </c>
      <c r="C7282" s="192">
        <v>45663</v>
      </c>
      <c r="D7282" s="135" t="s">
        <v>16</v>
      </c>
      <c r="E7282" s="193" t="s">
        <v>14124</v>
      </c>
      <c r="F7282" s="135" t="s">
        <v>34</v>
      </c>
      <c r="G7282" s="193" t="s">
        <v>23</v>
      </c>
      <c r="H7282" s="159" t="s">
        <v>14161</v>
      </c>
      <c r="I7282" s="291">
        <v>45664</v>
      </c>
    </row>
    <row r="7283" spans="1:9" s="189" customFormat="1" ht="30" hidden="1">
      <c r="A7283" s="150">
        <v>2019129627</v>
      </c>
      <c r="B7283" s="135" t="s">
        <v>9</v>
      </c>
      <c r="C7283" s="192">
        <v>45663</v>
      </c>
      <c r="D7283" s="135" t="s">
        <v>10</v>
      </c>
      <c r="E7283" s="193" t="s">
        <v>14125</v>
      </c>
      <c r="F7283" s="135" t="s">
        <v>22</v>
      </c>
      <c r="G7283" s="120" t="s">
        <v>13</v>
      </c>
      <c r="H7283" s="159" t="s">
        <v>15629</v>
      </c>
      <c r="I7283" s="291">
        <v>45678</v>
      </c>
    </row>
    <row r="7284" spans="1:9" s="189" customFormat="1" ht="45" hidden="1">
      <c r="A7284" s="150">
        <v>2019129633</v>
      </c>
      <c r="B7284" s="251" t="s">
        <v>9</v>
      </c>
      <c r="C7284" s="192">
        <v>45664</v>
      </c>
      <c r="D7284" s="135" t="s">
        <v>28</v>
      </c>
      <c r="E7284" s="193" t="s">
        <v>14126</v>
      </c>
      <c r="F7284" s="135" t="s">
        <v>22</v>
      </c>
      <c r="G7284" s="193" t="s">
        <v>49</v>
      </c>
      <c r="H7284" s="159" t="s">
        <v>14147</v>
      </c>
      <c r="I7284" s="294">
        <v>45671</v>
      </c>
    </row>
    <row r="7285" spans="1:9" s="189" customFormat="1" ht="30" hidden="1">
      <c r="A7285" s="295">
        <v>2019129637</v>
      </c>
      <c r="B7285" s="135" t="s">
        <v>9</v>
      </c>
      <c r="C7285" s="192">
        <v>45664</v>
      </c>
      <c r="D7285" s="135" t="s">
        <v>16</v>
      </c>
      <c r="E7285" s="193" t="s">
        <v>14128</v>
      </c>
      <c r="F7285" s="135" t="s">
        <v>22</v>
      </c>
      <c r="G7285" s="193" t="s">
        <v>49</v>
      </c>
      <c r="H7285" s="159" t="s">
        <v>14147</v>
      </c>
      <c r="I7285" s="294">
        <v>45665</v>
      </c>
    </row>
    <row r="7286" spans="1:9" s="189" customFormat="1" ht="30" hidden="1">
      <c r="A7286" s="295">
        <v>2019129638</v>
      </c>
      <c r="B7286" s="135" t="s">
        <v>9</v>
      </c>
      <c r="C7286" s="192">
        <v>45664</v>
      </c>
      <c r="D7286" s="135" t="s">
        <v>28</v>
      </c>
      <c r="E7286" s="193" t="s">
        <v>14129</v>
      </c>
      <c r="F7286" s="135" t="s">
        <v>34</v>
      </c>
      <c r="G7286" s="193" t="s">
        <v>49</v>
      </c>
      <c r="H7286" s="159" t="s">
        <v>14161</v>
      </c>
      <c r="I7286" s="294">
        <v>45671</v>
      </c>
    </row>
    <row r="7287" spans="1:9" s="189" customFormat="1" ht="30" hidden="1">
      <c r="A7287" s="335">
        <v>2019129639</v>
      </c>
      <c r="B7287" s="135" t="s">
        <v>9</v>
      </c>
      <c r="C7287" s="192">
        <v>45664</v>
      </c>
      <c r="D7287" s="135" t="s">
        <v>28</v>
      </c>
      <c r="E7287" s="193" t="s">
        <v>14130</v>
      </c>
      <c r="F7287" s="135" t="s">
        <v>30</v>
      </c>
      <c r="G7287" s="193" t="s">
        <v>13</v>
      </c>
      <c r="H7287" s="159" t="s">
        <v>14481</v>
      </c>
      <c r="I7287" s="294">
        <v>45671</v>
      </c>
    </row>
    <row r="7288" spans="1:9" s="189" customFormat="1" ht="45" hidden="1">
      <c r="A7288" s="302">
        <v>2019129645</v>
      </c>
      <c r="B7288" s="251" t="s">
        <v>9</v>
      </c>
      <c r="C7288" s="303">
        <v>45664</v>
      </c>
      <c r="D7288" s="119" t="s">
        <v>16</v>
      </c>
      <c r="E7288" s="302" t="s">
        <v>14132</v>
      </c>
      <c r="F7288" s="302" t="s">
        <v>22</v>
      </c>
      <c r="G7288" s="302" t="s">
        <v>49</v>
      </c>
      <c r="H7288" s="159" t="s">
        <v>14147</v>
      </c>
      <c r="I7288" s="294">
        <v>45665</v>
      </c>
    </row>
    <row r="7289" spans="1:9" s="189" customFormat="1" ht="30" hidden="1">
      <c r="A7289" s="302">
        <v>2019129647</v>
      </c>
      <c r="B7289" s="135" t="s">
        <v>9</v>
      </c>
      <c r="C7289" s="303">
        <v>45664</v>
      </c>
      <c r="D7289" s="119" t="s">
        <v>16</v>
      </c>
      <c r="E7289" s="302" t="s">
        <v>14133</v>
      </c>
      <c r="F7289" s="302" t="s">
        <v>22</v>
      </c>
      <c r="G7289" s="302" t="s">
        <v>49</v>
      </c>
      <c r="H7289" s="159" t="s">
        <v>14147</v>
      </c>
      <c r="I7289" s="294">
        <v>45665</v>
      </c>
    </row>
    <row r="7290" spans="1:9" s="189" customFormat="1" ht="30" hidden="1">
      <c r="A7290" s="337">
        <v>2019129651</v>
      </c>
      <c r="B7290" s="135" t="s">
        <v>9</v>
      </c>
      <c r="C7290" s="192">
        <v>45664</v>
      </c>
      <c r="D7290" s="135" t="s">
        <v>28</v>
      </c>
      <c r="E7290" s="193" t="s">
        <v>14134</v>
      </c>
      <c r="F7290" s="135" t="s">
        <v>22</v>
      </c>
      <c r="G7290" s="193" t="s">
        <v>49</v>
      </c>
      <c r="H7290" s="159" t="s">
        <v>14161</v>
      </c>
      <c r="I7290" s="294">
        <v>45671</v>
      </c>
    </row>
    <row r="7291" spans="1:9" s="189" customFormat="1" ht="43.5" hidden="1" customHeight="1">
      <c r="A7291" s="295">
        <v>2019129652</v>
      </c>
      <c r="B7291" s="296" t="s">
        <v>14138</v>
      </c>
      <c r="C7291" s="294">
        <v>45664</v>
      </c>
      <c r="D7291" s="297" t="s">
        <v>28</v>
      </c>
      <c r="E7291" s="295" t="s">
        <v>14135</v>
      </c>
      <c r="F7291" s="295" t="s">
        <v>22</v>
      </c>
      <c r="G7291" s="295" t="s">
        <v>49</v>
      </c>
      <c r="H7291" s="295" t="s">
        <v>3166</v>
      </c>
      <c r="I7291" s="294">
        <v>45671</v>
      </c>
    </row>
    <row r="7292" spans="1:9" s="189" customFormat="1" ht="30" hidden="1">
      <c r="A7292" s="295">
        <v>2019129653</v>
      </c>
      <c r="B7292" s="251" t="s">
        <v>9</v>
      </c>
      <c r="C7292" s="294">
        <v>45664</v>
      </c>
      <c r="D7292" s="298" t="s">
        <v>16</v>
      </c>
      <c r="E7292" s="295" t="s">
        <v>14136</v>
      </c>
      <c r="F7292" s="295" t="s">
        <v>30</v>
      </c>
      <c r="G7292" s="295" t="s">
        <v>49</v>
      </c>
      <c r="H7292" s="159" t="s">
        <v>14161</v>
      </c>
      <c r="I7292" s="294">
        <v>45665</v>
      </c>
    </row>
    <row r="7293" spans="1:9" s="189" customFormat="1" ht="68.25" hidden="1" customHeight="1">
      <c r="A7293" s="302">
        <v>2019129655</v>
      </c>
      <c r="B7293" s="135" t="s">
        <v>14017</v>
      </c>
      <c r="C7293" s="303">
        <v>45664</v>
      </c>
      <c r="D7293" s="119" t="s">
        <v>16</v>
      </c>
      <c r="E7293" s="302" t="s">
        <v>14137</v>
      </c>
      <c r="F7293" s="302" t="s">
        <v>22</v>
      </c>
      <c r="G7293" s="302" t="s">
        <v>49</v>
      </c>
      <c r="H7293" s="159" t="s">
        <v>14161</v>
      </c>
      <c r="I7293" s="294">
        <v>45665</v>
      </c>
    </row>
    <row r="7294" spans="1:9" s="189" customFormat="1" ht="15" hidden="1" customHeight="1">
      <c r="A7294" s="295">
        <v>2019129655</v>
      </c>
      <c r="B7294" s="296" t="s">
        <v>14138</v>
      </c>
      <c r="C7294" s="294">
        <v>45664</v>
      </c>
      <c r="D7294" s="298" t="s">
        <v>16</v>
      </c>
      <c r="E7294" s="295" t="s">
        <v>14137</v>
      </c>
      <c r="F7294" s="295" t="s">
        <v>22</v>
      </c>
      <c r="G7294" s="295" t="s">
        <v>49</v>
      </c>
      <c r="H7294" s="295" t="s">
        <v>3166</v>
      </c>
      <c r="I7294" s="294">
        <v>45665</v>
      </c>
    </row>
    <row r="7295" spans="1:9" s="189" customFormat="1" ht="45" hidden="1">
      <c r="A7295" s="295">
        <v>2019129670</v>
      </c>
      <c r="B7295" s="135" t="s">
        <v>9</v>
      </c>
      <c r="C7295" s="294">
        <v>45664</v>
      </c>
      <c r="D7295" s="298" t="s">
        <v>16</v>
      </c>
      <c r="E7295" s="295" t="s">
        <v>14140</v>
      </c>
      <c r="F7295" s="295" t="s">
        <v>22</v>
      </c>
      <c r="G7295" s="295" t="s">
        <v>49</v>
      </c>
      <c r="H7295" s="159" t="s">
        <v>14147</v>
      </c>
      <c r="I7295" s="294">
        <v>45665</v>
      </c>
    </row>
    <row r="7296" spans="1:9" s="189" customFormat="1" ht="45" hidden="1">
      <c r="A7296" s="295">
        <v>2019129679</v>
      </c>
      <c r="B7296" s="135" t="s">
        <v>9</v>
      </c>
      <c r="C7296" s="192">
        <v>45664</v>
      </c>
      <c r="D7296" s="135" t="s">
        <v>28</v>
      </c>
      <c r="E7296" s="193" t="s">
        <v>14139</v>
      </c>
      <c r="F7296" s="135" t="s">
        <v>22</v>
      </c>
      <c r="G7296" s="193" t="s">
        <v>49</v>
      </c>
      <c r="H7296" s="159" t="s">
        <v>14147</v>
      </c>
      <c r="I7296" s="304">
        <v>45671</v>
      </c>
    </row>
    <row r="7297" spans="1:9" s="189" customFormat="1" ht="45" hidden="1">
      <c r="A7297" s="338">
        <v>2019129709</v>
      </c>
      <c r="B7297" s="135" t="s">
        <v>9</v>
      </c>
      <c r="C7297" s="300">
        <v>45664</v>
      </c>
      <c r="D7297" s="299" t="s">
        <v>28</v>
      </c>
      <c r="E7297" s="301" t="s">
        <v>14141</v>
      </c>
      <c r="F7297" s="299" t="s">
        <v>30</v>
      </c>
      <c r="G7297" s="301" t="s">
        <v>49</v>
      </c>
      <c r="H7297" s="159" t="s">
        <v>14161</v>
      </c>
      <c r="I7297" s="294">
        <v>45671</v>
      </c>
    </row>
    <row r="7298" spans="1:9" s="189" customFormat="1" ht="45" hidden="1">
      <c r="A7298" s="150">
        <v>2019129716</v>
      </c>
      <c r="B7298" s="135" t="s">
        <v>9</v>
      </c>
      <c r="C7298" s="192">
        <v>45664</v>
      </c>
      <c r="D7298" s="135" t="s">
        <v>10</v>
      </c>
      <c r="E7298" s="193" t="s">
        <v>14142</v>
      </c>
      <c r="F7298" s="135" t="s">
        <v>22</v>
      </c>
      <c r="G7298" s="120" t="s">
        <v>23</v>
      </c>
      <c r="H7298" s="159" t="s">
        <v>14253</v>
      </c>
      <c r="I7298" s="294">
        <v>45679</v>
      </c>
    </row>
    <row r="7299" spans="1:9" s="189" customFormat="1" ht="45" hidden="1">
      <c r="A7299" s="302">
        <v>2019129717</v>
      </c>
      <c r="B7299" s="251" t="s">
        <v>9</v>
      </c>
      <c r="C7299" s="303">
        <v>45664</v>
      </c>
      <c r="D7299" s="119" t="s">
        <v>16</v>
      </c>
      <c r="E7299" s="302" t="s">
        <v>14143</v>
      </c>
      <c r="F7299" s="302" t="s">
        <v>18</v>
      </c>
      <c r="G7299" s="302" t="s">
        <v>13</v>
      </c>
      <c r="H7299" s="159" t="s">
        <v>14147</v>
      </c>
      <c r="I7299" s="294">
        <v>45665</v>
      </c>
    </row>
    <row r="7300" spans="1:9" s="189" customFormat="1" ht="15" hidden="1" customHeight="1">
      <c r="A7300" s="310">
        <v>2019129718</v>
      </c>
      <c r="B7300" s="311" t="s">
        <v>155</v>
      </c>
      <c r="C7300" s="306">
        <v>45664</v>
      </c>
      <c r="D7300" s="312" t="s">
        <v>16</v>
      </c>
      <c r="E7300" s="305" t="s">
        <v>14144</v>
      </c>
      <c r="F7300" s="305" t="s">
        <v>30</v>
      </c>
      <c r="G7300" s="305" t="s">
        <v>23</v>
      </c>
      <c r="H7300" s="307" t="s">
        <v>157</v>
      </c>
      <c r="I7300" s="308">
        <v>45665</v>
      </c>
    </row>
    <row r="7301" spans="1:9" s="189" customFormat="1" ht="45" hidden="1">
      <c r="A7301" s="339">
        <v>2019129719</v>
      </c>
      <c r="B7301" s="135" t="s">
        <v>9</v>
      </c>
      <c r="C7301" s="303">
        <v>45664</v>
      </c>
      <c r="D7301" s="119" t="s">
        <v>16</v>
      </c>
      <c r="E7301" s="302" t="s">
        <v>14145</v>
      </c>
      <c r="F7301" s="302" t="s">
        <v>30</v>
      </c>
      <c r="G7301" s="302" t="s">
        <v>23</v>
      </c>
      <c r="H7301" s="159" t="s">
        <v>14161</v>
      </c>
      <c r="I7301" s="294">
        <v>45665</v>
      </c>
    </row>
    <row r="7302" spans="1:9" s="189" customFormat="1" ht="30" hidden="1">
      <c r="A7302" s="150">
        <v>2019129720</v>
      </c>
      <c r="B7302" s="135" t="s">
        <v>9</v>
      </c>
      <c r="C7302" s="192">
        <v>45665</v>
      </c>
      <c r="D7302" s="135" t="s">
        <v>10</v>
      </c>
      <c r="E7302" s="193" t="s">
        <v>14148</v>
      </c>
      <c r="F7302" s="135" t="s">
        <v>146</v>
      </c>
      <c r="G7302" s="133" t="s">
        <v>23</v>
      </c>
      <c r="H7302" s="159" t="s">
        <v>14197</v>
      </c>
      <c r="I7302" s="309">
        <v>45680</v>
      </c>
    </row>
    <row r="7303" spans="1:9" s="189" customFormat="1" ht="75" hidden="1">
      <c r="A7303" s="302">
        <v>2019129733</v>
      </c>
      <c r="B7303" s="135" t="s">
        <v>9</v>
      </c>
      <c r="C7303" s="192">
        <v>45665</v>
      </c>
      <c r="D7303" s="135" t="s">
        <v>28</v>
      </c>
      <c r="E7303" s="193" t="s">
        <v>14149</v>
      </c>
      <c r="F7303" s="135" t="s">
        <v>30</v>
      </c>
      <c r="G7303" s="193" t="s">
        <v>49</v>
      </c>
      <c r="H7303" s="159" t="s">
        <v>14147</v>
      </c>
      <c r="I7303" s="309">
        <v>45672</v>
      </c>
    </row>
    <row r="7304" spans="1:9" s="189" customFormat="1" ht="60" hidden="1">
      <c r="A7304" s="150">
        <v>2019129734</v>
      </c>
      <c r="B7304" s="135" t="s">
        <v>9</v>
      </c>
      <c r="C7304" s="192">
        <v>45665</v>
      </c>
      <c r="D7304" s="135" t="s">
        <v>28</v>
      </c>
      <c r="E7304" s="193" t="s">
        <v>14150</v>
      </c>
      <c r="F7304" s="135" t="s">
        <v>30</v>
      </c>
      <c r="G7304" s="120" t="s">
        <v>49</v>
      </c>
      <c r="H7304" s="159" t="s">
        <v>14421</v>
      </c>
      <c r="I7304" s="309">
        <v>45672</v>
      </c>
    </row>
    <row r="7305" spans="1:9" s="189" customFormat="1" ht="60" hidden="1">
      <c r="A7305" s="252">
        <v>2019129735</v>
      </c>
      <c r="B7305" s="206" t="s">
        <v>9</v>
      </c>
      <c r="C7305" s="192">
        <v>45665</v>
      </c>
      <c r="D7305" s="135" t="s">
        <v>10</v>
      </c>
      <c r="E7305" s="193" t="s">
        <v>14151</v>
      </c>
      <c r="F7305" s="135" t="s">
        <v>30</v>
      </c>
      <c r="G7305" s="120" t="s">
        <v>49</v>
      </c>
      <c r="H7305" s="159" t="s">
        <v>14274</v>
      </c>
      <c r="I7305" s="309">
        <v>45680</v>
      </c>
    </row>
    <row r="7306" spans="1:9" s="189" customFormat="1" ht="45" hidden="1">
      <c r="A7306" s="250">
        <v>2019129736</v>
      </c>
      <c r="B7306" s="135" t="s">
        <v>9</v>
      </c>
      <c r="C7306" s="192">
        <v>45665</v>
      </c>
      <c r="D7306" s="135" t="s">
        <v>28</v>
      </c>
      <c r="E7306" s="193" t="s">
        <v>14152</v>
      </c>
      <c r="F7306" s="135" t="s">
        <v>30</v>
      </c>
      <c r="G7306" s="120" t="s">
        <v>13</v>
      </c>
      <c r="H7306" s="159" t="s">
        <v>14299</v>
      </c>
      <c r="I7306" s="309">
        <v>45672</v>
      </c>
    </row>
    <row r="7307" spans="1:9" s="189" customFormat="1" ht="60" hidden="1">
      <c r="A7307" s="445">
        <v>2019129737</v>
      </c>
      <c r="B7307" s="299" t="s">
        <v>9</v>
      </c>
      <c r="C7307" s="192">
        <v>45665</v>
      </c>
      <c r="D7307" s="135" t="s">
        <v>28</v>
      </c>
      <c r="E7307" s="193" t="s">
        <v>14153</v>
      </c>
      <c r="F7307" s="135" t="s">
        <v>30</v>
      </c>
      <c r="G7307" s="120" t="s">
        <v>13</v>
      </c>
      <c r="H7307" s="159" t="s">
        <v>14147</v>
      </c>
      <c r="I7307" s="309">
        <v>45672</v>
      </c>
    </row>
    <row r="7308" spans="1:9" s="189" customFormat="1" ht="60" hidden="1">
      <c r="A7308" s="150">
        <v>2019129746</v>
      </c>
      <c r="B7308" s="135" t="s">
        <v>9</v>
      </c>
      <c r="C7308" s="192">
        <v>45665</v>
      </c>
      <c r="D7308" s="135" t="s">
        <v>28</v>
      </c>
      <c r="E7308" s="193" t="s">
        <v>14154</v>
      </c>
      <c r="F7308" s="135" t="s">
        <v>34</v>
      </c>
      <c r="G7308" s="120" t="s">
        <v>49</v>
      </c>
      <c r="H7308" s="159" t="s">
        <v>14166</v>
      </c>
      <c r="I7308" s="309">
        <v>45672</v>
      </c>
    </row>
    <row r="7309" spans="1:9" s="189" customFormat="1" ht="75" hidden="1">
      <c r="A7309" s="282" t="s">
        <v>14307</v>
      </c>
      <c r="B7309" s="135" t="s">
        <v>9</v>
      </c>
      <c r="C7309" s="192">
        <v>45665</v>
      </c>
      <c r="D7309" s="135" t="s">
        <v>28</v>
      </c>
      <c r="E7309" s="193" t="s">
        <v>14156</v>
      </c>
      <c r="F7309" s="135" t="s">
        <v>30</v>
      </c>
      <c r="G7309" s="133" t="s">
        <v>23</v>
      </c>
      <c r="H7309" s="159" t="s">
        <v>14421</v>
      </c>
      <c r="I7309" s="309">
        <v>45672</v>
      </c>
    </row>
    <row r="7310" spans="1:9" s="189" customFormat="1" ht="60" hidden="1">
      <c r="A7310" s="150">
        <v>2019129775</v>
      </c>
      <c r="B7310" s="135" t="s">
        <v>9</v>
      </c>
      <c r="C7310" s="192">
        <v>45665</v>
      </c>
      <c r="D7310" s="135" t="s">
        <v>28</v>
      </c>
      <c r="E7310" s="193" t="s">
        <v>14157</v>
      </c>
      <c r="F7310" s="135" t="s">
        <v>34</v>
      </c>
      <c r="G7310" s="120" t="s">
        <v>23</v>
      </c>
      <c r="H7310" s="159" t="s">
        <v>14220</v>
      </c>
      <c r="I7310" s="309">
        <v>45672</v>
      </c>
    </row>
    <row r="7311" spans="1:9" s="189" customFormat="1" ht="30" hidden="1">
      <c r="A7311" s="339">
        <v>2019129781</v>
      </c>
      <c r="B7311" s="135" t="s">
        <v>9</v>
      </c>
      <c r="C7311" s="303">
        <v>45665</v>
      </c>
      <c r="D7311" s="119" t="s">
        <v>16</v>
      </c>
      <c r="E7311" s="302" t="s">
        <v>14160</v>
      </c>
      <c r="F7311" s="302" t="s">
        <v>34</v>
      </c>
      <c r="G7311" s="302" t="s">
        <v>23</v>
      </c>
      <c r="H7311" s="159" t="s">
        <v>14161</v>
      </c>
      <c r="I7311" s="309">
        <v>45666</v>
      </c>
    </row>
    <row r="7312" spans="1:9" s="189" customFormat="1" ht="45" hidden="1">
      <c r="A7312" s="250">
        <v>2019129786</v>
      </c>
      <c r="B7312" s="251" t="s">
        <v>9</v>
      </c>
      <c r="C7312" s="192">
        <v>45666</v>
      </c>
      <c r="D7312" s="135" t="s">
        <v>28</v>
      </c>
      <c r="E7312" s="193" t="s">
        <v>14163</v>
      </c>
      <c r="F7312" s="135" t="s">
        <v>30</v>
      </c>
      <c r="G7312" s="120" t="s">
        <v>49</v>
      </c>
      <c r="H7312" s="159" t="s">
        <v>14175</v>
      </c>
      <c r="I7312" s="314">
        <v>45673</v>
      </c>
    </row>
    <row r="7313" spans="1:11" s="189" customFormat="1" ht="45" hidden="1">
      <c r="A7313" s="335">
        <v>2019129794</v>
      </c>
      <c r="B7313" s="273" t="s">
        <v>9</v>
      </c>
      <c r="C7313" s="303">
        <v>45666</v>
      </c>
      <c r="D7313" s="119" t="s">
        <v>16</v>
      </c>
      <c r="E7313" s="302" t="s">
        <v>14164</v>
      </c>
      <c r="F7313" s="302" t="s">
        <v>22</v>
      </c>
      <c r="G7313" s="302" t="s">
        <v>49</v>
      </c>
      <c r="H7313" s="159" t="s">
        <v>14699</v>
      </c>
      <c r="I7313" s="314">
        <v>45667</v>
      </c>
    </row>
    <row r="7314" spans="1:11" s="189" customFormat="1" ht="120" hidden="1">
      <c r="A7314" s="282" t="s">
        <v>14376</v>
      </c>
      <c r="B7314" s="135" t="s">
        <v>9</v>
      </c>
      <c r="C7314" s="192">
        <v>45666</v>
      </c>
      <c r="D7314" s="119" t="s">
        <v>16</v>
      </c>
      <c r="E7314" s="193" t="s">
        <v>14167</v>
      </c>
      <c r="F7314" s="135" t="s">
        <v>30</v>
      </c>
      <c r="G7314" s="120" t="s">
        <v>23</v>
      </c>
      <c r="H7314" s="159" t="s">
        <v>14203</v>
      </c>
      <c r="I7314" s="315">
        <v>45673</v>
      </c>
    </row>
    <row r="7315" spans="1:11" s="189" customFormat="1" ht="60">
      <c r="A7315" s="150">
        <v>2019129802</v>
      </c>
      <c r="B7315" s="135" t="s">
        <v>2996</v>
      </c>
      <c r="C7315" s="192">
        <v>45666</v>
      </c>
      <c r="D7315" s="135" t="s">
        <v>28</v>
      </c>
      <c r="E7315" s="193" t="s">
        <v>14169</v>
      </c>
      <c r="F7315" s="135" t="s">
        <v>30</v>
      </c>
      <c r="G7315" s="120" t="s">
        <v>23</v>
      </c>
      <c r="H7315" s="121" t="s">
        <v>14168</v>
      </c>
      <c r="I7315" s="315">
        <v>45673</v>
      </c>
    </row>
    <row r="7316" spans="1:11" s="189" customFormat="1" ht="30" hidden="1">
      <c r="A7316" s="150">
        <v>2019129814</v>
      </c>
      <c r="B7316" s="135" t="s">
        <v>9</v>
      </c>
      <c r="C7316" s="192">
        <v>45667</v>
      </c>
      <c r="D7316" s="135" t="s">
        <v>28</v>
      </c>
      <c r="E7316" s="193" t="s">
        <v>14172</v>
      </c>
      <c r="F7316" s="135" t="s">
        <v>30</v>
      </c>
      <c r="G7316" s="120" t="s">
        <v>49</v>
      </c>
      <c r="H7316" s="159" t="s">
        <v>14274</v>
      </c>
      <c r="I7316" s="315">
        <v>45674</v>
      </c>
    </row>
    <row r="7317" spans="1:11" s="189" customFormat="1" ht="60" hidden="1">
      <c r="A7317" s="335">
        <v>2019129820</v>
      </c>
      <c r="B7317" s="251" t="s">
        <v>9</v>
      </c>
      <c r="C7317" s="303">
        <v>45667</v>
      </c>
      <c r="D7317" s="119" t="s">
        <v>16</v>
      </c>
      <c r="E7317" s="302" t="s">
        <v>14174</v>
      </c>
      <c r="F7317" s="302" t="s">
        <v>22</v>
      </c>
      <c r="G7317" s="302" t="s">
        <v>49</v>
      </c>
      <c r="H7317" s="159" t="s">
        <v>14175</v>
      </c>
      <c r="I7317" s="316">
        <v>45668</v>
      </c>
    </row>
    <row r="7318" spans="1:11" s="189" customFormat="1" ht="45" hidden="1">
      <c r="A7318" s="793">
        <v>2019129828</v>
      </c>
      <c r="B7318" s="135" t="s">
        <v>9</v>
      </c>
      <c r="C7318" s="192">
        <v>45667</v>
      </c>
      <c r="D7318" s="135" t="s">
        <v>28</v>
      </c>
      <c r="E7318" s="193" t="s">
        <v>14176</v>
      </c>
      <c r="F7318" s="135" t="s">
        <v>34</v>
      </c>
      <c r="G7318" s="120" t="s">
        <v>49</v>
      </c>
      <c r="H7318" s="159" t="s">
        <v>15431</v>
      </c>
      <c r="I7318" s="315">
        <v>45674</v>
      </c>
      <c r="K7318" s="829"/>
    </row>
    <row r="7319" spans="1:11" s="189" customFormat="1" ht="30" hidden="1">
      <c r="A7319" s="605">
        <v>2019129834</v>
      </c>
      <c r="B7319" s="135" t="s">
        <v>9</v>
      </c>
      <c r="C7319" s="192">
        <v>45667</v>
      </c>
      <c r="D7319" s="135" t="s">
        <v>10</v>
      </c>
      <c r="E7319" s="193" t="s">
        <v>14177</v>
      </c>
      <c r="F7319" s="135" t="s">
        <v>22</v>
      </c>
      <c r="G7319" s="157" t="s">
        <v>13</v>
      </c>
      <c r="H7319" s="159" t="s">
        <v>14402</v>
      </c>
      <c r="I7319" s="316">
        <v>45682</v>
      </c>
    </row>
    <row r="7320" spans="1:11" s="189" customFormat="1" ht="45" hidden="1">
      <c r="A7320" s="606">
        <v>2019129838</v>
      </c>
      <c r="B7320" s="135" t="s">
        <v>9</v>
      </c>
      <c r="C7320" s="192">
        <v>45667</v>
      </c>
      <c r="D7320" s="135" t="s">
        <v>28</v>
      </c>
      <c r="E7320" s="193" t="s">
        <v>14178</v>
      </c>
      <c r="F7320" s="135" t="s">
        <v>34</v>
      </c>
      <c r="G7320" s="157" t="s">
        <v>13</v>
      </c>
      <c r="H7320" s="159" t="s">
        <v>14635</v>
      </c>
      <c r="I7320" s="316">
        <v>45674</v>
      </c>
    </row>
    <row r="7321" spans="1:11" s="189" customFormat="1" ht="60.75" hidden="1" thickBot="1">
      <c r="A7321" s="336">
        <v>2019129845</v>
      </c>
      <c r="B7321" s="135" t="s">
        <v>9</v>
      </c>
      <c r="C7321" s="192">
        <v>45667</v>
      </c>
      <c r="D7321" s="135" t="s">
        <v>10</v>
      </c>
      <c r="E7321" s="193" t="s">
        <v>14179</v>
      </c>
      <c r="F7321" s="135" t="s">
        <v>30</v>
      </c>
      <c r="G7321" s="157" t="s">
        <v>23</v>
      </c>
      <c r="H7321" s="159" t="s">
        <v>14191</v>
      </c>
      <c r="I7321" s="319">
        <v>45682</v>
      </c>
    </row>
    <row r="7322" spans="1:11" s="189" customFormat="1" ht="45.75" hidden="1" thickBot="1">
      <c r="A7322" s="335">
        <v>2019129879</v>
      </c>
      <c r="B7322" s="135" t="s">
        <v>9</v>
      </c>
      <c r="C7322" s="303">
        <v>45670</v>
      </c>
      <c r="D7322" s="119" t="s">
        <v>16</v>
      </c>
      <c r="E7322" s="302" t="s">
        <v>14182</v>
      </c>
      <c r="F7322" s="302" t="s">
        <v>22</v>
      </c>
      <c r="G7322" s="317" t="s">
        <v>23</v>
      </c>
      <c r="H7322" s="159" t="s">
        <v>14198</v>
      </c>
      <c r="I7322" s="318">
        <v>45671</v>
      </c>
    </row>
    <row r="7323" spans="1:11" s="189" customFormat="1" ht="30" hidden="1">
      <c r="A7323" s="335">
        <v>2019129881</v>
      </c>
      <c r="B7323" s="135" t="s">
        <v>9</v>
      </c>
      <c r="C7323" s="303">
        <v>45670</v>
      </c>
      <c r="D7323" s="127" t="s">
        <v>16</v>
      </c>
      <c r="E7323" s="322" t="s">
        <v>14183</v>
      </c>
      <c r="F7323" s="322" t="s">
        <v>22</v>
      </c>
      <c r="G7323" s="324" t="s">
        <v>23</v>
      </c>
      <c r="H7323" s="159" t="s">
        <v>14196</v>
      </c>
      <c r="I7323" s="327">
        <v>45671</v>
      </c>
    </row>
    <row r="7324" spans="1:11" s="189" customFormat="1" ht="30" hidden="1">
      <c r="A7324" s="150">
        <v>2019129882</v>
      </c>
      <c r="B7324" s="135" t="s">
        <v>9</v>
      </c>
      <c r="C7324" s="192">
        <v>45670</v>
      </c>
      <c r="D7324" s="135" t="s">
        <v>28</v>
      </c>
      <c r="E7324" s="193" t="s">
        <v>14184</v>
      </c>
      <c r="F7324" s="135" t="s">
        <v>22</v>
      </c>
      <c r="G7324" s="120" t="s">
        <v>49</v>
      </c>
      <c r="H7324" s="159" t="s">
        <v>14492</v>
      </c>
      <c r="I7324" s="318">
        <v>45677</v>
      </c>
    </row>
    <row r="7325" spans="1:11" s="189" customFormat="1" ht="15" hidden="1" customHeight="1">
      <c r="A7325" s="328">
        <v>2019129884</v>
      </c>
      <c r="B7325" s="258" t="s">
        <v>155</v>
      </c>
      <c r="C7325" s="321">
        <v>45670</v>
      </c>
      <c r="D7325" s="329" t="s">
        <v>16</v>
      </c>
      <c r="E7325" s="320" t="s">
        <v>14185</v>
      </c>
      <c r="F7325" s="320" t="s">
        <v>22</v>
      </c>
      <c r="G7325" s="320" t="s">
        <v>26</v>
      </c>
      <c r="H7325" s="320" t="s">
        <v>157</v>
      </c>
      <c r="I7325" s="321">
        <v>45671</v>
      </c>
    </row>
    <row r="7326" spans="1:11" s="189" customFormat="1" ht="30" hidden="1" customHeight="1">
      <c r="A7326" s="330">
        <v>2019129887</v>
      </c>
      <c r="B7326" s="135" t="s">
        <v>9</v>
      </c>
      <c r="C7326" s="192">
        <v>45670</v>
      </c>
      <c r="D7326" s="135" t="s">
        <v>10</v>
      </c>
      <c r="E7326" s="193" t="s">
        <v>14186</v>
      </c>
      <c r="F7326" s="135" t="s">
        <v>30</v>
      </c>
      <c r="G7326" s="120" t="s">
        <v>23</v>
      </c>
      <c r="H7326" s="159" t="s">
        <v>14191</v>
      </c>
      <c r="I7326" s="318">
        <v>45685</v>
      </c>
    </row>
    <row r="7327" spans="1:11" s="189" customFormat="1" ht="60" hidden="1">
      <c r="A7327" s="302">
        <v>2019129915</v>
      </c>
      <c r="B7327" s="273" t="s">
        <v>9</v>
      </c>
      <c r="C7327" s="303">
        <v>45670</v>
      </c>
      <c r="D7327" s="119" t="s">
        <v>16</v>
      </c>
      <c r="E7327" s="302" t="s">
        <v>14188</v>
      </c>
      <c r="F7327" s="302" t="s">
        <v>30</v>
      </c>
      <c r="G7327" s="331" t="s">
        <v>13</v>
      </c>
      <c r="H7327" s="159" t="s">
        <v>14191</v>
      </c>
      <c r="I7327" s="318">
        <v>45671</v>
      </c>
    </row>
    <row r="7328" spans="1:11" s="189" customFormat="1" ht="60" hidden="1">
      <c r="A7328" s="860">
        <v>2019129918</v>
      </c>
      <c r="B7328" s="117" t="s">
        <v>2996</v>
      </c>
      <c r="C7328" s="326">
        <v>45670</v>
      </c>
      <c r="D7328" s="237" t="s">
        <v>32</v>
      </c>
      <c r="E7328" s="325" t="s">
        <v>14189</v>
      </c>
      <c r="F7328" s="325" t="s">
        <v>30</v>
      </c>
      <c r="G7328" s="325" t="s">
        <v>13</v>
      </c>
      <c r="H7328" s="121" t="s">
        <v>15643</v>
      </c>
      <c r="I7328" s="331"/>
    </row>
    <row r="7329" spans="1:9" s="189" customFormat="1" ht="30" hidden="1">
      <c r="A7329" s="322">
        <v>2019129939</v>
      </c>
      <c r="B7329" s="340" t="s">
        <v>9</v>
      </c>
      <c r="C7329" s="323">
        <v>45671</v>
      </c>
      <c r="D7329" s="127" t="s">
        <v>16</v>
      </c>
      <c r="E7329" s="322" t="s">
        <v>14190</v>
      </c>
      <c r="F7329" s="322" t="s">
        <v>30</v>
      </c>
      <c r="G7329" s="333" t="s">
        <v>23</v>
      </c>
      <c r="H7329" s="159" t="s">
        <v>14198</v>
      </c>
      <c r="I7329" s="334">
        <v>45672</v>
      </c>
    </row>
    <row r="7330" spans="1:9" s="189" customFormat="1" ht="45">
      <c r="A7330" s="861">
        <v>2019129961</v>
      </c>
      <c r="B7330" s="176" t="s">
        <v>2996</v>
      </c>
      <c r="C7330" s="323">
        <v>45671</v>
      </c>
      <c r="D7330" s="127" t="s">
        <v>16</v>
      </c>
      <c r="E7330" s="322" t="s">
        <v>14192</v>
      </c>
      <c r="F7330" s="322" t="s">
        <v>22</v>
      </c>
      <c r="G7330" s="333" t="s">
        <v>23</v>
      </c>
      <c r="H7330" s="129" t="s">
        <v>14204</v>
      </c>
      <c r="I7330" s="334">
        <v>45672</v>
      </c>
    </row>
    <row r="7331" spans="1:9" s="189" customFormat="1" ht="60" hidden="1">
      <c r="A7331" s="150">
        <v>2019129977</v>
      </c>
      <c r="B7331" s="135" t="s">
        <v>9</v>
      </c>
      <c r="C7331" s="192">
        <v>45671</v>
      </c>
      <c r="D7331" s="135" t="s">
        <v>28</v>
      </c>
      <c r="E7331" s="193" t="s">
        <v>14193</v>
      </c>
      <c r="F7331" s="135" t="s">
        <v>22</v>
      </c>
      <c r="G7331" s="120" t="s">
        <v>13</v>
      </c>
      <c r="H7331" s="159" t="s">
        <v>14274</v>
      </c>
      <c r="I7331" s="332">
        <v>45678</v>
      </c>
    </row>
    <row r="7332" spans="1:9" s="189" customFormat="1" ht="60" hidden="1">
      <c r="A7332" s="335">
        <v>2019129978</v>
      </c>
      <c r="B7332" s="206" t="s">
        <v>9</v>
      </c>
      <c r="C7332" s="303">
        <v>45671</v>
      </c>
      <c r="D7332" s="119" t="s">
        <v>16</v>
      </c>
      <c r="E7332" s="302" t="s">
        <v>14194</v>
      </c>
      <c r="F7332" s="135" t="s">
        <v>22</v>
      </c>
      <c r="G7332" s="120" t="s">
        <v>13</v>
      </c>
      <c r="H7332" s="159" t="s">
        <v>14220</v>
      </c>
      <c r="I7332" s="332">
        <v>45672</v>
      </c>
    </row>
    <row r="7333" spans="1:9" s="189" customFormat="1" ht="60" hidden="1">
      <c r="A7333" s="403">
        <v>2019129982</v>
      </c>
      <c r="B7333" s="251" t="s">
        <v>9</v>
      </c>
      <c r="C7333" s="404">
        <v>45671</v>
      </c>
      <c r="D7333" s="119" t="s">
        <v>16</v>
      </c>
      <c r="E7333" s="302" t="s">
        <v>14195</v>
      </c>
      <c r="F7333" s="302" t="s">
        <v>30</v>
      </c>
      <c r="G7333" s="325" t="s">
        <v>13</v>
      </c>
      <c r="H7333" s="159" t="s">
        <v>14253</v>
      </c>
      <c r="I7333" s="332">
        <v>45672</v>
      </c>
    </row>
    <row r="7334" spans="1:9" s="189" customFormat="1" ht="15" hidden="1" customHeight="1">
      <c r="A7334" s="342">
        <v>2019129991</v>
      </c>
      <c r="B7334" s="258" t="s">
        <v>155</v>
      </c>
      <c r="C7334" s="343">
        <v>45672</v>
      </c>
      <c r="D7334" s="260" t="s">
        <v>28</v>
      </c>
      <c r="E7334" s="344" t="s">
        <v>14199</v>
      </c>
      <c r="F7334" s="344" t="s">
        <v>30</v>
      </c>
      <c r="G7334" s="344" t="s">
        <v>23</v>
      </c>
      <c r="H7334" s="344" t="s">
        <v>157</v>
      </c>
      <c r="I7334" s="343">
        <v>45679</v>
      </c>
    </row>
    <row r="7335" spans="1:9" s="189" customFormat="1" ht="45" hidden="1">
      <c r="A7335" s="349">
        <v>2019130008</v>
      </c>
      <c r="B7335" s="251" t="s">
        <v>9</v>
      </c>
      <c r="C7335" s="350">
        <v>45672</v>
      </c>
      <c r="D7335" s="123" t="s">
        <v>28</v>
      </c>
      <c r="E7335" s="349" t="s">
        <v>14200</v>
      </c>
      <c r="F7335" s="349" t="s">
        <v>30</v>
      </c>
      <c r="G7335" s="325" t="s">
        <v>23</v>
      </c>
      <c r="H7335" s="159" t="s">
        <v>14393</v>
      </c>
      <c r="I7335" s="345">
        <v>45679</v>
      </c>
    </row>
    <row r="7336" spans="1:9" s="189" customFormat="1" ht="30.75" hidden="1" thickBot="1">
      <c r="A7336" s="302">
        <v>2019130024</v>
      </c>
      <c r="B7336" s="387" t="s">
        <v>9</v>
      </c>
      <c r="C7336" s="303">
        <v>45672</v>
      </c>
      <c r="D7336" s="119" t="s">
        <v>16</v>
      </c>
      <c r="E7336" s="302" t="s">
        <v>14202</v>
      </c>
      <c r="F7336" s="302" t="s">
        <v>22</v>
      </c>
      <c r="G7336" s="325" t="s">
        <v>49</v>
      </c>
      <c r="H7336" s="159" t="s">
        <v>14235</v>
      </c>
      <c r="I7336" s="332">
        <v>45673</v>
      </c>
    </row>
    <row r="7337" spans="1:9" s="189" customFormat="1" ht="60" hidden="1">
      <c r="A7337" s="339">
        <v>2019130050</v>
      </c>
      <c r="B7337" s="251" t="s">
        <v>9</v>
      </c>
      <c r="C7337" s="303">
        <v>45673</v>
      </c>
      <c r="D7337" s="119" t="s">
        <v>16</v>
      </c>
      <c r="E7337" s="302" t="s">
        <v>14205</v>
      </c>
      <c r="F7337" s="302" t="s">
        <v>30</v>
      </c>
      <c r="G7337" s="325" t="s">
        <v>49</v>
      </c>
      <c r="H7337" s="159" t="s">
        <v>14249</v>
      </c>
      <c r="I7337" s="346">
        <v>45674</v>
      </c>
    </row>
    <row r="7338" spans="1:9" s="189" customFormat="1" ht="60" hidden="1">
      <c r="A7338" s="407">
        <v>2019130057</v>
      </c>
      <c r="B7338" s="432" t="s">
        <v>9</v>
      </c>
      <c r="C7338" s="350">
        <v>45673</v>
      </c>
      <c r="D7338" s="123" t="s">
        <v>28</v>
      </c>
      <c r="E7338" s="349" t="s">
        <v>14206</v>
      </c>
      <c r="F7338" s="349" t="s">
        <v>30</v>
      </c>
      <c r="G7338" s="325" t="s">
        <v>49</v>
      </c>
      <c r="H7338" s="159" t="s">
        <v>14274</v>
      </c>
      <c r="I7338" s="346">
        <v>45680</v>
      </c>
    </row>
    <row r="7339" spans="1:9" s="189" customFormat="1" ht="45" hidden="1">
      <c r="A7339" s="607">
        <v>2019130066</v>
      </c>
      <c r="B7339" s="273" t="s">
        <v>9</v>
      </c>
      <c r="C7339" s="405">
        <v>45673</v>
      </c>
      <c r="D7339" s="119" t="s">
        <v>16</v>
      </c>
      <c r="E7339" s="347" t="s">
        <v>14207</v>
      </c>
      <c r="F7339" s="347" t="s">
        <v>30</v>
      </c>
      <c r="G7339" s="347" t="s">
        <v>13</v>
      </c>
      <c r="H7339" s="159" t="s">
        <v>14756</v>
      </c>
      <c r="I7339" s="346">
        <v>45674</v>
      </c>
    </row>
    <row r="7340" spans="1:9" s="189" customFormat="1" ht="60" hidden="1">
      <c r="A7340" s="410">
        <v>2019130075</v>
      </c>
      <c r="B7340" s="411" t="s">
        <v>9</v>
      </c>
      <c r="C7340" s="348">
        <v>45673</v>
      </c>
      <c r="D7340" s="119" t="s">
        <v>16</v>
      </c>
      <c r="E7340" s="347" t="s">
        <v>14209</v>
      </c>
      <c r="F7340" s="347" t="s">
        <v>22</v>
      </c>
      <c r="G7340" s="347" t="s">
        <v>23</v>
      </c>
      <c r="H7340" s="159" t="s">
        <v>14220</v>
      </c>
      <c r="I7340" s="346">
        <v>45674</v>
      </c>
    </row>
    <row r="7341" spans="1:9" s="189" customFormat="1" ht="30" hidden="1">
      <c r="A7341" s="608">
        <v>2019130076</v>
      </c>
      <c r="B7341" s="273" t="s">
        <v>9</v>
      </c>
      <c r="C7341" s="405">
        <v>45673</v>
      </c>
      <c r="D7341" s="119" t="s">
        <v>16</v>
      </c>
      <c r="E7341" s="347" t="s">
        <v>14210</v>
      </c>
      <c r="F7341" s="347" t="s">
        <v>34</v>
      </c>
      <c r="G7341" s="347" t="s">
        <v>23</v>
      </c>
      <c r="H7341" s="159" t="s">
        <v>14653</v>
      </c>
      <c r="I7341" s="346">
        <v>45674</v>
      </c>
    </row>
    <row r="7342" spans="1:9" s="189" customFormat="1" ht="45.75" hidden="1" thickBot="1">
      <c r="A7342" s="412">
        <v>2019130078</v>
      </c>
      <c r="B7342" s="413" t="s">
        <v>9</v>
      </c>
      <c r="C7342" s="348">
        <v>45673</v>
      </c>
      <c r="D7342" s="119" t="s">
        <v>16</v>
      </c>
      <c r="E7342" s="347" t="s">
        <v>14211</v>
      </c>
      <c r="F7342" s="347" t="s">
        <v>30</v>
      </c>
      <c r="G7342" s="347" t="s">
        <v>23</v>
      </c>
      <c r="H7342" s="159" t="s">
        <v>14220</v>
      </c>
      <c r="I7342" s="346">
        <v>45674</v>
      </c>
    </row>
    <row r="7343" spans="1:9" s="189" customFormat="1" ht="45" hidden="1">
      <c r="A7343" s="409">
        <v>2019130080</v>
      </c>
      <c r="B7343" s="408" t="s">
        <v>9</v>
      </c>
      <c r="C7343" s="348">
        <v>45673</v>
      </c>
      <c r="D7343" s="119" t="s">
        <v>16</v>
      </c>
      <c r="E7343" s="347" t="s">
        <v>14212</v>
      </c>
      <c r="F7343" s="347" t="s">
        <v>22</v>
      </c>
      <c r="G7343" s="347" t="s">
        <v>23</v>
      </c>
      <c r="H7343" s="159" t="s">
        <v>14235</v>
      </c>
      <c r="I7343" s="346">
        <v>45674</v>
      </c>
    </row>
    <row r="7344" spans="1:9" s="189" customFormat="1" ht="60" hidden="1">
      <c r="A7344" s="394">
        <v>2019130081</v>
      </c>
      <c r="B7344" s="251" t="s">
        <v>9</v>
      </c>
      <c r="C7344" s="406">
        <v>45673</v>
      </c>
      <c r="D7344" s="177" t="s">
        <v>28</v>
      </c>
      <c r="E7344" s="351" t="s">
        <v>14213</v>
      </c>
      <c r="F7344" s="351" t="s">
        <v>22</v>
      </c>
      <c r="G7344" s="352" t="s">
        <v>23</v>
      </c>
      <c r="H7344" s="159" t="s">
        <v>14274</v>
      </c>
      <c r="I7344" s="353">
        <v>45680</v>
      </c>
    </row>
    <row r="7345" spans="1:9" s="189" customFormat="1" ht="105" hidden="1">
      <c r="A7345" s="414">
        <v>2019130082</v>
      </c>
      <c r="B7345" s="415" t="s">
        <v>9</v>
      </c>
      <c r="C7345" s="348">
        <v>45673</v>
      </c>
      <c r="D7345" s="119" t="s">
        <v>16</v>
      </c>
      <c r="E7345" s="347" t="s">
        <v>14214</v>
      </c>
      <c r="F7345" s="347" t="s">
        <v>30</v>
      </c>
      <c r="G7345" s="347" t="s">
        <v>23</v>
      </c>
      <c r="H7345" s="159" t="s">
        <v>14259</v>
      </c>
      <c r="I7345" s="346">
        <v>45674</v>
      </c>
    </row>
    <row r="7346" spans="1:9" s="189" customFormat="1" ht="45">
      <c r="A7346" s="861">
        <v>2019130083</v>
      </c>
      <c r="B7346" s="296" t="s">
        <v>2996</v>
      </c>
      <c r="C7346" s="348">
        <v>45674</v>
      </c>
      <c r="D7346" s="119" t="s">
        <v>16</v>
      </c>
      <c r="E7346" s="347" t="s">
        <v>14216</v>
      </c>
      <c r="F7346" s="347" t="s">
        <v>30</v>
      </c>
      <c r="G7346" s="347" t="s">
        <v>23</v>
      </c>
      <c r="H7346" s="129" t="s">
        <v>15630</v>
      </c>
      <c r="I7346" s="354">
        <v>45675</v>
      </c>
    </row>
    <row r="7347" spans="1:9" s="189" customFormat="1" ht="45">
      <c r="A7347" s="861">
        <v>2019130085</v>
      </c>
      <c r="B7347" s="135" t="s">
        <v>2996</v>
      </c>
      <c r="C7347" s="192">
        <v>45674</v>
      </c>
      <c r="D7347" s="135" t="s">
        <v>10</v>
      </c>
      <c r="E7347" s="193" t="s">
        <v>14217</v>
      </c>
      <c r="F7347" s="135" t="s">
        <v>30</v>
      </c>
      <c r="G7347" s="120" t="s">
        <v>23</v>
      </c>
      <c r="H7347" s="121" t="s">
        <v>14215</v>
      </c>
      <c r="I7347" s="354">
        <v>45689</v>
      </c>
    </row>
    <row r="7348" spans="1:9" s="189" customFormat="1" ht="60">
      <c r="A7348" s="861">
        <v>2019130088</v>
      </c>
      <c r="B7348" s="176" t="s">
        <v>2996</v>
      </c>
      <c r="C7348" s="359">
        <v>45674</v>
      </c>
      <c r="D7348" s="127" t="s">
        <v>16</v>
      </c>
      <c r="E7348" s="358" t="s">
        <v>14218</v>
      </c>
      <c r="F7348" s="358" t="s">
        <v>30</v>
      </c>
      <c r="G7348" s="358" t="s">
        <v>23</v>
      </c>
      <c r="H7348" s="121" t="s">
        <v>15631</v>
      </c>
      <c r="I7348" s="363">
        <v>45675</v>
      </c>
    </row>
    <row r="7349" spans="1:9" s="189" customFormat="1" ht="30" hidden="1">
      <c r="A7349" s="395">
        <v>2019130095</v>
      </c>
      <c r="B7349" s="273" t="s">
        <v>9</v>
      </c>
      <c r="C7349" s="357">
        <v>45674</v>
      </c>
      <c r="D7349" s="119" t="s">
        <v>16</v>
      </c>
      <c r="E7349" s="356" t="s">
        <v>14219</v>
      </c>
      <c r="F7349" s="356" t="s">
        <v>30</v>
      </c>
      <c r="G7349" s="125" t="s">
        <v>23</v>
      </c>
      <c r="H7349" s="159" t="s">
        <v>15309</v>
      </c>
      <c r="I7349" s="354">
        <v>45675</v>
      </c>
    </row>
    <row r="7350" spans="1:9" s="189" customFormat="1" ht="45" hidden="1">
      <c r="A7350" s="364">
        <v>2019130101</v>
      </c>
      <c r="B7350" s="365" t="s">
        <v>9</v>
      </c>
      <c r="C7350" s="366">
        <v>45674</v>
      </c>
      <c r="D7350" s="367" t="s">
        <v>16</v>
      </c>
      <c r="E7350" s="364" t="s">
        <v>14221</v>
      </c>
      <c r="F7350" s="364" t="s">
        <v>30</v>
      </c>
      <c r="G7350" s="364" t="s">
        <v>13</v>
      </c>
      <c r="H7350" s="368" t="s">
        <v>14220</v>
      </c>
      <c r="I7350" s="369">
        <v>45675</v>
      </c>
    </row>
    <row r="7351" spans="1:9" s="189" customFormat="1" ht="30" hidden="1">
      <c r="A7351" s="395">
        <v>2019130106</v>
      </c>
      <c r="B7351" s="415" t="s">
        <v>9</v>
      </c>
      <c r="C7351" s="357">
        <v>45674</v>
      </c>
      <c r="D7351" s="119" t="s">
        <v>16</v>
      </c>
      <c r="E7351" s="356" t="s">
        <v>14223</v>
      </c>
      <c r="F7351" s="356" t="s">
        <v>22</v>
      </c>
      <c r="G7351" s="356" t="s">
        <v>49</v>
      </c>
      <c r="H7351" s="159" t="s">
        <v>14249</v>
      </c>
      <c r="I7351" s="354">
        <v>45675</v>
      </c>
    </row>
    <row r="7352" spans="1:9" s="189" customFormat="1" ht="45" hidden="1">
      <c r="A7352" s="394">
        <v>2019130115</v>
      </c>
      <c r="B7352" s="251" t="s">
        <v>9</v>
      </c>
      <c r="C7352" s="350">
        <v>45674</v>
      </c>
      <c r="D7352" s="123" t="s">
        <v>28</v>
      </c>
      <c r="E7352" s="349" t="s">
        <v>14224</v>
      </c>
      <c r="F7352" s="349" t="s">
        <v>22</v>
      </c>
      <c r="G7352" s="325" t="s">
        <v>49</v>
      </c>
      <c r="H7352" s="159" t="s">
        <v>14266</v>
      </c>
      <c r="I7352" s="354">
        <v>45681</v>
      </c>
    </row>
    <row r="7353" spans="1:9" s="189" customFormat="1" ht="15" hidden="1" customHeight="1">
      <c r="A7353" s="360">
        <v>2019130116</v>
      </c>
      <c r="B7353" s="258" t="s">
        <v>155</v>
      </c>
      <c r="C7353" s="361">
        <v>45674</v>
      </c>
      <c r="D7353" s="260" t="s">
        <v>28</v>
      </c>
      <c r="E7353" s="362" t="s">
        <v>14225</v>
      </c>
      <c r="F7353" s="362" t="s">
        <v>22</v>
      </c>
      <c r="G7353" s="362" t="s">
        <v>13</v>
      </c>
      <c r="H7353" s="362" t="s">
        <v>157</v>
      </c>
      <c r="I7353" s="361">
        <v>45681</v>
      </c>
    </row>
    <row r="7354" spans="1:9" s="189" customFormat="1" ht="105" hidden="1">
      <c r="A7354" s="395">
        <v>2019130119</v>
      </c>
      <c r="B7354" s="273" t="s">
        <v>9</v>
      </c>
      <c r="C7354" s="357">
        <v>45674</v>
      </c>
      <c r="D7354" s="123" t="s">
        <v>28</v>
      </c>
      <c r="E7354" s="356" t="s">
        <v>14226</v>
      </c>
      <c r="F7354" s="356" t="s">
        <v>22</v>
      </c>
      <c r="G7354" s="356" t="s">
        <v>13</v>
      </c>
      <c r="H7354" s="159" t="s">
        <v>15309</v>
      </c>
      <c r="I7354" s="357">
        <v>45681</v>
      </c>
    </row>
    <row r="7355" spans="1:9" s="189" customFormat="1" ht="45" hidden="1">
      <c r="A7355" s="356">
        <v>2019130131</v>
      </c>
      <c r="B7355" s="273" t="s">
        <v>9</v>
      </c>
      <c r="C7355" s="357">
        <v>45674</v>
      </c>
      <c r="D7355" s="119" t="s">
        <v>16</v>
      </c>
      <c r="E7355" s="356" t="s">
        <v>14230</v>
      </c>
      <c r="F7355" s="356" t="s">
        <v>22</v>
      </c>
      <c r="G7355" s="356" t="s">
        <v>13</v>
      </c>
      <c r="H7355" s="159" t="s">
        <v>14220</v>
      </c>
      <c r="I7355" s="354">
        <v>45675</v>
      </c>
    </row>
    <row r="7356" spans="1:9" s="189" customFormat="1" ht="45.75" hidden="1" thickBot="1">
      <c r="A7356" s="355">
        <v>2019130132</v>
      </c>
      <c r="B7356" s="387" t="s">
        <v>9</v>
      </c>
      <c r="C7356" s="192">
        <v>45674</v>
      </c>
      <c r="D7356" s="135" t="s">
        <v>10</v>
      </c>
      <c r="E7356" s="193" t="s">
        <v>14231</v>
      </c>
      <c r="F7356" s="135" t="s">
        <v>30</v>
      </c>
      <c r="G7356" s="120" t="s">
        <v>23</v>
      </c>
      <c r="H7356" s="159" t="s">
        <v>14236</v>
      </c>
      <c r="I7356" s="354">
        <v>45689</v>
      </c>
    </row>
    <row r="7357" spans="1:9" s="189" customFormat="1" ht="30" hidden="1">
      <c r="A7357" s="393">
        <v>2019130135</v>
      </c>
      <c r="B7357" s="273" t="s">
        <v>9</v>
      </c>
      <c r="C7357" s="357">
        <v>45674</v>
      </c>
      <c r="D7357" s="123" t="s">
        <v>28</v>
      </c>
      <c r="E7357" s="356" t="s">
        <v>14232</v>
      </c>
      <c r="F7357" s="356" t="s">
        <v>30</v>
      </c>
      <c r="G7357" s="356" t="s">
        <v>23</v>
      </c>
      <c r="H7357" s="159" t="s">
        <v>15132</v>
      </c>
      <c r="I7357" s="354">
        <v>45681</v>
      </c>
    </row>
    <row r="7358" spans="1:9" s="189" customFormat="1" ht="45" hidden="1">
      <c r="A7358" s="395">
        <v>2019130150</v>
      </c>
      <c r="B7358" s="273" t="s">
        <v>9</v>
      </c>
      <c r="C7358" s="359">
        <v>45677</v>
      </c>
      <c r="D7358" s="127" t="s">
        <v>16</v>
      </c>
      <c r="E7358" s="358" t="s">
        <v>14233</v>
      </c>
      <c r="F7358" s="358" t="s">
        <v>34</v>
      </c>
      <c r="G7358" s="358" t="s">
        <v>49</v>
      </c>
      <c r="H7358" s="159" t="s">
        <v>14682</v>
      </c>
      <c r="I7358" s="372">
        <v>45678</v>
      </c>
    </row>
    <row r="7359" spans="1:9" s="189" customFormat="1" ht="30" hidden="1">
      <c r="A7359" s="395">
        <v>2019130157</v>
      </c>
      <c r="B7359" s="433" t="s">
        <v>9</v>
      </c>
      <c r="C7359" s="357">
        <v>45677</v>
      </c>
      <c r="D7359" s="123" t="s">
        <v>28</v>
      </c>
      <c r="E7359" s="356" t="s">
        <v>14234</v>
      </c>
      <c r="F7359" s="356" t="s">
        <v>30</v>
      </c>
      <c r="G7359" s="356" t="s">
        <v>49</v>
      </c>
      <c r="H7359" s="159" t="s">
        <v>14274</v>
      </c>
      <c r="I7359" s="370">
        <v>45684</v>
      </c>
    </row>
    <row r="7360" spans="1:9" s="189" customFormat="1" ht="60" hidden="1">
      <c r="A7360" s="356">
        <v>2019130177</v>
      </c>
      <c r="B7360" s="273" t="s">
        <v>9</v>
      </c>
      <c r="C7360" s="366">
        <v>45677</v>
      </c>
      <c r="D7360" s="373" t="s">
        <v>28</v>
      </c>
      <c r="E7360" s="364" t="s">
        <v>14237</v>
      </c>
      <c r="F7360" s="364" t="s">
        <v>34</v>
      </c>
      <c r="G7360" s="364" t="s">
        <v>13</v>
      </c>
      <c r="H7360" s="368" t="s">
        <v>14236</v>
      </c>
      <c r="I7360" s="374">
        <v>45684</v>
      </c>
    </row>
    <row r="7361" spans="1:9" s="189" customFormat="1" ht="150" hidden="1">
      <c r="A7361" s="660">
        <v>2019130183</v>
      </c>
      <c r="B7361" s="371" t="s">
        <v>2996</v>
      </c>
      <c r="C7361" s="192">
        <v>45677</v>
      </c>
      <c r="D7361" s="135" t="s">
        <v>10</v>
      </c>
      <c r="E7361" s="193" t="s">
        <v>14241</v>
      </c>
      <c r="F7361" s="135" t="s">
        <v>30</v>
      </c>
      <c r="G7361" s="120" t="s">
        <v>128</v>
      </c>
      <c r="H7361" s="136" t="s">
        <v>14497</v>
      </c>
      <c r="I7361" s="370">
        <v>45692</v>
      </c>
    </row>
    <row r="7362" spans="1:9" s="189" customFormat="1" ht="115.5" hidden="1" customHeight="1">
      <c r="A7362" s="393">
        <v>2019130188</v>
      </c>
      <c r="B7362" s="104" t="s">
        <v>9</v>
      </c>
      <c r="C7362" s="357">
        <v>45677</v>
      </c>
      <c r="D7362" s="123" t="s">
        <v>28</v>
      </c>
      <c r="E7362" s="356" t="s">
        <v>14238</v>
      </c>
      <c r="F7362" s="356" t="s">
        <v>34</v>
      </c>
      <c r="G7362" s="393" t="s">
        <v>49</v>
      </c>
      <c r="H7362" s="159" t="s">
        <v>14533</v>
      </c>
      <c r="I7362" s="370">
        <v>45684</v>
      </c>
    </row>
    <row r="7363" spans="1:9" s="189" customFormat="1" ht="45" hidden="1">
      <c r="A7363" s="605">
        <v>2019130189</v>
      </c>
      <c r="B7363" s="371" t="s">
        <v>9</v>
      </c>
      <c r="C7363" s="192">
        <v>45677</v>
      </c>
      <c r="D7363" s="135" t="s">
        <v>10</v>
      </c>
      <c r="E7363" s="193" t="s">
        <v>14239</v>
      </c>
      <c r="F7363" s="135" t="s">
        <v>30</v>
      </c>
      <c r="G7363" s="120" t="s">
        <v>128</v>
      </c>
      <c r="H7363" s="159" t="s">
        <v>15015</v>
      </c>
      <c r="I7363" s="372">
        <v>45692</v>
      </c>
    </row>
    <row r="7364" spans="1:9" s="189" customFormat="1" ht="90" hidden="1">
      <c r="A7364" s="660">
        <v>2019130191</v>
      </c>
      <c r="B7364" s="371" t="s">
        <v>9</v>
      </c>
      <c r="C7364" s="192">
        <v>45677</v>
      </c>
      <c r="D7364" s="135" t="s">
        <v>10</v>
      </c>
      <c r="E7364" s="193" t="s">
        <v>14242</v>
      </c>
      <c r="F7364" s="135" t="s">
        <v>30</v>
      </c>
      <c r="G7364" s="120" t="s">
        <v>13</v>
      </c>
      <c r="H7364" s="159" t="s">
        <v>14402</v>
      </c>
      <c r="I7364" s="376">
        <v>45692</v>
      </c>
    </row>
    <row r="7365" spans="1:9" s="189" customFormat="1" ht="60" hidden="1">
      <c r="A7365" s="358">
        <v>2019130196</v>
      </c>
      <c r="B7365" s="444" t="s">
        <v>9</v>
      </c>
      <c r="C7365" s="366">
        <v>45677</v>
      </c>
      <c r="D7365" s="367" t="s">
        <v>16</v>
      </c>
      <c r="E7365" s="364" t="s">
        <v>14240</v>
      </c>
      <c r="F7365" s="364" t="s">
        <v>22</v>
      </c>
      <c r="G7365" s="364" t="s">
        <v>13</v>
      </c>
      <c r="H7365" s="368" t="s">
        <v>14236</v>
      </c>
      <c r="I7365" s="375">
        <v>45678</v>
      </c>
    </row>
    <row r="7366" spans="1:9" s="189" customFormat="1" ht="45" hidden="1">
      <c r="A7366" s="396">
        <v>2019130209</v>
      </c>
      <c r="B7366" s="251" t="s">
        <v>9</v>
      </c>
      <c r="C7366" s="357">
        <v>45678</v>
      </c>
      <c r="D7366" s="119" t="s">
        <v>16</v>
      </c>
      <c r="E7366" s="356" t="s">
        <v>14243</v>
      </c>
      <c r="F7366" s="356" t="s">
        <v>30</v>
      </c>
      <c r="G7366" s="356" t="s">
        <v>49</v>
      </c>
      <c r="H7366" s="159" t="s">
        <v>14288</v>
      </c>
      <c r="I7366" s="370">
        <v>45679</v>
      </c>
    </row>
    <row r="7367" spans="1:9" s="189" customFormat="1" ht="60" hidden="1">
      <c r="A7367" s="414">
        <v>2019130222</v>
      </c>
      <c r="B7367" s="537" t="s">
        <v>9</v>
      </c>
      <c r="C7367" s="357">
        <v>45678</v>
      </c>
      <c r="D7367" s="123" t="s">
        <v>28</v>
      </c>
      <c r="E7367" s="356" t="s">
        <v>14244</v>
      </c>
      <c r="F7367" s="356" t="s">
        <v>30</v>
      </c>
      <c r="G7367" s="356" t="s">
        <v>49</v>
      </c>
      <c r="H7367" s="522" t="s">
        <v>14421</v>
      </c>
      <c r="I7367" s="377">
        <v>45685</v>
      </c>
    </row>
    <row r="7368" spans="1:9" s="189" customFormat="1" ht="45" hidden="1">
      <c r="A7368" s="531">
        <v>2019130237</v>
      </c>
      <c r="B7368" s="887" t="s">
        <v>9</v>
      </c>
      <c r="C7368" s="359">
        <v>45678</v>
      </c>
      <c r="D7368" s="177" t="s">
        <v>28</v>
      </c>
      <c r="E7368" s="358" t="s">
        <v>14245</v>
      </c>
      <c r="F7368" s="358" t="s">
        <v>30</v>
      </c>
      <c r="G7368" s="358" t="s">
        <v>13</v>
      </c>
      <c r="H7368" s="159" t="s">
        <v>15596</v>
      </c>
      <c r="I7368" s="370">
        <v>45685</v>
      </c>
    </row>
    <row r="7369" spans="1:9" s="189" customFormat="1" ht="60">
      <c r="A7369" s="396">
        <v>2019130240</v>
      </c>
      <c r="B7369" s="117" t="s">
        <v>2996</v>
      </c>
      <c r="C7369" s="357">
        <v>45678</v>
      </c>
      <c r="D7369" s="119" t="s">
        <v>16</v>
      </c>
      <c r="E7369" s="356" t="s">
        <v>14246</v>
      </c>
      <c r="F7369" s="356" t="s">
        <v>34</v>
      </c>
      <c r="G7369" s="356" t="s">
        <v>23</v>
      </c>
      <c r="H7369" s="159" t="s">
        <v>15132</v>
      </c>
      <c r="I7369" s="370">
        <v>45679</v>
      </c>
    </row>
    <row r="7370" spans="1:9" s="189" customFormat="1" ht="30" hidden="1">
      <c r="A7370" s="396">
        <v>2019130242</v>
      </c>
      <c r="B7370" s="415" t="s">
        <v>9</v>
      </c>
      <c r="C7370" s="357">
        <v>45678</v>
      </c>
      <c r="D7370" s="119" t="s">
        <v>16</v>
      </c>
      <c r="E7370" s="356" t="s">
        <v>14247</v>
      </c>
      <c r="F7370" s="356" t="s">
        <v>30</v>
      </c>
      <c r="G7370" s="356" t="s">
        <v>23</v>
      </c>
      <c r="H7370" s="159" t="s">
        <v>14249</v>
      </c>
      <c r="I7370" s="370">
        <v>45679</v>
      </c>
    </row>
    <row r="7371" spans="1:9" s="189" customFormat="1" ht="75">
      <c r="A7371" s="396">
        <v>2019130256</v>
      </c>
      <c r="B7371" s="104" t="s">
        <v>2996</v>
      </c>
      <c r="C7371" s="376">
        <v>45678</v>
      </c>
      <c r="D7371" s="119" t="s">
        <v>16</v>
      </c>
      <c r="E7371" s="378" t="s">
        <v>14250</v>
      </c>
      <c r="F7371" s="378" t="s">
        <v>30</v>
      </c>
      <c r="G7371" s="356" t="s">
        <v>23</v>
      </c>
      <c r="H7371" s="121" t="s">
        <v>14422</v>
      </c>
      <c r="I7371" s="370">
        <v>45679</v>
      </c>
    </row>
    <row r="7372" spans="1:9" s="189" customFormat="1" ht="60" hidden="1">
      <c r="A7372" s="393">
        <v>2019130258</v>
      </c>
      <c r="B7372" s="251" t="s">
        <v>9</v>
      </c>
      <c r="C7372" s="357">
        <v>45678</v>
      </c>
      <c r="D7372" s="123" t="s">
        <v>28</v>
      </c>
      <c r="E7372" s="356" t="s">
        <v>14251</v>
      </c>
      <c r="F7372" s="356" t="s">
        <v>34</v>
      </c>
      <c r="G7372" s="356" t="s">
        <v>49</v>
      </c>
      <c r="H7372" s="159" t="s">
        <v>14278</v>
      </c>
      <c r="I7372" s="370">
        <v>45685</v>
      </c>
    </row>
    <row r="7373" spans="1:9" s="189" customFormat="1" ht="60" hidden="1">
      <c r="A7373" s="397">
        <v>2019130261</v>
      </c>
      <c r="B7373" s="415" t="s">
        <v>9</v>
      </c>
      <c r="C7373" s="376">
        <v>45678</v>
      </c>
      <c r="D7373" s="119" t="s">
        <v>16</v>
      </c>
      <c r="E7373" s="378" t="s">
        <v>14252</v>
      </c>
      <c r="F7373" s="378" t="s">
        <v>34</v>
      </c>
      <c r="G7373" s="356" t="s">
        <v>23</v>
      </c>
      <c r="H7373" s="159" t="s">
        <v>14259</v>
      </c>
      <c r="I7373" s="379">
        <v>45679</v>
      </c>
    </row>
    <row r="7374" spans="1:9" s="189" customFormat="1" ht="45" hidden="1">
      <c r="A7374" s="397">
        <v>2019130271</v>
      </c>
      <c r="B7374" s="273" t="s">
        <v>9</v>
      </c>
      <c r="C7374" s="382">
        <v>45679</v>
      </c>
      <c r="D7374" s="119" t="s">
        <v>16</v>
      </c>
      <c r="E7374" s="381" t="s">
        <v>14254</v>
      </c>
      <c r="F7374" s="381" t="s">
        <v>30</v>
      </c>
      <c r="G7374" s="381" t="s">
        <v>49</v>
      </c>
      <c r="H7374" s="159" t="s">
        <v>14402</v>
      </c>
      <c r="I7374" s="380">
        <v>45680</v>
      </c>
    </row>
    <row r="7375" spans="1:9" s="189" customFormat="1" ht="75.75" hidden="1" thickBot="1">
      <c r="A7375" s="381">
        <v>2019130285</v>
      </c>
      <c r="B7375" s="387" t="s">
        <v>9</v>
      </c>
      <c r="C7375" s="382">
        <v>45679</v>
      </c>
      <c r="D7375" s="119" t="s">
        <v>16</v>
      </c>
      <c r="E7375" s="381" t="s">
        <v>14255</v>
      </c>
      <c r="F7375" s="381" t="s">
        <v>30</v>
      </c>
      <c r="G7375" s="381" t="s">
        <v>13</v>
      </c>
      <c r="H7375" s="159" t="s">
        <v>14259</v>
      </c>
      <c r="I7375" s="380">
        <v>45680</v>
      </c>
    </row>
    <row r="7376" spans="1:9" s="189" customFormat="1" ht="45" hidden="1">
      <c r="A7376" s="356">
        <v>2019130296</v>
      </c>
      <c r="B7376" s="488" t="s">
        <v>9</v>
      </c>
      <c r="C7376" s="357">
        <v>45679</v>
      </c>
      <c r="D7376" s="123" t="s">
        <v>28</v>
      </c>
      <c r="E7376" s="356" t="s">
        <v>14256</v>
      </c>
      <c r="F7376" s="356" t="s">
        <v>30</v>
      </c>
      <c r="G7376" s="356" t="s">
        <v>49</v>
      </c>
      <c r="H7376" s="159" t="s">
        <v>14328</v>
      </c>
      <c r="I7376" s="380">
        <v>45686</v>
      </c>
    </row>
    <row r="7377" spans="1:9" s="189" customFormat="1" ht="30" hidden="1">
      <c r="A7377" s="395">
        <v>2019130302</v>
      </c>
      <c r="B7377" s="251" t="s">
        <v>9</v>
      </c>
      <c r="C7377" s="357">
        <v>45679</v>
      </c>
      <c r="D7377" s="123" t="s">
        <v>28</v>
      </c>
      <c r="E7377" s="356" t="s">
        <v>14257</v>
      </c>
      <c r="F7377" s="356" t="s">
        <v>34</v>
      </c>
      <c r="G7377" s="356" t="s">
        <v>49</v>
      </c>
      <c r="H7377" s="159" t="s">
        <v>14266</v>
      </c>
      <c r="I7377" s="380">
        <v>45686</v>
      </c>
    </row>
    <row r="7378" spans="1:9" s="189" customFormat="1" ht="30" hidden="1">
      <c r="A7378" s="531">
        <v>2019130310</v>
      </c>
      <c r="B7378" s="273" t="s">
        <v>9</v>
      </c>
      <c r="C7378" s="359">
        <v>45679</v>
      </c>
      <c r="D7378" s="177" t="s">
        <v>28</v>
      </c>
      <c r="E7378" s="358" t="s">
        <v>14258</v>
      </c>
      <c r="F7378" s="358" t="s">
        <v>30</v>
      </c>
      <c r="G7378" s="356" t="s">
        <v>49</v>
      </c>
      <c r="H7378" s="159" t="s">
        <v>14421</v>
      </c>
      <c r="I7378" s="380">
        <v>45686</v>
      </c>
    </row>
    <row r="7379" spans="1:9" s="189" customFormat="1" ht="60" hidden="1">
      <c r="A7379" s="397">
        <v>2019130337</v>
      </c>
      <c r="B7379" s="251" t="s">
        <v>9</v>
      </c>
      <c r="C7379" s="382">
        <v>45952</v>
      </c>
      <c r="D7379" s="119" t="s">
        <v>16</v>
      </c>
      <c r="E7379" s="381" t="s">
        <v>14260</v>
      </c>
      <c r="F7379" s="381" t="s">
        <v>30</v>
      </c>
      <c r="G7379" s="381" t="s">
        <v>23</v>
      </c>
      <c r="H7379" s="159" t="s">
        <v>14288</v>
      </c>
      <c r="I7379" s="380">
        <v>45953</v>
      </c>
    </row>
    <row r="7380" spans="1:9" s="189" customFormat="1" ht="60" hidden="1">
      <c r="A7380" s="446">
        <v>2019130349</v>
      </c>
      <c r="B7380" s="273" t="s">
        <v>9</v>
      </c>
      <c r="C7380" s="357">
        <v>45680</v>
      </c>
      <c r="D7380" s="123" t="s">
        <v>28</v>
      </c>
      <c r="E7380" s="356" t="s">
        <v>14261</v>
      </c>
      <c r="F7380" s="356" t="s">
        <v>30</v>
      </c>
      <c r="G7380" s="356" t="s">
        <v>49</v>
      </c>
      <c r="H7380" s="159" t="s">
        <v>14327</v>
      </c>
      <c r="I7380" s="386">
        <v>45687</v>
      </c>
    </row>
    <row r="7381" spans="1:9" s="189" customFormat="1" ht="15" hidden="1" customHeight="1">
      <c r="A7381" s="383">
        <v>2019130350</v>
      </c>
      <c r="B7381" s="258" t="s">
        <v>155</v>
      </c>
      <c r="C7381" s="384">
        <v>45680</v>
      </c>
      <c r="D7381" s="260" t="s">
        <v>28</v>
      </c>
      <c r="E7381" s="385" t="s">
        <v>14263</v>
      </c>
      <c r="F7381" s="385" t="s">
        <v>30</v>
      </c>
      <c r="G7381" s="385" t="s">
        <v>49</v>
      </c>
      <c r="H7381" s="385" t="s">
        <v>157</v>
      </c>
      <c r="I7381" s="384">
        <v>45687</v>
      </c>
    </row>
    <row r="7382" spans="1:9" s="189" customFormat="1" ht="30" hidden="1">
      <c r="A7382" s="605">
        <v>2019130358</v>
      </c>
      <c r="B7382" s="135" t="s">
        <v>9</v>
      </c>
      <c r="C7382" s="192">
        <v>45680</v>
      </c>
      <c r="D7382" s="135" t="s">
        <v>10</v>
      </c>
      <c r="E7382" s="193" t="s">
        <v>14264</v>
      </c>
      <c r="F7382" s="135" t="s">
        <v>30</v>
      </c>
      <c r="G7382" s="398" t="s">
        <v>13879</v>
      </c>
      <c r="H7382" s="159" t="s">
        <v>15015</v>
      </c>
      <c r="I7382" s="386">
        <v>45695</v>
      </c>
    </row>
    <row r="7383" spans="1:9" s="189" customFormat="1" ht="60" hidden="1">
      <c r="A7383" s="356">
        <v>2019130360</v>
      </c>
      <c r="B7383" s="251" t="s">
        <v>9</v>
      </c>
      <c r="C7383" s="357">
        <v>45680</v>
      </c>
      <c r="D7383" s="123" t="s">
        <v>28</v>
      </c>
      <c r="E7383" s="356" t="s">
        <v>14265</v>
      </c>
      <c r="F7383" s="356" t="s">
        <v>34</v>
      </c>
      <c r="G7383" s="356" t="s">
        <v>49</v>
      </c>
      <c r="H7383" s="159" t="s">
        <v>14279</v>
      </c>
      <c r="I7383" s="386">
        <v>45687</v>
      </c>
    </row>
    <row r="7384" spans="1:9" s="189" customFormat="1" ht="45" hidden="1">
      <c r="A7384" s="660">
        <v>2019130365</v>
      </c>
      <c r="B7384" s="135" t="s">
        <v>9</v>
      </c>
      <c r="C7384" s="192">
        <v>45680</v>
      </c>
      <c r="D7384" s="135" t="s">
        <v>10</v>
      </c>
      <c r="E7384" s="193" t="s">
        <v>14267</v>
      </c>
      <c r="F7384" s="135" t="s">
        <v>30</v>
      </c>
      <c r="G7384" s="120" t="s">
        <v>13</v>
      </c>
      <c r="H7384" s="159" t="s">
        <v>14605</v>
      </c>
      <c r="I7384" s="386">
        <v>45695</v>
      </c>
    </row>
    <row r="7385" spans="1:9" s="189" customFormat="1" ht="75" hidden="1">
      <c r="A7385" s="397">
        <v>2019130378</v>
      </c>
      <c r="B7385" s="251" t="s">
        <v>9</v>
      </c>
      <c r="C7385" s="382">
        <v>45680</v>
      </c>
      <c r="D7385" s="119" t="s">
        <v>16</v>
      </c>
      <c r="E7385" s="381" t="s">
        <v>14268</v>
      </c>
      <c r="F7385" s="381" t="s">
        <v>22</v>
      </c>
      <c r="G7385" s="419" t="s">
        <v>49</v>
      </c>
      <c r="H7385" s="159" t="s">
        <v>14274</v>
      </c>
      <c r="I7385" s="386">
        <v>45681</v>
      </c>
    </row>
    <row r="7386" spans="1:9" s="189" customFormat="1" ht="45" hidden="1">
      <c r="A7386" s="535">
        <v>2019130388</v>
      </c>
      <c r="B7386" s="273" t="s">
        <v>9</v>
      </c>
      <c r="C7386" s="420">
        <v>45681</v>
      </c>
      <c r="D7386" s="127" t="s">
        <v>16</v>
      </c>
      <c r="E7386" s="419" t="s">
        <v>14270</v>
      </c>
      <c r="F7386" s="466" t="s">
        <v>22</v>
      </c>
      <c r="G7386" s="193" t="s">
        <v>23</v>
      </c>
      <c r="H7386" s="159" t="s">
        <v>14408</v>
      </c>
      <c r="I7386" s="421">
        <v>45682</v>
      </c>
    </row>
    <row r="7387" spans="1:9" s="189" customFormat="1" ht="75" hidden="1">
      <c r="A7387" s="858">
        <v>2019130385</v>
      </c>
      <c r="B7387" s="117" t="s">
        <v>2996</v>
      </c>
      <c r="C7387" s="391">
        <v>45681</v>
      </c>
      <c r="D7387" s="237" t="s">
        <v>32</v>
      </c>
      <c r="E7387" s="390" t="s">
        <v>14273</v>
      </c>
      <c r="F7387" s="390" t="s">
        <v>34</v>
      </c>
      <c r="G7387" s="469" t="s">
        <v>49</v>
      </c>
      <c r="H7387" s="121" t="s">
        <v>15511</v>
      </c>
      <c r="I7387" s="392">
        <f>C7387+30</f>
        <v>45711</v>
      </c>
    </row>
    <row r="7388" spans="1:9" s="189" customFormat="1" ht="30" hidden="1">
      <c r="A7388" s="423">
        <v>2019130394</v>
      </c>
      <c r="B7388" s="251" t="s">
        <v>9</v>
      </c>
      <c r="C7388" s="424">
        <v>45681</v>
      </c>
      <c r="D7388" s="139" t="s">
        <v>16</v>
      </c>
      <c r="E7388" s="425" t="s">
        <v>14272</v>
      </c>
      <c r="F7388" s="425" t="s">
        <v>30</v>
      </c>
      <c r="G7388" s="425" t="s">
        <v>49</v>
      </c>
      <c r="H7388" s="426" t="s">
        <v>14274</v>
      </c>
      <c r="I7388" s="389">
        <v>45682</v>
      </c>
    </row>
    <row r="7389" spans="1:9" s="189" customFormat="1" ht="45" hidden="1">
      <c r="A7389" s="364">
        <v>2019130398</v>
      </c>
      <c r="B7389" s="365" t="s">
        <v>9</v>
      </c>
      <c r="C7389" s="366">
        <v>45681</v>
      </c>
      <c r="D7389" s="373" t="s">
        <v>28</v>
      </c>
      <c r="E7389" s="364" t="s">
        <v>14275</v>
      </c>
      <c r="F7389" s="364" t="s">
        <v>30</v>
      </c>
      <c r="G7389" s="364" t="s">
        <v>49</v>
      </c>
      <c r="H7389" s="159" t="s">
        <v>14358</v>
      </c>
      <c r="I7389" s="400">
        <v>45688</v>
      </c>
    </row>
    <row r="7390" spans="1:9" s="189" customFormat="1" ht="45" hidden="1">
      <c r="A7390" s="399">
        <v>2019130406</v>
      </c>
      <c r="B7390" s="273" t="s">
        <v>9</v>
      </c>
      <c r="C7390" s="382">
        <v>45681</v>
      </c>
      <c r="D7390" s="119" t="s">
        <v>16</v>
      </c>
      <c r="E7390" s="381" t="s">
        <v>14277</v>
      </c>
      <c r="F7390" s="381" t="s">
        <v>30</v>
      </c>
      <c r="G7390" s="381" t="s">
        <v>13</v>
      </c>
      <c r="H7390" s="159" t="s">
        <v>15262</v>
      </c>
      <c r="I7390" s="388">
        <v>45682</v>
      </c>
    </row>
    <row r="7391" spans="1:9" s="189" customFormat="1" ht="75" hidden="1">
      <c r="A7391" s="609">
        <v>2019130424</v>
      </c>
      <c r="B7391" s="251" t="s">
        <v>9</v>
      </c>
      <c r="C7391" s="391">
        <v>45684</v>
      </c>
      <c r="D7391" s="237" t="s">
        <v>32</v>
      </c>
      <c r="E7391" s="390" t="s">
        <v>14280</v>
      </c>
      <c r="F7391" s="390" t="s">
        <v>22</v>
      </c>
      <c r="G7391" s="402" t="s">
        <v>13</v>
      </c>
      <c r="H7391" s="159" t="s">
        <v>15400</v>
      </c>
      <c r="I7391" s="401">
        <f>C7391+30</f>
        <v>45714</v>
      </c>
    </row>
    <row r="7392" spans="1:9" s="189" customFormat="1" ht="45" hidden="1">
      <c r="A7392" s="399">
        <v>2019130430</v>
      </c>
      <c r="B7392" s="251" t="s">
        <v>9</v>
      </c>
      <c r="C7392" s="382">
        <v>45684</v>
      </c>
      <c r="D7392" s="119" t="s">
        <v>16</v>
      </c>
      <c r="E7392" s="381" t="s">
        <v>14281</v>
      </c>
      <c r="F7392" s="381" t="s">
        <v>22</v>
      </c>
      <c r="G7392" s="356" t="s">
        <v>23</v>
      </c>
      <c r="H7392" s="159" t="s">
        <v>14299</v>
      </c>
      <c r="I7392" s="401">
        <v>45685</v>
      </c>
    </row>
    <row r="7393" spans="1:9" s="189" customFormat="1" ht="45" hidden="1">
      <c r="A7393" s="609">
        <v>2019130435</v>
      </c>
      <c r="B7393" s="273" t="s">
        <v>9</v>
      </c>
      <c r="C7393" s="391">
        <v>45684</v>
      </c>
      <c r="D7393" s="237" t="s">
        <v>32</v>
      </c>
      <c r="E7393" s="390" t="s">
        <v>14282</v>
      </c>
      <c r="F7393" s="390" t="s">
        <v>30</v>
      </c>
      <c r="G7393" s="356" t="s">
        <v>23</v>
      </c>
      <c r="H7393" s="159" t="s">
        <v>14781</v>
      </c>
      <c r="I7393" s="418">
        <v>45715</v>
      </c>
    </row>
    <row r="7394" spans="1:9" s="189" customFormat="1" ht="60">
      <c r="A7394" s="395">
        <v>2019130436</v>
      </c>
      <c r="B7394" s="117" t="s">
        <v>2996</v>
      </c>
      <c r="C7394" s="357">
        <v>45684</v>
      </c>
      <c r="D7394" s="123" t="s">
        <v>28</v>
      </c>
      <c r="E7394" s="356" t="s">
        <v>14283</v>
      </c>
      <c r="F7394" s="356" t="s">
        <v>30</v>
      </c>
      <c r="G7394" s="356" t="s">
        <v>23</v>
      </c>
      <c r="H7394" s="468" t="s">
        <v>14812</v>
      </c>
      <c r="I7394" s="401">
        <v>45691</v>
      </c>
    </row>
    <row r="7395" spans="1:9" s="189" customFormat="1" ht="30" hidden="1">
      <c r="A7395" s="364">
        <v>2019130441</v>
      </c>
      <c r="B7395" s="365" t="s">
        <v>9</v>
      </c>
      <c r="C7395" s="366">
        <v>45684</v>
      </c>
      <c r="D7395" s="373" t="s">
        <v>28</v>
      </c>
      <c r="E7395" s="364" t="s">
        <v>14284</v>
      </c>
      <c r="F7395" s="364" t="s">
        <v>30</v>
      </c>
      <c r="G7395" s="364" t="s">
        <v>13</v>
      </c>
      <c r="H7395" s="159" t="s">
        <v>14393</v>
      </c>
      <c r="I7395" s="401">
        <v>45691</v>
      </c>
    </row>
    <row r="7396" spans="1:9" s="189" customFormat="1" ht="105" hidden="1">
      <c r="A7396" s="397">
        <v>2019130426</v>
      </c>
      <c r="B7396" s="117" t="s">
        <v>2996</v>
      </c>
      <c r="C7396" s="382">
        <v>45684</v>
      </c>
      <c r="D7396" s="119" t="s">
        <v>16</v>
      </c>
      <c r="E7396" s="381" t="s">
        <v>14285</v>
      </c>
      <c r="F7396" s="381" t="s">
        <v>30</v>
      </c>
      <c r="G7396" s="381" t="s">
        <v>49</v>
      </c>
      <c r="H7396" s="468" t="s">
        <v>15284</v>
      </c>
      <c r="I7396" s="401">
        <v>45685</v>
      </c>
    </row>
    <row r="7397" spans="1:9" s="189" customFormat="1" ht="15.75" hidden="1" customHeight="1">
      <c r="H7397" s="341"/>
    </row>
    <row r="7398" spans="1:9" s="189" customFormat="1" hidden="1">
      <c r="H7398" s="341"/>
    </row>
    <row r="7399" spans="1:9" s="189" customFormat="1" ht="45" hidden="1">
      <c r="A7399" s="399">
        <v>2019130458</v>
      </c>
      <c r="B7399" s="273" t="s">
        <v>9</v>
      </c>
      <c r="C7399" s="382">
        <v>45685</v>
      </c>
      <c r="D7399" s="119" t="s">
        <v>16</v>
      </c>
      <c r="E7399" s="381" t="s">
        <v>14286</v>
      </c>
      <c r="F7399" s="381" t="s">
        <v>34</v>
      </c>
      <c r="G7399" s="381" t="s">
        <v>49</v>
      </c>
      <c r="H7399" s="159" t="s">
        <v>14327</v>
      </c>
      <c r="I7399" s="417">
        <v>45686</v>
      </c>
    </row>
    <row r="7400" spans="1:9" s="189" customFormat="1" ht="60">
      <c r="A7400" s="397">
        <v>2019130460</v>
      </c>
      <c r="B7400" s="137" t="s">
        <v>2996</v>
      </c>
      <c r="C7400" s="424">
        <v>45685</v>
      </c>
      <c r="D7400" s="139" t="s">
        <v>16</v>
      </c>
      <c r="E7400" s="425" t="s">
        <v>14287</v>
      </c>
      <c r="F7400" s="425" t="s">
        <v>30</v>
      </c>
      <c r="G7400" s="425" t="s">
        <v>23</v>
      </c>
      <c r="H7400" s="121" t="s">
        <v>14522</v>
      </c>
      <c r="I7400" s="427">
        <v>45686</v>
      </c>
    </row>
    <row r="7401" spans="1:9" s="189" customFormat="1" ht="60" hidden="1">
      <c r="A7401" s="397">
        <v>2019130464</v>
      </c>
      <c r="B7401" s="251" t="s">
        <v>9</v>
      </c>
      <c r="C7401" s="357">
        <v>45685</v>
      </c>
      <c r="D7401" s="123" t="s">
        <v>28</v>
      </c>
      <c r="E7401" s="356" t="s">
        <v>14289</v>
      </c>
      <c r="F7401" s="356" t="s">
        <v>22</v>
      </c>
      <c r="G7401" s="381" t="s">
        <v>23</v>
      </c>
      <c r="H7401" s="159" t="s">
        <v>14288</v>
      </c>
      <c r="I7401" s="417">
        <v>45692</v>
      </c>
    </row>
    <row r="7402" spans="1:9" s="189" customFormat="1" ht="45" hidden="1">
      <c r="A7402" s="397">
        <v>2019130471</v>
      </c>
      <c r="B7402" s="251" t="s">
        <v>9</v>
      </c>
      <c r="C7402" s="382">
        <v>45685</v>
      </c>
      <c r="D7402" s="119" t="s">
        <v>16</v>
      </c>
      <c r="E7402" s="381" t="s">
        <v>14290</v>
      </c>
      <c r="F7402" s="381" t="s">
        <v>30</v>
      </c>
      <c r="G7402" s="381" t="s">
        <v>49</v>
      </c>
      <c r="H7402" s="159" t="s">
        <v>14288</v>
      </c>
      <c r="I7402" s="417">
        <v>45686</v>
      </c>
    </row>
    <row r="7403" spans="1:9" s="189" customFormat="1" ht="60" hidden="1">
      <c r="A7403" s="397">
        <v>2019130473</v>
      </c>
      <c r="B7403" s="273" t="s">
        <v>9</v>
      </c>
      <c r="C7403" s="382">
        <v>45685</v>
      </c>
      <c r="D7403" s="119" t="s">
        <v>16</v>
      </c>
      <c r="E7403" s="381" t="s">
        <v>14291</v>
      </c>
      <c r="F7403" s="381" t="s">
        <v>30</v>
      </c>
      <c r="G7403" s="381" t="s">
        <v>23</v>
      </c>
      <c r="H7403" s="159" t="s">
        <v>14802</v>
      </c>
      <c r="I7403" s="417">
        <v>45686</v>
      </c>
    </row>
    <row r="7404" spans="1:9" s="189" customFormat="1" ht="30" hidden="1">
      <c r="A7404" s="397">
        <v>2019130480</v>
      </c>
      <c r="B7404" s="273" t="s">
        <v>9</v>
      </c>
      <c r="C7404" s="382">
        <v>45685</v>
      </c>
      <c r="D7404" s="119" t="s">
        <v>16</v>
      </c>
      <c r="E7404" s="381" t="s">
        <v>14292</v>
      </c>
      <c r="F7404" s="381" t="s">
        <v>34</v>
      </c>
      <c r="G7404" s="381" t="s">
        <v>23</v>
      </c>
      <c r="H7404" s="159" t="s">
        <v>14461</v>
      </c>
      <c r="I7404" s="417">
        <v>45686</v>
      </c>
    </row>
    <row r="7405" spans="1:9" s="189" customFormat="1" ht="45" hidden="1">
      <c r="A7405" s="397">
        <v>2019130487</v>
      </c>
      <c r="B7405" s="251" t="s">
        <v>9</v>
      </c>
      <c r="C7405" s="382">
        <v>45685</v>
      </c>
      <c r="D7405" s="119" t="s">
        <v>16</v>
      </c>
      <c r="E7405" s="381" t="s">
        <v>14293</v>
      </c>
      <c r="F7405" s="381" t="s">
        <v>30</v>
      </c>
      <c r="G7405" s="381" t="s">
        <v>23</v>
      </c>
      <c r="H7405" s="159" t="s">
        <v>14296</v>
      </c>
      <c r="I7405" s="417">
        <v>45686</v>
      </c>
    </row>
    <row r="7406" spans="1:9" s="189" customFormat="1" ht="60" hidden="1">
      <c r="A7406" s="397">
        <v>2019130493</v>
      </c>
      <c r="B7406" s="251" t="s">
        <v>9</v>
      </c>
      <c r="C7406" s="420">
        <v>45686</v>
      </c>
      <c r="D7406" s="127" t="s">
        <v>16</v>
      </c>
      <c r="E7406" s="419" t="s">
        <v>14295</v>
      </c>
      <c r="F7406" s="419" t="s">
        <v>30</v>
      </c>
      <c r="G7406" s="381" t="s">
        <v>23</v>
      </c>
      <c r="H7406" s="159" t="s">
        <v>14299</v>
      </c>
      <c r="I7406" s="422">
        <v>45687</v>
      </c>
    </row>
    <row r="7407" spans="1:9" s="189" customFormat="1" ht="75" hidden="1">
      <c r="A7407" s="397">
        <v>2019130488</v>
      </c>
      <c r="B7407" s="135" t="s">
        <v>9</v>
      </c>
      <c r="C7407" s="357">
        <v>45686</v>
      </c>
      <c r="D7407" s="123" t="s">
        <v>28</v>
      </c>
      <c r="E7407" s="356" t="s">
        <v>14297</v>
      </c>
      <c r="F7407" s="356" t="s">
        <v>22</v>
      </c>
      <c r="G7407" s="381" t="s">
        <v>13</v>
      </c>
      <c r="H7407" s="159" t="s">
        <v>15250</v>
      </c>
      <c r="I7407" s="428">
        <v>45693</v>
      </c>
    </row>
    <row r="7408" spans="1:9" s="189" customFormat="1" ht="30" hidden="1">
      <c r="A7408" s="397">
        <v>2019130393</v>
      </c>
      <c r="B7408" s="251" t="s">
        <v>9</v>
      </c>
      <c r="C7408" s="357">
        <v>45681</v>
      </c>
      <c r="D7408" s="123" t="s">
        <v>28</v>
      </c>
      <c r="E7408" s="356" t="s">
        <v>14271</v>
      </c>
      <c r="F7408" s="356" t="s">
        <v>34</v>
      </c>
      <c r="G7408" s="356" t="s">
        <v>49</v>
      </c>
      <c r="H7408" s="159" t="s">
        <v>14353</v>
      </c>
      <c r="I7408" s="388">
        <v>45688</v>
      </c>
    </row>
    <row r="7409" spans="1:9" s="189" customFormat="1" ht="30" hidden="1">
      <c r="A7409" s="397">
        <v>2019130498</v>
      </c>
      <c r="B7409" s="273" t="s">
        <v>9</v>
      </c>
      <c r="C7409" s="430">
        <v>45686</v>
      </c>
      <c r="D7409" s="431" t="s">
        <v>10</v>
      </c>
      <c r="E7409" s="429" t="s">
        <v>14298</v>
      </c>
      <c r="F7409" s="429" t="s">
        <v>30</v>
      </c>
      <c r="G7409" s="381" t="s">
        <v>23</v>
      </c>
      <c r="H7409" s="159" t="s">
        <v>14393</v>
      </c>
      <c r="I7409" s="430">
        <v>45701</v>
      </c>
    </row>
    <row r="7410" spans="1:9" s="189" customFormat="1" ht="30" hidden="1">
      <c r="A7410" s="397">
        <v>2019130508</v>
      </c>
      <c r="B7410" s="251" t="s">
        <v>9</v>
      </c>
      <c r="C7410" s="430">
        <v>45686</v>
      </c>
      <c r="D7410" s="431" t="s">
        <v>28</v>
      </c>
      <c r="E7410" s="429" t="s">
        <v>14300</v>
      </c>
      <c r="F7410" s="429" t="s">
        <v>30</v>
      </c>
      <c r="G7410" s="434" t="s">
        <v>49</v>
      </c>
      <c r="H7410" s="159" t="s">
        <v>14306</v>
      </c>
      <c r="I7410" s="430">
        <v>45693</v>
      </c>
    </row>
    <row r="7411" spans="1:9" s="189" customFormat="1" ht="45" hidden="1">
      <c r="A7411" s="397">
        <v>2019130510</v>
      </c>
      <c r="B7411" s="273" t="s">
        <v>9</v>
      </c>
      <c r="C7411" s="382">
        <v>45686</v>
      </c>
      <c r="D7411" s="119" t="s">
        <v>16</v>
      </c>
      <c r="E7411" s="381" t="s">
        <v>14301</v>
      </c>
      <c r="F7411" s="381" t="s">
        <v>22</v>
      </c>
      <c r="G7411" s="435" t="s">
        <v>49</v>
      </c>
      <c r="H7411" s="159" t="s">
        <v>14327</v>
      </c>
      <c r="I7411" s="436">
        <v>45687</v>
      </c>
    </row>
    <row r="7412" spans="1:9" s="189" customFormat="1" ht="30" hidden="1">
      <c r="A7412" s="397">
        <v>2019130512</v>
      </c>
      <c r="B7412" s="251" t="s">
        <v>9</v>
      </c>
      <c r="C7412" s="382">
        <v>45686</v>
      </c>
      <c r="D7412" s="119" t="s">
        <v>16</v>
      </c>
      <c r="E7412" s="381" t="s">
        <v>14302</v>
      </c>
      <c r="F7412" s="381" t="s">
        <v>30</v>
      </c>
      <c r="G7412" s="381" t="s">
        <v>23</v>
      </c>
      <c r="H7412" s="159" t="s">
        <v>14306</v>
      </c>
      <c r="I7412" s="436">
        <v>45687</v>
      </c>
    </row>
    <row r="7413" spans="1:9" s="189" customFormat="1" ht="45" hidden="1">
      <c r="A7413" s="397">
        <v>2019130514</v>
      </c>
      <c r="B7413" s="273" t="s">
        <v>9</v>
      </c>
      <c r="C7413" s="357">
        <v>45686</v>
      </c>
      <c r="D7413" s="123" t="s">
        <v>28</v>
      </c>
      <c r="E7413" s="356" t="s">
        <v>14303</v>
      </c>
      <c r="F7413" s="356" t="s">
        <v>30</v>
      </c>
      <c r="G7413" s="381" t="s">
        <v>23</v>
      </c>
      <c r="H7413" s="159" t="s">
        <v>14390</v>
      </c>
      <c r="I7413" s="436">
        <v>45693</v>
      </c>
    </row>
    <row r="7414" spans="1:9" s="189" customFormat="1" ht="45" hidden="1">
      <c r="A7414" s="397">
        <v>2019130515</v>
      </c>
      <c r="B7414" s="251" t="s">
        <v>9</v>
      </c>
      <c r="C7414" s="443">
        <v>45686</v>
      </c>
      <c r="D7414" s="123" t="s">
        <v>28</v>
      </c>
      <c r="E7414" s="438" t="s">
        <v>14304</v>
      </c>
      <c r="F7414" s="438" t="s">
        <v>30</v>
      </c>
      <c r="G7414" s="381" t="s">
        <v>23</v>
      </c>
      <c r="H7414" s="159" t="s">
        <v>14306</v>
      </c>
      <c r="I7414" s="436">
        <v>45693</v>
      </c>
    </row>
    <row r="7415" spans="1:9" s="189" customFormat="1" ht="60" hidden="1">
      <c r="A7415" s="397">
        <v>2019130518</v>
      </c>
      <c r="B7415" s="251" t="s">
        <v>9</v>
      </c>
      <c r="C7415" s="382">
        <v>45687</v>
      </c>
      <c r="D7415" s="119" t="s">
        <v>16</v>
      </c>
      <c r="E7415" s="381" t="s">
        <v>14305</v>
      </c>
      <c r="F7415" s="381" t="s">
        <v>22</v>
      </c>
      <c r="G7415" s="419" t="s">
        <v>13</v>
      </c>
      <c r="H7415" s="159" t="s">
        <v>14314</v>
      </c>
      <c r="I7415" s="437">
        <v>45688</v>
      </c>
    </row>
    <row r="7416" spans="1:9" s="189" customFormat="1" ht="45" hidden="1">
      <c r="A7416" s="397">
        <v>2019130524</v>
      </c>
      <c r="B7416" s="251" t="s">
        <v>9</v>
      </c>
      <c r="C7416" s="382">
        <v>45687</v>
      </c>
      <c r="D7416" s="119" t="s">
        <v>16</v>
      </c>
      <c r="E7416" s="381" t="s">
        <v>14308</v>
      </c>
      <c r="F7416" s="435" t="s">
        <v>22</v>
      </c>
      <c r="G7416" s="451" t="s">
        <v>23</v>
      </c>
      <c r="H7416" s="159" t="s">
        <v>14393</v>
      </c>
      <c r="I7416" s="437">
        <v>45688</v>
      </c>
    </row>
    <row r="7417" spans="1:9" s="189" customFormat="1" ht="45" hidden="1">
      <c r="A7417" s="397">
        <v>2019130526</v>
      </c>
      <c r="B7417" s="170" t="s">
        <v>9</v>
      </c>
      <c r="C7417" s="441">
        <v>45687</v>
      </c>
      <c r="D7417" s="119" t="s">
        <v>16</v>
      </c>
      <c r="E7417" s="440" t="s">
        <v>14309</v>
      </c>
      <c r="F7417" s="467" t="s">
        <v>22</v>
      </c>
      <c r="G7417" s="451" t="s">
        <v>23</v>
      </c>
      <c r="H7417" s="159" t="s">
        <v>14390</v>
      </c>
      <c r="I7417" s="442"/>
    </row>
    <row r="7418" spans="1:9" s="189" customFormat="1" ht="45" hidden="1">
      <c r="A7418" s="439">
        <v>2019130527</v>
      </c>
      <c r="B7418" s="251" t="s">
        <v>9</v>
      </c>
      <c r="C7418" s="436">
        <v>45687</v>
      </c>
      <c r="D7418" s="297" t="s">
        <v>28</v>
      </c>
      <c r="E7418" s="439" t="s">
        <v>14310</v>
      </c>
      <c r="F7418" s="439" t="s">
        <v>22</v>
      </c>
      <c r="G7418" s="425" t="s">
        <v>23</v>
      </c>
      <c r="H7418" s="159" t="s">
        <v>14314</v>
      </c>
      <c r="I7418" s="442"/>
    </row>
    <row r="7419" spans="1:9" s="189" customFormat="1" ht="45" hidden="1">
      <c r="A7419" s="440">
        <v>2019130529</v>
      </c>
      <c r="B7419" s="251" t="s">
        <v>9</v>
      </c>
      <c r="C7419" s="441">
        <v>45687</v>
      </c>
      <c r="D7419" s="119" t="s">
        <v>16</v>
      </c>
      <c r="E7419" s="440" t="s">
        <v>14311</v>
      </c>
      <c r="F7419" s="440" t="s">
        <v>22</v>
      </c>
      <c r="G7419" s="440" t="s">
        <v>26</v>
      </c>
      <c r="H7419" s="159" t="s">
        <v>14306</v>
      </c>
      <c r="I7419" s="442"/>
    </row>
    <row r="7420" spans="1:9" s="189" customFormat="1" ht="30" hidden="1">
      <c r="A7420" s="447">
        <v>2019130553</v>
      </c>
      <c r="B7420" s="251" t="s">
        <v>9</v>
      </c>
      <c r="C7420" s="448">
        <v>45687</v>
      </c>
      <c r="D7420" s="177" t="s">
        <v>28</v>
      </c>
      <c r="E7420" s="447" t="s">
        <v>14312</v>
      </c>
      <c r="F7420" s="447" t="s">
        <v>30</v>
      </c>
      <c r="G7420" s="449" t="s">
        <v>23</v>
      </c>
      <c r="H7420" s="159" t="s">
        <v>14332</v>
      </c>
      <c r="I7420" s="450"/>
    </row>
    <row r="7421" spans="1:9" s="189" customFormat="1" ht="30" hidden="1">
      <c r="A7421" s="513">
        <v>2019130563</v>
      </c>
      <c r="B7421" s="273" t="s">
        <v>9</v>
      </c>
      <c r="C7421" s="441">
        <v>45687</v>
      </c>
      <c r="D7421" s="119" t="s">
        <v>16</v>
      </c>
      <c r="E7421" s="440" t="s">
        <v>14313</v>
      </c>
      <c r="F7421" s="440" t="s">
        <v>22</v>
      </c>
      <c r="G7421" s="440" t="s">
        <v>13</v>
      </c>
      <c r="H7421" s="159" t="s">
        <v>14390</v>
      </c>
      <c r="I7421" s="442"/>
    </row>
    <row r="7422" spans="1:9" s="189" customFormat="1" ht="75" hidden="1">
      <c r="A7422" s="451">
        <v>2019130576</v>
      </c>
      <c r="B7422" s="251" t="s">
        <v>9</v>
      </c>
      <c r="C7422" s="452">
        <v>45687</v>
      </c>
      <c r="D7422" s="237" t="s">
        <v>32</v>
      </c>
      <c r="E7422" s="451" t="s">
        <v>14315</v>
      </c>
      <c r="F7422" s="451" t="s">
        <v>30</v>
      </c>
      <c r="G7422" s="451" t="s">
        <v>23</v>
      </c>
      <c r="H7422" s="159" t="s">
        <v>14323</v>
      </c>
      <c r="I7422" s="453"/>
    </row>
    <row r="7423" spans="1:9" s="189" customFormat="1" ht="60" hidden="1">
      <c r="A7423" s="513">
        <v>2019130579</v>
      </c>
      <c r="B7423" s="273" t="s">
        <v>9</v>
      </c>
      <c r="C7423" s="441">
        <v>45688</v>
      </c>
      <c r="D7423" s="458" t="s">
        <v>10</v>
      </c>
      <c r="E7423" s="440" t="s">
        <v>14316</v>
      </c>
      <c r="F7423" s="440" t="s">
        <v>12</v>
      </c>
      <c r="G7423" s="451" t="s">
        <v>23</v>
      </c>
      <c r="H7423" s="159" t="s">
        <v>14582</v>
      </c>
      <c r="I7423" s="454">
        <v>45689</v>
      </c>
    </row>
    <row r="7424" spans="1:9" s="189" customFormat="1" ht="30">
      <c r="A7424" s="862">
        <v>2019130587</v>
      </c>
      <c r="B7424" s="117" t="s">
        <v>2996</v>
      </c>
      <c r="C7424" s="452">
        <v>45688</v>
      </c>
      <c r="D7424" s="237" t="s">
        <v>32</v>
      </c>
      <c r="E7424" s="451" t="s">
        <v>14317</v>
      </c>
      <c r="F7424" s="451" t="s">
        <v>30</v>
      </c>
      <c r="G7424" s="451" t="s">
        <v>23</v>
      </c>
      <c r="H7424" s="121" t="s">
        <v>14617</v>
      </c>
      <c r="I7424" s="455"/>
    </row>
    <row r="7425" spans="1:9" s="189" customFormat="1" ht="60" hidden="1">
      <c r="A7425" s="514">
        <v>2019130589</v>
      </c>
      <c r="B7425" s="273" t="s">
        <v>9</v>
      </c>
      <c r="C7425" s="443">
        <v>45688</v>
      </c>
      <c r="D7425" s="123" t="s">
        <v>28</v>
      </c>
      <c r="E7425" s="438" t="s">
        <v>14318</v>
      </c>
      <c r="F7425" s="438" t="s">
        <v>30</v>
      </c>
      <c r="G7425" s="381" t="s">
        <v>49</v>
      </c>
      <c r="H7425" s="159" t="s">
        <v>14393</v>
      </c>
      <c r="I7425" s="455"/>
    </row>
    <row r="7426" spans="1:9" s="189" customFormat="1" ht="30" hidden="1">
      <c r="A7426" s="515">
        <v>2019130592</v>
      </c>
      <c r="B7426" s="273" t="s">
        <v>9</v>
      </c>
      <c r="C7426" s="457">
        <v>45688</v>
      </c>
      <c r="D7426" s="458" t="s">
        <v>10</v>
      </c>
      <c r="E7426" s="456" t="s">
        <v>14319</v>
      </c>
      <c r="F7426" s="456" t="s">
        <v>34</v>
      </c>
      <c r="G7426" s="381" t="s">
        <v>23</v>
      </c>
      <c r="H7426" s="159" t="s">
        <v>14390</v>
      </c>
      <c r="I7426" s="455"/>
    </row>
    <row r="7427" spans="1:9" s="189" customFormat="1" ht="30" hidden="1">
      <c r="A7427" s="456">
        <v>2019130598</v>
      </c>
      <c r="B7427" s="273" t="s">
        <v>9</v>
      </c>
      <c r="C7427" s="457">
        <v>45688</v>
      </c>
      <c r="D7427" s="458" t="s">
        <v>10</v>
      </c>
      <c r="E7427" s="456" t="s">
        <v>14320</v>
      </c>
      <c r="F7427" s="456" t="s">
        <v>22</v>
      </c>
      <c r="G7427" s="381" t="s">
        <v>23</v>
      </c>
      <c r="H7427" s="159" t="s">
        <v>14332</v>
      </c>
      <c r="I7427" s="455"/>
    </row>
    <row r="7428" spans="1:9" s="189" customFormat="1" ht="45" hidden="1">
      <c r="A7428" s="456">
        <v>2019130601</v>
      </c>
      <c r="B7428" s="273" t="s">
        <v>9</v>
      </c>
      <c r="C7428" s="457">
        <v>45688</v>
      </c>
      <c r="D7428" s="458" t="s">
        <v>10</v>
      </c>
      <c r="E7428" s="456" t="s">
        <v>14321</v>
      </c>
      <c r="F7428" s="456" t="s">
        <v>30</v>
      </c>
      <c r="G7428" s="381" t="s">
        <v>23</v>
      </c>
      <c r="H7428" s="159" t="s">
        <v>14339</v>
      </c>
      <c r="I7428" s="455"/>
    </row>
    <row r="7429" spans="1:9" s="189" customFormat="1" ht="30" hidden="1">
      <c r="A7429" s="440">
        <v>2019130607</v>
      </c>
      <c r="B7429" s="273" t="s">
        <v>9</v>
      </c>
      <c r="C7429" s="441">
        <v>45688</v>
      </c>
      <c r="D7429" s="119" t="s">
        <v>16</v>
      </c>
      <c r="E7429" s="440" t="s">
        <v>14322</v>
      </c>
      <c r="F7429" s="440" t="s">
        <v>30</v>
      </c>
      <c r="G7429" s="451" t="s">
        <v>49</v>
      </c>
      <c r="H7429" s="159" t="s">
        <v>14327</v>
      </c>
      <c r="I7429" s="455"/>
    </row>
    <row r="7430" spans="1:9" s="189" customFormat="1" ht="45" hidden="1">
      <c r="A7430" s="438">
        <v>2019130623</v>
      </c>
      <c r="B7430" s="273" t="s">
        <v>9</v>
      </c>
      <c r="C7430" s="443">
        <v>45688</v>
      </c>
      <c r="D7430" s="123" t="s">
        <v>28</v>
      </c>
      <c r="E7430" s="438" t="s">
        <v>14324</v>
      </c>
      <c r="F7430" s="438" t="s">
        <v>30</v>
      </c>
      <c r="G7430" s="381" t="s">
        <v>49</v>
      </c>
      <c r="H7430" s="159" t="s">
        <v>14335</v>
      </c>
      <c r="I7430" s="460"/>
    </row>
    <row r="7431" spans="1:9" s="189" customFormat="1" ht="75" hidden="1">
      <c r="A7431" s="514">
        <v>2019130624</v>
      </c>
      <c r="B7431" s="117" t="s">
        <v>2996</v>
      </c>
      <c r="C7431" s="443">
        <v>45688</v>
      </c>
      <c r="D7431" s="123" t="s">
        <v>28</v>
      </c>
      <c r="E7431" s="438" t="s">
        <v>14325</v>
      </c>
      <c r="F7431" s="438" t="s">
        <v>12</v>
      </c>
      <c r="G7431" s="381" t="s">
        <v>13</v>
      </c>
      <c r="H7431" s="121" t="s">
        <v>14615</v>
      </c>
      <c r="I7431" s="460"/>
    </row>
    <row r="7432" spans="1:9" s="189" customFormat="1" ht="45" hidden="1">
      <c r="A7432" s="801">
        <v>2019130625</v>
      </c>
      <c r="B7432" s="273" t="s">
        <v>9</v>
      </c>
      <c r="C7432" s="452">
        <v>45688</v>
      </c>
      <c r="D7432" s="237" t="s">
        <v>32</v>
      </c>
      <c r="E7432" s="451" t="s">
        <v>14326</v>
      </c>
      <c r="F7432" s="451" t="s">
        <v>12</v>
      </c>
      <c r="G7432" s="451" t="s">
        <v>23</v>
      </c>
      <c r="H7432" s="159" t="s">
        <v>15103</v>
      </c>
      <c r="I7432" s="460"/>
    </row>
    <row r="7433" spans="1:9" s="189" customFormat="1" ht="45" hidden="1">
      <c r="A7433" s="516">
        <v>2019130628</v>
      </c>
      <c r="B7433" s="273" t="s">
        <v>9</v>
      </c>
      <c r="C7433" s="441">
        <v>45691</v>
      </c>
      <c r="D7433" s="119" t="s">
        <v>16</v>
      </c>
      <c r="E7433" s="440" t="s">
        <v>14329</v>
      </c>
      <c r="F7433" s="440" t="s">
        <v>30</v>
      </c>
      <c r="G7433" s="381" t="s">
        <v>23</v>
      </c>
      <c r="H7433" s="159" t="s">
        <v>14374</v>
      </c>
      <c r="I7433" s="462">
        <v>45692</v>
      </c>
    </row>
    <row r="7434" spans="1:9" s="189" customFormat="1" ht="60">
      <c r="A7434" s="862">
        <v>2019130657</v>
      </c>
      <c r="B7434" s="117" t="s">
        <v>2996</v>
      </c>
      <c r="C7434" s="452">
        <v>45691</v>
      </c>
      <c r="D7434" s="119" t="s">
        <v>16</v>
      </c>
      <c r="E7434" s="451" t="s">
        <v>14330</v>
      </c>
      <c r="F7434" s="451" t="s">
        <v>30</v>
      </c>
      <c r="G7434" s="381" t="s">
        <v>23</v>
      </c>
      <c r="H7434" s="121" t="s">
        <v>15575</v>
      </c>
      <c r="I7434" s="461"/>
    </row>
    <row r="7435" spans="1:9" s="189" customFormat="1" ht="45" hidden="1">
      <c r="A7435" s="514">
        <v>2019130661</v>
      </c>
      <c r="B7435" s="273" t="s">
        <v>9</v>
      </c>
      <c r="C7435" s="443">
        <v>45691</v>
      </c>
      <c r="D7435" s="123" t="s">
        <v>28</v>
      </c>
      <c r="E7435" s="438" t="s">
        <v>14331</v>
      </c>
      <c r="F7435" s="438" t="s">
        <v>22</v>
      </c>
      <c r="G7435" s="381" t="s">
        <v>13</v>
      </c>
      <c r="H7435"/>
      <c r="I7435" s="463"/>
    </row>
    <row r="7436" spans="1:9" s="189" customFormat="1" ht="45" hidden="1">
      <c r="A7436" s="461">
        <v>2019130676</v>
      </c>
      <c r="B7436" s="273" t="s">
        <v>9</v>
      </c>
      <c r="C7436" s="441">
        <v>45691</v>
      </c>
      <c r="D7436" s="119" t="s">
        <v>16</v>
      </c>
      <c r="E7436" s="440" t="s">
        <v>14333</v>
      </c>
      <c r="F7436" s="440" t="s">
        <v>30</v>
      </c>
      <c r="G7436" s="451" t="s">
        <v>49</v>
      </c>
      <c r="H7436" s="877" t="s">
        <v>15574</v>
      </c>
      <c r="I7436" s="462">
        <v>45692</v>
      </c>
    </row>
    <row r="7437" spans="1:9" s="189" customFormat="1" ht="30" hidden="1">
      <c r="A7437" s="516">
        <v>2019130678</v>
      </c>
      <c r="B7437" s="251" t="s">
        <v>9</v>
      </c>
      <c r="C7437" s="441">
        <v>45691</v>
      </c>
      <c r="D7437" s="119" t="s">
        <v>16</v>
      </c>
      <c r="E7437" s="440" t="s">
        <v>14334</v>
      </c>
      <c r="F7437" s="440" t="s">
        <v>22</v>
      </c>
      <c r="G7437" s="451" t="s">
        <v>13</v>
      </c>
      <c r="H7437" s="159" t="s">
        <v>15015</v>
      </c>
      <c r="I7437" s="462">
        <v>45692</v>
      </c>
    </row>
    <row r="7438" spans="1:9" s="189" customFormat="1" ht="30" hidden="1">
      <c r="A7438" s="515">
        <v>2019130685</v>
      </c>
      <c r="B7438" s="251" t="s">
        <v>9</v>
      </c>
      <c r="C7438" s="457">
        <v>45691</v>
      </c>
      <c r="D7438" s="458" t="s">
        <v>10</v>
      </c>
      <c r="E7438" s="456" t="s">
        <v>14336</v>
      </c>
      <c r="F7438" s="456" t="s">
        <v>30</v>
      </c>
      <c r="G7438" s="381" t="s">
        <v>23</v>
      </c>
      <c r="H7438" s="159" t="s">
        <v>14408</v>
      </c>
      <c r="I7438" s="462">
        <v>45706</v>
      </c>
    </row>
    <row r="7439" spans="1:9" s="189" customFormat="1" ht="60">
      <c r="A7439" s="863">
        <v>2019130693</v>
      </c>
      <c r="B7439" s="117" t="s">
        <v>2996</v>
      </c>
      <c r="C7439" s="471">
        <v>45692</v>
      </c>
      <c r="D7439" s="127" t="s">
        <v>16</v>
      </c>
      <c r="E7439" s="472" t="s">
        <v>14337</v>
      </c>
      <c r="F7439" s="472" t="s">
        <v>30</v>
      </c>
      <c r="G7439" s="473" t="s">
        <v>23</v>
      </c>
      <c r="H7439" s="121" t="s">
        <v>15037</v>
      </c>
      <c r="I7439" s="474">
        <v>45693</v>
      </c>
    </row>
    <row r="7440" spans="1:9" s="189" customFormat="1" ht="45" hidden="1">
      <c r="A7440" s="438">
        <v>2019130695</v>
      </c>
      <c r="B7440" s="251" t="s">
        <v>9</v>
      </c>
      <c r="C7440" s="443">
        <v>45692</v>
      </c>
      <c r="D7440" s="123" t="s">
        <v>28</v>
      </c>
      <c r="E7440" s="438" t="s">
        <v>14338</v>
      </c>
      <c r="F7440" s="438" t="s">
        <v>30</v>
      </c>
      <c r="G7440" s="381" t="s">
        <v>23</v>
      </c>
      <c r="H7440" s="159" t="s">
        <v>14354</v>
      </c>
      <c r="I7440" s="465">
        <v>45699</v>
      </c>
    </row>
    <row r="7441" spans="1:9" s="189" customFormat="1" ht="30" hidden="1">
      <c r="A7441" s="464">
        <v>2019130707</v>
      </c>
      <c r="B7441" s="273" t="s">
        <v>9</v>
      </c>
      <c r="C7441" s="441">
        <v>45692</v>
      </c>
      <c r="D7441" s="119" t="s">
        <v>16</v>
      </c>
      <c r="E7441" s="440" t="s">
        <v>14340</v>
      </c>
      <c r="F7441" s="440" t="s">
        <v>30</v>
      </c>
      <c r="G7441" s="451" t="s">
        <v>23</v>
      </c>
      <c r="H7441" s="159" t="s">
        <v>14339</v>
      </c>
      <c r="I7441" s="465">
        <v>45693</v>
      </c>
    </row>
    <row r="7442" spans="1:9" s="189" customFormat="1" ht="60" hidden="1">
      <c r="A7442" s="515">
        <v>2019130712</v>
      </c>
      <c r="B7442" s="273" t="s">
        <v>9</v>
      </c>
      <c r="C7442" s="457">
        <v>45692</v>
      </c>
      <c r="D7442" s="458" t="s">
        <v>10</v>
      </c>
      <c r="E7442" s="456" t="s">
        <v>14341</v>
      </c>
      <c r="F7442" s="456" t="s">
        <v>22</v>
      </c>
      <c r="G7442" s="381" t="s">
        <v>13</v>
      </c>
      <c r="H7442" s="159" t="s">
        <v>14393</v>
      </c>
      <c r="I7442" s="465">
        <v>45707</v>
      </c>
    </row>
    <row r="7443" spans="1:9" s="189" customFormat="1" ht="60" hidden="1">
      <c r="A7443" s="582">
        <v>2019130714</v>
      </c>
      <c r="B7443" s="584" t="s">
        <v>155</v>
      </c>
      <c r="C7443" s="465">
        <v>45692</v>
      </c>
      <c r="D7443" s="585" t="s">
        <v>32</v>
      </c>
      <c r="E7443" s="475" t="s">
        <v>14342</v>
      </c>
      <c r="F7443" s="475" t="s">
        <v>12</v>
      </c>
      <c r="G7443" s="475" t="s">
        <v>23</v>
      </c>
      <c r="H7443" s="475" t="s">
        <v>3166</v>
      </c>
      <c r="I7443" s="475"/>
    </row>
    <row r="7444" spans="1:9" s="189" customFormat="1" ht="75">
      <c r="A7444" s="864">
        <v>2019130720</v>
      </c>
      <c r="B7444" s="117" t="s">
        <v>2996</v>
      </c>
      <c r="C7444" s="452">
        <v>45692</v>
      </c>
      <c r="D7444" s="237" t="s">
        <v>32</v>
      </c>
      <c r="E7444" s="451" t="s">
        <v>14343</v>
      </c>
      <c r="F7444" s="451" t="s">
        <v>12</v>
      </c>
      <c r="G7444" s="381" t="s">
        <v>23</v>
      </c>
      <c r="H7444" s="121" t="s">
        <v>14361</v>
      </c>
      <c r="I7444" s="475"/>
    </row>
    <row r="7445" spans="1:9" s="189" customFormat="1" ht="30" hidden="1">
      <c r="A7445" s="583">
        <v>2019130722</v>
      </c>
      <c r="B7445" s="273" t="s">
        <v>9</v>
      </c>
      <c r="C7445" s="441">
        <v>45692</v>
      </c>
      <c r="D7445" s="119" t="s">
        <v>16</v>
      </c>
      <c r="E7445" s="440" t="s">
        <v>14344</v>
      </c>
      <c r="F7445" s="440" t="s">
        <v>22</v>
      </c>
      <c r="G7445" s="451" t="s">
        <v>49</v>
      </c>
      <c r="H7445" s="159" t="s">
        <v>14358</v>
      </c>
      <c r="I7445" s="465">
        <v>45693</v>
      </c>
    </row>
    <row r="7446" spans="1:9" s="189" customFormat="1" ht="60" hidden="1">
      <c r="A7446" s="514">
        <v>2019130725</v>
      </c>
      <c r="B7446" s="135" t="s">
        <v>9</v>
      </c>
      <c r="C7446" s="443">
        <v>45692</v>
      </c>
      <c r="D7446" s="478" t="s">
        <v>28</v>
      </c>
      <c r="E7446" s="438" t="s">
        <v>14345</v>
      </c>
      <c r="F7446" s="438" t="s">
        <v>30</v>
      </c>
      <c r="G7446" s="477" t="s">
        <v>13879</v>
      </c>
      <c r="H7446" s="159" t="s">
        <v>14492</v>
      </c>
      <c r="I7446" s="465">
        <v>45699</v>
      </c>
    </row>
    <row r="7447" spans="1:9" s="189" customFormat="1" ht="30" hidden="1">
      <c r="A7447" s="123">
        <v>2019130731</v>
      </c>
      <c r="B7447" s="117" t="s">
        <v>2996</v>
      </c>
      <c r="C7447" s="441">
        <v>45693</v>
      </c>
      <c r="D7447" s="479" t="s">
        <v>16</v>
      </c>
      <c r="E7447" s="440" t="s">
        <v>14346</v>
      </c>
      <c r="F7447" s="440" t="s">
        <v>22</v>
      </c>
      <c r="G7447" s="451" t="s">
        <v>49</v>
      </c>
      <c r="H7447" s="121" t="s">
        <v>15493</v>
      </c>
      <c r="I7447" s="476">
        <v>45694</v>
      </c>
    </row>
    <row r="7448" spans="1:9" s="189" customFormat="1" ht="60" hidden="1">
      <c r="A7448" s="517">
        <v>2019130738</v>
      </c>
      <c r="B7448" s="251" t="s">
        <v>9</v>
      </c>
      <c r="C7448" s="482">
        <v>45693</v>
      </c>
      <c r="D7448" s="478" t="s">
        <v>28</v>
      </c>
      <c r="E7448" s="438" t="s">
        <v>14347</v>
      </c>
      <c r="F7448" s="438" t="s">
        <v>34</v>
      </c>
      <c r="G7448" s="381" t="s">
        <v>49</v>
      </c>
      <c r="H7448" s="172" t="s">
        <v>14673</v>
      </c>
      <c r="I7448" s="476">
        <v>45700</v>
      </c>
    </row>
    <row r="7449" spans="1:9" s="189" customFormat="1" ht="45" hidden="1">
      <c r="A7449" s="480">
        <v>2019130742</v>
      </c>
      <c r="B7449" s="432" t="s">
        <v>9</v>
      </c>
      <c r="C7449" s="481">
        <v>45693</v>
      </c>
      <c r="D7449" s="458" t="s">
        <v>10</v>
      </c>
      <c r="E7449" s="456" t="s">
        <v>14348</v>
      </c>
      <c r="F7449" s="456" t="s">
        <v>22</v>
      </c>
      <c r="G7449" s="381" t="s">
        <v>23</v>
      </c>
      <c r="H7449" s="159" t="s">
        <v>14354</v>
      </c>
      <c r="I7449" s="476">
        <v>45708</v>
      </c>
    </row>
    <row r="7450" spans="1:9" s="189" customFormat="1" ht="45" hidden="1">
      <c r="A7450" s="470">
        <v>2019130743</v>
      </c>
      <c r="B7450" s="432" t="s">
        <v>9</v>
      </c>
      <c r="C7450" s="471">
        <v>45693</v>
      </c>
      <c r="D7450" s="127" t="s">
        <v>16</v>
      </c>
      <c r="E7450" s="472" t="s">
        <v>14349</v>
      </c>
      <c r="F7450" s="472" t="s">
        <v>34</v>
      </c>
      <c r="G7450" s="473" t="s">
        <v>13</v>
      </c>
      <c r="H7450" s="159" t="s">
        <v>14339</v>
      </c>
      <c r="I7450" s="476">
        <v>45694</v>
      </c>
    </row>
    <row r="7451" spans="1:9" s="189" customFormat="1" ht="45" hidden="1">
      <c r="A7451" s="533">
        <v>2019130744</v>
      </c>
      <c r="B7451" s="273" t="s">
        <v>9</v>
      </c>
      <c r="C7451" s="391">
        <v>45693</v>
      </c>
      <c r="D7451" s="237" t="s">
        <v>32</v>
      </c>
      <c r="E7451" s="390" t="s">
        <v>14350</v>
      </c>
      <c r="F7451" s="390" t="s">
        <v>30</v>
      </c>
      <c r="G7451" s="390" t="s">
        <v>23</v>
      </c>
      <c r="H7451" s="159" t="s">
        <v>14408</v>
      </c>
      <c r="I7451" s="483"/>
    </row>
    <row r="7452" spans="1:9" s="189" customFormat="1" ht="75" hidden="1">
      <c r="A7452" s="517">
        <v>2019130747</v>
      </c>
      <c r="B7452" s="273" t="s">
        <v>9</v>
      </c>
      <c r="C7452" s="482">
        <v>45693</v>
      </c>
      <c r="D7452" s="123" t="s">
        <v>28</v>
      </c>
      <c r="E7452" s="438" t="s">
        <v>14351</v>
      </c>
      <c r="F7452" s="438" t="s">
        <v>22</v>
      </c>
      <c r="G7452" s="381" t="s">
        <v>49</v>
      </c>
      <c r="H7452" s="159" t="s">
        <v>14439</v>
      </c>
      <c r="I7452" s="476">
        <v>45700</v>
      </c>
    </row>
    <row r="7453" spans="1:9" s="189" customFormat="1" ht="60" hidden="1">
      <c r="A7453" s="533">
        <v>2019130755</v>
      </c>
      <c r="B7453" s="273" t="s">
        <v>9</v>
      </c>
      <c r="C7453" s="391">
        <v>45693</v>
      </c>
      <c r="D7453" s="237" t="s">
        <v>32</v>
      </c>
      <c r="E7453" s="390" t="s">
        <v>14352</v>
      </c>
      <c r="F7453" s="390" t="s">
        <v>30</v>
      </c>
      <c r="G7453" s="390" t="s">
        <v>23</v>
      </c>
      <c r="H7453" s="159" t="s">
        <v>14408</v>
      </c>
      <c r="I7453" s="483"/>
    </row>
    <row r="7454" spans="1:9" s="189" customFormat="1" ht="30" hidden="1">
      <c r="A7454" s="515">
        <v>2019130804</v>
      </c>
      <c r="B7454" s="273" t="s">
        <v>9</v>
      </c>
      <c r="C7454" s="457">
        <v>45693</v>
      </c>
      <c r="D7454" s="458" t="s">
        <v>10</v>
      </c>
      <c r="E7454" s="456" t="s">
        <v>14355</v>
      </c>
      <c r="F7454" s="456" t="s">
        <v>34</v>
      </c>
      <c r="G7454" s="381" t="s">
        <v>23</v>
      </c>
      <c r="H7454" s="159">
        <v>3</v>
      </c>
      <c r="I7454" s="484">
        <v>45708</v>
      </c>
    </row>
    <row r="7455" spans="1:9" s="189" customFormat="1" ht="30" hidden="1">
      <c r="A7455" s="517">
        <v>2019130807</v>
      </c>
      <c r="B7455" s="273" t="s">
        <v>9</v>
      </c>
      <c r="C7455" s="482">
        <v>45693</v>
      </c>
      <c r="D7455" s="123" t="s">
        <v>28</v>
      </c>
      <c r="E7455" s="438" t="s">
        <v>14356</v>
      </c>
      <c r="F7455" s="438" t="s">
        <v>22</v>
      </c>
      <c r="G7455" s="381" t="s">
        <v>49</v>
      </c>
      <c r="H7455" s="159" t="s">
        <v>14384</v>
      </c>
      <c r="I7455" s="484">
        <v>45700</v>
      </c>
    </row>
    <row r="7456" spans="1:9" s="189" customFormat="1" ht="45" hidden="1">
      <c r="A7456" s="464">
        <v>2019130810</v>
      </c>
      <c r="B7456" s="273" t="s">
        <v>9</v>
      </c>
      <c r="C7456" s="441">
        <v>45693</v>
      </c>
      <c r="D7456" s="119" t="s">
        <v>16</v>
      </c>
      <c r="E7456" s="440" t="s">
        <v>14357</v>
      </c>
      <c r="F7456" s="440" t="s">
        <v>22</v>
      </c>
      <c r="G7456" s="451" t="s">
        <v>49</v>
      </c>
      <c r="H7456" s="159" t="s">
        <v>14384</v>
      </c>
      <c r="I7456" s="485">
        <v>45694</v>
      </c>
    </row>
    <row r="7457" spans="1:9" s="189" customFormat="1" ht="60" hidden="1">
      <c r="A7457" s="477">
        <v>2019130829</v>
      </c>
      <c r="B7457" s="273" t="s">
        <v>9</v>
      </c>
      <c r="C7457" s="482">
        <v>45694</v>
      </c>
      <c r="D7457" s="123" t="s">
        <v>28</v>
      </c>
      <c r="E7457" s="438" t="s">
        <v>14359</v>
      </c>
      <c r="F7457" s="438" t="s">
        <v>22</v>
      </c>
      <c r="G7457" s="381" t="s">
        <v>49</v>
      </c>
      <c r="H7457" s="159" t="s">
        <v>14384</v>
      </c>
      <c r="I7457" s="486">
        <v>45701</v>
      </c>
    </row>
    <row r="7458" spans="1:9" s="189" customFormat="1" ht="60" hidden="1">
      <c r="A7458" s="517">
        <v>2019130848</v>
      </c>
      <c r="B7458" s="273" t="s">
        <v>9</v>
      </c>
      <c r="C7458" s="482">
        <v>45694</v>
      </c>
      <c r="D7458" s="123" t="s">
        <v>28</v>
      </c>
      <c r="E7458" s="438" t="s">
        <v>14360</v>
      </c>
      <c r="F7458" s="438" t="s">
        <v>34</v>
      </c>
      <c r="G7458" s="381" t="s">
        <v>23</v>
      </c>
      <c r="H7458" s="159" t="s">
        <v>14582</v>
      </c>
      <c r="I7458" s="486">
        <v>45701</v>
      </c>
    </row>
    <row r="7459" spans="1:9" s="189" customFormat="1" ht="30" hidden="1">
      <c r="A7459" s="562">
        <v>2019130734</v>
      </c>
      <c r="B7459" s="273" t="s">
        <v>9</v>
      </c>
      <c r="C7459" s="441">
        <v>45694</v>
      </c>
      <c r="D7459" s="119" t="s">
        <v>16</v>
      </c>
      <c r="E7459" s="440" t="s">
        <v>14362</v>
      </c>
      <c r="F7459" s="440" t="s">
        <v>22</v>
      </c>
      <c r="G7459" s="451" t="s">
        <v>13</v>
      </c>
      <c r="H7459" s="159" t="s">
        <v>14635</v>
      </c>
      <c r="I7459" s="486">
        <v>45695</v>
      </c>
    </row>
    <row r="7460" spans="1:9" s="189" customFormat="1" ht="30" hidden="1">
      <c r="A7460" s="611">
        <v>2019130859</v>
      </c>
      <c r="B7460" s="273" t="s">
        <v>9</v>
      </c>
      <c r="C7460" s="457">
        <v>45694</v>
      </c>
      <c r="D7460" s="458" t="s">
        <v>10</v>
      </c>
      <c r="E7460" s="456" t="s">
        <v>14363</v>
      </c>
      <c r="F7460" s="456" t="s">
        <v>30</v>
      </c>
      <c r="G7460" s="381" t="s">
        <v>23</v>
      </c>
      <c r="H7460" s="159" t="s">
        <v>14913</v>
      </c>
      <c r="I7460" s="486">
        <v>45709</v>
      </c>
    </row>
    <row r="7461" spans="1:9" s="189" customFormat="1" ht="45" hidden="1">
      <c r="A7461" s="611">
        <v>2019130863</v>
      </c>
      <c r="B7461" s="273" t="s">
        <v>9</v>
      </c>
      <c r="C7461" s="457">
        <v>45694</v>
      </c>
      <c r="D7461" s="458" t="s">
        <v>10</v>
      </c>
      <c r="E7461" s="456" t="s">
        <v>14364</v>
      </c>
      <c r="F7461" s="456" t="s">
        <v>30</v>
      </c>
      <c r="G7461" s="381" t="s">
        <v>23</v>
      </c>
      <c r="H7461" s="159" t="s">
        <v>14876</v>
      </c>
      <c r="I7461" s="486">
        <v>45709</v>
      </c>
    </row>
    <row r="7462" spans="1:9" s="189" customFormat="1" ht="60" hidden="1">
      <c r="A7462" s="517">
        <v>2019130876</v>
      </c>
      <c r="B7462" s="273" t="s">
        <v>9</v>
      </c>
      <c r="C7462" s="482">
        <v>45694</v>
      </c>
      <c r="D7462" s="123" t="s">
        <v>28</v>
      </c>
      <c r="E7462" s="438" t="s">
        <v>14365</v>
      </c>
      <c r="F7462" s="438" t="s">
        <v>30</v>
      </c>
      <c r="G7462" s="381" t="s">
        <v>49</v>
      </c>
      <c r="H7462" s="159" t="s">
        <v>14884</v>
      </c>
      <c r="I7462" s="486">
        <v>45701</v>
      </c>
    </row>
    <row r="7463" spans="1:9" s="189" customFormat="1" ht="45" hidden="1">
      <c r="A7463" s="517">
        <v>2019130883</v>
      </c>
      <c r="B7463" s="273" t="s">
        <v>9</v>
      </c>
      <c r="C7463" s="482">
        <v>45694</v>
      </c>
      <c r="D7463" s="123" t="s">
        <v>28</v>
      </c>
      <c r="E7463" s="438" t="s">
        <v>14366</v>
      </c>
      <c r="F7463" s="438" t="s">
        <v>30</v>
      </c>
      <c r="G7463" s="381" t="s">
        <v>13</v>
      </c>
      <c r="H7463" s="159" t="s">
        <v>14393</v>
      </c>
      <c r="I7463" s="487">
        <v>45701</v>
      </c>
    </row>
    <row r="7464" spans="1:9" s="189" customFormat="1" ht="45" hidden="1">
      <c r="A7464" s="477">
        <v>2019130894</v>
      </c>
      <c r="B7464" s="251" t="s">
        <v>9</v>
      </c>
      <c r="C7464" s="482">
        <v>45695</v>
      </c>
      <c r="D7464" s="123" t="s">
        <v>28</v>
      </c>
      <c r="E7464" s="438" t="s">
        <v>14367</v>
      </c>
      <c r="F7464" s="438" t="s">
        <v>30</v>
      </c>
      <c r="G7464" s="381" t="s">
        <v>23</v>
      </c>
      <c r="H7464" s="159" t="s">
        <v>14402</v>
      </c>
      <c r="I7464" s="487">
        <v>45702</v>
      </c>
    </row>
    <row r="7465" spans="1:9" s="189" customFormat="1" ht="60" hidden="1">
      <c r="A7465" s="561">
        <v>2019130895</v>
      </c>
      <c r="B7465" s="273" t="s">
        <v>9</v>
      </c>
      <c r="C7465" s="482">
        <v>45695</v>
      </c>
      <c r="D7465" s="123" t="s">
        <v>28</v>
      </c>
      <c r="E7465" s="438" t="s">
        <v>14368</v>
      </c>
      <c r="F7465" s="438" t="s">
        <v>30</v>
      </c>
      <c r="G7465" s="381" t="s">
        <v>49</v>
      </c>
      <c r="H7465" s="159" t="s">
        <v>14568</v>
      </c>
      <c r="I7465" s="487">
        <v>45702</v>
      </c>
    </row>
    <row r="7466" spans="1:9" s="189" customFormat="1" ht="30" hidden="1">
      <c r="A7466" s="516">
        <v>2019130903</v>
      </c>
      <c r="B7466" s="273" t="s">
        <v>9</v>
      </c>
      <c r="C7466" s="441">
        <v>45695</v>
      </c>
      <c r="D7466" s="119" t="s">
        <v>16</v>
      </c>
      <c r="E7466" s="440" t="s">
        <v>14369</v>
      </c>
      <c r="F7466" s="440" t="s">
        <v>34</v>
      </c>
      <c r="G7466" s="451" t="s">
        <v>49</v>
      </c>
      <c r="H7466" s="159" t="s">
        <v>14384</v>
      </c>
      <c r="I7466" s="487">
        <v>45696</v>
      </c>
    </row>
    <row r="7467" spans="1:9" s="189" customFormat="1" ht="45" hidden="1">
      <c r="A7467" s="517">
        <v>2019130908</v>
      </c>
      <c r="B7467" s="273" t="s">
        <v>9</v>
      </c>
      <c r="C7467" s="482">
        <v>45695</v>
      </c>
      <c r="D7467" s="123" t="s">
        <v>28</v>
      </c>
      <c r="E7467" s="438" t="s">
        <v>14370</v>
      </c>
      <c r="F7467" s="438" t="s">
        <v>30</v>
      </c>
      <c r="G7467" s="381" t="s">
        <v>128</v>
      </c>
      <c r="H7467" s="159" t="s">
        <v>14384</v>
      </c>
      <c r="I7467" s="487">
        <v>45702</v>
      </c>
    </row>
    <row r="7468" spans="1:9" s="189" customFormat="1" ht="45" hidden="1">
      <c r="A7468" s="517">
        <v>2019130914</v>
      </c>
      <c r="B7468" s="273" t="s">
        <v>9</v>
      </c>
      <c r="C7468" s="482">
        <v>45695</v>
      </c>
      <c r="D7468" s="123" t="s">
        <v>28</v>
      </c>
      <c r="E7468" s="438" t="s">
        <v>14371</v>
      </c>
      <c r="F7468" s="438" t="s">
        <v>22</v>
      </c>
      <c r="G7468" s="419" t="s">
        <v>13</v>
      </c>
      <c r="H7468" s="159" t="s">
        <v>14408</v>
      </c>
      <c r="I7468" s="518">
        <v>45702</v>
      </c>
    </row>
    <row r="7469" spans="1:9" s="189" customFormat="1" ht="45" hidden="1">
      <c r="A7469" s="562">
        <v>2019130922</v>
      </c>
      <c r="B7469" s="251" t="s">
        <v>9</v>
      </c>
      <c r="C7469" s="441">
        <v>45695</v>
      </c>
      <c r="D7469" s="119" t="s">
        <v>16</v>
      </c>
      <c r="E7469" s="440" t="s">
        <v>14372</v>
      </c>
      <c r="F7469" s="440" t="s">
        <v>22</v>
      </c>
      <c r="G7469" s="451" t="s">
        <v>49</v>
      </c>
      <c r="H7469" s="159" t="s">
        <v>14428</v>
      </c>
      <c r="I7469" s="487">
        <v>45696</v>
      </c>
    </row>
    <row r="7470" spans="1:9" s="189" customFormat="1" ht="60" hidden="1">
      <c r="A7470" s="609">
        <v>2019130923</v>
      </c>
      <c r="B7470" s="273" t="s">
        <v>9</v>
      </c>
      <c r="C7470" s="391">
        <v>45695</v>
      </c>
      <c r="D7470" s="237" t="s">
        <v>32</v>
      </c>
      <c r="E7470" s="390" t="s">
        <v>14373</v>
      </c>
      <c r="F7470" s="390" t="s">
        <v>22</v>
      </c>
      <c r="G7470" s="451" t="s">
        <v>49</v>
      </c>
      <c r="H7470" s="159" t="s">
        <v>15184</v>
      </c>
      <c r="I7470" s="487">
        <v>45725</v>
      </c>
    </row>
    <row r="7471" spans="1:9" s="189" customFormat="1" ht="14.25" hidden="1" customHeight="1" thickBot="1">
      <c r="A7471" s="489">
        <v>2019130937</v>
      </c>
      <c r="B7471" s="490" t="s">
        <v>155</v>
      </c>
      <c r="C7471" s="491">
        <v>45695</v>
      </c>
      <c r="D7471" s="492" t="s">
        <v>28</v>
      </c>
      <c r="E7471" s="493" t="s">
        <v>14377</v>
      </c>
      <c r="F7471" s="493" t="s">
        <v>30</v>
      </c>
      <c r="G7471" s="506" t="s">
        <v>49</v>
      </c>
      <c r="H7471" s="506" t="s">
        <v>157</v>
      </c>
      <c r="I7471" s="519">
        <v>45702</v>
      </c>
    </row>
    <row r="7472" spans="1:9" s="189" customFormat="1" ht="60" hidden="1">
      <c r="A7472" s="470">
        <v>2019130944</v>
      </c>
      <c r="B7472" s="251" t="s">
        <v>9</v>
      </c>
      <c r="C7472" s="471">
        <v>45698</v>
      </c>
      <c r="D7472" s="127" t="s">
        <v>16</v>
      </c>
      <c r="E7472" s="472" t="s">
        <v>14378</v>
      </c>
      <c r="F7472" s="472" t="s">
        <v>30</v>
      </c>
      <c r="G7472" s="381" t="s">
        <v>23</v>
      </c>
      <c r="H7472" s="159" t="s">
        <v>14402</v>
      </c>
      <c r="I7472" s="496">
        <v>45699</v>
      </c>
    </row>
    <row r="7473" spans="1:9" s="189" customFormat="1" ht="45" hidden="1">
      <c r="A7473" s="611">
        <v>2019130946</v>
      </c>
      <c r="B7473" s="273" t="s">
        <v>9</v>
      </c>
      <c r="C7473" s="457">
        <v>45698</v>
      </c>
      <c r="D7473" s="458" t="s">
        <v>10</v>
      </c>
      <c r="E7473" s="456" t="s">
        <v>14379</v>
      </c>
      <c r="F7473" s="456" t="s">
        <v>30</v>
      </c>
      <c r="G7473" s="495" t="s">
        <v>13879</v>
      </c>
      <c r="H7473" s="159" t="s">
        <v>14536</v>
      </c>
      <c r="I7473" s="520">
        <v>45713</v>
      </c>
    </row>
    <row r="7474" spans="1:9" s="189" customFormat="1" ht="45" hidden="1">
      <c r="A7474" s="753">
        <v>2019130947</v>
      </c>
      <c r="B7474" s="104" t="s">
        <v>9</v>
      </c>
      <c r="C7474" s="507">
        <v>45698</v>
      </c>
      <c r="D7474" s="119" t="s">
        <v>16</v>
      </c>
      <c r="E7474" s="495" t="s">
        <v>14380</v>
      </c>
      <c r="F7474" s="495" t="s">
        <v>34</v>
      </c>
      <c r="G7474" s="381" t="s">
        <v>23</v>
      </c>
      <c r="H7474" s="159" t="s">
        <v>14944</v>
      </c>
      <c r="I7474" s="496">
        <v>45699</v>
      </c>
    </row>
    <row r="7475" spans="1:9" s="189" customFormat="1" ht="45" hidden="1">
      <c r="A7475" s="534">
        <v>2019130957</v>
      </c>
      <c r="B7475" s="273" t="s">
        <v>9</v>
      </c>
      <c r="C7475" s="499">
        <v>45698</v>
      </c>
      <c r="D7475" s="500" t="s">
        <v>10</v>
      </c>
      <c r="E7475" s="498" t="s">
        <v>14382</v>
      </c>
      <c r="F7475" s="498" t="s">
        <v>30</v>
      </c>
      <c r="G7475" s="501" t="s">
        <v>23</v>
      </c>
      <c r="H7475" s="159" t="s">
        <v>14428</v>
      </c>
      <c r="I7475" s="502">
        <v>45713</v>
      </c>
    </row>
    <row r="7476" spans="1:9" s="189" customFormat="1" ht="60" hidden="1">
      <c r="A7476" s="562">
        <v>2019130959</v>
      </c>
      <c r="B7476" s="251" t="s">
        <v>9</v>
      </c>
      <c r="C7476" s="441">
        <v>45698</v>
      </c>
      <c r="D7476" s="119" t="s">
        <v>16</v>
      </c>
      <c r="E7476" s="440" t="s">
        <v>14383</v>
      </c>
      <c r="F7476" s="440" t="s">
        <v>30</v>
      </c>
      <c r="G7476" s="510" t="s">
        <v>13</v>
      </c>
      <c r="H7476" s="121" t="s">
        <v>14381</v>
      </c>
      <c r="I7476" s="496">
        <v>45699</v>
      </c>
    </row>
    <row r="7477" spans="1:9" s="189" customFormat="1" ht="60" hidden="1">
      <c r="A7477" s="856">
        <v>2019130969</v>
      </c>
      <c r="B7477" s="251" t="s">
        <v>9</v>
      </c>
      <c r="C7477" s="482">
        <v>45698</v>
      </c>
      <c r="D7477" s="123" t="s">
        <v>28</v>
      </c>
      <c r="E7477" s="438" t="s">
        <v>14385</v>
      </c>
      <c r="F7477" s="438" t="s">
        <v>30</v>
      </c>
      <c r="G7477" s="381" t="s">
        <v>49</v>
      </c>
      <c r="H7477" s="159" t="s">
        <v>15473</v>
      </c>
      <c r="I7477" s="496">
        <v>45705</v>
      </c>
    </row>
    <row r="7478" spans="1:9" s="189" customFormat="1" ht="14.25" hidden="1" customHeight="1">
      <c r="A7478" s="503">
        <v>2019130970</v>
      </c>
      <c r="B7478" s="258" t="s">
        <v>155</v>
      </c>
      <c r="C7478" s="504">
        <v>45698</v>
      </c>
      <c r="D7478" s="260" t="s">
        <v>28</v>
      </c>
      <c r="E7478" s="505" t="s">
        <v>14386</v>
      </c>
      <c r="F7478" s="505" t="s">
        <v>30</v>
      </c>
      <c r="G7478" s="505" t="s">
        <v>128</v>
      </c>
      <c r="H7478" s="505" t="s">
        <v>157</v>
      </c>
      <c r="I7478" s="504">
        <v>45705</v>
      </c>
    </row>
    <row r="7479" spans="1:9" s="189" customFormat="1" ht="30" hidden="1">
      <c r="A7479" s="517">
        <v>2019130975</v>
      </c>
      <c r="B7479" s="273" t="s">
        <v>9</v>
      </c>
      <c r="C7479" s="482">
        <v>45698</v>
      </c>
      <c r="D7479" s="123" t="s">
        <v>28</v>
      </c>
      <c r="E7479" s="438" t="s">
        <v>14387</v>
      </c>
      <c r="F7479" s="438" t="s">
        <v>34</v>
      </c>
      <c r="G7479" s="381" t="s">
        <v>49</v>
      </c>
      <c r="H7479" s="159" t="s">
        <v>14624</v>
      </c>
      <c r="I7479" s="496">
        <v>45705</v>
      </c>
    </row>
    <row r="7480" spans="1:9" s="189" customFormat="1" ht="30" hidden="1">
      <c r="A7480" s="561">
        <v>2019130995</v>
      </c>
      <c r="B7480" s="251" t="s">
        <v>9</v>
      </c>
      <c r="C7480" s="482">
        <v>45698</v>
      </c>
      <c r="D7480" s="123" t="s">
        <v>28</v>
      </c>
      <c r="E7480" s="438" t="s">
        <v>14388</v>
      </c>
      <c r="F7480" s="438" t="s">
        <v>22</v>
      </c>
      <c r="G7480" s="381" t="s">
        <v>49</v>
      </c>
      <c r="H7480" s="159" t="s">
        <v>14428</v>
      </c>
      <c r="I7480" s="496">
        <v>45705</v>
      </c>
    </row>
    <row r="7481" spans="1:9" s="189" customFormat="1" ht="14.25" hidden="1" customHeight="1">
      <c r="A7481" s="508">
        <v>2019131009</v>
      </c>
      <c r="B7481" s="512" t="s">
        <v>155</v>
      </c>
      <c r="C7481" s="509">
        <v>45699</v>
      </c>
      <c r="D7481" s="298" t="s">
        <v>16</v>
      </c>
      <c r="E7481" s="508" t="s">
        <v>14392</v>
      </c>
      <c r="F7481" s="508" t="s">
        <v>22</v>
      </c>
      <c r="G7481" s="508" t="s">
        <v>46</v>
      </c>
      <c r="H7481" s="508" t="s">
        <v>157</v>
      </c>
      <c r="I7481" s="509">
        <v>45700</v>
      </c>
    </row>
    <row r="7482" spans="1:9" s="189" customFormat="1" ht="45" hidden="1">
      <c r="A7482" s="527">
        <v>2019131017</v>
      </c>
      <c r="B7482" s="273" t="s">
        <v>9</v>
      </c>
      <c r="C7482" s="511">
        <v>45699</v>
      </c>
      <c r="D7482" s="119" t="s">
        <v>16</v>
      </c>
      <c r="E7482" s="510" t="s">
        <v>14399</v>
      </c>
      <c r="F7482" s="510" t="s">
        <v>18</v>
      </c>
      <c r="G7482" s="510" t="s">
        <v>49</v>
      </c>
      <c r="H7482" s="159" t="s">
        <v>14393</v>
      </c>
      <c r="I7482" s="509">
        <v>45700</v>
      </c>
    </row>
    <row r="7483" spans="1:9" s="189" customFormat="1" ht="30" hidden="1">
      <c r="A7483" s="527">
        <v>2019131023</v>
      </c>
      <c r="B7483" s="273" t="s">
        <v>9</v>
      </c>
      <c r="C7483" s="511">
        <v>45699</v>
      </c>
      <c r="D7483" s="119" t="s">
        <v>16</v>
      </c>
      <c r="E7483" s="510" t="s">
        <v>14394</v>
      </c>
      <c r="F7483" s="510" t="s">
        <v>34</v>
      </c>
      <c r="G7483" s="510" t="s">
        <v>23</v>
      </c>
      <c r="H7483" s="159" t="s">
        <v>14402</v>
      </c>
      <c r="I7483" s="509">
        <v>45700</v>
      </c>
    </row>
    <row r="7484" spans="1:9" s="189" customFormat="1" ht="30" hidden="1">
      <c r="A7484" s="561">
        <v>2019131029</v>
      </c>
      <c r="B7484" s="251" t="s">
        <v>9</v>
      </c>
      <c r="C7484" s="482">
        <v>45699</v>
      </c>
      <c r="D7484" s="123" t="s">
        <v>28</v>
      </c>
      <c r="E7484" s="438" t="s">
        <v>14395</v>
      </c>
      <c r="F7484" s="438" t="s">
        <v>22</v>
      </c>
      <c r="G7484" s="381" t="s">
        <v>49</v>
      </c>
      <c r="H7484" s="159" t="s">
        <v>14428</v>
      </c>
      <c r="I7484" s="509">
        <v>45706</v>
      </c>
    </row>
    <row r="7485" spans="1:9" s="189" customFormat="1" ht="45" hidden="1">
      <c r="A7485" s="527">
        <v>2019131032</v>
      </c>
      <c r="B7485" s="273" t="s">
        <v>9</v>
      </c>
      <c r="C7485" s="511">
        <v>45699</v>
      </c>
      <c r="D7485" s="119" t="s">
        <v>16</v>
      </c>
      <c r="E7485" s="510" t="s">
        <v>14396</v>
      </c>
      <c r="F7485" s="510" t="s">
        <v>34</v>
      </c>
      <c r="G7485" s="510" t="s">
        <v>23</v>
      </c>
      <c r="H7485" s="159" t="s">
        <v>14402</v>
      </c>
      <c r="I7485" s="509">
        <v>45700</v>
      </c>
    </row>
    <row r="7486" spans="1:9" s="189" customFormat="1" ht="45" hidden="1">
      <c r="A7486" s="527">
        <v>2019131033</v>
      </c>
      <c r="B7486" s="273" t="s">
        <v>9</v>
      </c>
      <c r="C7486" s="511">
        <v>45699</v>
      </c>
      <c r="D7486" s="458" t="s">
        <v>10</v>
      </c>
      <c r="E7486" s="510" t="s">
        <v>14397</v>
      </c>
      <c r="F7486" s="510" t="s">
        <v>30</v>
      </c>
      <c r="G7486" s="510" t="s">
        <v>23</v>
      </c>
      <c r="H7486" s="159" t="s">
        <v>14907</v>
      </c>
      <c r="I7486" s="509">
        <v>45714</v>
      </c>
    </row>
    <row r="7487" spans="1:9" s="189" customFormat="1" ht="30" hidden="1">
      <c r="A7487" s="517">
        <v>2019131041</v>
      </c>
      <c r="B7487" s="273" t="s">
        <v>9</v>
      </c>
      <c r="C7487" s="482">
        <v>45699</v>
      </c>
      <c r="D7487" s="123" t="s">
        <v>28</v>
      </c>
      <c r="E7487" s="438" t="s">
        <v>14398</v>
      </c>
      <c r="F7487" s="438" t="s">
        <v>34</v>
      </c>
      <c r="G7487" s="381" t="s">
        <v>49</v>
      </c>
      <c r="H7487" s="159" t="s">
        <v>14605</v>
      </c>
      <c r="I7487" s="509">
        <v>45706</v>
      </c>
    </row>
    <row r="7488" spans="1:9" s="189" customFormat="1" ht="75" hidden="1">
      <c r="A7488" s="528">
        <v>2019131045</v>
      </c>
      <c r="B7488" s="444" t="s">
        <v>9</v>
      </c>
      <c r="C7488" s="521">
        <v>45699</v>
      </c>
      <c r="D7488" s="177" t="s">
        <v>28</v>
      </c>
      <c r="E7488" s="447" t="s">
        <v>14400</v>
      </c>
      <c r="F7488" s="447" t="s">
        <v>22</v>
      </c>
      <c r="G7488" s="145" t="s">
        <v>23</v>
      </c>
      <c r="H7488" s="522" t="s">
        <v>14402</v>
      </c>
      <c r="I7488" s="523">
        <v>45706</v>
      </c>
    </row>
    <row r="7489" spans="1:9" s="189" customFormat="1" ht="45" hidden="1">
      <c r="A7489" s="527">
        <v>2019131059</v>
      </c>
      <c r="B7489" s="273" t="s">
        <v>9</v>
      </c>
      <c r="C7489" s="511">
        <v>45699</v>
      </c>
      <c r="D7489" s="119" t="s">
        <v>16</v>
      </c>
      <c r="E7489" s="510" t="s">
        <v>14401</v>
      </c>
      <c r="F7489" s="510" t="s">
        <v>1399</v>
      </c>
      <c r="G7489" s="510" t="s">
        <v>23</v>
      </c>
      <c r="H7489" s="159" t="s">
        <v>14451</v>
      </c>
      <c r="I7489" s="509">
        <v>45700</v>
      </c>
    </row>
    <row r="7490" spans="1:9" s="189" customFormat="1" ht="30" hidden="1">
      <c r="A7490" s="560">
        <v>2019131084</v>
      </c>
      <c r="B7490" s="251" t="s">
        <v>9</v>
      </c>
      <c r="C7490" s="482">
        <v>45700</v>
      </c>
      <c r="D7490" s="123" t="s">
        <v>28</v>
      </c>
      <c r="E7490" s="438" t="s">
        <v>14403</v>
      </c>
      <c r="F7490" s="438" t="s">
        <v>34</v>
      </c>
      <c r="G7490" s="510" t="s">
        <v>23</v>
      </c>
      <c r="H7490" s="159" t="s">
        <v>14428</v>
      </c>
      <c r="I7490" s="509">
        <v>45707</v>
      </c>
    </row>
    <row r="7491" spans="1:9" s="189" customFormat="1" ht="45" hidden="1">
      <c r="A7491" s="845">
        <v>2019131090</v>
      </c>
      <c r="B7491" s="273" t="s">
        <v>9</v>
      </c>
      <c r="C7491" s="511">
        <v>45700</v>
      </c>
      <c r="D7491" s="458" t="s">
        <v>10</v>
      </c>
      <c r="E7491" s="510" t="s">
        <v>14404</v>
      </c>
      <c r="F7491" s="510" t="s">
        <v>34</v>
      </c>
      <c r="G7491" s="510" t="s">
        <v>23</v>
      </c>
      <c r="H7491" s="159" t="s">
        <v>15305</v>
      </c>
      <c r="I7491" s="524">
        <v>45715</v>
      </c>
    </row>
    <row r="7492" spans="1:9" s="189" customFormat="1" ht="30" hidden="1">
      <c r="A7492" s="527">
        <v>2019131091</v>
      </c>
      <c r="B7492" s="273" t="s">
        <v>9</v>
      </c>
      <c r="C7492" s="511">
        <v>45700</v>
      </c>
      <c r="D7492" s="119" t="s">
        <v>16</v>
      </c>
      <c r="E7492" s="510" t="s">
        <v>14405</v>
      </c>
      <c r="F7492" s="510" t="s">
        <v>30</v>
      </c>
      <c r="G7492" s="510" t="s">
        <v>13</v>
      </c>
      <c r="H7492" s="159" t="s">
        <v>14699</v>
      </c>
      <c r="I7492" s="524">
        <v>45701</v>
      </c>
    </row>
    <row r="7493" spans="1:9" s="189" customFormat="1" ht="60" hidden="1">
      <c r="A7493" s="527">
        <v>2019131099</v>
      </c>
      <c r="B7493" s="273" t="s">
        <v>9</v>
      </c>
      <c r="C7493" s="511">
        <v>45700</v>
      </c>
      <c r="D7493" s="458" t="s">
        <v>10</v>
      </c>
      <c r="E7493" s="510" t="s">
        <v>14406</v>
      </c>
      <c r="F7493" s="510" t="s">
        <v>34</v>
      </c>
      <c r="G7493" s="510" t="s">
        <v>23</v>
      </c>
      <c r="H7493" s="159" t="s">
        <v>14451</v>
      </c>
      <c r="I7493" s="524">
        <v>45715</v>
      </c>
    </row>
    <row r="7494" spans="1:9" s="189" customFormat="1" ht="45" hidden="1">
      <c r="A7494" s="711">
        <v>2019131101</v>
      </c>
      <c r="B7494" s="273" t="s">
        <v>9</v>
      </c>
      <c r="C7494" s="482">
        <v>45700</v>
      </c>
      <c r="D7494" s="123" t="s">
        <v>28</v>
      </c>
      <c r="E7494" s="438" t="s">
        <v>14407</v>
      </c>
      <c r="F7494" s="438" t="s">
        <v>30</v>
      </c>
      <c r="G7494" s="510" t="s">
        <v>49</v>
      </c>
      <c r="H7494" s="159" t="s">
        <v>14568</v>
      </c>
      <c r="I7494" s="524">
        <v>45707</v>
      </c>
    </row>
    <row r="7495" spans="1:9" s="189" customFormat="1" ht="60" hidden="1">
      <c r="A7495" s="293">
        <v>2019131111</v>
      </c>
      <c r="B7495" s="251" t="s">
        <v>9</v>
      </c>
      <c r="C7495" s="482">
        <v>45701</v>
      </c>
      <c r="D7495" s="123" t="s">
        <v>28</v>
      </c>
      <c r="E7495" s="438" t="s">
        <v>14409</v>
      </c>
      <c r="F7495" s="438" t="s">
        <v>22</v>
      </c>
      <c r="G7495" s="510" t="s">
        <v>23</v>
      </c>
      <c r="H7495" s="159" t="s">
        <v>15093</v>
      </c>
      <c r="I7495" s="524">
        <v>45708</v>
      </c>
    </row>
    <row r="7496" spans="1:9" s="189" customFormat="1" ht="45">
      <c r="A7496" s="711">
        <v>2019131113</v>
      </c>
      <c r="B7496" s="117" t="s">
        <v>2996</v>
      </c>
      <c r="C7496" s="391">
        <v>45701</v>
      </c>
      <c r="D7496" s="237" t="s">
        <v>32</v>
      </c>
      <c r="E7496" s="390" t="s">
        <v>14410</v>
      </c>
      <c r="F7496" s="390" t="s">
        <v>34</v>
      </c>
      <c r="G7496" s="451" t="s">
        <v>23</v>
      </c>
      <c r="H7496" s="121" t="s">
        <v>15437</v>
      </c>
      <c r="I7496" s="525"/>
    </row>
    <row r="7497" spans="1:9" s="189" customFormat="1" ht="60" hidden="1">
      <c r="A7497" s="610">
        <v>2019131121</v>
      </c>
      <c r="B7497" s="273" t="s">
        <v>9</v>
      </c>
      <c r="C7497" s="511">
        <v>45701</v>
      </c>
      <c r="D7497" s="119" t="s">
        <v>16</v>
      </c>
      <c r="E7497" s="510" t="s">
        <v>14411</v>
      </c>
      <c r="F7497" s="510" t="s">
        <v>30</v>
      </c>
      <c r="G7497" s="510" t="s">
        <v>49</v>
      </c>
      <c r="H7497" s="159" t="s">
        <v>14674</v>
      </c>
      <c r="I7497" s="526">
        <v>45702</v>
      </c>
    </row>
    <row r="7498" spans="1:9" s="189" customFormat="1" ht="30" hidden="1">
      <c r="A7498" s="610">
        <v>2019131124</v>
      </c>
      <c r="B7498" s="251" t="s">
        <v>9</v>
      </c>
      <c r="C7498" s="511">
        <v>45701</v>
      </c>
      <c r="D7498" s="119" t="s">
        <v>16</v>
      </c>
      <c r="E7498" s="510" t="s">
        <v>14412</v>
      </c>
      <c r="F7498" s="510" t="s">
        <v>22</v>
      </c>
      <c r="G7498" s="510" t="s">
        <v>49</v>
      </c>
      <c r="H7498" s="159" t="s">
        <v>14428</v>
      </c>
      <c r="I7498" s="526">
        <v>45702</v>
      </c>
    </row>
    <row r="7499" spans="1:9" s="189" customFormat="1" ht="45" hidden="1">
      <c r="A7499" s="610">
        <v>2019131125</v>
      </c>
      <c r="B7499" s="273" t="s">
        <v>9</v>
      </c>
      <c r="C7499" s="511">
        <v>45701</v>
      </c>
      <c r="D7499" s="119" t="s">
        <v>16</v>
      </c>
      <c r="E7499" s="510" t="s">
        <v>14413</v>
      </c>
      <c r="F7499" s="510" t="s">
        <v>30</v>
      </c>
      <c r="G7499" s="510" t="s">
        <v>23</v>
      </c>
      <c r="H7499" s="159" t="s">
        <v>14537</v>
      </c>
      <c r="I7499" s="526">
        <v>45702</v>
      </c>
    </row>
    <row r="7500" spans="1:9" s="189" customFormat="1" ht="45">
      <c r="A7500" s="711">
        <v>2019131137</v>
      </c>
      <c r="B7500" s="117" t="s">
        <v>2996</v>
      </c>
      <c r="C7500" s="391">
        <v>45701</v>
      </c>
      <c r="D7500" s="237" t="s">
        <v>32</v>
      </c>
      <c r="E7500" s="390" t="s">
        <v>14414</v>
      </c>
      <c r="F7500" s="390" t="s">
        <v>30</v>
      </c>
      <c r="G7500" s="451" t="s">
        <v>23</v>
      </c>
      <c r="H7500" s="121" t="s">
        <v>14416</v>
      </c>
      <c r="I7500" s="525"/>
    </row>
    <row r="7501" spans="1:9" s="189" customFormat="1" ht="45" hidden="1">
      <c r="A7501" s="610">
        <v>2019131138</v>
      </c>
      <c r="B7501" s="273" t="s">
        <v>9</v>
      </c>
      <c r="C7501" s="482">
        <v>45701</v>
      </c>
      <c r="D7501" s="123" t="s">
        <v>28</v>
      </c>
      <c r="E7501" s="438" t="s">
        <v>14415</v>
      </c>
      <c r="F7501" s="438" t="s">
        <v>34</v>
      </c>
      <c r="G7501" s="510" t="s">
        <v>49</v>
      </c>
      <c r="H7501" s="159" t="s">
        <v>14682</v>
      </c>
      <c r="I7501" s="524">
        <v>45708</v>
      </c>
    </row>
    <row r="7502" spans="1:9" s="189" customFormat="1" ht="30" hidden="1">
      <c r="A7502" s="610">
        <v>2019131140</v>
      </c>
      <c r="B7502" s="273" t="s">
        <v>9</v>
      </c>
      <c r="C7502" s="511">
        <v>45701</v>
      </c>
      <c r="D7502" s="119" t="s">
        <v>16</v>
      </c>
      <c r="E7502" s="510" t="s">
        <v>14417</v>
      </c>
      <c r="F7502" s="510" t="s">
        <v>30</v>
      </c>
      <c r="G7502" s="510" t="s">
        <v>26</v>
      </c>
      <c r="H7502" s="159" t="s">
        <v>14408</v>
      </c>
      <c r="I7502" s="526">
        <v>45702</v>
      </c>
    </row>
    <row r="7503" spans="1:9" s="189" customFormat="1" ht="45" hidden="1">
      <c r="A7503" s="610">
        <v>2019131142</v>
      </c>
      <c r="B7503" s="273" t="s">
        <v>9</v>
      </c>
      <c r="C7503" s="511">
        <v>45701</v>
      </c>
      <c r="D7503" s="119" t="s">
        <v>16</v>
      </c>
      <c r="E7503" s="510" t="s">
        <v>14418</v>
      </c>
      <c r="F7503" s="510" t="s">
        <v>18</v>
      </c>
      <c r="G7503" s="510" t="s">
        <v>23</v>
      </c>
      <c r="H7503" s="159" t="s">
        <v>14408</v>
      </c>
      <c r="I7503" s="526">
        <v>45702</v>
      </c>
    </row>
    <row r="7504" spans="1:9" s="189" customFormat="1" ht="45" hidden="1">
      <c r="A7504" s="610">
        <v>2019131169</v>
      </c>
      <c r="B7504" s="273" t="s">
        <v>9</v>
      </c>
      <c r="C7504" s="482">
        <v>45701</v>
      </c>
      <c r="D7504" s="123" t="s">
        <v>28</v>
      </c>
      <c r="E7504" s="438" t="s">
        <v>14419</v>
      </c>
      <c r="F7504" s="438" t="s">
        <v>34</v>
      </c>
      <c r="G7504" s="510" t="s">
        <v>23</v>
      </c>
      <c r="H7504" s="159" t="s">
        <v>14421</v>
      </c>
      <c r="I7504" s="530">
        <v>45708</v>
      </c>
    </row>
    <row r="7505" spans="1:9" s="189" customFormat="1" ht="75" hidden="1">
      <c r="A7505" s="610">
        <v>2019131172</v>
      </c>
      <c r="B7505" s="273" t="s">
        <v>9</v>
      </c>
      <c r="C7505" s="482">
        <v>45701</v>
      </c>
      <c r="D7505" s="123" t="s">
        <v>28</v>
      </c>
      <c r="E7505" s="438" t="s">
        <v>14420</v>
      </c>
      <c r="F7505" s="438" t="s">
        <v>34</v>
      </c>
      <c r="G7505" s="510" t="s">
        <v>23</v>
      </c>
      <c r="H7505" s="159" t="s">
        <v>14439</v>
      </c>
      <c r="I7505" s="530">
        <v>45708</v>
      </c>
    </row>
    <row r="7506" spans="1:9" s="189" customFormat="1" ht="60" hidden="1">
      <c r="A7506" s="846">
        <v>2019131184</v>
      </c>
      <c r="B7506" s="273" t="s">
        <v>9</v>
      </c>
      <c r="C7506" s="511">
        <v>45705</v>
      </c>
      <c r="D7506" s="458" t="s">
        <v>10</v>
      </c>
      <c r="E7506" s="510" t="s">
        <v>14423</v>
      </c>
      <c r="F7506" s="510" t="s">
        <v>30</v>
      </c>
      <c r="G7506" s="510" t="s">
        <v>23</v>
      </c>
      <c r="H7506" s="159" t="s">
        <v>15240</v>
      </c>
      <c r="I7506" s="536">
        <v>45720</v>
      </c>
    </row>
    <row r="7507" spans="1:9" s="189" customFormat="1" ht="45" hidden="1">
      <c r="A7507" s="711">
        <v>2019131186</v>
      </c>
      <c r="B7507" s="117" t="s">
        <v>2996</v>
      </c>
      <c r="C7507" s="511">
        <v>45705</v>
      </c>
      <c r="D7507" s="458" t="s">
        <v>10</v>
      </c>
      <c r="E7507" s="510" t="s">
        <v>14424</v>
      </c>
      <c r="F7507" s="510" t="s">
        <v>22</v>
      </c>
      <c r="G7507" s="543" t="s">
        <v>13</v>
      </c>
      <c r="H7507" s="468" t="s">
        <v>14650</v>
      </c>
      <c r="I7507" s="536">
        <v>45720</v>
      </c>
    </row>
    <row r="7508" spans="1:9" s="189" customFormat="1" ht="30" hidden="1">
      <c r="A7508" s="610">
        <v>2019131207</v>
      </c>
      <c r="B7508" s="273" t="s">
        <v>9</v>
      </c>
      <c r="C7508" s="511">
        <v>45705</v>
      </c>
      <c r="D7508" s="458" t="s">
        <v>28</v>
      </c>
      <c r="E7508" s="510" t="s">
        <v>14425</v>
      </c>
      <c r="F7508" s="510" t="s">
        <v>22</v>
      </c>
      <c r="G7508" s="510" t="s">
        <v>13</v>
      </c>
      <c r="H7508" s="159" t="s">
        <v>14451</v>
      </c>
      <c r="I7508" s="536">
        <v>45712</v>
      </c>
    </row>
    <row r="7509" spans="1:9" s="189" customFormat="1" ht="30" hidden="1">
      <c r="A7509" s="610">
        <v>2019131213</v>
      </c>
      <c r="B7509" s="251" t="s">
        <v>9</v>
      </c>
      <c r="C7509" s="482">
        <v>45705</v>
      </c>
      <c r="D7509" s="123" t="s">
        <v>28</v>
      </c>
      <c r="E7509" s="438" t="s">
        <v>14426</v>
      </c>
      <c r="F7509" s="438" t="s">
        <v>22</v>
      </c>
      <c r="G7509" s="510" t="s">
        <v>13</v>
      </c>
      <c r="H7509" s="159" t="s">
        <v>14428</v>
      </c>
      <c r="I7509" s="536">
        <v>45712</v>
      </c>
    </row>
    <row r="7510" spans="1:9" s="189" customFormat="1" ht="75" hidden="1">
      <c r="A7510" s="711">
        <v>2019131218</v>
      </c>
      <c r="B7510" s="117" t="s">
        <v>2996</v>
      </c>
      <c r="C7510" s="511">
        <v>45705</v>
      </c>
      <c r="D7510" s="119" t="s">
        <v>16</v>
      </c>
      <c r="E7510" s="510" t="s">
        <v>14427</v>
      </c>
      <c r="F7510" s="510" t="s">
        <v>22</v>
      </c>
      <c r="G7510" s="510" t="s">
        <v>49</v>
      </c>
      <c r="H7510" s="468" t="s">
        <v>15736</v>
      </c>
      <c r="I7510" s="536">
        <v>45706</v>
      </c>
    </row>
    <row r="7511" spans="1:9" s="189" customFormat="1" ht="30" hidden="1">
      <c r="A7511" s="711">
        <v>2019131225</v>
      </c>
      <c r="B7511" s="273" t="s">
        <v>9</v>
      </c>
      <c r="C7511" s="511">
        <v>45705</v>
      </c>
      <c r="D7511" s="458" t="s">
        <v>10</v>
      </c>
      <c r="E7511" s="510" t="s">
        <v>14429</v>
      </c>
      <c r="F7511" s="510" t="s">
        <v>22</v>
      </c>
      <c r="G7511" s="510" t="s">
        <v>23</v>
      </c>
      <c r="H7511" s="159" t="s">
        <v>15435</v>
      </c>
      <c r="I7511" s="536">
        <v>45720</v>
      </c>
    </row>
    <row r="7512" spans="1:9" s="189" customFormat="1" ht="60" hidden="1">
      <c r="A7512" s="846">
        <v>2019131232</v>
      </c>
      <c r="B7512" s="273" t="s">
        <v>9</v>
      </c>
      <c r="C7512" s="511">
        <v>45705</v>
      </c>
      <c r="D7512" s="458" t="s">
        <v>28</v>
      </c>
      <c r="E7512" s="510" t="s">
        <v>14430</v>
      </c>
      <c r="F7512" s="510" t="s">
        <v>22</v>
      </c>
      <c r="G7512" s="510" t="s">
        <v>13</v>
      </c>
      <c r="H7512" s="159" t="s">
        <v>14955</v>
      </c>
      <c r="I7512" s="536">
        <v>45712</v>
      </c>
    </row>
    <row r="7513" spans="1:9" s="189" customFormat="1" ht="75">
      <c r="A7513" s="711">
        <v>2019131233</v>
      </c>
      <c r="B7513" s="117" t="s">
        <v>2996</v>
      </c>
      <c r="C7513" s="391">
        <v>45705</v>
      </c>
      <c r="D7513" s="237" t="s">
        <v>32</v>
      </c>
      <c r="E7513" s="390" t="s">
        <v>14431</v>
      </c>
      <c r="F7513" s="390" t="s">
        <v>30</v>
      </c>
      <c r="G7513" s="451" t="s">
        <v>23</v>
      </c>
      <c r="H7513" s="121" t="s">
        <v>14534</v>
      </c>
      <c r="I7513" s="536">
        <v>45709</v>
      </c>
    </row>
    <row r="7514" spans="1:9" s="189" customFormat="1" ht="45" hidden="1">
      <c r="A7514" s="610">
        <v>2019131235</v>
      </c>
      <c r="B7514" s="273" t="s">
        <v>9</v>
      </c>
      <c r="C7514" s="511">
        <v>45705</v>
      </c>
      <c r="D7514" s="119" t="s">
        <v>16</v>
      </c>
      <c r="E7514" s="510" t="s">
        <v>14432</v>
      </c>
      <c r="F7514" s="510" t="s">
        <v>30</v>
      </c>
      <c r="G7514" s="510" t="s">
        <v>13</v>
      </c>
      <c r="H7514" s="159" t="s">
        <v>14428</v>
      </c>
      <c r="I7514" s="536">
        <v>45706</v>
      </c>
    </row>
    <row r="7515" spans="1:9" s="189" customFormat="1" ht="45" hidden="1">
      <c r="A7515" s="610">
        <v>2019131243</v>
      </c>
      <c r="B7515" s="444" t="s">
        <v>9</v>
      </c>
      <c r="C7515" s="538">
        <v>45705</v>
      </c>
      <c r="D7515" s="127" t="s">
        <v>16</v>
      </c>
      <c r="E7515" s="539" t="s">
        <v>14433</v>
      </c>
      <c r="F7515" s="539" t="s">
        <v>30</v>
      </c>
      <c r="G7515" s="539" t="s">
        <v>13</v>
      </c>
      <c r="H7515" s="159" t="s">
        <v>14649</v>
      </c>
      <c r="I7515" s="540">
        <v>45706</v>
      </c>
    </row>
    <row r="7516" spans="1:9" s="189" customFormat="1" ht="45" hidden="1">
      <c r="A7516" s="610">
        <v>2019131252</v>
      </c>
      <c r="B7516" s="273" t="s">
        <v>9</v>
      </c>
      <c r="C7516" s="511">
        <v>45706</v>
      </c>
      <c r="D7516" s="458" t="s">
        <v>10</v>
      </c>
      <c r="E7516" s="510" t="s">
        <v>14435</v>
      </c>
      <c r="F7516" s="510" t="s">
        <v>30</v>
      </c>
      <c r="G7516" s="510" t="s">
        <v>49</v>
      </c>
      <c r="H7516" s="159" t="s">
        <v>14674</v>
      </c>
      <c r="I7516" s="542">
        <v>45721</v>
      </c>
    </row>
    <row r="7517" spans="1:9" s="189" customFormat="1" ht="60" hidden="1">
      <c r="A7517" s="610">
        <v>2019131263</v>
      </c>
      <c r="B7517" s="273" t="s">
        <v>9</v>
      </c>
      <c r="C7517" s="482">
        <v>45706</v>
      </c>
      <c r="D7517" s="123" t="s">
        <v>28</v>
      </c>
      <c r="E7517" s="438" t="s">
        <v>14436</v>
      </c>
      <c r="F7517" s="438" t="s">
        <v>30</v>
      </c>
      <c r="G7517" s="510" t="s">
        <v>49</v>
      </c>
      <c r="H7517" s="159" t="s">
        <v>14439</v>
      </c>
      <c r="I7517" s="542">
        <v>45713</v>
      </c>
    </row>
    <row r="7518" spans="1:9" s="189" customFormat="1" ht="45" hidden="1">
      <c r="A7518" s="610">
        <v>2019131265</v>
      </c>
      <c r="B7518" s="273" t="s">
        <v>9</v>
      </c>
      <c r="C7518" s="511">
        <v>45706</v>
      </c>
      <c r="D7518" s="119" t="s">
        <v>16</v>
      </c>
      <c r="E7518" s="510" t="s">
        <v>14437</v>
      </c>
      <c r="F7518" s="510" t="s">
        <v>30</v>
      </c>
      <c r="G7518" s="510" t="s">
        <v>13</v>
      </c>
      <c r="H7518" s="159" t="s">
        <v>14492</v>
      </c>
      <c r="I7518" s="542">
        <v>45707</v>
      </c>
    </row>
    <row r="7519" spans="1:9" s="189" customFormat="1" ht="60" hidden="1">
      <c r="A7519" s="610">
        <v>2019131275</v>
      </c>
      <c r="B7519" s="273" t="s">
        <v>9</v>
      </c>
      <c r="C7519" s="511">
        <v>45706</v>
      </c>
      <c r="D7519" s="458" t="s">
        <v>10</v>
      </c>
      <c r="E7519" s="510" t="s">
        <v>14438</v>
      </c>
      <c r="F7519" s="510" t="s">
        <v>30</v>
      </c>
      <c r="G7519" s="510" t="s">
        <v>23</v>
      </c>
      <c r="H7519" s="159" t="s">
        <v>14796</v>
      </c>
      <c r="I7519" s="542">
        <v>45721</v>
      </c>
    </row>
    <row r="7520" spans="1:9" s="189" customFormat="1" ht="60" hidden="1">
      <c r="A7520" s="610">
        <v>2019131282</v>
      </c>
      <c r="B7520" s="273" t="s">
        <v>9</v>
      </c>
      <c r="C7520" s="511">
        <v>45706</v>
      </c>
      <c r="D7520" s="458" t="s">
        <v>10</v>
      </c>
      <c r="E7520" s="510" t="s">
        <v>14440</v>
      </c>
      <c r="F7520" s="510" t="s">
        <v>30</v>
      </c>
      <c r="G7520" s="510" t="s">
        <v>13</v>
      </c>
      <c r="H7520" s="159" t="s">
        <v>14545</v>
      </c>
      <c r="I7520" s="542">
        <v>45721</v>
      </c>
    </row>
    <row r="7521" spans="1:9" s="189" customFormat="1" ht="30" hidden="1">
      <c r="A7521" s="711">
        <v>2019131295</v>
      </c>
      <c r="B7521" s="273" t="s">
        <v>9</v>
      </c>
      <c r="C7521" s="511">
        <v>45706</v>
      </c>
      <c r="D7521" s="458" t="s">
        <v>10</v>
      </c>
      <c r="E7521" s="510" t="s">
        <v>14441</v>
      </c>
      <c r="F7521" s="510" t="s">
        <v>146</v>
      </c>
      <c r="G7521" s="510" t="s">
        <v>23</v>
      </c>
      <c r="H7521" s="159" t="s">
        <v>15596</v>
      </c>
      <c r="I7521" s="542">
        <v>45721</v>
      </c>
    </row>
    <row r="7522" spans="1:9" s="189" customFormat="1" ht="30" hidden="1">
      <c r="A7522" s="610">
        <v>2019131307</v>
      </c>
      <c r="B7522" s="444" t="s">
        <v>9</v>
      </c>
      <c r="C7522" s="482">
        <v>45706</v>
      </c>
      <c r="D7522" s="123" t="s">
        <v>28</v>
      </c>
      <c r="E7522" s="438" t="s">
        <v>14442</v>
      </c>
      <c r="F7522" s="438" t="s">
        <v>22</v>
      </c>
      <c r="G7522" s="510" t="s">
        <v>49</v>
      </c>
      <c r="H7522" s="159" t="s">
        <v>14666</v>
      </c>
      <c r="I7522" s="542">
        <v>45713</v>
      </c>
    </row>
    <row r="7523" spans="1:9" s="189" customFormat="1" ht="60" hidden="1">
      <c r="A7523" s="610">
        <v>2019131308</v>
      </c>
      <c r="B7523" s="273" t="s">
        <v>9</v>
      </c>
      <c r="C7523" s="482">
        <v>45706</v>
      </c>
      <c r="D7523" s="123" t="s">
        <v>28</v>
      </c>
      <c r="E7523" s="438" t="s">
        <v>14443</v>
      </c>
      <c r="F7523" s="438" t="s">
        <v>34</v>
      </c>
      <c r="G7523" s="510" t="s">
        <v>23</v>
      </c>
      <c r="H7523" s="159" t="s">
        <v>14481</v>
      </c>
      <c r="I7523" s="542">
        <v>45713</v>
      </c>
    </row>
    <row r="7524" spans="1:9" s="189" customFormat="1" ht="75" hidden="1">
      <c r="A7524" s="865">
        <v>2019131312</v>
      </c>
      <c r="B7524" s="251" t="s">
        <v>9</v>
      </c>
      <c r="C7524" s="391">
        <v>45706</v>
      </c>
      <c r="D7524" s="237" t="s">
        <v>32</v>
      </c>
      <c r="E7524" s="390" t="s">
        <v>14444</v>
      </c>
      <c r="F7524" s="390" t="s">
        <v>22</v>
      </c>
      <c r="G7524" s="543" t="s">
        <v>13</v>
      </c>
      <c r="H7524" s="159" t="s">
        <v>15503</v>
      </c>
      <c r="I7524" s="541"/>
    </row>
    <row r="7525" spans="1:9" s="189" customFormat="1" ht="45" hidden="1">
      <c r="A7525" s="711">
        <v>2019131314</v>
      </c>
      <c r="B7525" s="273" t="s">
        <v>9</v>
      </c>
      <c r="C7525" s="391">
        <v>45706</v>
      </c>
      <c r="D7525" s="237" t="s">
        <v>32</v>
      </c>
      <c r="E7525" s="390" t="s">
        <v>14445</v>
      </c>
      <c r="F7525" s="390" t="s">
        <v>22</v>
      </c>
      <c r="G7525" s="581" t="s">
        <v>13</v>
      </c>
      <c r="H7525" s="159" t="s">
        <v>15250</v>
      </c>
      <c r="I7525" s="541"/>
    </row>
    <row r="7526" spans="1:9" s="189" customFormat="1" ht="60" hidden="1">
      <c r="A7526" s="610">
        <v>2019131320</v>
      </c>
      <c r="B7526" s="251" t="s">
        <v>9</v>
      </c>
      <c r="C7526" s="511">
        <v>45706</v>
      </c>
      <c r="D7526" s="458" t="s">
        <v>10</v>
      </c>
      <c r="E7526" s="510" t="s">
        <v>14446</v>
      </c>
      <c r="F7526" s="510" t="s">
        <v>34</v>
      </c>
      <c r="G7526" s="510" t="s">
        <v>23</v>
      </c>
      <c r="H7526" s="159" t="s">
        <v>14506</v>
      </c>
      <c r="I7526" s="542">
        <v>45721</v>
      </c>
    </row>
    <row r="7527" spans="1:9" s="189" customFormat="1" ht="60" hidden="1">
      <c r="A7527" s="610">
        <v>2019131329</v>
      </c>
      <c r="B7527" s="273" t="s">
        <v>9</v>
      </c>
      <c r="C7527" s="511">
        <v>45706</v>
      </c>
      <c r="D7527" s="458" t="s">
        <v>10</v>
      </c>
      <c r="E7527" s="510" t="s">
        <v>14447</v>
      </c>
      <c r="F7527" s="510" t="s">
        <v>30</v>
      </c>
      <c r="G7527" s="559" t="s">
        <v>49</v>
      </c>
      <c r="H7527" s="159" t="s">
        <v>14533</v>
      </c>
      <c r="I7527" s="542">
        <v>45721</v>
      </c>
    </row>
    <row r="7528" spans="1:9" s="189" customFormat="1" ht="45" hidden="1">
      <c r="A7528" s="711">
        <v>2019131335</v>
      </c>
      <c r="B7528" s="251" t="s">
        <v>9</v>
      </c>
      <c r="C7528" s="482">
        <v>45706</v>
      </c>
      <c r="D7528" s="123" t="s">
        <v>28</v>
      </c>
      <c r="E7528" s="438" t="s">
        <v>14448</v>
      </c>
      <c r="F7528" s="438" t="s">
        <v>22</v>
      </c>
      <c r="G7528" s="543" t="s">
        <v>13</v>
      </c>
      <c r="H7528" s="159" t="s">
        <v>15107</v>
      </c>
      <c r="I7528" s="558">
        <v>45713</v>
      </c>
    </row>
    <row r="7529" spans="1:9" s="189" customFormat="1" ht="45" hidden="1">
      <c r="A7529" s="610">
        <v>2019131341</v>
      </c>
      <c r="B7529" s="251" t="s">
        <v>9</v>
      </c>
      <c r="C7529" s="391">
        <v>45707</v>
      </c>
      <c r="D7529" s="237" t="s">
        <v>32</v>
      </c>
      <c r="E7529" s="390" t="s">
        <v>14449</v>
      </c>
      <c r="F7529" s="390" t="s">
        <v>30</v>
      </c>
      <c r="G7529" s="543" t="s">
        <v>13</v>
      </c>
      <c r="H7529" s="159" t="s">
        <v>15015</v>
      </c>
      <c r="I7529" s="558">
        <v>45737</v>
      </c>
    </row>
    <row r="7530" spans="1:9" s="189" customFormat="1" ht="45" hidden="1">
      <c r="A7530" s="711">
        <v>2019131362</v>
      </c>
      <c r="B7530" s="273" t="s">
        <v>9</v>
      </c>
      <c r="C7530" s="511">
        <v>45707</v>
      </c>
      <c r="D7530" s="458" t="s">
        <v>10</v>
      </c>
      <c r="E7530" s="510" t="s">
        <v>14450</v>
      </c>
      <c r="F7530" s="510" t="s">
        <v>34</v>
      </c>
      <c r="G7530" s="510" t="s">
        <v>23</v>
      </c>
      <c r="H7530" s="159" t="s">
        <v>14451</v>
      </c>
      <c r="I7530" s="558">
        <v>45722</v>
      </c>
    </row>
    <row r="7531" spans="1:9" s="189" customFormat="1" ht="30" hidden="1">
      <c r="A7531" s="527">
        <v>2019131366</v>
      </c>
      <c r="B7531" s="273" t="s">
        <v>9</v>
      </c>
      <c r="C7531" s="511">
        <v>45707</v>
      </c>
      <c r="D7531" s="458" t="s">
        <v>10</v>
      </c>
      <c r="E7531" s="510" t="s">
        <v>14452</v>
      </c>
      <c r="F7531" s="510" t="s">
        <v>30</v>
      </c>
      <c r="G7531" s="559" t="s">
        <v>13</v>
      </c>
      <c r="H7531" s="159" t="s">
        <v>14533</v>
      </c>
      <c r="I7531" s="558">
        <v>45722</v>
      </c>
    </row>
    <row r="7532" spans="1:9" s="189" customFormat="1" ht="30" hidden="1">
      <c r="A7532" s="527">
        <v>2019131367</v>
      </c>
      <c r="B7532" s="273" t="s">
        <v>9</v>
      </c>
      <c r="C7532" s="511">
        <v>45707</v>
      </c>
      <c r="D7532" s="458" t="s">
        <v>10</v>
      </c>
      <c r="E7532" s="510" t="s">
        <v>14453</v>
      </c>
      <c r="F7532" s="510" t="s">
        <v>30</v>
      </c>
      <c r="G7532" s="510" t="s">
        <v>23</v>
      </c>
      <c r="H7532" s="159" t="s">
        <v>14492</v>
      </c>
      <c r="I7532" s="558">
        <v>45722</v>
      </c>
    </row>
    <row r="7533" spans="1:9" s="189" customFormat="1" ht="30" hidden="1">
      <c r="A7533" s="527">
        <v>2019131383</v>
      </c>
      <c r="B7533" s="273" t="s">
        <v>9</v>
      </c>
      <c r="C7533" s="511">
        <v>45707</v>
      </c>
      <c r="D7533" s="119" t="s">
        <v>16</v>
      </c>
      <c r="E7533" s="510" t="s">
        <v>14454</v>
      </c>
      <c r="F7533" s="510" t="s">
        <v>34</v>
      </c>
      <c r="G7533" s="510" t="s">
        <v>23</v>
      </c>
      <c r="H7533" s="159" t="s">
        <v>14481</v>
      </c>
      <c r="I7533" s="558">
        <v>45708</v>
      </c>
    </row>
    <row r="7534" spans="1:9" s="189" customFormat="1" ht="30" hidden="1">
      <c r="A7534" s="527">
        <v>2019131384</v>
      </c>
      <c r="B7534" s="231" t="s">
        <v>9</v>
      </c>
      <c r="C7534" s="511">
        <v>45707</v>
      </c>
      <c r="D7534" s="458" t="s">
        <v>10</v>
      </c>
      <c r="E7534" s="510" t="s">
        <v>14455</v>
      </c>
      <c r="F7534" s="510" t="s">
        <v>34</v>
      </c>
      <c r="G7534" s="510" t="s">
        <v>13</v>
      </c>
      <c r="H7534" s="159" t="s">
        <v>14856</v>
      </c>
      <c r="I7534" s="558">
        <v>45722</v>
      </c>
    </row>
    <row r="7535" spans="1:9" s="189" customFormat="1" ht="60" hidden="1">
      <c r="A7535" s="575">
        <v>2019131387</v>
      </c>
      <c r="B7535" s="273" t="s">
        <v>9</v>
      </c>
      <c r="C7535" s="521">
        <v>45707</v>
      </c>
      <c r="D7535" s="177" t="s">
        <v>28</v>
      </c>
      <c r="E7535" s="447" t="s">
        <v>14456</v>
      </c>
      <c r="F7535" s="447" t="s">
        <v>30</v>
      </c>
      <c r="G7535" s="133" t="s">
        <v>23</v>
      </c>
      <c r="H7535" s="159" t="s">
        <v>14492</v>
      </c>
      <c r="I7535" s="566">
        <v>45714</v>
      </c>
    </row>
    <row r="7536" spans="1:9" s="189" customFormat="1" ht="60" hidden="1">
      <c r="A7536" s="559">
        <v>2019131409</v>
      </c>
      <c r="B7536" s="273" t="s">
        <v>9</v>
      </c>
      <c r="C7536" s="511">
        <v>45707</v>
      </c>
      <c r="D7536" s="458" t="s">
        <v>10</v>
      </c>
      <c r="E7536" s="510" t="s">
        <v>14457</v>
      </c>
      <c r="F7536" s="510" t="s">
        <v>34</v>
      </c>
      <c r="G7536" s="510" t="s">
        <v>23</v>
      </c>
      <c r="H7536" s="159" t="s">
        <v>15283</v>
      </c>
      <c r="I7536" s="563">
        <v>45722</v>
      </c>
    </row>
    <row r="7537" spans="1:9" s="189" customFormat="1" ht="30" hidden="1">
      <c r="A7537" s="711">
        <v>2019131410</v>
      </c>
      <c r="B7537" s="273" t="s">
        <v>9</v>
      </c>
      <c r="C7537" s="563">
        <v>45707</v>
      </c>
      <c r="D7537" s="298" t="s">
        <v>16</v>
      </c>
      <c r="E7537" s="564" t="s">
        <v>14458</v>
      </c>
      <c r="F7537" s="564" t="s">
        <v>34</v>
      </c>
      <c r="G7537" s="564" t="s">
        <v>23</v>
      </c>
      <c r="H7537" s="159" t="s">
        <v>14802</v>
      </c>
      <c r="I7537" s="565">
        <v>45708</v>
      </c>
    </row>
    <row r="7538" spans="1:9" s="189" customFormat="1" ht="60" hidden="1">
      <c r="A7538" s="532">
        <v>2019131411</v>
      </c>
      <c r="B7538" s="231" t="s">
        <v>9</v>
      </c>
      <c r="C7538" s="482">
        <v>45707</v>
      </c>
      <c r="D7538" s="123" t="s">
        <v>28</v>
      </c>
      <c r="E7538" s="438" t="s">
        <v>14459</v>
      </c>
      <c r="F7538" s="438" t="s">
        <v>34</v>
      </c>
      <c r="G7538" s="543" t="s">
        <v>23</v>
      </c>
      <c r="H7538" s="159" t="s">
        <v>14861</v>
      </c>
      <c r="I7538" s="563">
        <v>45714</v>
      </c>
    </row>
    <row r="7539" spans="1:9" s="189" customFormat="1" ht="30" hidden="1">
      <c r="A7539" s="532">
        <v>2019131413</v>
      </c>
      <c r="B7539" s="231" t="s">
        <v>9</v>
      </c>
      <c r="C7539" s="482">
        <v>45707</v>
      </c>
      <c r="D7539" s="123" t="s">
        <v>28</v>
      </c>
      <c r="E7539" s="438" t="s">
        <v>14460</v>
      </c>
      <c r="F7539" s="438" t="s">
        <v>22</v>
      </c>
      <c r="G7539" s="543" t="s">
        <v>13</v>
      </c>
      <c r="H7539" s="159" t="s">
        <v>14856</v>
      </c>
      <c r="I7539" s="563">
        <v>45714</v>
      </c>
    </row>
    <row r="7540" spans="1:9" s="189" customFormat="1" ht="45" hidden="1">
      <c r="A7540" s="532">
        <v>2019131425</v>
      </c>
      <c r="B7540" s="273" t="s">
        <v>9</v>
      </c>
      <c r="C7540" s="482">
        <v>45709</v>
      </c>
      <c r="D7540" s="123" t="s">
        <v>28</v>
      </c>
      <c r="E7540" s="438" t="s">
        <v>14462</v>
      </c>
      <c r="F7540" s="438" t="s">
        <v>30</v>
      </c>
      <c r="G7540" s="543" t="s">
        <v>13</v>
      </c>
      <c r="H7540" s="159" t="s">
        <v>14836</v>
      </c>
      <c r="I7540" s="563">
        <v>45716</v>
      </c>
    </row>
    <row r="7541" spans="1:9" s="189" customFormat="1" ht="60" hidden="1">
      <c r="A7541" s="527">
        <v>2019131431</v>
      </c>
      <c r="B7541" s="273" t="s">
        <v>9</v>
      </c>
      <c r="C7541" s="511">
        <v>45709</v>
      </c>
      <c r="D7541" s="458" t="s">
        <v>10</v>
      </c>
      <c r="E7541" s="510" t="s">
        <v>14463</v>
      </c>
      <c r="F7541" s="510" t="s">
        <v>30</v>
      </c>
      <c r="G7541" s="559" t="s">
        <v>23</v>
      </c>
      <c r="H7541" s="159" t="s">
        <v>14506</v>
      </c>
      <c r="I7541" s="567">
        <v>45724</v>
      </c>
    </row>
    <row r="7542" spans="1:9" s="189" customFormat="1" ht="45" hidden="1">
      <c r="A7542" s="527">
        <v>2019131444</v>
      </c>
      <c r="B7542" s="273" t="s">
        <v>9</v>
      </c>
      <c r="C7542" s="511">
        <v>45709</v>
      </c>
      <c r="D7542" s="458" t="s">
        <v>10</v>
      </c>
      <c r="E7542" s="510" t="s">
        <v>14464</v>
      </c>
      <c r="F7542" s="510" t="s">
        <v>22</v>
      </c>
      <c r="G7542" s="510" t="s">
        <v>23</v>
      </c>
      <c r="H7542" s="159" t="s">
        <v>14545</v>
      </c>
      <c r="I7542" s="567">
        <v>45724</v>
      </c>
    </row>
    <row r="7543" spans="1:9" s="189" customFormat="1" ht="45" hidden="1">
      <c r="A7543" s="527">
        <v>2019131447</v>
      </c>
      <c r="B7543" s="170" t="s">
        <v>1210</v>
      </c>
      <c r="C7543" s="511">
        <v>45709</v>
      </c>
      <c r="D7543" s="458" t="s">
        <v>10</v>
      </c>
      <c r="E7543" s="510" t="s">
        <v>14465</v>
      </c>
      <c r="F7543" s="510" t="s">
        <v>30</v>
      </c>
      <c r="G7543" s="510" t="s">
        <v>23</v>
      </c>
      <c r="H7543" s="159" t="s">
        <v>15596</v>
      </c>
      <c r="I7543" s="567">
        <v>45724</v>
      </c>
    </row>
    <row r="7544" spans="1:9" s="189" customFormat="1" ht="45" hidden="1">
      <c r="A7544" s="527">
        <v>2019131449</v>
      </c>
      <c r="B7544" s="170" t="s">
        <v>1210</v>
      </c>
      <c r="C7544" s="511">
        <v>45709</v>
      </c>
      <c r="D7544" s="458" t="s">
        <v>10</v>
      </c>
      <c r="E7544" s="510" t="s">
        <v>14466</v>
      </c>
      <c r="F7544" s="510" t="s">
        <v>30</v>
      </c>
      <c r="G7544" s="510" t="s">
        <v>23</v>
      </c>
      <c r="H7544" s="159" t="s">
        <v>15596</v>
      </c>
      <c r="I7544" s="567">
        <v>45724</v>
      </c>
    </row>
    <row r="7545" spans="1:9" s="189" customFormat="1" ht="90">
      <c r="A7545" s="527">
        <v>2019131450</v>
      </c>
      <c r="B7545" s="117" t="s">
        <v>2996</v>
      </c>
      <c r="C7545" s="511">
        <v>45709</v>
      </c>
      <c r="D7545" s="458" t="s">
        <v>10</v>
      </c>
      <c r="E7545" s="510" t="s">
        <v>14467</v>
      </c>
      <c r="F7545" s="510" t="s">
        <v>30</v>
      </c>
      <c r="G7545" s="510" t="s">
        <v>23</v>
      </c>
      <c r="H7545" s="121" t="s">
        <v>14815</v>
      </c>
      <c r="I7545" s="567">
        <v>45724</v>
      </c>
    </row>
    <row r="7546" spans="1:9" s="189" customFormat="1" ht="30" hidden="1">
      <c r="A7546" s="527">
        <v>2019131451</v>
      </c>
      <c r="B7546" s="170" t="s">
        <v>1210</v>
      </c>
      <c r="C7546" s="511">
        <v>45709</v>
      </c>
      <c r="D7546" s="458" t="s">
        <v>10</v>
      </c>
      <c r="E7546" s="510" t="s">
        <v>14468</v>
      </c>
      <c r="F7546" s="510" t="s">
        <v>30</v>
      </c>
      <c r="G7546" s="510" t="s">
        <v>23</v>
      </c>
      <c r="H7546" s="159" t="s">
        <v>15596</v>
      </c>
      <c r="I7546" s="567">
        <v>45724</v>
      </c>
    </row>
    <row r="7547" spans="1:9" s="189" customFormat="1" ht="30" hidden="1">
      <c r="A7547" s="527">
        <v>2019131452</v>
      </c>
      <c r="B7547" s="170" t="s">
        <v>1210</v>
      </c>
      <c r="C7547" s="511">
        <v>45709</v>
      </c>
      <c r="D7547" s="458" t="s">
        <v>10</v>
      </c>
      <c r="E7547" s="510" t="s">
        <v>14469</v>
      </c>
      <c r="F7547" s="510" t="s">
        <v>34</v>
      </c>
      <c r="G7547" s="510" t="s">
        <v>23</v>
      </c>
      <c r="H7547" s="159" t="s">
        <v>15596</v>
      </c>
      <c r="I7547" s="567">
        <v>45724</v>
      </c>
    </row>
    <row r="7548" spans="1:9" s="189" customFormat="1" ht="45" hidden="1">
      <c r="A7548" s="527">
        <v>2019131458</v>
      </c>
      <c r="B7548" s="273" t="s">
        <v>9</v>
      </c>
      <c r="C7548" s="511">
        <v>45709</v>
      </c>
      <c r="D7548" s="458" t="s">
        <v>10</v>
      </c>
      <c r="E7548" s="510" t="s">
        <v>14470</v>
      </c>
      <c r="F7548" s="510" t="s">
        <v>30</v>
      </c>
      <c r="G7548" s="559" t="s">
        <v>23</v>
      </c>
      <c r="H7548" s="159" t="s">
        <v>14506</v>
      </c>
      <c r="I7548" s="567">
        <v>45724</v>
      </c>
    </row>
    <row r="7549" spans="1:9" s="189" customFormat="1" ht="30" hidden="1">
      <c r="A7549" s="527">
        <v>2019131460</v>
      </c>
      <c r="B7549" s="273" t="s">
        <v>9</v>
      </c>
      <c r="C7549" s="511">
        <v>45709</v>
      </c>
      <c r="D7549" s="458" t="s">
        <v>10</v>
      </c>
      <c r="E7549" s="510" t="s">
        <v>14471</v>
      </c>
      <c r="F7549" s="510" t="s">
        <v>30</v>
      </c>
      <c r="G7549" s="559" t="s">
        <v>23</v>
      </c>
      <c r="H7549" s="159" t="s">
        <v>14506</v>
      </c>
      <c r="I7549" s="567">
        <v>45724</v>
      </c>
    </row>
    <row r="7550" spans="1:9" s="189" customFormat="1" ht="30" hidden="1">
      <c r="A7550" s="527">
        <v>2019131461</v>
      </c>
      <c r="B7550" s="273" t="s">
        <v>9</v>
      </c>
      <c r="C7550" s="511">
        <v>45709</v>
      </c>
      <c r="D7550" s="458" t="s">
        <v>10</v>
      </c>
      <c r="E7550" s="510" t="s">
        <v>14472</v>
      </c>
      <c r="F7550" s="510" t="s">
        <v>30</v>
      </c>
      <c r="G7550" s="559" t="s">
        <v>23</v>
      </c>
      <c r="H7550" s="159" t="s">
        <v>14506</v>
      </c>
      <c r="I7550" s="567">
        <v>45724</v>
      </c>
    </row>
    <row r="7551" spans="1:9" s="189" customFormat="1" ht="30" hidden="1">
      <c r="A7551" s="559">
        <v>2019131462</v>
      </c>
      <c r="B7551" s="273" t="s">
        <v>9</v>
      </c>
      <c r="C7551" s="511">
        <v>45709</v>
      </c>
      <c r="D7551" s="458" t="s">
        <v>10</v>
      </c>
      <c r="E7551" s="510" t="s">
        <v>14473</v>
      </c>
      <c r="F7551" s="510" t="s">
        <v>34</v>
      </c>
      <c r="G7551" s="510" t="s">
        <v>23</v>
      </c>
      <c r="H7551" s="159" t="s">
        <v>14421</v>
      </c>
      <c r="I7551" s="567">
        <v>45724</v>
      </c>
    </row>
    <row r="7552" spans="1:9" s="189" customFormat="1" ht="45" hidden="1">
      <c r="A7552" s="532">
        <v>2019131463</v>
      </c>
      <c r="B7552" s="117" t="s">
        <v>2996</v>
      </c>
      <c r="C7552" s="482">
        <v>45709</v>
      </c>
      <c r="D7552" s="123" t="s">
        <v>28</v>
      </c>
      <c r="E7552" s="438" t="s">
        <v>14474</v>
      </c>
      <c r="F7552" s="438" t="s">
        <v>30</v>
      </c>
      <c r="G7552" s="543" t="s">
        <v>13</v>
      </c>
      <c r="H7552" s="121" t="s">
        <v>14479</v>
      </c>
      <c r="I7552" s="567">
        <v>45716</v>
      </c>
    </row>
    <row r="7553" spans="1:9" s="189" customFormat="1" ht="30" hidden="1">
      <c r="A7553" s="532">
        <v>2019131464</v>
      </c>
      <c r="B7553" s="273" t="s">
        <v>9</v>
      </c>
      <c r="C7553" s="482">
        <v>45709</v>
      </c>
      <c r="D7553" s="123" t="s">
        <v>28</v>
      </c>
      <c r="E7553" s="438" t="s">
        <v>14475</v>
      </c>
      <c r="F7553" s="438" t="s">
        <v>30</v>
      </c>
      <c r="G7553" s="543" t="s">
        <v>13</v>
      </c>
      <c r="H7553" s="159" t="s">
        <v>14537</v>
      </c>
      <c r="I7553" s="567">
        <v>45716</v>
      </c>
    </row>
    <row r="7554" spans="1:9" s="189" customFormat="1" ht="22.5" hidden="1">
      <c r="A7554" s="532">
        <v>2019131465</v>
      </c>
      <c r="B7554" s="231" t="s">
        <v>9</v>
      </c>
      <c r="C7554" s="482">
        <v>45709</v>
      </c>
      <c r="D7554" s="123" t="s">
        <v>28</v>
      </c>
      <c r="E7554" s="438" t="s">
        <v>14476</v>
      </c>
      <c r="F7554" s="438" t="s">
        <v>30</v>
      </c>
      <c r="G7554" s="543" t="s">
        <v>13</v>
      </c>
      <c r="H7554" s="159" t="s">
        <v>14856</v>
      </c>
      <c r="I7554" s="567">
        <v>45716</v>
      </c>
    </row>
    <row r="7555" spans="1:9" s="189" customFormat="1" ht="45" hidden="1">
      <c r="A7555" s="527">
        <v>2019131468</v>
      </c>
      <c r="B7555" s="273" t="s">
        <v>9</v>
      </c>
      <c r="C7555" s="511">
        <v>45709</v>
      </c>
      <c r="D7555" s="458" t="s">
        <v>10</v>
      </c>
      <c r="E7555" s="510" t="s">
        <v>14477</v>
      </c>
      <c r="F7555" s="510" t="s">
        <v>30</v>
      </c>
      <c r="G7555" s="510" t="s">
        <v>23</v>
      </c>
      <c r="H7555" s="159" t="s">
        <v>14506</v>
      </c>
      <c r="I7555" s="567">
        <v>45724</v>
      </c>
    </row>
    <row r="7556" spans="1:9" s="189" customFormat="1" ht="45" hidden="1">
      <c r="A7556" s="576">
        <v>2019131479</v>
      </c>
      <c r="B7556" s="273" t="s">
        <v>9</v>
      </c>
      <c r="C7556" s="569">
        <v>45709</v>
      </c>
      <c r="D7556" s="119" t="s">
        <v>16</v>
      </c>
      <c r="E7556" s="568" t="s">
        <v>14478</v>
      </c>
      <c r="F7556" s="568" t="s">
        <v>30</v>
      </c>
      <c r="G7556" s="510" t="s">
        <v>23</v>
      </c>
      <c r="H7556" s="159" t="s">
        <v>14537</v>
      </c>
      <c r="I7556" s="567">
        <v>45710</v>
      </c>
    </row>
    <row r="7557" spans="1:9" s="189" customFormat="1" ht="30" hidden="1">
      <c r="A7557" s="576">
        <v>2019131487</v>
      </c>
      <c r="B7557" s="273" t="s">
        <v>9</v>
      </c>
      <c r="C7557" s="569">
        <v>45709</v>
      </c>
      <c r="D7557" s="119" t="s">
        <v>16</v>
      </c>
      <c r="E7557" s="568" t="s">
        <v>14480</v>
      </c>
      <c r="F7557" s="568" t="s">
        <v>22</v>
      </c>
      <c r="G7557" s="510" t="s">
        <v>23</v>
      </c>
      <c r="H7557" s="159" t="s">
        <v>14481</v>
      </c>
      <c r="I7557" s="567">
        <v>45710</v>
      </c>
    </row>
    <row r="7558" spans="1:9" s="189" customFormat="1" ht="45" hidden="1">
      <c r="A7558" s="170">
        <v>2019131496</v>
      </c>
      <c r="B7558" s="251" t="s">
        <v>9</v>
      </c>
      <c r="C7558" s="391">
        <v>45709</v>
      </c>
      <c r="D7558" s="237" t="s">
        <v>32</v>
      </c>
      <c r="E7558" s="390" t="s">
        <v>14482</v>
      </c>
      <c r="F7558" s="390" t="s">
        <v>22</v>
      </c>
      <c r="G7558" s="570" t="s">
        <v>13</v>
      </c>
      <c r="H7558" s="159" t="s">
        <v>15382</v>
      </c>
      <c r="I7558" s="567">
        <v>45740</v>
      </c>
    </row>
    <row r="7559" spans="1:9" s="189" customFormat="1" ht="60" hidden="1">
      <c r="A7559" s="533">
        <v>2019131498</v>
      </c>
      <c r="B7559" s="251" t="s">
        <v>9</v>
      </c>
      <c r="C7559" s="391">
        <v>45709</v>
      </c>
      <c r="D7559" s="237" t="s">
        <v>32</v>
      </c>
      <c r="E7559" s="390" t="s">
        <v>14483</v>
      </c>
      <c r="F7559" s="390" t="s">
        <v>22</v>
      </c>
      <c r="G7559" s="570" t="s">
        <v>13</v>
      </c>
      <c r="H7559" s="159" t="s">
        <v>15542</v>
      </c>
      <c r="I7559" s="567">
        <v>45740</v>
      </c>
    </row>
    <row r="7560" spans="1:9" s="189" customFormat="1" ht="30" hidden="1">
      <c r="A7560" s="533">
        <v>2019131500</v>
      </c>
      <c r="B7560" s="273" t="s">
        <v>9</v>
      </c>
      <c r="C7560" s="391">
        <v>45709</v>
      </c>
      <c r="D7560" s="237" t="s">
        <v>32</v>
      </c>
      <c r="E7560" s="577" t="s">
        <v>14491</v>
      </c>
      <c r="F7560" s="510" t="s">
        <v>34</v>
      </c>
      <c r="G7560" s="193" t="s">
        <v>23</v>
      </c>
      <c r="H7560" s="121"/>
      <c r="I7560" s="567"/>
    </row>
    <row r="7561" spans="1:9" s="189" customFormat="1" ht="45" hidden="1">
      <c r="A7561" s="533">
        <v>2019131501</v>
      </c>
      <c r="B7561" s="273" t="s">
        <v>9</v>
      </c>
      <c r="C7561" s="391">
        <v>45709</v>
      </c>
      <c r="D7561" s="237" t="s">
        <v>32</v>
      </c>
      <c r="E7561" s="390" t="s">
        <v>14495</v>
      </c>
      <c r="F7561" s="510" t="s">
        <v>34</v>
      </c>
      <c r="G7561" s="193" t="s">
        <v>23</v>
      </c>
      <c r="H7561" s="121"/>
      <c r="I7561" s="567"/>
    </row>
    <row r="7562" spans="1:9" s="189" customFormat="1" ht="60" hidden="1">
      <c r="A7562" s="527">
        <v>2019131507</v>
      </c>
      <c r="B7562" s="273" t="s">
        <v>9</v>
      </c>
      <c r="C7562" s="511">
        <v>45709</v>
      </c>
      <c r="D7562" s="458" t="s">
        <v>10</v>
      </c>
      <c r="E7562" s="510" t="s">
        <v>14485</v>
      </c>
      <c r="F7562" s="510" t="s">
        <v>34</v>
      </c>
      <c r="G7562" s="510" t="s">
        <v>13</v>
      </c>
      <c r="H7562" s="159" t="s">
        <v>14913</v>
      </c>
      <c r="I7562" s="567">
        <v>45724</v>
      </c>
    </row>
    <row r="7563" spans="1:9" s="189" customFormat="1" ht="60" hidden="1">
      <c r="A7563" s="532">
        <v>2019131510</v>
      </c>
      <c r="B7563" s="273" t="s">
        <v>9</v>
      </c>
      <c r="C7563" s="482">
        <v>45709</v>
      </c>
      <c r="D7563" s="123" t="s">
        <v>28</v>
      </c>
      <c r="E7563" s="438" t="s">
        <v>14489</v>
      </c>
      <c r="F7563" s="438" t="s">
        <v>30</v>
      </c>
      <c r="G7563" s="543" t="s">
        <v>49</v>
      </c>
      <c r="H7563" s="159" t="s">
        <v>14723</v>
      </c>
      <c r="I7563" s="571">
        <v>45716</v>
      </c>
    </row>
    <row r="7564" spans="1:9" s="189" customFormat="1" ht="45" hidden="1">
      <c r="A7564" s="532">
        <v>2019131513</v>
      </c>
      <c r="B7564" s="273" t="s">
        <v>9</v>
      </c>
      <c r="C7564" s="482">
        <v>45709</v>
      </c>
      <c r="D7564" s="123" t="s">
        <v>28</v>
      </c>
      <c r="E7564" s="438" t="s">
        <v>14486</v>
      </c>
      <c r="F7564" s="438" t="s">
        <v>34</v>
      </c>
      <c r="G7564" s="543" t="s">
        <v>13</v>
      </c>
      <c r="H7564" s="159" t="s">
        <v>14481</v>
      </c>
      <c r="I7564" s="567">
        <v>45716</v>
      </c>
    </row>
    <row r="7565" spans="1:9" s="189" customFormat="1" ht="60" hidden="1">
      <c r="A7565" s="532">
        <v>2019131517</v>
      </c>
      <c r="B7565" s="273" t="s">
        <v>9</v>
      </c>
      <c r="C7565" s="482">
        <v>45709</v>
      </c>
      <c r="D7565" s="123" t="s">
        <v>28</v>
      </c>
      <c r="E7565" s="438" t="s">
        <v>14487</v>
      </c>
      <c r="F7565" s="438" t="s">
        <v>34</v>
      </c>
      <c r="G7565" s="600" t="s">
        <v>23</v>
      </c>
      <c r="H7565" s="159" t="s">
        <v>14506</v>
      </c>
      <c r="I7565" s="567">
        <v>45716</v>
      </c>
    </row>
    <row r="7566" spans="1:9" s="189" customFormat="1" ht="30" hidden="1">
      <c r="A7566" s="576">
        <v>2019131522</v>
      </c>
      <c r="B7566" s="273" t="s">
        <v>9</v>
      </c>
      <c r="C7566" s="569">
        <v>45709</v>
      </c>
      <c r="D7566" s="119" t="s">
        <v>16</v>
      </c>
      <c r="E7566" s="568" t="s">
        <v>14488</v>
      </c>
      <c r="F7566" s="568" t="s">
        <v>30</v>
      </c>
      <c r="G7566" s="193" t="s">
        <v>23</v>
      </c>
      <c r="H7566" s="159" t="s">
        <v>14492</v>
      </c>
      <c r="I7566" s="567">
        <v>45710</v>
      </c>
    </row>
    <row r="7567" spans="1:9" s="189" customFormat="1" ht="30" hidden="1">
      <c r="A7567" s="578">
        <v>2019131537</v>
      </c>
      <c r="B7567" s="273" t="s">
        <v>9</v>
      </c>
      <c r="C7567" s="573">
        <v>45712</v>
      </c>
      <c r="D7567" s="297" t="s">
        <v>28</v>
      </c>
      <c r="E7567" s="572" t="s">
        <v>14490</v>
      </c>
      <c r="F7567" s="568" t="s">
        <v>22</v>
      </c>
      <c r="G7567" s="600" t="s">
        <v>49</v>
      </c>
      <c r="H7567" s="159" t="s">
        <v>14511</v>
      </c>
      <c r="I7567" s="573">
        <v>45719</v>
      </c>
    </row>
    <row r="7568" spans="1:9" s="189" customFormat="1" ht="45">
      <c r="A7568" s="579">
        <v>2019131547</v>
      </c>
      <c r="B7568" s="117" t="s">
        <v>2996</v>
      </c>
      <c r="C7568" s="580">
        <v>45712</v>
      </c>
      <c r="D7568" s="119" t="s">
        <v>16</v>
      </c>
      <c r="E7568" s="581" t="s">
        <v>14493</v>
      </c>
      <c r="F7568" s="568" t="s">
        <v>30</v>
      </c>
      <c r="G7568" s="543" t="s">
        <v>23</v>
      </c>
      <c r="H7568" s="121" t="s">
        <v>14507</v>
      </c>
      <c r="I7568" s="573">
        <v>45719</v>
      </c>
    </row>
    <row r="7569" spans="1:9" s="189" customFormat="1" ht="45" hidden="1">
      <c r="A7569" s="579">
        <v>2019131552</v>
      </c>
      <c r="B7569" s="273" t="s">
        <v>9</v>
      </c>
      <c r="C7569" s="580">
        <v>45712</v>
      </c>
      <c r="D7569" s="119" t="s">
        <v>16</v>
      </c>
      <c r="E7569" s="581" t="s">
        <v>14494</v>
      </c>
      <c r="F7569" s="568" t="s">
        <v>30</v>
      </c>
      <c r="G7569" s="543" t="s">
        <v>23</v>
      </c>
      <c r="H7569" s="159" t="s">
        <v>14506</v>
      </c>
      <c r="I7569" s="573">
        <v>45713</v>
      </c>
    </row>
    <row r="7570" spans="1:9" s="189" customFormat="1" ht="45" hidden="1">
      <c r="A7570" s="170">
        <v>2019131563</v>
      </c>
      <c r="B7570" s="273" t="s">
        <v>9</v>
      </c>
      <c r="C7570" s="580">
        <v>45712</v>
      </c>
      <c r="D7570" s="123" t="s">
        <v>28</v>
      </c>
      <c r="E7570" s="581" t="s">
        <v>14496</v>
      </c>
      <c r="F7570" s="568" t="s">
        <v>30</v>
      </c>
      <c r="G7570" s="543" t="s">
        <v>23</v>
      </c>
      <c r="H7570" s="159" t="s">
        <v>15212</v>
      </c>
      <c r="I7570" s="573">
        <v>45719</v>
      </c>
    </row>
    <row r="7571" spans="1:9" s="189" customFormat="1" ht="30" hidden="1">
      <c r="A7571" s="574">
        <v>2019131595</v>
      </c>
      <c r="B7571" s="444" t="s">
        <v>9</v>
      </c>
      <c r="C7571" s="538">
        <v>45713</v>
      </c>
      <c r="D7571" s="500" t="s">
        <v>10</v>
      </c>
      <c r="E7571" s="539" t="s">
        <v>14499</v>
      </c>
      <c r="F7571" s="539" t="s">
        <v>30</v>
      </c>
      <c r="G7571" s="539" t="s">
        <v>23</v>
      </c>
      <c r="H7571" s="159" t="s">
        <v>15172</v>
      </c>
      <c r="I7571" s="586">
        <v>45728</v>
      </c>
    </row>
    <row r="7572" spans="1:9" s="189" customFormat="1" ht="60" hidden="1">
      <c r="A7572" s="731">
        <v>2019131626</v>
      </c>
      <c r="B7572" s="104" t="s">
        <v>9</v>
      </c>
      <c r="C7572" s="511">
        <v>45713</v>
      </c>
      <c r="D7572" s="458" t="s">
        <v>10</v>
      </c>
      <c r="E7572" s="510" t="s">
        <v>14500</v>
      </c>
      <c r="F7572" s="510" t="s">
        <v>30</v>
      </c>
      <c r="G7572" s="510" t="s">
        <v>23</v>
      </c>
      <c r="H7572" s="159" t="s">
        <v>14919</v>
      </c>
      <c r="I7572" s="587">
        <v>45728</v>
      </c>
    </row>
    <row r="7573" spans="1:9" s="189" customFormat="1" ht="45" hidden="1">
      <c r="A7573" s="802">
        <v>2019131618</v>
      </c>
      <c r="B7573" s="432" t="s">
        <v>9</v>
      </c>
      <c r="C7573" s="538">
        <v>45713</v>
      </c>
      <c r="D7573" s="458"/>
      <c r="E7573" s="510" t="s">
        <v>15096</v>
      </c>
      <c r="F7573" s="510" t="s">
        <v>30</v>
      </c>
      <c r="G7573" s="510" t="s">
        <v>23</v>
      </c>
      <c r="H7573" s="159" t="s">
        <v>15093</v>
      </c>
      <c r="I7573" s="587"/>
    </row>
    <row r="7574" spans="1:9" s="189" customFormat="1" ht="45" hidden="1">
      <c r="A7574" s="834">
        <v>2019131630</v>
      </c>
      <c r="B7574" s="273" t="s">
        <v>9</v>
      </c>
      <c r="C7574" s="580">
        <v>45713</v>
      </c>
      <c r="D7574" s="123" t="s">
        <v>28</v>
      </c>
      <c r="E7574" s="581" t="s">
        <v>14501</v>
      </c>
      <c r="F7574" s="568" t="s">
        <v>22</v>
      </c>
      <c r="G7574" s="543" t="s">
        <v>49</v>
      </c>
      <c r="H7574" s="159" t="s">
        <v>15283</v>
      </c>
      <c r="I7574" s="587">
        <v>45720</v>
      </c>
    </row>
    <row r="7575" spans="1:9" s="189" customFormat="1" ht="45" hidden="1">
      <c r="A7575" s="603">
        <v>2019131637</v>
      </c>
      <c r="B7575" s="273" t="s">
        <v>9</v>
      </c>
      <c r="C7575" s="580">
        <v>45713</v>
      </c>
      <c r="D7575" s="119" t="s">
        <v>16</v>
      </c>
      <c r="E7575" s="581" t="s">
        <v>14502</v>
      </c>
      <c r="F7575" s="568" t="s">
        <v>34</v>
      </c>
      <c r="G7575" s="599" t="s">
        <v>49</v>
      </c>
      <c r="H7575" s="159" t="s">
        <v>14533</v>
      </c>
      <c r="I7575" s="588">
        <v>45714</v>
      </c>
    </row>
    <row r="7576" spans="1:9" s="189" customFormat="1" ht="150" hidden="1">
      <c r="A7576" s="731">
        <v>2019131641</v>
      </c>
      <c r="B7576" s="117" t="s">
        <v>2996</v>
      </c>
      <c r="C7576" s="511">
        <v>45713</v>
      </c>
      <c r="D7576" s="458" t="s">
        <v>10</v>
      </c>
      <c r="E7576" s="510" t="s">
        <v>14503</v>
      </c>
      <c r="F7576" s="510" t="s">
        <v>30</v>
      </c>
      <c r="G7576" s="510" t="s">
        <v>128</v>
      </c>
      <c r="H7576" s="121" t="s">
        <v>14504</v>
      </c>
      <c r="I7576" s="587">
        <v>45728</v>
      </c>
    </row>
    <row r="7577" spans="1:9" s="189" customFormat="1" ht="60">
      <c r="A7577" s="731">
        <v>2019131653</v>
      </c>
      <c r="B7577" s="117" t="s">
        <v>2996</v>
      </c>
      <c r="C7577" s="580">
        <v>45714</v>
      </c>
      <c r="D7577" s="123" t="s">
        <v>28</v>
      </c>
      <c r="E7577" s="581" t="s">
        <v>14505</v>
      </c>
      <c r="F7577" s="568" t="s">
        <v>12</v>
      </c>
      <c r="G7577" s="543" t="s">
        <v>23</v>
      </c>
      <c r="H7577" s="121" t="s">
        <v>15117</v>
      </c>
      <c r="I7577" s="587">
        <v>45721</v>
      </c>
    </row>
    <row r="7578" spans="1:9" s="189" customFormat="1" ht="45" hidden="1">
      <c r="A7578" s="603">
        <v>2019131662</v>
      </c>
      <c r="B7578" s="273" t="s">
        <v>9</v>
      </c>
      <c r="C7578" s="511">
        <v>45714</v>
      </c>
      <c r="D7578" s="458" t="s">
        <v>10</v>
      </c>
      <c r="E7578" s="510" t="s">
        <v>14508</v>
      </c>
      <c r="F7578" s="510" t="s">
        <v>34</v>
      </c>
      <c r="G7578" s="510" t="s">
        <v>23</v>
      </c>
      <c r="H7578" s="159" t="s">
        <v>14537</v>
      </c>
      <c r="I7578" s="587">
        <v>45729</v>
      </c>
    </row>
    <row r="7579" spans="1:9" s="189" customFormat="1" ht="45" hidden="1">
      <c r="A7579" s="603">
        <v>2019131665</v>
      </c>
      <c r="B7579" s="273" t="s">
        <v>9</v>
      </c>
      <c r="C7579" s="511">
        <v>45714</v>
      </c>
      <c r="D7579" s="458" t="s">
        <v>10</v>
      </c>
      <c r="E7579" s="510" t="s">
        <v>14509</v>
      </c>
      <c r="F7579" s="510" t="s">
        <v>30</v>
      </c>
      <c r="G7579" s="510" t="s">
        <v>23</v>
      </c>
      <c r="H7579" s="159" t="s">
        <v>14561</v>
      </c>
      <c r="I7579" s="587">
        <v>45729</v>
      </c>
    </row>
    <row r="7580" spans="1:9" s="189" customFormat="1" ht="45" hidden="1">
      <c r="A7580" s="602">
        <v>2019131674</v>
      </c>
      <c r="B7580" s="273" t="s">
        <v>9</v>
      </c>
      <c r="C7580" s="538">
        <v>45714</v>
      </c>
      <c r="D7580" s="500" t="s">
        <v>10</v>
      </c>
      <c r="E7580" s="539" t="s">
        <v>14510</v>
      </c>
      <c r="F7580" s="539" t="s">
        <v>30</v>
      </c>
      <c r="G7580" s="539" t="s">
        <v>23</v>
      </c>
      <c r="H7580" s="159" t="s">
        <v>14561</v>
      </c>
      <c r="I7580" s="592">
        <v>45729</v>
      </c>
    </row>
    <row r="7581" spans="1:9" s="189" customFormat="1" ht="60" hidden="1">
      <c r="A7581" s="731">
        <v>2019131676</v>
      </c>
      <c r="B7581" s="273" t="s">
        <v>9</v>
      </c>
      <c r="C7581" s="580">
        <v>45714</v>
      </c>
      <c r="D7581" s="123" t="s">
        <v>28</v>
      </c>
      <c r="E7581" s="589" t="s">
        <v>14519</v>
      </c>
      <c r="F7581" s="568" t="s">
        <v>30</v>
      </c>
      <c r="G7581" s="598" t="s">
        <v>49</v>
      </c>
      <c r="H7581" s="159" t="s">
        <v>15324</v>
      </c>
      <c r="I7581" s="587">
        <v>45721</v>
      </c>
    </row>
    <row r="7582" spans="1:9" s="189" customFormat="1" ht="45" hidden="1">
      <c r="A7582" s="603">
        <v>2019131697</v>
      </c>
      <c r="B7582" s="273" t="s">
        <v>9</v>
      </c>
      <c r="C7582" s="580">
        <v>45714</v>
      </c>
      <c r="D7582" s="123" t="s">
        <v>28</v>
      </c>
      <c r="E7582" s="589" t="s">
        <v>14513</v>
      </c>
      <c r="F7582" s="568" t="s">
        <v>22</v>
      </c>
      <c r="G7582" s="543" t="s">
        <v>49</v>
      </c>
      <c r="H7582" s="159" t="s">
        <v>14666</v>
      </c>
      <c r="I7582" s="591">
        <v>45721</v>
      </c>
    </row>
    <row r="7583" spans="1:9" s="189" customFormat="1" ht="60" hidden="1">
      <c r="A7583" s="659">
        <v>2019131705</v>
      </c>
      <c r="B7583" s="273" t="s">
        <v>9</v>
      </c>
      <c r="C7583" s="590">
        <v>45714</v>
      </c>
      <c r="D7583" s="119" t="s">
        <v>16</v>
      </c>
      <c r="E7583" s="589" t="s">
        <v>14514</v>
      </c>
      <c r="F7583" s="589" t="s">
        <v>22</v>
      </c>
      <c r="G7583" s="589" t="s">
        <v>49</v>
      </c>
      <c r="H7583" s="159" t="s">
        <v>14635</v>
      </c>
      <c r="I7583" s="593">
        <v>45715</v>
      </c>
    </row>
    <row r="7584" spans="1:9" s="189" customFormat="1" ht="30" hidden="1">
      <c r="A7584" s="601">
        <v>2019131699</v>
      </c>
      <c r="B7584" s="273" t="s">
        <v>9</v>
      </c>
      <c r="C7584" s="590">
        <v>45714</v>
      </c>
      <c r="D7584" s="458" t="s">
        <v>10</v>
      </c>
      <c r="E7584" s="595" t="s">
        <v>14515</v>
      </c>
      <c r="F7584" s="589" t="s">
        <v>30</v>
      </c>
      <c r="G7584" s="510" t="s">
        <v>23</v>
      </c>
      <c r="H7584" s="159" t="s">
        <v>15503</v>
      </c>
      <c r="I7584" s="591">
        <v>45729</v>
      </c>
    </row>
    <row r="7585" spans="1:9" s="189" customFormat="1" ht="22.5" hidden="1">
      <c r="A7585" s="601">
        <v>2019131709</v>
      </c>
      <c r="B7585" s="273" t="s">
        <v>9</v>
      </c>
      <c r="C7585" s="590">
        <v>45714</v>
      </c>
      <c r="D7585" s="123" t="s">
        <v>28</v>
      </c>
      <c r="E7585" s="589" t="s">
        <v>14516</v>
      </c>
      <c r="F7585" s="589" t="s">
        <v>30</v>
      </c>
      <c r="G7585" s="589" t="s">
        <v>13879</v>
      </c>
      <c r="H7585" s="159" t="s">
        <v>14996</v>
      </c>
      <c r="I7585" s="591">
        <v>45721</v>
      </c>
    </row>
    <row r="7586" spans="1:9" s="189" customFormat="1" ht="60" hidden="1">
      <c r="A7586" s="677">
        <v>2019131715</v>
      </c>
      <c r="B7586" s="273" t="s">
        <v>9</v>
      </c>
      <c r="C7586" s="580">
        <v>45714</v>
      </c>
      <c r="D7586" s="123" t="s">
        <v>28</v>
      </c>
      <c r="E7586" s="581" t="s">
        <v>14517</v>
      </c>
      <c r="F7586" s="568" t="s">
        <v>30</v>
      </c>
      <c r="G7586" s="543" t="s">
        <v>49</v>
      </c>
      <c r="H7586" s="159" t="s">
        <v>14635</v>
      </c>
      <c r="I7586" s="587">
        <v>45721</v>
      </c>
    </row>
    <row r="7587" spans="1:9" s="189" customFormat="1" ht="45" hidden="1">
      <c r="A7587" s="601">
        <v>2019131720</v>
      </c>
      <c r="B7587" s="273" t="s">
        <v>9</v>
      </c>
      <c r="C7587" s="590">
        <v>45715</v>
      </c>
      <c r="D7587" s="123" t="s">
        <v>28</v>
      </c>
      <c r="E7587" s="589" t="s">
        <v>14520</v>
      </c>
      <c r="F7587" s="589" t="s">
        <v>34</v>
      </c>
      <c r="G7587" s="589" t="s">
        <v>49</v>
      </c>
      <c r="H7587" s="159" t="s">
        <v>14605</v>
      </c>
      <c r="I7587" s="591">
        <v>45722</v>
      </c>
    </row>
    <row r="7588" spans="1:9" s="189" customFormat="1" ht="30" hidden="1">
      <c r="A7588" s="601">
        <v>2019131721</v>
      </c>
      <c r="B7588" s="273" t="s">
        <v>9</v>
      </c>
      <c r="C7588" s="590">
        <v>45715</v>
      </c>
      <c r="D7588" s="119" t="s">
        <v>16</v>
      </c>
      <c r="E7588" s="589" t="s">
        <v>14521</v>
      </c>
      <c r="F7588" s="589" t="s">
        <v>34</v>
      </c>
      <c r="G7588" s="133" t="s">
        <v>23</v>
      </c>
      <c r="H7588" s="159" t="s">
        <v>14537</v>
      </c>
      <c r="I7588" s="591">
        <v>45716</v>
      </c>
    </row>
    <row r="7589" spans="1:9" s="189" customFormat="1" ht="30" hidden="1">
      <c r="A7589" s="659">
        <v>2019131737</v>
      </c>
      <c r="B7589" s="273" t="s">
        <v>9</v>
      </c>
      <c r="C7589" s="590">
        <v>45715</v>
      </c>
      <c r="D7589" s="123" t="s">
        <v>10</v>
      </c>
      <c r="E7589" s="589" t="s">
        <v>14523</v>
      </c>
      <c r="F7589" s="589" t="s">
        <v>30</v>
      </c>
      <c r="G7589" s="589" t="s">
        <v>23</v>
      </c>
      <c r="H7589" s="159" t="s">
        <v>14605</v>
      </c>
      <c r="I7589" s="591">
        <v>45730</v>
      </c>
    </row>
    <row r="7590" spans="1:9" s="189" customFormat="1" ht="60" hidden="1">
      <c r="A7590" s="601">
        <v>2019131744</v>
      </c>
      <c r="B7590" s="273" t="s">
        <v>9</v>
      </c>
      <c r="C7590" s="590">
        <v>45715</v>
      </c>
      <c r="D7590" s="123" t="s">
        <v>28</v>
      </c>
      <c r="E7590" s="589" t="s">
        <v>14524</v>
      </c>
      <c r="F7590" s="589" t="s">
        <v>30</v>
      </c>
      <c r="G7590" s="589" t="s">
        <v>23</v>
      </c>
      <c r="H7590" s="159" t="s">
        <v>14875</v>
      </c>
      <c r="I7590" s="591">
        <v>45722</v>
      </c>
    </row>
    <row r="7591" spans="1:9" s="189" customFormat="1" ht="45" hidden="1">
      <c r="A7591" s="601">
        <v>2019131745</v>
      </c>
      <c r="B7591" s="273" t="s">
        <v>9</v>
      </c>
      <c r="C7591" s="590">
        <v>45715</v>
      </c>
      <c r="D7591" s="123" t="s">
        <v>28</v>
      </c>
      <c r="E7591" s="589" t="s">
        <v>14525</v>
      </c>
      <c r="F7591" s="589" t="s">
        <v>30</v>
      </c>
      <c r="G7591" s="589" t="s">
        <v>23</v>
      </c>
      <c r="H7591" s="159" t="s">
        <v>15382</v>
      </c>
      <c r="I7591" s="591">
        <v>45722</v>
      </c>
    </row>
    <row r="7592" spans="1:9" s="189" customFormat="1" ht="45" hidden="1">
      <c r="A7592" s="601">
        <v>2019131746</v>
      </c>
      <c r="B7592" s="273" t="s">
        <v>9</v>
      </c>
      <c r="C7592" s="590">
        <v>45715</v>
      </c>
      <c r="D7592" s="123" t="s">
        <v>28</v>
      </c>
      <c r="E7592" s="589" t="s">
        <v>14526</v>
      </c>
      <c r="F7592" s="589" t="s">
        <v>30</v>
      </c>
      <c r="G7592" s="589" t="s">
        <v>23</v>
      </c>
      <c r="H7592" s="159" t="s">
        <v>14864</v>
      </c>
      <c r="I7592" s="591">
        <v>45722</v>
      </c>
    </row>
    <row r="7593" spans="1:9" s="189" customFormat="1" ht="45" hidden="1">
      <c r="A7593" s="601">
        <v>2019131748</v>
      </c>
      <c r="B7593" s="273" t="s">
        <v>9</v>
      </c>
      <c r="C7593" s="590">
        <v>45715</v>
      </c>
      <c r="D7593" s="458" t="s">
        <v>10</v>
      </c>
      <c r="E7593" s="589" t="s">
        <v>14527</v>
      </c>
      <c r="F7593" s="589" t="s">
        <v>30</v>
      </c>
      <c r="G7593" s="510" t="s">
        <v>23</v>
      </c>
      <c r="H7593" s="159" t="s">
        <v>14653</v>
      </c>
      <c r="I7593" s="594">
        <v>45730</v>
      </c>
    </row>
    <row r="7594" spans="1:9" s="189" customFormat="1" ht="60" hidden="1">
      <c r="A7594" s="601">
        <v>2019131756</v>
      </c>
      <c r="B7594" s="273" t="s">
        <v>9</v>
      </c>
      <c r="C7594" s="590">
        <v>45715</v>
      </c>
      <c r="D7594" s="123" t="s">
        <v>28</v>
      </c>
      <c r="E7594" s="589" t="s">
        <v>14528</v>
      </c>
      <c r="F7594" s="589" t="s">
        <v>30</v>
      </c>
      <c r="G7594" s="589" t="s">
        <v>49</v>
      </c>
      <c r="H7594" s="159" t="s">
        <v>14884</v>
      </c>
      <c r="I7594" s="591">
        <v>45722</v>
      </c>
    </row>
    <row r="7595" spans="1:9" s="189" customFormat="1" ht="45" hidden="1">
      <c r="A7595" s="601">
        <v>2019131750</v>
      </c>
      <c r="B7595" s="273" t="s">
        <v>9</v>
      </c>
      <c r="C7595" s="590">
        <v>45716</v>
      </c>
      <c r="D7595" s="123" t="s">
        <v>10</v>
      </c>
      <c r="E7595" s="589" t="s">
        <v>14529</v>
      </c>
      <c r="F7595" s="589" t="s">
        <v>30</v>
      </c>
      <c r="G7595" s="589" t="s">
        <v>23</v>
      </c>
      <c r="H7595" s="159" t="s">
        <v>15250</v>
      </c>
      <c r="I7595" s="591">
        <v>45731</v>
      </c>
    </row>
    <row r="7596" spans="1:9" s="189" customFormat="1" ht="150" hidden="1">
      <c r="A7596" s="601">
        <v>2019131768</v>
      </c>
      <c r="B7596" s="117" t="s">
        <v>2996</v>
      </c>
      <c r="C7596" s="590">
        <v>45716</v>
      </c>
      <c r="D7596" s="123" t="s">
        <v>28</v>
      </c>
      <c r="E7596" s="589" t="s">
        <v>14530</v>
      </c>
      <c r="F7596" s="589" t="s">
        <v>30</v>
      </c>
      <c r="G7596" s="589" t="s">
        <v>128</v>
      </c>
      <c r="H7596" s="121" t="s">
        <v>14518</v>
      </c>
      <c r="I7596" s="591">
        <v>45723</v>
      </c>
    </row>
    <row r="7597" spans="1:9" s="189" customFormat="1" ht="30" hidden="1">
      <c r="A7597" s="601">
        <v>2019131774</v>
      </c>
      <c r="B7597" s="273" t="s">
        <v>9</v>
      </c>
      <c r="C7597" s="590">
        <v>45716</v>
      </c>
      <c r="D7597" s="458" t="s">
        <v>10</v>
      </c>
      <c r="E7597" s="589" t="s">
        <v>14531</v>
      </c>
      <c r="F7597" s="589" t="s">
        <v>30</v>
      </c>
      <c r="G7597" s="510" t="s">
        <v>23</v>
      </c>
      <c r="H7597" s="159" t="s">
        <v>14802</v>
      </c>
      <c r="I7597" s="596">
        <v>45731</v>
      </c>
    </row>
    <row r="7598" spans="1:9" s="189" customFormat="1" ht="30" hidden="1">
      <c r="A7598" s="612">
        <v>2019131781</v>
      </c>
      <c r="B7598" s="444" t="s">
        <v>9</v>
      </c>
      <c r="C7598" s="613">
        <v>45716</v>
      </c>
      <c r="D7598" s="127" t="s">
        <v>16</v>
      </c>
      <c r="E7598" s="614" t="s">
        <v>14532</v>
      </c>
      <c r="F7598" s="614" t="s">
        <v>30</v>
      </c>
      <c r="G7598" s="614" t="s">
        <v>49</v>
      </c>
      <c r="H7598" s="159" t="s">
        <v>14545</v>
      </c>
      <c r="I7598" s="615">
        <v>45717</v>
      </c>
    </row>
    <row r="7599" spans="1:9" s="189" customFormat="1" ht="60">
      <c r="A7599" s="601">
        <v>2019131790</v>
      </c>
      <c r="B7599" s="117" t="s">
        <v>2996</v>
      </c>
      <c r="C7599" s="590">
        <v>45716</v>
      </c>
      <c r="D7599" s="123" t="s">
        <v>28</v>
      </c>
      <c r="E7599" s="589" t="s">
        <v>14535</v>
      </c>
      <c r="F7599" s="589" t="s">
        <v>22</v>
      </c>
      <c r="G7599" s="193" t="s">
        <v>23</v>
      </c>
      <c r="H7599" s="121" t="s">
        <v>14814</v>
      </c>
      <c r="I7599" s="597">
        <v>45723</v>
      </c>
    </row>
    <row r="7600" spans="1:9" s="189" customFormat="1" ht="60" hidden="1">
      <c r="A7600" s="601">
        <v>2019131818</v>
      </c>
      <c r="B7600" s="251" t="s">
        <v>9</v>
      </c>
      <c r="C7600" s="590">
        <v>45721</v>
      </c>
      <c r="D7600" s="119" t="s">
        <v>16</v>
      </c>
      <c r="E7600" s="589" t="s">
        <v>14538</v>
      </c>
      <c r="F7600" s="589" t="s">
        <v>22</v>
      </c>
      <c r="G7600" s="589" t="s">
        <v>23</v>
      </c>
      <c r="H7600" s="159" t="s">
        <v>14972</v>
      </c>
      <c r="I7600" s="618">
        <v>45722</v>
      </c>
    </row>
    <row r="7601" spans="1:9" s="189" customFormat="1" ht="45" hidden="1">
      <c r="A7601" s="789">
        <v>2019131819</v>
      </c>
      <c r="B7601" s="117" t="s">
        <v>14138</v>
      </c>
      <c r="C7601" s="617"/>
      <c r="D7601" s="329" t="s">
        <v>16</v>
      </c>
      <c r="E7601" s="616" t="s">
        <v>14539</v>
      </c>
      <c r="F7601" s="616" t="s">
        <v>12</v>
      </c>
      <c r="G7601" s="616" t="s">
        <v>23</v>
      </c>
      <c r="H7601" s="617"/>
      <c r="I7601" s="616" t="s">
        <v>14540</v>
      </c>
    </row>
    <row r="7602" spans="1:9" s="189" customFormat="1" ht="30" hidden="1">
      <c r="A7602" s="601">
        <v>2019131828</v>
      </c>
      <c r="B7602" s="273" t="s">
        <v>9</v>
      </c>
      <c r="C7602" s="590">
        <v>45721</v>
      </c>
      <c r="D7602" s="123" t="s">
        <v>28</v>
      </c>
      <c r="E7602" s="589" t="s">
        <v>14541</v>
      </c>
      <c r="F7602" s="589" t="s">
        <v>30</v>
      </c>
      <c r="G7602" s="193" t="s">
        <v>49</v>
      </c>
      <c r="H7602" s="159" t="s">
        <v>14723</v>
      </c>
      <c r="I7602" s="618">
        <v>45728</v>
      </c>
    </row>
    <row r="7603" spans="1:9" s="189" customFormat="1" ht="45" hidden="1">
      <c r="A7603" s="601">
        <v>2019131830</v>
      </c>
      <c r="B7603" s="273" t="s">
        <v>9</v>
      </c>
      <c r="C7603" s="590">
        <v>45721</v>
      </c>
      <c r="D7603" s="458" t="s">
        <v>10</v>
      </c>
      <c r="E7603" s="589" t="s">
        <v>14542</v>
      </c>
      <c r="F7603" s="589" t="s">
        <v>30</v>
      </c>
      <c r="G7603" s="510" t="s">
        <v>23</v>
      </c>
      <c r="H7603" s="159" t="s">
        <v>14561</v>
      </c>
      <c r="I7603" s="618">
        <v>45736</v>
      </c>
    </row>
    <row r="7604" spans="1:9" s="189" customFormat="1" ht="60" hidden="1">
      <c r="A7604" s="659">
        <v>2019131833</v>
      </c>
      <c r="B7604" s="273" t="s">
        <v>9</v>
      </c>
      <c r="C7604" s="590">
        <v>45721</v>
      </c>
      <c r="D7604" s="119" t="s">
        <v>16</v>
      </c>
      <c r="E7604" s="589" t="s">
        <v>14543</v>
      </c>
      <c r="F7604" s="589" t="s">
        <v>30</v>
      </c>
      <c r="G7604" s="589" t="s">
        <v>49</v>
      </c>
      <c r="H7604" s="159" t="s">
        <v>14568</v>
      </c>
      <c r="I7604" s="618">
        <v>45722</v>
      </c>
    </row>
    <row r="7605" spans="1:9" s="189" customFormat="1" ht="30" hidden="1">
      <c r="A7605" s="601">
        <v>2019131853</v>
      </c>
      <c r="B7605" s="273" t="s">
        <v>9</v>
      </c>
      <c r="C7605" s="590">
        <v>45357</v>
      </c>
      <c r="D7605" s="119" t="s">
        <v>16</v>
      </c>
      <c r="E7605" s="589" t="s">
        <v>14547</v>
      </c>
      <c r="F7605" s="589" t="s">
        <v>30</v>
      </c>
      <c r="G7605" s="589" t="s">
        <v>13</v>
      </c>
      <c r="H7605" s="159" t="s">
        <v>14545</v>
      </c>
      <c r="I7605" s="620">
        <v>45358</v>
      </c>
    </row>
    <row r="7606" spans="1:9" s="189" customFormat="1" ht="45" hidden="1">
      <c r="A7606" s="725">
        <v>2019131858</v>
      </c>
      <c r="B7606" s="273" t="s">
        <v>9</v>
      </c>
      <c r="C7606" s="590">
        <v>45357</v>
      </c>
      <c r="D7606" s="123" t="s">
        <v>28</v>
      </c>
      <c r="E7606" s="589" t="s">
        <v>14548</v>
      </c>
      <c r="F7606" s="589" t="s">
        <v>30</v>
      </c>
      <c r="G7606" s="193" t="s">
        <v>49</v>
      </c>
      <c r="H7606" s="159" t="s">
        <v>14894</v>
      </c>
      <c r="I7606" s="620">
        <v>45364</v>
      </c>
    </row>
    <row r="7607" spans="1:9" s="189" customFormat="1" ht="60" hidden="1">
      <c r="A7607" s="659">
        <v>2019131872</v>
      </c>
      <c r="B7607" s="273" t="s">
        <v>9</v>
      </c>
      <c r="C7607" s="590">
        <v>45722</v>
      </c>
      <c r="D7607" s="119" t="s">
        <v>16</v>
      </c>
      <c r="E7607" s="589" t="s">
        <v>14551</v>
      </c>
      <c r="F7607" s="589" t="s">
        <v>30</v>
      </c>
      <c r="G7607" s="510" t="s">
        <v>23</v>
      </c>
      <c r="H7607" s="159" t="s">
        <v>14568</v>
      </c>
      <c r="I7607" s="620">
        <v>45723</v>
      </c>
    </row>
    <row r="7608" spans="1:9" s="189" customFormat="1" ht="30" hidden="1">
      <c r="A7608" s="659">
        <v>2019131879</v>
      </c>
      <c r="B7608" s="273" t="s">
        <v>9</v>
      </c>
      <c r="C7608" s="590">
        <v>45722</v>
      </c>
      <c r="D7608" s="119" t="s">
        <v>16</v>
      </c>
      <c r="E7608" s="589" t="s">
        <v>14552</v>
      </c>
      <c r="F7608" s="589" t="s">
        <v>30</v>
      </c>
      <c r="G7608" s="589" t="s">
        <v>49</v>
      </c>
      <c r="H7608" s="159" t="s">
        <v>14568</v>
      </c>
      <c r="I7608" s="620">
        <v>45723</v>
      </c>
    </row>
    <row r="7609" spans="1:9" s="189" customFormat="1" ht="60" hidden="1">
      <c r="A7609" s="601">
        <v>2019131881</v>
      </c>
      <c r="B7609" s="273" t="s">
        <v>9</v>
      </c>
      <c r="C7609" s="590">
        <v>45722</v>
      </c>
      <c r="D7609" s="119" t="s">
        <v>16</v>
      </c>
      <c r="E7609" s="589" t="s">
        <v>14553</v>
      </c>
      <c r="F7609" s="589" t="s">
        <v>34</v>
      </c>
      <c r="G7609" s="589" t="s">
        <v>13</v>
      </c>
      <c r="H7609" s="159" t="s">
        <v>14574</v>
      </c>
      <c r="I7609" s="620">
        <v>45723</v>
      </c>
    </row>
    <row r="7610" spans="1:9" s="189" customFormat="1" ht="60" hidden="1">
      <c r="A7610" s="601">
        <v>2019131884</v>
      </c>
      <c r="B7610" s="273" t="s">
        <v>9</v>
      </c>
      <c r="C7610" s="622">
        <v>45722</v>
      </c>
      <c r="D7610" s="458" t="s">
        <v>10</v>
      </c>
      <c r="E7610" s="589" t="s">
        <v>14554</v>
      </c>
      <c r="F7610" s="589" t="s">
        <v>22</v>
      </c>
      <c r="G7610" s="510" t="s">
        <v>23</v>
      </c>
      <c r="H7610" s="159" t="s">
        <v>14561</v>
      </c>
      <c r="I7610" s="620">
        <v>45737</v>
      </c>
    </row>
    <row r="7611" spans="1:9" s="189" customFormat="1" ht="45" hidden="1">
      <c r="A7611" s="170">
        <v>2019131885</v>
      </c>
      <c r="B7611" s="273" t="s">
        <v>9</v>
      </c>
      <c r="C7611" s="590">
        <v>45722</v>
      </c>
      <c r="D7611" s="119" t="s">
        <v>16</v>
      </c>
      <c r="E7611" s="589" t="s">
        <v>14555</v>
      </c>
      <c r="F7611" s="589" t="s">
        <v>30</v>
      </c>
      <c r="G7611" s="589" t="s">
        <v>13879</v>
      </c>
      <c r="H7611" s="159" t="s">
        <v>15212</v>
      </c>
      <c r="I7611" s="620">
        <v>45723</v>
      </c>
    </row>
    <row r="7612" spans="1:9" s="189" customFormat="1" ht="60">
      <c r="A7612" s="866">
        <v>2019131895</v>
      </c>
      <c r="B7612" s="237" t="s">
        <v>2996</v>
      </c>
      <c r="C7612" s="590">
        <v>45722</v>
      </c>
      <c r="D7612" s="119" t="s">
        <v>16</v>
      </c>
      <c r="E7612" s="589" t="s">
        <v>14556</v>
      </c>
      <c r="F7612" s="589" t="s">
        <v>30</v>
      </c>
      <c r="G7612" s="510" t="s">
        <v>23</v>
      </c>
      <c r="H7612" s="121" t="s">
        <v>14576</v>
      </c>
      <c r="I7612" s="620">
        <v>45723</v>
      </c>
    </row>
    <row r="7613" spans="1:9" s="189" customFormat="1" ht="45" hidden="1">
      <c r="A7613" s="170">
        <v>2019131897</v>
      </c>
      <c r="B7613" s="444" t="s">
        <v>9</v>
      </c>
      <c r="C7613" s="590">
        <v>45722</v>
      </c>
      <c r="D7613" s="458" t="s">
        <v>10</v>
      </c>
      <c r="E7613" s="589" t="s">
        <v>14557</v>
      </c>
      <c r="F7613" s="589" t="s">
        <v>34</v>
      </c>
      <c r="G7613" s="510" t="s">
        <v>13</v>
      </c>
      <c r="H7613" s="159" t="s">
        <v>15212</v>
      </c>
      <c r="I7613" s="620">
        <v>45737</v>
      </c>
    </row>
    <row r="7614" spans="1:9" s="189" customFormat="1" ht="60">
      <c r="A7614" s="177">
        <v>2019131898</v>
      </c>
      <c r="B7614" s="176" t="s">
        <v>2996</v>
      </c>
      <c r="C7614" s="627">
        <v>45722</v>
      </c>
      <c r="D7614" s="628" t="s">
        <v>32</v>
      </c>
      <c r="E7614" s="629" t="s">
        <v>14558</v>
      </c>
      <c r="F7614" s="629" t="s">
        <v>34</v>
      </c>
      <c r="G7614" s="539" t="s">
        <v>23</v>
      </c>
      <c r="H7614" s="121" t="s">
        <v>15504</v>
      </c>
      <c r="I7614" s="630">
        <v>45722</v>
      </c>
    </row>
    <row r="7615" spans="1:9" s="189" customFormat="1" ht="30" hidden="1">
      <c r="A7615" s="601">
        <v>2019131926</v>
      </c>
      <c r="B7615" s="273" t="s">
        <v>9</v>
      </c>
      <c r="C7615" s="590">
        <v>45723</v>
      </c>
      <c r="D7615" s="458" t="s">
        <v>10</v>
      </c>
      <c r="E7615" s="589" t="s">
        <v>14560</v>
      </c>
      <c r="F7615" s="589" t="s">
        <v>34</v>
      </c>
      <c r="G7615" s="510" t="s">
        <v>23</v>
      </c>
      <c r="H7615" s="159" t="s">
        <v>14836</v>
      </c>
      <c r="I7615" s="621">
        <v>45738</v>
      </c>
    </row>
    <row r="7616" spans="1:9" s="189" customFormat="1" ht="60" hidden="1">
      <c r="A7616" s="601">
        <v>2019131934</v>
      </c>
      <c r="B7616" s="273" t="s">
        <v>9</v>
      </c>
      <c r="C7616" s="590">
        <v>45723</v>
      </c>
      <c r="D7616" s="119" t="s">
        <v>16</v>
      </c>
      <c r="E7616" s="589" t="s">
        <v>14562</v>
      </c>
      <c r="F7616" s="589" t="s">
        <v>34</v>
      </c>
      <c r="G7616" s="589" t="s">
        <v>13</v>
      </c>
      <c r="H7616" s="159" t="s">
        <v>14616</v>
      </c>
      <c r="I7616" s="621">
        <v>45724</v>
      </c>
    </row>
    <row r="7617" spans="1:9" s="189" customFormat="1" ht="30" hidden="1">
      <c r="A7617" s="634">
        <v>2019131603</v>
      </c>
      <c r="B7617" s="488" t="s">
        <v>9</v>
      </c>
      <c r="C7617" s="635">
        <v>45723</v>
      </c>
      <c r="D7617" s="636" t="s">
        <v>10</v>
      </c>
      <c r="E7617" s="637" t="s">
        <v>14563</v>
      </c>
      <c r="F7617" s="637" t="s">
        <v>30</v>
      </c>
      <c r="G7617" s="638" t="s">
        <v>49</v>
      </c>
      <c r="H7617" s="159" t="s">
        <v>14674</v>
      </c>
      <c r="I7617" s="639">
        <v>45738</v>
      </c>
    </row>
    <row r="7618" spans="1:9" s="189" customFormat="1" ht="30" hidden="1">
      <c r="A7618" s="601">
        <v>2019131949</v>
      </c>
      <c r="B7618" s="273" t="s">
        <v>9</v>
      </c>
      <c r="C7618" s="590">
        <v>45723</v>
      </c>
      <c r="D7618" s="458" t="s">
        <v>10</v>
      </c>
      <c r="E7618" s="589" t="s">
        <v>14564</v>
      </c>
      <c r="F7618" s="589" t="s">
        <v>30</v>
      </c>
      <c r="G7618" s="510" t="s">
        <v>23</v>
      </c>
      <c r="H7618" s="159" t="s">
        <v>14836</v>
      </c>
      <c r="I7618" s="621">
        <v>45738</v>
      </c>
    </row>
    <row r="7619" spans="1:9" s="189" customFormat="1" ht="30" hidden="1">
      <c r="A7619" s="755">
        <v>2019131961</v>
      </c>
      <c r="B7619" s="444" t="s">
        <v>9</v>
      </c>
      <c r="C7619" s="613">
        <v>45723</v>
      </c>
      <c r="D7619" s="628" t="s">
        <v>32</v>
      </c>
      <c r="E7619" s="631" t="s">
        <v>14566</v>
      </c>
      <c r="F7619" s="614" t="s">
        <v>30</v>
      </c>
      <c r="G7619" s="539" t="s">
        <v>23</v>
      </c>
      <c r="H7619" s="159" t="s">
        <v>15172</v>
      </c>
      <c r="I7619" s="632">
        <v>45738</v>
      </c>
    </row>
    <row r="7620" spans="1:9" s="189" customFormat="1" ht="45" hidden="1">
      <c r="A7620" s="601">
        <v>2019131999</v>
      </c>
      <c r="B7620" s="273" t="s">
        <v>9</v>
      </c>
      <c r="C7620" s="590">
        <v>45723</v>
      </c>
      <c r="D7620" s="119" t="s">
        <v>16</v>
      </c>
      <c r="E7620" s="589" t="s">
        <v>14567</v>
      </c>
      <c r="F7620" s="589" t="s">
        <v>34</v>
      </c>
      <c r="G7620" s="589" t="s">
        <v>23</v>
      </c>
      <c r="H7620" s="159" t="s">
        <v>14875</v>
      </c>
      <c r="I7620" s="623">
        <v>45724</v>
      </c>
    </row>
    <row r="7621" spans="1:9" s="189" customFormat="1" ht="30" hidden="1">
      <c r="A7621" s="634">
        <v>2019132021</v>
      </c>
      <c r="B7621" s="273" t="s">
        <v>9</v>
      </c>
      <c r="C7621" s="635">
        <v>45726</v>
      </c>
      <c r="D7621" s="640" t="s">
        <v>28</v>
      </c>
      <c r="E7621" s="637" t="s">
        <v>14569</v>
      </c>
      <c r="F7621" s="637" t="s">
        <v>30</v>
      </c>
      <c r="G7621" s="301" t="s">
        <v>23</v>
      </c>
      <c r="H7621" s="159" t="s">
        <v>14682</v>
      </c>
      <c r="I7621" s="641">
        <v>45733</v>
      </c>
    </row>
    <row r="7622" spans="1:9" s="189" customFormat="1" ht="60" hidden="1">
      <c r="A7622" s="601">
        <v>2019132022</v>
      </c>
      <c r="B7622" s="273" t="s">
        <v>9</v>
      </c>
      <c r="C7622" s="590">
        <v>45726</v>
      </c>
      <c r="D7622" s="123" t="s">
        <v>28</v>
      </c>
      <c r="E7622" s="589" t="s">
        <v>14570</v>
      </c>
      <c r="F7622" s="589" t="s">
        <v>30</v>
      </c>
      <c r="G7622" s="193" t="s">
        <v>23</v>
      </c>
      <c r="H7622" s="159" t="s">
        <v>14682</v>
      </c>
      <c r="I7622" s="626">
        <v>45733</v>
      </c>
    </row>
    <row r="7623" spans="1:9" s="189" customFormat="1" ht="45" hidden="1">
      <c r="A7623" s="601">
        <v>2019132051</v>
      </c>
      <c r="B7623" s="273" t="s">
        <v>9</v>
      </c>
      <c r="C7623" s="590">
        <v>45726</v>
      </c>
      <c r="D7623" s="458" t="s">
        <v>10</v>
      </c>
      <c r="E7623" s="589" t="s">
        <v>14571</v>
      </c>
      <c r="F7623" s="589" t="s">
        <v>30</v>
      </c>
      <c r="G7623" s="510" t="s">
        <v>23</v>
      </c>
      <c r="H7623" s="159" t="s">
        <v>14187</v>
      </c>
      <c r="I7623" s="626">
        <v>45741</v>
      </c>
    </row>
    <row r="7624" spans="1:9" s="189" customFormat="1" ht="150" hidden="1">
      <c r="A7624" s="601">
        <v>2019132066</v>
      </c>
      <c r="B7624" s="117" t="s">
        <v>2996</v>
      </c>
      <c r="C7624" s="590">
        <v>45726</v>
      </c>
      <c r="D7624" s="123" t="s">
        <v>28</v>
      </c>
      <c r="E7624" s="589" t="s">
        <v>14572</v>
      </c>
      <c r="F7624" s="589" t="s">
        <v>30</v>
      </c>
      <c r="G7624" s="193" t="s">
        <v>128</v>
      </c>
      <c r="H7624" s="121" t="s">
        <v>14573</v>
      </c>
      <c r="I7624" s="626">
        <v>45733</v>
      </c>
    </row>
    <row r="7625" spans="1:9" s="189" customFormat="1" ht="30" hidden="1">
      <c r="A7625" s="170">
        <v>2019132084</v>
      </c>
      <c r="B7625" s="444" t="s">
        <v>9</v>
      </c>
      <c r="C7625" s="590">
        <v>45726</v>
      </c>
      <c r="D7625" s="123" t="s">
        <v>28</v>
      </c>
      <c r="E7625" s="589" t="s">
        <v>14575</v>
      </c>
      <c r="F7625" s="589" t="s">
        <v>30</v>
      </c>
      <c r="G7625" s="510" t="s">
        <v>23</v>
      </c>
      <c r="H7625" s="159" t="s">
        <v>15212</v>
      </c>
      <c r="I7625" s="626">
        <v>45733</v>
      </c>
    </row>
    <row r="7626" spans="1:9" s="189" customFormat="1" ht="45" hidden="1">
      <c r="A7626" s="601">
        <v>2019132105</v>
      </c>
      <c r="B7626" s="273" t="s">
        <v>9</v>
      </c>
      <c r="C7626" s="590">
        <v>45726</v>
      </c>
      <c r="D7626" s="119" t="s">
        <v>16</v>
      </c>
      <c r="E7626" s="589" t="s">
        <v>14577</v>
      </c>
      <c r="F7626" s="589" t="s">
        <v>30</v>
      </c>
      <c r="G7626" s="589" t="s">
        <v>49</v>
      </c>
      <c r="H7626" s="159" t="s">
        <v>14582</v>
      </c>
      <c r="I7626" s="626">
        <v>45727</v>
      </c>
    </row>
    <row r="7627" spans="1:9" s="189" customFormat="1" ht="45" hidden="1">
      <c r="A7627" s="170">
        <v>2019132114</v>
      </c>
      <c r="B7627" s="444" t="s">
        <v>9</v>
      </c>
      <c r="C7627" s="590">
        <v>45726</v>
      </c>
      <c r="D7627" s="119" t="s">
        <v>16</v>
      </c>
      <c r="E7627" s="589" t="s">
        <v>14578</v>
      </c>
      <c r="F7627" s="589" t="s">
        <v>22</v>
      </c>
      <c r="G7627" s="589" t="s">
        <v>13</v>
      </c>
      <c r="H7627" s="159" t="s">
        <v>15212</v>
      </c>
      <c r="I7627" s="626">
        <v>45727</v>
      </c>
    </row>
    <row r="7628" spans="1:9" s="189" customFormat="1" ht="75" hidden="1">
      <c r="A7628" s="659">
        <v>2019132126</v>
      </c>
      <c r="B7628" s="444" t="s">
        <v>9</v>
      </c>
      <c r="C7628" s="590">
        <v>45726</v>
      </c>
      <c r="D7628" s="119" t="s">
        <v>16</v>
      </c>
      <c r="E7628" s="589" t="s">
        <v>14579</v>
      </c>
      <c r="F7628" s="589" t="s">
        <v>30</v>
      </c>
      <c r="G7628" s="589" t="s">
        <v>23</v>
      </c>
      <c r="H7628" s="159" t="s">
        <v>15240</v>
      </c>
      <c r="I7628" s="626">
        <v>45727</v>
      </c>
    </row>
    <row r="7629" spans="1:9" s="189" customFormat="1" ht="150" hidden="1">
      <c r="A7629" s="601">
        <v>2019132133</v>
      </c>
      <c r="B7629" s="117" t="s">
        <v>2996</v>
      </c>
      <c r="C7629" s="590">
        <v>45726</v>
      </c>
      <c r="D7629" s="458" t="s">
        <v>10</v>
      </c>
      <c r="E7629" s="589" t="s">
        <v>14580</v>
      </c>
      <c r="F7629" s="589" t="s">
        <v>30</v>
      </c>
      <c r="G7629" s="510" t="s">
        <v>128</v>
      </c>
      <c r="H7629" s="121" t="s">
        <v>14573</v>
      </c>
      <c r="I7629" s="626">
        <v>45741</v>
      </c>
    </row>
    <row r="7630" spans="1:9" s="189" customFormat="1" ht="45" hidden="1">
      <c r="A7630" s="612">
        <v>2019132142</v>
      </c>
      <c r="B7630" s="444" t="s">
        <v>9</v>
      </c>
      <c r="C7630" s="613">
        <v>45726</v>
      </c>
      <c r="D7630" s="127" t="s">
        <v>16</v>
      </c>
      <c r="E7630" s="614" t="s">
        <v>14581</v>
      </c>
      <c r="F7630" s="614" t="s">
        <v>30</v>
      </c>
      <c r="G7630" s="614" t="s">
        <v>23</v>
      </c>
      <c r="H7630" s="159" t="s">
        <v>14582</v>
      </c>
      <c r="I7630" s="633">
        <v>45727</v>
      </c>
    </row>
    <row r="7631" spans="1:9" ht="45" hidden="1">
      <c r="A7631" s="601">
        <v>2019132153</v>
      </c>
      <c r="B7631" s="251" t="s">
        <v>9</v>
      </c>
      <c r="C7631" s="590">
        <v>45726</v>
      </c>
      <c r="D7631" s="123" t="s">
        <v>28</v>
      </c>
      <c r="E7631" s="589" t="s">
        <v>14583</v>
      </c>
      <c r="F7631" s="589" t="s">
        <v>30</v>
      </c>
      <c r="G7631" s="589" t="s">
        <v>13</v>
      </c>
      <c r="H7631" s="159" t="s">
        <v>15107</v>
      </c>
      <c r="I7631" s="642">
        <v>45733</v>
      </c>
    </row>
    <row r="7632" spans="1:9" ht="60" hidden="1">
      <c r="A7632" s="659">
        <v>2019132155</v>
      </c>
      <c r="B7632" s="273" t="s">
        <v>9</v>
      </c>
      <c r="C7632" s="590">
        <v>45727</v>
      </c>
      <c r="D7632" s="123" t="s">
        <v>28</v>
      </c>
      <c r="E7632" s="589" t="s">
        <v>14584</v>
      </c>
      <c r="F7632" s="589" t="s">
        <v>30</v>
      </c>
      <c r="G7632" s="589" t="s">
        <v>13</v>
      </c>
      <c r="H7632" s="159" t="s">
        <v>15159</v>
      </c>
      <c r="I7632" s="642">
        <v>45734</v>
      </c>
    </row>
    <row r="7633" spans="1:9" s="189" customFormat="1" ht="90" hidden="1">
      <c r="A7633" s="601">
        <v>2019132158</v>
      </c>
      <c r="B7633" s="273" t="s">
        <v>9</v>
      </c>
      <c r="C7633" s="590">
        <v>45727</v>
      </c>
      <c r="D7633" s="123" t="s">
        <v>28</v>
      </c>
      <c r="E7633" s="589" t="s">
        <v>14585</v>
      </c>
      <c r="F7633" s="589" t="s">
        <v>1399</v>
      </c>
      <c r="G7633" s="589" t="s">
        <v>13</v>
      </c>
      <c r="H7633" s="121" t="s">
        <v>14613</v>
      </c>
      <c r="I7633" s="642">
        <v>45734</v>
      </c>
    </row>
    <row r="7634" spans="1:9" s="189" customFormat="1" ht="60" hidden="1">
      <c r="A7634" s="659">
        <v>2019132159</v>
      </c>
      <c r="B7634" s="273" t="s">
        <v>9</v>
      </c>
      <c r="C7634" s="590">
        <v>45727</v>
      </c>
      <c r="D7634" s="123" t="s">
        <v>28</v>
      </c>
      <c r="E7634" s="589" t="s">
        <v>14586</v>
      </c>
      <c r="F7634" s="589" t="s">
        <v>30</v>
      </c>
      <c r="G7634" s="589" t="s">
        <v>13</v>
      </c>
      <c r="H7634" s="159" t="s">
        <v>14635</v>
      </c>
      <c r="I7634" s="642">
        <v>45734</v>
      </c>
    </row>
    <row r="7635" spans="1:9" s="189" customFormat="1" ht="45" hidden="1">
      <c r="A7635" s="533">
        <v>2019132162</v>
      </c>
      <c r="B7635" s="117" t="s">
        <v>2996</v>
      </c>
      <c r="C7635" s="590">
        <v>45727</v>
      </c>
      <c r="D7635" s="123" t="s">
        <v>28</v>
      </c>
      <c r="E7635" s="875" t="s">
        <v>14587</v>
      </c>
      <c r="F7635" s="589" t="s">
        <v>22</v>
      </c>
      <c r="G7635" s="668" t="s">
        <v>13879</v>
      </c>
      <c r="H7635" s="121" t="s">
        <v>15656</v>
      </c>
      <c r="I7635" s="642">
        <v>45734</v>
      </c>
    </row>
    <row r="7636" spans="1:9" s="189" customFormat="1" ht="30" hidden="1">
      <c r="A7636" s="847">
        <v>2019132177</v>
      </c>
      <c r="B7636" s="273" t="s">
        <v>9</v>
      </c>
      <c r="C7636" s="590">
        <v>45727</v>
      </c>
      <c r="D7636" s="123" t="s">
        <v>28</v>
      </c>
      <c r="E7636" s="589" t="s">
        <v>14592</v>
      </c>
      <c r="F7636" s="589" t="s">
        <v>30</v>
      </c>
      <c r="G7636" s="668" t="s">
        <v>13879</v>
      </c>
      <c r="H7636" s="159" t="s">
        <v>15309</v>
      </c>
      <c r="I7636" s="642">
        <v>45734</v>
      </c>
    </row>
    <row r="7637" spans="1:9" s="189" customFormat="1" ht="45" hidden="1">
      <c r="A7637" s="601">
        <v>2019132192</v>
      </c>
      <c r="B7637" s="231" t="s">
        <v>9</v>
      </c>
      <c r="C7637" s="590">
        <v>45727</v>
      </c>
      <c r="D7637" s="119" t="s">
        <v>16</v>
      </c>
      <c r="E7637" s="589" t="s">
        <v>14593</v>
      </c>
      <c r="F7637" s="589" t="s">
        <v>34</v>
      </c>
      <c r="G7637" s="589" t="s">
        <v>23</v>
      </c>
      <c r="H7637" s="159" t="s">
        <v>14876</v>
      </c>
      <c r="I7637" s="642">
        <v>45728</v>
      </c>
    </row>
    <row r="7638" spans="1:9" s="189" customFormat="1" ht="45" hidden="1">
      <c r="A7638" s="601">
        <v>2019132200</v>
      </c>
      <c r="B7638" s="273" t="s">
        <v>9</v>
      </c>
      <c r="C7638" s="590">
        <v>45727</v>
      </c>
      <c r="D7638" s="119" t="s">
        <v>16</v>
      </c>
      <c r="E7638" s="589" t="s">
        <v>14594</v>
      </c>
      <c r="F7638" s="589" t="s">
        <v>22</v>
      </c>
      <c r="G7638" s="589" t="s">
        <v>13</v>
      </c>
      <c r="H7638" s="159" t="s">
        <v>15431</v>
      </c>
      <c r="I7638" s="642">
        <v>45728</v>
      </c>
    </row>
    <row r="7639" spans="1:9" s="189" customFormat="1" ht="30" hidden="1">
      <c r="A7639" s="601">
        <v>2019132211</v>
      </c>
      <c r="B7639" s="273" t="s">
        <v>9</v>
      </c>
      <c r="C7639" s="590">
        <v>45727</v>
      </c>
      <c r="D7639" s="123" t="s">
        <v>28</v>
      </c>
      <c r="E7639" s="589" t="s">
        <v>14595</v>
      </c>
      <c r="F7639" s="589" t="s">
        <v>22</v>
      </c>
      <c r="G7639" s="589" t="s">
        <v>46</v>
      </c>
      <c r="H7639" s="159" t="s">
        <v>14421</v>
      </c>
      <c r="I7639" s="642">
        <v>45734</v>
      </c>
    </row>
    <row r="7640" spans="1:9" s="189" customFormat="1" ht="45" hidden="1">
      <c r="A7640" s="601">
        <v>2019132214</v>
      </c>
      <c r="B7640" s="231" t="s">
        <v>9</v>
      </c>
      <c r="C7640" s="590">
        <v>45727</v>
      </c>
      <c r="D7640" s="123" t="s">
        <v>28</v>
      </c>
      <c r="E7640" s="589" t="s">
        <v>14596</v>
      </c>
      <c r="F7640" s="589" t="s">
        <v>30</v>
      </c>
      <c r="G7640" s="589" t="s">
        <v>13</v>
      </c>
      <c r="H7640" s="159" t="s">
        <v>14856</v>
      </c>
      <c r="I7640" s="642">
        <v>45734</v>
      </c>
    </row>
    <row r="7641" spans="1:9" s="189" customFormat="1" ht="60" hidden="1">
      <c r="A7641" s="601">
        <v>2019132222</v>
      </c>
      <c r="B7641" s="273" t="s">
        <v>9</v>
      </c>
      <c r="C7641" s="590">
        <v>45727</v>
      </c>
      <c r="D7641" s="119" t="s">
        <v>16</v>
      </c>
      <c r="E7641" s="589" t="s">
        <v>14597</v>
      </c>
      <c r="F7641" s="589" t="s">
        <v>22</v>
      </c>
      <c r="G7641" s="510" t="s">
        <v>23</v>
      </c>
      <c r="H7641" s="159" t="s">
        <v>14408</v>
      </c>
      <c r="I7641" s="642">
        <v>45728</v>
      </c>
    </row>
    <row r="7642" spans="1:9" s="189" customFormat="1" ht="60" hidden="1">
      <c r="A7642" s="533">
        <v>2019132229</v>
      </c>
      <c r="B7642" s="117" t="s">
        <v>2996</v>
      </c>
      <c r="C7642" s="391">
        <v>45727</v>
      </c>
      <c r="D7642" s="237" t="s">
        <v>32</v>
      </c>
      <c r="E7642" s="390" t="s">
        <v>14598</v>
      </c>
      <c r="F7642" s="390" t="s">
        <v>22</v>
      </c>
      <c r="G7642" s="662" t="s">
        <v>49</v>
      </c>
      <c r="H7642" s="121" t="s">
        <v>15598</v>
      </c>
      <c r="I7642" s="643">
        <v>45758</v>
      </c>
    </row>
    <row r="7643" spans="1:9" s="189" customFormat="1" ht="45" hidden="1">
      <c r="A7643" s="601">
        <v>2019132237</v>
      </c>
      <c r="B7643" s="251" t="s">
        <v>9</v>
      </c>
      <c r="C7643" s="590">
        <v>45727</v>
      </c>
      <c r="D7643" s="123" t="s">
        <v>28</v>
      </c>
      <c r="E7643" s="589" t="s">
        <v>14599</v>
      </c>
      <c r="F7643" s="589" t="s">
        <v>22</v>
      </c>
      <c r="G7643" s="589" t="s">
        <v>13</v>
      </c>
      <c r="H7643" s="159" t="s">
        <v>15015</v>
      </c>
      <c r="I7643" s="643">
        <v>45734</v>
      </c>
    </row>
    <row r="7644" spans="1:9" s="189" customFormat="1" ht="30" hidden="1">
      <c r="A7644" s="659">
        <v>2019132238</v>
      </c>
      <c r="B7644" s="273" t="s">
        <v>9</v>
      </c>
      <c r="C7644" s="590">
        <v>45727</v>
      </c>
      <c r="D7644" s="458" t="s">
        <v>10</v>
      </c>
      <c r="E7644" s="589" t="s">
        <v>14600</v>
      </c>
      <c r="F7644" s="589" t="s">
        <v>22</v>
      </c>
      <c r="G7644" s="510" t="s">
        <v>13</v>
      </c>
      <c r="H7644" s="159" t="s">
        <v>15212</v>
      </c>
      <c r="I7644" s="626">
        <v>45742</v>
      </c>
    </row>
    <row r="7645" spans="1:9" s="189" customFormat="1" ht="30" hidden="1">
      <c r="A7645" s="601">
        <v>2019132243</v>
      </c>
      <c r="B7645" s="273" t="s">
        <v>9</v>
      </c>
      <c r="C7645" s="590">
        <v>45727</v>
      </c>
      <c r="D7645" s="458" t="s">
        <v>10</v>
      </c>
      <c r="E7645" s="589" t="s">
        <v>14601</v>
      </c>
      <c r="F7645" s="589" t="s">
        <v>30</v>
      </c>
      <c r="G7645" s="510" t="s">
        <v>23</v>
      </c>
      <c r="H7645" s="159" t="s">
        <v>14616</v>
      </c>
      <c r="I7645" s="626">
        <v>45742</v>
      </c>
    </row>
    <row r="7646" spans="1:9" s="189" customFormat="1" ht="30" hidden="1">
      <c r="A7646" s="170">
        <v>2019132253</v>
      </c>
      <c r="B7646" s="273" t="s">
        <v>9</v>
      </c>
      <c r="C7646" s="590">
        <v>45727</v>
      </c>
      <c r="D7646" s="458" t="s">
        <v>10</v>
      </c>
      <c r="E7646" s="589" t="s">
        <v>14602</v>
      </c>
      <c r="F7646" s="589" t="s">
        <v>34</v>
      </c>
      <c r="G7646" s="510" t="s">
        <v>23</v>
      </c>
      <c r="H7646" s="159" t="s">
        <v>15212</v>
      </c>
      <c r="I7646" s="626">
        <v>45742</v>
      </c>
    </row>
    <row r="7647" spans="1:9" s="189" customFormat="1" ht="45" hidden="1">
      <c r="A7647" s="601">
        <v>2019132274</v>
      </c>
      <c r="B7647" s="273" t="s">
        <v>9</v>
      </c>
      <c r="C7647" s="590">
        <v>45727</v>
      </c>
      <c r="D7647" s="119" t="s">
        <v>16</v>
      </c>
      <c r="E7647" s="589" t="s">
        <v>14603</v>
      </c>
      <c r="F7647" s="589" t="s">
        <v>12</v>
      </c>
      <c r="G7647" s="589" t="s">
        <v>23</v>
      </c>
      <c r="H7647" s="159" t="s">
        <v>14616</v>
      </c>
      <c r="I7647" s="642">
        <v>45728</v>
      </c>
    </row>
    <row r="7648" spans="1:9" s="189" customFormat="1" ht="45" hidden="1">
      <c r="A7648" s="601">
        <v>2019132299</v>
      </c>
      <c r="B7648" s="273" t="s">
        <v>9</v>
      </c>
      <c r="C7648" s="590">
        <v>45728</v>
      </c>
      <c r="D7648" s="123" t="s">
        <v>28</v>
      </c>
      <c r="E7648" s="589" t="s">
        <v>14604</v>
      </c>
      <c r="F7648" s="589" t="s">
        <v>30</v>
      </c>
      <c r="G7648" s="589" t="s">
        <v>49</v>
      </c>
      <c r="H7648" s="159" t="s">
        <v>14674</v>
      </c>
      <c r="I7648" s="645">
        <v>45735</v>
      </c>
    </row>
    <row r="7649" spans="1:9" s="189" customFormat="1" ht="45" hidden="1">
      <c r="A7649" s="601">
        <v>2019132304</v>
      </c>
      <c r="B7649" s="251" t="s">
        <v>9</v>
      </c>
      <c r="C7649" s="590">
        <v>45728</v>
      </c>
      <c r="D7649" s="123" t="s">
        <v>28</v>
      </c>
      <c r="E7649" s="589" t="s">
        <v>14606</v>
      </c>
      <c r="F7649" s="589" t="s">
        <v>30</v>
      </c>
      <c r="G7649" s="589" t="s">
        <v>49</v>
      </c>
      <c r="H7649" s="159" t="s">
        <v>14966</v>
      </c>
      <c r="I7649" s="645">
        <v>45735</v>
      </c>
    </row>
    <row r="7650" spans="1:9" s="189" customFormat="1" ht="30" hidden="1">
      <c r="A7650" s="601">
        <v>2019132311</v>
      </c>
      <c r="B7650" s="273" t="s">
        <v>9</v>
      </c>
      <c r="C7650" s="590">
        <v>45728</v>
      </c>
      <c r="D7650" s="119" t="s">
        <v>16</v>
      </c>
      <c r="E7650" s="589" t="s">
        <v>14607</v>
      </c>
      <c r="F7650" s="589" t="s">
        <v>30</v>
      </c>
      <c r="G7650" s="589" t="s">
        <v>49</v>
      </c>
      <c r="H7650" s="159" t="s">
        <v>14820</v>
      </c>
      <c r="I7650" s="642">
        <v>45729</v>
      </c>
    </row>
    <row r="7651" spans="1:9" s="189" customFormat="1" ht="30" hidden="1">
      <c r="A7651" s="601">
        <v>2019132331</v>
      </c>
      <c r="B7651" s="444" t="s">
        <v>9</v>
      </c>
      <c r="C7651" s="590">
        <v>45728</v>
      </c>
      <c r="D7651" s="123" t="s">
        <v>28</v>
      </c>
      <c r="E7651" s="589" t="s">
        <v>14608</v>
      </c>
      <c r="F7651" s="589" t="s">
        <v>34</v>
      </c>
      <c r="G7651" s="589" t="s">
        <v>49</v>
      </c>
      <c r="H7651" s="159" t="s">
        <v>14616</v>
      </c>
      <c r="I7651" s="645">
        <v>45735</v>
      </c>
    </row>
    <row r="7652" spans="1:9" s="189" customFormat="1" ht="30" hidden="1">
      <c r="A7652" s="612">
        <v>2019132338</v>
      </c>
      <c r="B7652" s="444" t="s">
        <v>9</v>
      </c>
      <c r="C7652" s="613">
        <v>45728</v>
      </c>
      <c r="D7652" s="127" t="s">
        <v>16</v>
      </c>
      <c r="E7652" s="614" t="s">
        <v>14609</v>
      </c>
      <c r="F7652" s="614" t="s">
        <v>22</v>
      </c>
      <c r="G7652" s="510" t="s">
        <v>23</v>
      </c>
      <c r="H7652" s="522" t="s">
        <v>14616</v>
      </c>
      <c r="I7652" s="646">
        <v>45729</v>
      </c>
    </row>
    <row r="7653" spans="1:9" s="189" customFormat="1" ht="60" hidden="1">
      <c r="A7653" s="601">
        <v>2019132339</v>
      </c>
      <c r="B7653" s="273" t="s">
        <v>9</v>
      </c>
      <c r="C7653" s="590">
        <v>45728</v>
      </c>
      <c r="D7653" s="123" t="s">
        <v>28</v>
      </c>
      <c r="E7653" s="589" t="s">
        <v>14610</v>
      </c>
      <c r="F7653" s="589" t="s">
        <v>30</v>
      </c>
      <c r="G7653" s="589" t="s">
        <v>49</v>
      </c>
      <c r="H7653" s="159" t="s">
        <v>14674</v>
      </c>
      <c r="I7653" s="645">
        <v>45735</v>
      </c>
    </row>
    <row r="7654" spans="1:9" s="189" customFormat="1" ht="60" hidden="1">
      <c r="A7654" s="659">
        <v>2019132350</v>
      </c>
      <c r="B7654" s="444" t="s">
        <v>9</v>
      </c>
      <c r="C7654" s="590">
        <v>45728</v>
      </c>
      <c r="D7654" s="123" t="s">
        <v>28</v>
      </c>
      <c r="E7654" s="589" t="s">
        <v>14611</v>
      </c>
      <c r="F7654" s="589" t="s">
        <v>30</v>
      </c>
      <c r="G7654" s="589" t="s">
        <v>13</v>
      </c>
      <c r="H7654" s="159" t="s">
        <v>14653</v>
      </c>
      <c r="I7654" s="645">
        <v>45735</v>
      </c>
    </row>
    <row r="7655" spans="1:9" s="189" customFormat="1" ht="14.25" hidden="1" customHeight="1">
      <c r="A7655" s="647">
        <v>2019132360</v>
      </c>
      <c r="B7655" s="648" t="s">
        <v>155</v>
      </c>
      <c r="C7655" s="649">
        <v>45728</v>
      </c>
      <c r="D7655" s="650" t="s">
        <v>28</v>
      </c>
      <c r="E7655" s="651" t="s">
        <v>14612</v>
      </c>
      <c r="F7655" s="651" t="s">
        <v>30</v>
      </c>
      <c r="G7655" s="652"/>
      <c r="H7655" s="651" t="s">
        <v>157</v>
      </c>
      <c r="I7655" s="652"/>
    </row>
    <row r="7656" spans="1:9" s="189" customFormat="1" ht="45" hidden="1">
      <c r="A7656" s="601">
        <v>2019132395</v>
      </c>
      <c r="B7656" s="273" t="s">
        <v>9</v>
      </c>
      <c r="C7656" s="590">
        <v>45729</v>
      </c>
      <c r="D7656" s="458" t="s">
        <v>10</v>
      </c>
      <c r="E7656" s="589" t="s">
        <v>14618</v>
      </c>
      <c r="F7656" s="589" t="s">
        <v>1399</v>
      </c>
      <c r="G7656" s="668" t="s">
        <v>13879</v>
      </c>
      <c r="H7656" s="159" t="s">
        <v>14402</v>
      </c>
      <c r="I7656" s="626">
        <v>45744</v>
      </c>
    </row>
    <row r="7657" spans="1:9" s="189" customFormat="1" ht="30" hidden="1">
      <c r="A7657" s="678">
        <v>2019132407</v>
      </c>
      <c r="B7657" s="273" t="s">
        <v>9</v>
      </c>
      <c r="C7657" s="657">
        <v>45729</v>
      </c>
      <c r="D7657" s="119" t="s">
        <v>16</v>
      </c>
      <c r="E7657" s="658" t="s">
        <v>14631</v>
      </c>
      <c r="F7657" s="658" t="s">
        <v>34</v>
      </c>
      <c r="G7657" s="658" t="s">
        <v>23</v>
      </c>
      <c r="H7657" s="522" t="s">
        <v>14624</v>
      </c>
      <c r="I7657" s="661">
        <v>45730</v>
      </c>
    </row>
    <row r="7658" spans="1:9" s="189" customFormat="1" ht="30" hidden="1">
      <c r="A7658" s="601">
        <v>2019132412</v>
      </c>
      <c r="B7658" s="117" t="s">
        <v>2996</v>
      </c>
      <c r="C7658" s="590">
        <v>45729</v>
      </c>
      <c r="D7658" s="119" t="s">
        <v>16</v>
      </c>
      <c r="E7658" s="589" t="s">
        <v>14619</v>
      </c>
      <c r="F7658" s="589" t="s">
        <v>34</v>
      </c>
      <c r="G7658" s="589" t="s">
        <v>13</v>
      </c>
      <c r="H7658" s="121" t="s">
        <v>14834</v>
      </c>
      <c r="I7658" s="655">
        <v>45730</v>
      </c>
    </row>
    <row r="7659" spans="1:9" s="189" customFormat="1" ht="30" hidden="1">
      <c r="A7659" s="654">
        <v>2019132415</v>
      </c>
      <c r="B7659" s="656" t="s">
        <v>155</v>
      </c>
      <c r="C7659" s="655">
        <v>45729</v>
      </c>
      <c r="D7659" s="119" t="s">
        <v>16</v>
      </c>
      <c r="E7659" s="654" t="s">
        <v>14612</v>
      </c>
      <c r="F7659" s="654" t="s">
        <v>22</v>
      </c>
      <c r="G7659" s="653"/>
      <c r="H7659" s="654" t="s">
        <v>157</v>
      </c>
      <c r="I7659" s="655">
        <v>45730</v>
      </c>
    </row>
    <row r="7660" spans="1:9" s="189" customFormat="1" ht="30" hidden="1">
      <c r="A7660" s="601">
        <v>2019132423</v>
      </c>
      <c r="B7660" s="273" t="s">
        <v>9</v>
      </c>
      <c r="C7660" s="590">
        <v>45729</v>
      </c>
      <c r="D7660" s="119" t="s">
        <v>16</v>
      </c>
      <c r="E7660" s="589" t="s">
        <v>14620</v>
      </c>
      <c r="F7660" s="589" t="s">
        <v>22</v>
      </c>
      <c r="G7660" s="589" t="s">
        <v>49</v>
      </c>
      <c r="H7660" s="159" t="s">
        <v>14666</v>
      </c>
      <c r="I7660" s="655">
        <v>45730</v>
      </c>
    </row>
    <row r="7661" spans="1:9" s="189" customFormat="1" ht="45" hidden="1">
      <c r="A7661" s="601">
        <v>2019132426</v>
      </c>
      <c r="B7661" s="251" t="s">
        <v>9</v>
      </c>
      <c r="C7661" s="590">
        <v>45729</v>
      </c>
      <c r="D7661" s="119" t="s">
        <v>16</v>
      </c>
      <c r="E7661" s="589" t="s">
        <v>14621</v>
      </c>
      <c r="F7661" s="589" t="s">
        <v>22</v>
      </c>
      <c r="G7661" s="510" t="s">
        <v>23</v>
      </c>
      <c r="H7661" s="159" t="s">
        <v>15015</v>
      </c>
      <c r="I7661" s="655">
        <v>45730</v>
      </c>
    </row>
    <row r="7662" spans="1:9" s="189" customFormat="1" ht="45" hidden="1">
      <c r="A7662" s="601">
        <v>2019132436</v>
      </c>
      <c r="B7662" s="273" t="s">
        <v>9</v>
      </c>
      <c r="C7662" s="590">
        <v>45729</v>
      </c>
      <c r="D7662" s="123" t="s">
        <v>28</v>
      </c>
      <c r="E7662" s="589" t="s">
        <v>14622</v>
      </c>
      <c r="F7662" s="589" t="s">
        <v>22</v>
      </c>
      <c r="G7662" s="589" t="s">
        <v>13</v>
      </c>
      <c r="H7662" s="159" t="s">
        <v>14864</v>
      </c>
      <c r="I7662" s="655">
        <v>45736</v>
      </c>
    </row>
    <row r="7663" spans="1:9" s="189" customFormat="1" ht="30" hidden="1">
      <c r="A7663" s="601">
        <v>2019132452</v>
      </c>
      <c r="B7663" s="273" t="s">
        <v>9</v>
      </c>
      <c r="C7663" s="590">
        <v>45729</v>
      </c>
      <c r="D7663" s="123" t="s">
        <v>28</v>
      </c>
      <c r="E7663" s="589" t="s">
        <v>14623</v>
      </c>
      <c r="F7663" s="589" t="s">
        <v>34</v>
      </c>
      <c r="G7663" s="589" t="s">
        <v>49</v>
      </c>
      <c r="H7663" s="159" t="s">
        <v>15618</v>
      </c>
      <c r="I7663" s="655">
        <v>45736</v>
      </c>
    </row>
    <row r="7664" spans="1:9" s="189" customFormat="1" ht="30" hidden="1">
      <c r="A7664" s="601">
        <v>2019132486</v>
      </c>
      <c r="B7664" s="273" t="s">
        <v>9</v>
      </c>
      <c r="C7664" s="590">
        <v>45730</v>
      </c>
      <c r="D7664" s="458" t="s">
        <v>10</v>
      </c>
      <c r="E7664" s="589" t="s">
        <v>14625</v>
      </c>
      <c r="F7664" s="589" t="s">
        <v>22</v>
      </c>
      <c r="G7664" s="510" t="s">
        <v>23</v>
      </c>
      <c r="H7664" s="159" t="s">
        <v>14757</v>
      </c>
      <c r="I7664" s="657">
        <v>45745</v>
      </c>
    </row>
    <row r="7665" spans="1:9" s="189" customFormat="1" ht="45" hidden="1">
      <c r="A7665" s="659">
        <v>2019132487</v>
      </c>
      <c r="B7665" s="273" t="s">
        <v>9</v>
      </c>
      <c r="C7665" s="590">
        <v>45730</v>
      </c>
      <c r="D7665" s="119" t="s">
        <v>16</v>
      </c>
      <c r="E7665" s="589" t="s">
        <v>14626</v>
      </c>
      <c r="F7665" s="589" t="s">
        <v>34</v>
      </c>
      <c r="G7665" s="589" t="s">
        <v>23</v>
      </c>
      <c r="H7665" s="159" t="s">
        <v>14421</v>
      </c>
      <c r="I7665" s="657">
        <v>45731</v>
      </c>
    </row>
    <row r="7666" spans="1:9" s="189" customFormat="1" ht="60">
      <c r="A7666" s="867">
        <v>2019132501</v>
      </c>
      <c r="B7666" s="117" t="s">
        <v>2996</v>
      </c>
      <c r="C7666" s="657">
        <v>45730</v>
      </c>
      <c r="D7666" s="123" t="s">
        <v>28</v>
      </c>
      <c r="E7666" s="658" t="s">
        <v>14634</v>
      </c>
      <c r="F7666" s="658" t="s">
        <v>30</v>
      </c>
      <c r="G7666" s="658" t="s">
        <v>23</v>
      </c>
      <c r="H7666" s="121" t="s">
        <v>14633</v>
      </c>
      <c r="I7666" s="657">
        <v>45737</v>
      </c>
    </row>
    <row r="7667" spans="1:9" s="189" customFormat="1" ht="60" hidden="1">
      <c r="A7667" s="601">
        <v>2019132504</v>
      </c>
      <c r="B7667" s="251" t="s">
        <v>9</v>
      </c>
      <c r="C7667" s="590">
        <v>45730</v>
      </c>
      <c r="D7667" s="123" t="s">
        <v>28</v>
      </c>
      <c r="E7667" s="589" t="s">
        <v>14627</v>
      </c>
      <c r="F7667" s="589" t="s">
        <v>30</v>
      </c>
      <c r="G7667" s="758" t="s">
        <v>14977</v>
      </c>
      <c r="H7667" s="159" t="s">
        <v>15159</v>
      </c>
      <c r="I7667" s="655">
        <v>45737</v>
      </c>
    </row>
    <row r="7668" spans="1:9" s="189" customFormat="1" ht="30" hidden="1">
      <c r="A7668" s="601">
        <v>2019132509</v>
      </c>
      <c r="B7668" s="251" t="s">
        <v>9</v>
      </c>
      <c r="C7668" s="590">
        <v>45730</v>
      </c>
      <c r="D7668" s="123" t="s">
        <v>28</v>
      </c>
      <c r="E7668" s="589" t="s">
        <v>14628</v>
      </c>
      <c r="F7668" s="589" t="s">
        <v>30</v>
      </c>
      <c r="G7668" s="589" t="s">
        <v>49</v>
      </c>
      <c r="H7668" s="159" t="s">
        <v>14913</v>
      </c>
      <c r="I7668" s="655">
        <v>45737</v>
      </c>
    </row>
    <row r="7669" spans="1:9" s="189" customFormat="1" ht="30" hidden="1">
      <c r="A7669" s="601">
        <v>2019132511</v>
      </c>
      <c r="B7669" s="273" t="s">
        <v>9</v>
      </c>
      <c r="C7669" s="590">
        <v>45730</v>
      </c>
      <c r="D7669" s="458" t="s">
        <v>10</v>
      </c>
      <c r="E7669" s="589" t="s">
        <v>14629</v>
      </c>
      <c r="F7669" s="589" t="s">
        <v>30</v>
      </c>
      <c r="G7669" s="510" t="s">
        <v>49</v>
      </c>
      <c r="H7669" s="159" t="s">
        <v>14723</v>
      </c>
      <c r="I7669" s="657">
        <v>45745</v>
      </c>
    </row>
    <row r="7670" spans="1:9" s="189" customFormat="1" ht="45" hidden="1">
      <c r="A7670" s="601">
        <v>2019132512</v>
      </c>
      <c r="B7670" s="273" t="s">
        <v>9</v>
      </c>
      <c r="C7670" s="590">
        <v>45730</v>
      </c>
      <c r="D7670" s="458" t="s">
        <v>10</v>
      </c>
      <c r="E7670" s="589" t="s">
        <v>14630</v>
      </c>
      <c r="F7670" s="589" t="s">
        <v>30</v>
      </c>
      <c r="G7670" s="510" t="s">
        <v>49</v>
      </c>
      <c r="H7670" s="159" t="s">
        <v>14901</v>
      </c>
      <c r="I7670" s="657">
        <v>45745</v>
      </c>
    </row>
    <row r="7671" spans="1:9" s="189" customFormat="1" ht="30" hidden="1">
      <c r="A7671" s="659">
        <v>2019132514</v>
      </c>
      <c r="B7671" s="273" t="s">
        <v>9</v>
      </c>
      <c r="C7671" s="590">
        <v>45730</v>
      </c>
      <c r="D7671" s="458" t="s">
        <v>10</v>
      </c>
      <c r="E7671" s="589" t="s">
        <v>14632</v>
      </c>
      <c r="F7671" s="589" t="s">
        <v>22</v>
      </c>
      <c r="G7671" s="510" t="s">
        <v>23</v>
      </c>
      <c r="H7671" s="159" t="s">
        <v>14428</v>
      </c>
      <c r="I7671" s="657">
        <v>45745</v>
      </c>
    </row>
    <row r="7672" spans="1:9" s="189" customFormat="1" ht="45" hidden="1">
      <c r="A7672" s="659">
        <v>2019132549</v>
      </c>
      <c r="B7672" s="104" t="s">
        <v>9</v>
      </c>
      <c r="C7672" s="590">
        <v>45733</v>
      </c>
      <c r="D7672" s="119" t="s">
        <v>16</v>
      </c>
      <c r="E7672" s="589" t="s">
        <v>14636</v>
      </c>
      <c r="F7672" s="589" t="s">
        <v>30</v>
      </c>
      <c r="G7672" s="664" t="s">
        <v>23</v>
      </c>
      <c r="H7672" s="159" t="s">
        <v>14928</v>
      </c>
      <c r="I7672" s="663">
        <v>45734</v>
      </c>
    </row>
    <row r="7673" spans="1:9" s="189" customFormat="1" ht="45">
      <c r="A7673" s="665">
        <v>2019132552</v>
      </c>
      <c r="B7673" s="117" t="s">
        <v>2996</v>
      </c>
      <c r="C7673" s="663">
        <v>45733</v>
      </c>
      <c r="D7673" s="458" t="s">
        <v>10</v>
      </c>
      <c r="E7673" s="664" t="s">
        <v>14637</v>
      </c>
      <c r="F7673" s="664" t="s">
        <v>34</v>
      </c>
      <c r="G7673" s="664" t="s">
        <v>23</v>
      </c>
      <c r="H7673" s="121" t="s">
        <v>14640</v>
      </c>
      <c r="I7673" s="663">
        <v>45748</v>
      </c>
    </row>
    <row r="7674" spans="1:9" s="189" customFormat="1" ht="60" hidden="1">
      <c r="A7674" s="601">
        <v>2019132558</v>
      </c>
      <c r="B7674" s="273" t="s">
        <v>9</v>
      </c>
      <c r="C7674" s="590">
        <v>45733</v>
      </c>
      <c r="D7674" s="119" t="s">
        <v>16</v>
      </c>
      <c r="E7674" s="589" t="s">
        <v>14638</v>
      </c>
      <c r="F7674" s="589" t="s">
        <v>30</v>
      </c>
      <c r="G7674" s="664" t="s">
        <v>23</v>
      </c>
      <c r="H7674" s="159" t="s">
        <v>14674</v>
      </c>
      <c r="I7674" s="663">
        <v>45734</v>
      </c>
    </row>
    <row r="7675" spans="1:9" s="189" customFormat="1" ht="45">
      <c r="A7675" s="533">
        <v>2019132562</v>
      </c>
      <c r="B7675" s="117" t="s">
        <v>2996</v>
      </c>
      <c r="C7675" s="391">
        <v>45733</v>
      </c>
      <c r="D7675" s="237" t="s">
        <v>32</v>
      </c>
      <c r="E7675" s="390" t="s">
        <v>14639</v>
      </c>
      <c r="F7675" s="390" t="s">
        <v>34</v>
      </c>
      <c r="G7675" s="589" t="s">
        <v>23</v>
      </c>
      <c r="H7675" s="121" t="s">
        <v>14641</v>
      </c>
      <c r="I7675" s="663">
        <v>45764</v>
      </c>
    </row>
    <row r="7676" spans="1:9" s="189" customFormat="1" ht="45" hidden="1">
      <c r="A7676" s="601">
        <v>2019132568</v>
      </c>
      <c r="B7676" s="273" t="s">
        <v>9</v>
      </c>
      <c r="C7676" s="590">
        <v>45733</v>
      </c>
      <c r="D7676" s="119" t="s">
        <v>16</v>
      </c>
      <c r="E7676" s="589" t="s">
        <v>14642</v>
      </c>
      <c r="F7676" s="589" t="s">
        <v>30</v>
      </c>
      <c r="G7676" s="589" t="s">
        <v>23</v>
      </c>
      <c r="H7676" s="159" t="s">
        <v>14653</v>
      </c>
      <c r="I7676" s="663">
        <v>45734</v>
      </c>
    </row>
    <row r="7677" spans="1:9" s="189" customFormat="1" ht="45" hidden="1">
      <c r="A7677" s="601">
        <v>2019132569</v>
      </c>
      <c r="B7677" s="273" t="s">
        <v>9</v>
      </c>
      <c r="C7677" s="590">
        <v>45733</v>
      </c>
      <c r="D7677" s="123" t="s">
        <v>28</v>
      </c>
      <c r="E7677" s="589" t="s">
        <v>14643</v>
      </c>
      <c r="F7677" s="589" t="s">
        <v>30</v>
      </c>
      <c r="G7677" s="589" t="s">
        <v>23</v>
      </c>
      <c r="H7677" s="159" t="s">
        <v>14653</v>
      </c>
      <c r="I7677" s="663">
        <v>45740</v>
      </c>
    </row>
    <row r="7678" spans="1:9" s="189" customFormat="1" ht="45" hidden="1">
      <c r="A7678" s="601">
        <v>2019132570</v>
      </c>
      <c r="B7678" s="273" t="s">
        <v>9</v>
      </c>
      <c r="C7678" s="590">
        <v>45733</v>
      </c>
      <c r="D7678" s="123" t="s">
        <v>28</v>
      </c>
      <c r="E7678" s="589" t="s">
        <v>14644</v>
      </c>
      <c r="F7678" s="589" t="s">
        <v>30</v>
      </c>
      <c r="G7678" s="589" t="s">
        <v>23</v>
      </c>
      <c r="H7678" s="159" t="s">
        <v>14653</v>
      </c>
      <c r="I7678" s="663">
        <v>45740</v>
      </c>
    </row>
    <row r="7679" spans="1:9" s="189" customFormat="1" ht="45" hidden="1">
      <c r="A7679" s="601">
        <v>2019132579</v>
      </c>
      <c r="B7679" s="273" t="s">
        <v>9</v>
      </c>
      <c r="C7679" s="590">
        <v>45733</v>
      </c>
      <c r="D7679" s="119" t="s">
        <v>16</v>
      </c>
      <c r="E7679" s="589" t="s">
        <v>14645</v>
      </c>
      <c r="F7679" s="589" t="s">
        <v>30</v>
      </c>
      <c r="G7679" s="664" t="s">
        <v>23</v>
      </c>
      <c r="H7679" s="159" t="s">
        <v>14674</v>
      </c>
      <c r="I7679" s="663">
        <v>45734</v>
      </c>
    </row>
    <row r="7680" spans="1:9" s="189" customFormat="1" ht="46.5" hidden="1" customHeight="1">
      <c r="A7680" s="601">
        <v>2019132588</v>
      </c>
      <c r="B7680" s="273" t="s">
        <v>9</v>
      </c>
      <c r="C7680" s="590">
        <v>45733</v>
      </c>
      <c r="D7680" s="119" t="s">
        <v>16</v>
      </c>
      <c r="E7680" s="589" t="s">
        <v>14646</v>
      </c>
      <c r="F7680" s="589" t="s">
        <v>30</v>
      </c>
      <c r="G7680" s="664" t="s">
        <v>49</v>
      </c>
      <c r="H7680" s="159" t="s">
        <v>14674</v>
      </c>
      <c r="I7680" s="663">
        <v>45734</v>
      </c>
    </row>
    <row r="7681" spans="1:9" s="189" customFormat="1" ht="60" hidden="1">
      <c r="A7681" s="601">
        <v>2019132593</v>
      </c>
      <c r="B7681" s="117" t="s">
        <v>2996</v>
      </c>
      <c r="C7681" s="590">
        <v>45733</v>
      </c>
      <c r="D7681" s="123" t="s">
        <v>28</v>
      </c>
      <c r="E7681" s="589" t="s">
        <v>14647</v>
      </c>
      <c r="F7681" s="589" t="s">
        <v>30</v>
      </c>
      <c r="G7681" s="668" t="s">
        <v>13879</v>
      </c>
      <c r="H7681" s="121" t="s">
        <v>15423</v>
      </c>
      <c r="I7681" s="663">
        <v>45740</v>
      </c>
    </row>
    <row r="7682" spans="1:9" s="189" customFormat="1" ht="60" hidden="1" customHeight="1">
      <c r="A7682" s="601">
        <v>2019132604</v>
      </c>
      <c r="B7682" s="273" t="s">
        <v>9</v>
      </c>
      <c r="C7682" s="590">
        <v>45733</v>
      </c>
      <c r="D7682" s="119" t="s">
        <v>16</v>
      </c>
      <c r="E7682" s="589" t="s">
        <v>14648</v>
      </c>
      <c r="F7682" s="589" t="s">
        <v>34</v>
      </c>
      <c r="G7682" s="589" t="s">
        <v>23</v>
      </c>
      <c r="H7682" s="159" t="s">
        <v>14653</v>
      </c>
      <c r="I7682" s="663">
        <v>45734</v>
      </c>
    </row>
    <row r="7683" spans="1:9" s="189" customFormat="1" ht="30" hidden="1">
      <c r="A7683" s="711">
        <v>2019132614</v>
      </c>
      <c r="B7683" s="273" t="s">
        <v>9</v>
      </c>
      <c r="C7683" s="590">
        <v>45733</v>
      </c>
      <c r="D7683" s="123" t="s">
        <v>28</v>
      </c>
      <c r="E7683" s="589" t="s">
        <v>14651</v>
      </c>
      <c r="F7683" s="589" t="s">
        <v>22</v>
      </c>
      <c r="G7683" s="589" t="s">
        <v>23</v>
      </c>
      <c r="H7683" s="159" t="s">
        <v>14734</v>
      </c>
      <c r="I7683" s="666">
        <v>45740</v>
      </c>
    </row>
    <row r="7684" spans="1:9" s="189" customFormat="1" ht="30" hidden="1">
      <c r="A7684" s="601">
        <v>2019132662</v>
      </c>
      <c r="B7684" s="273" t="s">
        <v>9</v>
      </c>
      <c r="C7684" s="590">
        <v>45734</v>
      </c>
      <c r="D7684" s="119" t="s">
        <v>16</v>
      </c>
      <c r="E7684" s="589" t="s">
        <v>14654</v>
      </c>
      <c r="F7684" s="589" t="s">
        <v>30</v>
      </c>
      <c r="G7684" s="589" t="s">
        <v>23</v>
      </c>
      <c r="H7684" s="159" t="s">
        <v>14666</v>
      </c>
      <c r="I7684" s="666">
        <v>45735</v>
      </c>
    </row>
    <row r="7685" spans="1:9" s="189" customFormat="1" ht="75" hidden="1">
      <c r="A7685" s="601">
        <v>2019132667</v>
      </c>
      <c r="B7685" s="273" t="s">
        <v>9</v>
      </c>
      <c r="C7685" s="590">
        <v>45734</v>
      </c>
      <c r="D7685" s="123" t="s">
        <v>28</v>
      </c>
      <c r="E7685" s="589" t="s">
        <v>14655</v>
      </c>
      <c r="F7685" s="589" t="s">
        <v>30</v>
      </c>
      <c r="G7685" s="589" t="s">
        <v>49</v>
      </c>
      <c r="H7685" s="159" t="s">
        <v>14393</v>
      </c>
      <c r="I7685" s="666">
        <v>45741</v>
      </c>
    </row>
    <row r="7686" spans="1:9" s="189" customFormat="1" ht="30" hidden="1">
      <c r="A7686" s="601">
        <v>2019132669</v>
      </c>
      <c r="B7686" s="273" t="s">
        <v>9</v>
      </c>
      <c r="C7686" s="590">
        <v>45734</v>
      </c>
      <c r="D7686" s="123" t="s">
        <v>28</v>
      </c>
      <c r="E7686" s="589" t="s">
        <v>14656</v>
      </c>
      <c r="F7686" s="589" t="s">
        <v>30</v>
      </c>
      <c r="G7686" s="589" t="s">
        <v>49</v>
      </c>
      <c r="H7686" s="159" t="s">
        <v>15250</v>
      </c>
      <c r="I7686" s="666">
        <v>45741</v>
      </c>
    </row>
    <row r="7687" spans="1:9" s="189" customFormat="1" ht="30" hidden="1">
      <c r="A7687" s="601">
        <v>2019132677</v>
      </c>
      <c r="B7687" s="273" t="s">
        <v>9</v>
      </c>
      <c r="C7687" s="590">
        <v>45734</v>
      </c>
      <c r="D7687" s="123" t="s">
        <v>28</v>
      </c>
      <c r="E7687" s="589" t="s">
        <v>14657</v>
      </c>
      <c r="F7687" s="589" t="s">
        <v>30</v>
      </c>
      <c r="G7687" s="589" t="s">
        <v>49</v>
      </c>
      <c r="H7687" s="159" t="s">
        <v>14421</v>
      </c>
      <c r="I7687" s="666">
        <v>45741</v>
      </c>
    </row>
    <row r="7688" spans="1:9" s="189" customFormat="1" ht="30" hidden="1">
      <c r="A7688" s="601">
        <v>2019132691</v>
      </c>
      <c r="B7688" s="273" t="s">
        <v>9</v>
      </c>
      <c r="C7688" s="590">
        <v>45734</v>
      </c>
      <c r="D7688" s="123" t="s">
        <v>28</v>
      </c>
      <c r="E7688" s="589" t="s">
        <v>14658</v>
      </c>
      <c r="F7688" s="589" t="s">
        <v>30</v>
      </c>
      <c r="G7688" s="589" t="s">
        <v>23</v>
      </c>
      <c r="H7688" s="159" t="s">
        <v>14682</v>
      </c>
      <c r="I7688" s="666">
        <v>45741</v>
      </c>
    </row>
    <row r="7689" spans="1:9" s="189" customFormat="1" ht="30" hidden="1">
      <c r="A7689" s="601">
        <v>2019132700</v>
      </c>
      <c r="B7689" s="273" t="s">
        <v>9</v>
      </c>
      <c r="C7689" s="590">
        <v>45734</v>
      </c>
      <c r="D7689" s="123" t="s">
        <v>28</v>
      </c>
      <c r="E7689" s="589" t="s">
        <v>14659</v>
      </c>
      <c r="F7689" s="589" t="s">
        <v>34</v>
      </c>
      <c r="G7689" s="589" t="s">
        <v>49</v>
      </c>
      <c r="H7689" s="159" t="s">
        <v>14666</v>
      </c>
      <c r="I7689" s="666">
        <v>45741</v>
      </c>
    </row>
    <row r="7690" spans="1:9" s="189" customFormat="1" ht="60" hidden="1">
      <c r="A7690" s="659">
        <v>2019132701</v>
      </c>
      <c r="B7690" s="273" t="s">
        <v>9</v>
      </c>
      <c r="C7690" s="590">
        <v>45734</v>
      </c>
      <c r="D7690" s="123" t="s">
        <v>28</v>
      </c>
      <c r="E7690" s="589" t="s">
        <v>14660</v>
      </c>
      <c r="F7690" s="589" t="s">
        <v>34</v>
      </c>
      <c r="G7690" s="589" t="s">
        <v>13</v>
      </c>
      <c r="H7690" s="159" t="s">
        <v>14666</v>
      </c>
      <c r="I7690" s="666">
        <v>45741</v>
      </c>
    </row>
    <row r="7691" spans="1:9" s="189" customFormat="1" ht="30" hidden="1">
      <c r="A7691" s="601">
        <v>2019132710</v>
      </c>
      <c r="B7691" s="273" t="s">
        <v>9</v>
      </c>
      <c r="C7691" s="590">
        <v>45734</v>
      </c>
      <c r="D7691" s="119" t="s">
        <v>16</v>
      </c>
      <c r="E7691" s="589" t="s">
        <v>14661</v>
      </c>
      <c r="F7691" s="589" t="s">
        <v>30</v>
      </c>
      <c r="G7691" s="664" t="s">
        <v>49</v>
      </c>
      <c r="H7691" s="159" t="s">
        <v>14421</v>
      </c>
      <c r="I7691" s="667">
        <v>45735</v>
      </c>
    </row>
    <row r="7692" spans="1:9" s="189" customFormat="1" ht="60">
      <c r="A7692" s="612">
        <v>2019132711</v>
      </c>
      <c r="B7692" s="176" t="s">
        <v>2996</v>
      </c>
      <c r="C7692" s="613">
        <v>45734</v>
      </c>
      <c r="D7692" s="177" t="s">
        <v>28</v>
      </c>
      <c r="E7692" s="614" t="s">
        <v>14662</v>
      </c>
      <c r="F7692" s="614" t="s">
        <v>34</v>
      </c>
      <c r="G7692" s="614" t="s">
        <v>23</v>
      </c>
      <c r="H7692" s="129" t="s">
        <v>14665</v>
      </c>
      <c r="I7692" s="669">
        <v>45741</v>
      </c>
    </row>
    <row r="7693" spans="1:9" s="189" customFormat="1" ht="45" hidden="1">
      <c r="A7693" s="601">
        <v>2019132712</v>
      </c>
      <c r="B7693" s="273" t="s">
        <v>9</v>
      </c>
      <c r="C7693" s="590">
        <v>45734</v>
      </c>
      <c r="D7693" s="119" t="s">
        <v>16</v>
      </c>
      <c r="E7693" s="589" t="s">
        <v>14663</v>
      </c>
      <c r="F7693" s="589" t="s">
        <v>18</v>
      </c>
      <c r="G7693" s="589" t="s">
        <v>23</v>
      </c>
      <c r="H7693" s="159" t="s">
        <v>14734</v>
      </c>
      <c r="I7693" s="667">
        <v>45735</v>
      </c>
    </row>
    <row r="7694" spans="1:9" s="189" customFormat="1" ht="14.25" hidden="1" customHeight="1">
      <c r="A7694" s="670">
        <v>2019132716</v>
      </c>
      <c r="B7694" s="648" t="s">
        <v>155</v>
      </c>
      <c r="C7694" s="671">
        <v>45734</v>
      </c>
      <c r="D7694" s="672" t="s">
        <v>16</v>
      </c>
      <c r="E7694" s="673" t="s">
        <v>14664</v>
      </c>
      <c r="F7694" s="673" t="s">
        <v>30</v>
      </c>
      <c r="G7694" s="673" t="s">
        <v>49</v>
      </c>
      <c r="H7694" s="673" t="s">
        <v>157</v>
      </c>
      <c r="I7694" s="674">
        <v>45735</v>
      </c>
    </row>
    <row r="7695" spans="1:9" s="189" customFormat="1" ht="60" hidden="1">
      <c r="A7695" s="601">
        <v>2019132718</v>
      </c>
      <c r="B7695" s="273" t="s">
        <v>9</v>
      </c>
      <c r="C7695" s="590">
        <v>45735</v>
      </c>
      <c r="D7695" s="123" t="s">
        <v>28</v>
      </c>
      <c r="E7695" s="589" t="s">
        <v>14667</v>
      </c>
      <c r="F7695" s="589" t="s">
        <v>30</v>
      </c>
      <c r="G7695" s="589" t="s">
        <v>49</v>
      </c>
      <c r="H7695" s="159" t="s">
        <v>14820</v>
      </c>
      <c r="I7695" s="666">
        <v>45742</v>
      </c>
    </row>
    <row r="7696" spans="1:9" s="189" customFormat="1" ht="30">
      <c r="A7696" s="601">
        <v>2019132759</v>
      </c>
      <c r="B7696" s="117" t="s">
        <v>2996</v>
      </c>
      <c r="C7696" s="590">
        <v>45735</v>
      </c>
      <c r="D7696" s="123" t="s">
        <v>10</v>
      </c>
      <c r="E7696" s="589" t="s">
        <v>14668</v>
      </c>
      <c r="F7696" s="589" t="s">
        <v>30</v>
      </c>
      <c r="G7696" s="589" t="s">
        <v>23</v>
      </c>
      <c r="H7696" s="121" t="s">
        <v>14859</v>
      </c>
      <c r="I7696" s="675">
        <v>45750</v>
      </c>
    </row>
    <row r="7697" spans="1:9" s="189" customFormat="1" ht="60" hidden="1">
      <c r="A7697" s="659">
        <v>2019132764</v>
      </c>
      <c r="B7697" s="104" t="s">
        <v>9</v>
      </c>
      <c r="C7697" s="590">
        <v>45735</v>
      </c>
      <c r="D7697" s="123" t="s">
        <v>28</v>
      </c>
      <c r="E7697" s="589" t="s">
        <v>14669</v>
      </c>
      <c r="F7697" s="589" t="s">
        <v>22</v>
      </c>
      <c r="G7697" s="589" t="s">
        <v>23</v>
      </c>
      <c r="H7697" s="159" t="s">
        <v>14928</v>
      </c>
      <c r="I7697" s="675">
        <v>45742</v>
      </c>
    </row>
    <row r="7698" spans="1:9" s="189" customFormat="1" ht="45" hidden="1">
      <c r="A7698" s="754">
        <v>2019132768</v>
      </c>
      <c r="B7698" s="104" t="s">
        <v>9</v>
      </c>
      <c r="C7698" s="663">
        <v>45735</v>
      </c>
      <c r="D7698" s="458" t="s">
        <v>10</v>
      </c>
      <c r="E7698" s="664" t="s">
        <v>14670</v>
      </c>
      <c r="F7698" s="664" t="s">
        <v>30</v>
      </c>
      <c r="G7698" s="664" t="s">
        <v>23</v>
      </c>
      <c r="H7698" s="159" t="s">
        <v>14945</v>
      </c>
      <c r="I7698" s="675">
        <v>45750</v>
      </c>
    </row>
    <row r="7699" spans="1:9" s="189" customFormat="1" ht="45" hidden="1">
      <c r="A7699" s="601">
        <v>2019132799</v>
      </c>
      <c r="B7699" s="273" t="s">
        <v>9</v>
      </c>
      <c r="C7699" s="590">
        <v>45736</v>
      </c>
      <c r="D7699" s="119" t="s">
        <v>16</v>
      </c>
      <c r="E7699" s="589" t="s">
        <v>14672</v>
      </c>
      <c r="F7699" s="589" t="s">
        <v>30</v>
      </c>
      <c r="G7699" s="589" t="s">
        <v>23</v>
      </c>
      <c r="H7699" s="159" t="s">
        <v>14674</v>
      </c>
      <c r="I7699" s="676">
        <v>45737</v>
      </c>
    </row>
    <row r="7700" spans="1:9" s="189" customFormat="1" ht="45" hidden="1">
      <c r="A7700" s="601">
        <v>2019132828</v>
      </c>
      <c r="B7700" s="273" t="s">
        <v>9</v>
      </c>
      <c r="C7700" s="590">
        <v>45736</v>
      </c>
      <c r="D7700" s="123" t="s">
        <v>28</v>
      </c>
      <c r="E7700" s="589" t="s">
        <v>14675</v>
      </c>
      <c r="F7700" s="589" t="s">
        <v>30</v>
      </c>
      <c r="G7700" s="589" t="s">
        <v>23</v>
      </c>
      <c r="H7700" s="159" t="s">
        <v>14674</v>
      </c>
      <c r="I7700" s="676">
        <v>45743</v>
      </c>
    </row>
    <row r="7701" spans="1:9" s="189" customFormat="1" ht="30" hidden="1">
      <c r="A7701" s="601">
        <v>2019132855</v>
      </c>
      <c r="B7701" s="273" t="s">
        <v>9</v>
      </c>
      <c r="C7701" s="590">
        <v>45736</v>
      </c>
      <c r="D7701" s="123" t="s">
        <v>28</v>
      </c>
      <c r="E7701" s="589" t="s">
        <v>14676</v>
      </c>
      <c r="F7701" s="589" t="s">
        <v>30</v>
      </c>
      <c r="G7701" s="589" t="s">
        <v>23</v>
      </c>
      <c r="H7701" s="159" t="s">
        <v>14685</v>
      </c>
      <c r="I7701" s="676">
        <v>45743</v>
      </c>
    </row>
    <row r="7702" spans="1:9" s="189" customFormat="1" ht="45" hidden="1">
      <c r="A7702" s="601">
        <v>2019132859</v>
      </c>
      <c r="B7702" s="273" t="s">
        <v>9</v>
      </c>
      <c r="C7702" s="590">
        <v>45736</v>
      </c>
      <c r="D7702" s="119" t="s">
        <v>16</v>
      </c>
      <c r="E7702" s="589" t="s">
        <v>14677</v>
      </c>
      <c r="F7702" s="589" t="s">
        <v>30</v>
      </c>
      <c r="G7702" s="23" t="s">
        <v>49</v>
      </c>
      <c r="H7702" s="159" t="s">
        <v>14820</v>
      </c>
      <c r="I7702" s="676">
        <v>45737</v>
      </c>
    </row>
    <row r="7703" spans="1:9" s="189" customFormat="1" ht="45" hidden="1">
      <c r="A7703" s="601">
        <v>2019132891</v>
      </c>
      <c r="B7703" s="273" t="s">
        <v>9</v>
      </c>
      <c r="C7703" s="590">
        <v>45737</v>
      </c>
      <c r="D7703" s="119" t="s">
        <v>16</v>
      </c>
      <c r="E7703" s="589" t="s">
        <v>14678</v>
      </c>
      <c r="F7703" s="589" t="s">
        <v>30</v>
      </c>
      <c r="G7703" s="589" t="s">
        <v>49</v>
      </c>
      <c r="H7703" s="159" t="s">
        <v>14884</v>
      </c>
      <c r="I7703" s="676">
        <v>45738</v>
      </c>
    </row>
    <row r="7704" spans="1:9" s="189" customFormat="1" ht="90" hidden="1">
      <c r="A7704" s="533">
        <v>2019132905</v>
      </c>
      <c r="B7704" s="681" t="s">
        <v>14559</v>
      </c>
      <c r="C7704" s="391">
        <v>45737</v>
      </c>
      <c r="D7704" s="237" t="s">
        <v>32</v>
      </c>
      <c r="E7704" s="390" t="s">
        <v>14679</v>
      </c>
      <c r="F7704" s="390" t="s">
        <v>30</v>
      </c>
      <c r="G7704" s="589" t="s">
        <v>116</v>
      </c>
      <c r="H7704" s="121" t="s">
        <v>14559</v>
      </c>
      <c r="I7704" s="679"/>
    </row>
    <row r="7705" spans="1:9" s="189" customFormat="1" ht="105" hidden="1">
      <c r="A7705" s="533">
        <v>2019132905</v>
      </c>
      <c r="B7705" s="117" t="s">
        <v>2996</v>
      </c>
      <c r="C7705" s="391">
        <v>45841</v>
      </c>
      <c r="D7705" s="237" t="s">
        <v>32</v>
      </c>
      <c r="E7705" s="390" t="s">
        <v>14679</v>
      </c>
      <c r="F7705" s="390" t="s">
        <v>30</v>
      </c>
      <c r="G7705" s="878" t="s">
        <v>13</v>
      </c>
      <c r="H7705" s="121" t="s">
        <v>15654</v>
      </c>
      <c r="I7705" s="663">
        <v>45872</v>
      </c>
    </row>
    <row r="7706" spans="1:9" s="189" customFormat="1" ht="45" hidden="1">
      <c r="A7706" s="601">
        <v>2019132907</v>
      </c>
      <c r="B7706" s="117" t="s">
        <v>2996</v>
      </c>
      <c r="C7706" s="590">
        <v>45737</v>
      </c>
      <c r="D7706" s="123" t="s">
        <v>28</v>
      </c>
      <c r="E7706" s="589" t="s">
        <v>14680</v>
      </c>
      <c r="F7706" s="589" t="s">
        <v>30</v>
      </c>
      <c r="G7706" s="589" t="s">
        <v>49</v>
      </c>
      <c r="H7706" s="136" t="s">
        <v>15383</v>
      </c>
      <c r="I7706" s="680">
        <v>45744</v>
      </c>
    </row>
    <row r="7707" spans="1:9" s="189" customFormat="1" ht="75">
      <c r="A7707" s="601">
        <v>2019132909</v>
      </c>
      <c r="B7707" s="117" t="s">
        <v>2996</v>
      </c>
      <c r="C7707" s="590">
        <v>45737</v>
      </c>
      <c r="D7707" s="119" t="s">
        <v>16</v>
      </c>
      <c r="E7707" s="589" t="s">
        <v>14681</v>
      </c>
      <c r="F7707" s="589" t="s">
        <v>12</v>
      </c>
      <c r="G7707" s="589" t="s">
        <v>23</v>
      </c>
      <c r="H7707" s="136" t="s">
        <v>15483</v>
      </c>
      <c r="I7707" s="676">
        <v>45738</v>
      </c>
    </row>
    <row r="7708" spans="1:9" s="189" customFormat="1" ht="30" hidden="1">
      <c r="A7708" s="601">
        <v>2019132930</v>
      </c>
      <c r="B7708" s="273" t="s">
        <v>9</v>
      </c>
      <c r="C7708" s="590">
        <v>45737</v>
      </c>
      <c r="D7708" s="119" t="s">
        <v>16</v>
      </c>
      <c r="E7708" s="589" t="s">
        <v>14683</v>
      </c>
      <c r="F7708" s="589" t="s">
        <v>34</v>
      </c>
      <c r="G7708" s="589" t="s">
        <v>23</v>
      </c>
      <c r="H7708" s="497" t="s">
        <v>15482</v>
      </c>
      <c r="I7708" s="676">
        <v>45738</v>
      </c>
    </row>
    <row r="7709" spans="1:9" s="189" customFormat="1" ht="30" hidden="1">
      <c r="A7709" s="533">
        <v>2019132931</v>
      </c>
      <c r="B7709" s="273" t="s">
        <v>9</v>
      </c>
      <c r="C7709" s="391">
        <v>45737</v>
      </c>
      <c r="D7709" s="237" t="s">
        <v>32</v>
      </c>
      <c r="E7709" s="390" t="s">
        <v>14684</v>
      </c>
      <c r="F7709" s="390" t="s">
        <v>30</v>
      </c>
      <c r="G7709" s="589" t="s">
        <v>23</v>
      </c>
      <c r="H7709" s="159" t="s">
        <v>14864</v>
      </c>
      <c r="I7709" s="676">
        <v>45742</v>
      </c>
    </row>
    <row r="7710" spans="1:9" s="189" customFormat="1" ht="30" hidden="1">
      <c r="A7710" s="601">
        <v>2019132960</v>
      </c>
      <c r="B7710" s="273" t="s">
        <v>9</v>
      </c>
      <c r="C7710" s="590">
        <v>45740</v>
      </c>
      <c r="D7710" s="119" t="s">
        <v>16</v>
      </c>
      <c r="E7710" s="589" t="s">
        <v>14686</v>
      </c>
      <c r="F7710" s="589" t="s">
        <v>30</v>
      </c>
      <c r="G7710" s="589" t="s">
        <v>13</v>
      </c>
      <c r="H7710" s="159" t="s">
        <v>14691</v>
      </c>
      <c r="I7710" s="682">
        <v>45741</v>
      </c>
    </row>
    <row r="7711" spans="1:9" s="189" customFormat="1" ht="60" hidden="1">
      <c r="A7711" s="601">
        <v>2019132972</v>
      </c>
      <c r="B7711" s="231" t="s">
        <v>9</v>
      </c>
      <c r="C7711" s="590">
        <v>45740</v>
      </c>
      <c r="D7711" s="123" t="s">
        <v>28</v>
      </c>
      <c r="E7711" s="589" t="s">
        <v>14687</v>
      </c>
      <c r="F7711" s="589" t="s">
        <v>30</v>
      </c>
      <c r="G7711" s="589" t="s">
        <v>13</v>
      </c>
      <c r="H7711" s="159" t="s">
        <v>14856</v>
      </c>
      <c r="I7711" s="682">
        <v>45747</v>
      </c>
    </row>
    <row r="7712" spans="1:9" s="189" customFormat="1" ht="75">
      <c r="A7712" s="533">
        <v>2019132977</v>
      </c>
      <c r="B7712" s="117" t="s">
        <v>2996</v>
      </c>
      <c r="C7712" s="391">
        <v>45740</v>
      </c>
      <c r="D7712" s="237" t="s">
        <v>32</v>
      </c>
      <c r="E7712" s="390" t="s">
        <v>14688</v>
      </c>
      <c r="F7712" s="390" t="s">
        <v>30</v>
      </c>
      <c r="G7712" s="589" t="s">
        <v>23</v>
      </c>
      <c r="H7712" s="768" t="s">
        <v>14689</v>
      </c>
      <c r="I7712" s="682">
        <v>45771</v>
      </c>
    </row>
    <row r="7713" spans="1:9" s="189" customFormat="1" ht="45" hidden="1">
      <c r="A7713" s="665">
        <v>2019132983</v>
      </c>
      <c r="B7713" s="273" t="s">
        <v>9</v>
      </c>
      <c r="C7713" s="663">
        <v>45740</v>
      </c>
      <c r="D7713" s="458" t="s">
        <v>10</v>
      </c>
      <c r="E7713" s="664" t="s">
        <v>14690</v>
      </c>
      <c r="F7713" s="664" t="s">
        <v>30</v>
      </c>
      <c r="G7713" s="664" t="s">
        <v>23</v>
      </c>
      <c r="H7713" s="159" t="s">
        <v>14691</v>
      </c>
      <c r="I7713" s="683">
        <v>45755</v>
      </c>
    </row>
    <row r="7714" spans="1:9" s="189" customFormat="1" ht="30" hidden="1">
      <c r="A7714" s="601">
        <v>2019133010</v>
      </c>
      <c r="B7714" s="273" t="s">
        <v>9</v>
      </c>
      <c r="C7714" s="590">
        <v>45740</v>
      </c>
      <c r="D7714" s="119" t="s">
        <v>16</v>
      </c>
      <c r="E7714" s="589" t="s">
        <v>14692</v>
      </c>
      <c r="F7714" s="589" t="s">
        <v>22</v>
      </c>
      <c r="G7714" s="589" t="s">
        <v>23</v>
      </c>
      <c r="H7714" s="159" t="s">
        <v>14699</v>
      </c>
      <c r="I7714" s="683">
        <v>45741</v>
      </c>
    </row>
    <row r="7715" spans="1:9" s="189" customFormat="1" ht="45" hidden="1">
      <c r="A7715" s="601">
        <v>2019133016</v>
      </c>
      <c r="B7715" s="273" t="s">
        <v>9</v>
      </c>
      <c r="C7715" s="590">
        <v>45740</v>
      </c>
      <c r="D7715" s="119" t="s">
        <v>16</v>
      </c>
      <c r="E7715" s="589" t="s">
        <v>14693</v>
      </c>
      <c r="F7715" s="589" t="s">
        <v>30</v>
      </c>
      <c r="G7715" s="589" t="s">
        <v>13</v>
      </c>
      <c r="H7715" s="159" t="s">
        <v>14402</v>
      </c>
      <c r="I7715" s="683">
        <v>45741</v>
      </c>
    </row>
    <row r="7716" spans="1:9" s="189" customFormat="1" ht="150" hidden="1">
      <c r="A7716" s="665">
        <v>2019133035</v>
      </c>
      <c r="B7716" s="117" t="s">
        <v>2996</v>
      </c>
      <c r="C7716" s="663">
        <v>45740</v>
      </c>
      <c r="D7716" s="458" t="s">
        <v>10</v>
      </c>
      <c r="E7716" s="664" t="s">
        <v>14694</v>
      </c>
      <c r="F7716" s="664" t="s">
        <v>30</v>
      </c>
      <c r="G7716" s="664" t="s">
        <v>128</v>
      </c>
      <c r="H7716" s="121" t="s">
        <v>14696</v>
      </c>
      <c r="I7716" s="683">
        <v>45755</v>
      </c>
    </row>
    <row r="7717" spans="1:9" s="189" customFormat="1" ht="30" hidden="1">
      <c r="A7717" s="665">
        <v>2019133041</v>
      </c>
      <c r="B7717" s="273" t="s">
        <v>9</v>
      </c>
      <c r="C7717" s="663">
        <v>45740</v>
      </c>
      <c r="D7717" s="458" t="s">
        <v>10</v>
      </c>
      <c r="E7717" s="664" t="s">
        <v>14695</v>
      </c>
      <c r="F7717" s="664" t="s">
        <v>34</v>
      </c>
      <c r="G7717" s="664" t="s">
        <v>23</v>
      </c>
      <c r="H7717" s="159" t="s">
        <v>15596</v>
      </c>
      <c r="I7717" s="683">
        <v>45755</v>
      </c>
    </row>
    <row r="7718" spans="1:9" s="189" customFormat="1" ht="60" hidden="1">
      <c r="A7718" s="665">
        <v>2019133044</v>
      </c>
      <c r="B7718" s="117" t="s">
        <v>2996</v>
      </c>
      <c r="C7718" s="663">
        <v>45741</v>
      </c>
      <c r="D7718" s="458" t="s">
        <v>10</v>
      </c>
      <c r="E7718" s="664" t="s">
        <v>14697</v>
      </c>
      <c r="F7718" s="664" t="s">
        <v>30</v>
      </c>
      <c r="G7718" s="700" t="s">
        <v>13879</v>
      </c>
      <c r="H7718" s="121" t="s">
        <v>15424</v>
      </c>
      <c r="I7718" s="685"/>
    </row>
    <row r="7719" spans="1:9" s="189" customFormat="1" ht="22.5" hidden="1">
      <c r="A7719" s="601">
        <v>2019133062</v>
      </c>
      <c r="B7719" s="273" t="s">
        <v>9</v>
      </c>
      <c r="C7719" s="590">
        <v>45741</v>
      </c>
      <c r="D7719" s="123" t="s">
        <v>28</v>
      </c>
      <c r="E7719" s="589" t="s">
        <v>14698</v>
      </c>
      <c r="F7719" s="589" t="s">
        <v>34</v>
      </c>
      <c r="G7719" s="589" t="s">
        <v>13</v>
      </c>
      <c r="H7719" s="159" t="s">
        <v>14699</v>
      </c>
      <c r="I7719" s="684">
        <v>45748</v>
      </c>
    </row>
    <row r="7720" spans="1:9" s="189" customFormat="1" ht="30" hidden="1">
      <c r="A7720" s="601">
        <v>2019133081</v>
      </c>
      <c r="B7720" s="273" t="s">
        <v>9</v>
      </c>
      <c r="C7720" s="590">
        <v>45741</v>
      </c>
      <c r="D7720" s="119" t="s">
        <v>16</v>
      </c>
      <c r="E7720" s="589" t="s">
        <v>14700</v>
      </c>
      <c r="F7720" s="589" t="s">
        <v>22</v>
      </c>
      <c r="G7720" s="589" t="s">
        <v>23</v>
      </c>
      <c r="H7720" s="159" t="s">
        <v>14699</v>
      </c>
      <c r="I7720" s="684">
        <v>45742</v>
      </c>
    </row>
    <row r="7721" spans="1:9" s="189" customFormat="1" ht="45" hidden="1">
      <c r="A7721" s="601">
        <v>2019133084</v>
      </c>
      <c r="B7721" s="273" t="s">
        <v>9</v>
      </c>
      <c r="C7721" s="590">
        <v>45741</v>
      </c>
      <c r="D7721" s="123" t="s">
        <v>28</v>
      </c>
      <c r="E7721" s="589" t="s">
        <v>14701</v>
      </c>
      <c r="F7721" s="589" t="s">
        <v>22</v>
      </c>
      <c r="G7721" s="589" t="s">
        <v>23</v>
      </c>
      <c r="H7721" s="159" t="s">
        <v>14757</v>
      </c>
      <c r="I7721" s="684">
        <v>45748</v>
      </c>
    </row>
    <row r="7722" spans="1:9" s="189" customFormat="1" ht="60" hidden="1">
      <c r="A7722" s="659">
        <v>2019133094</v>
      </c>
      <c r="B7722" s="273" t="s">
        <v>9</v>
      </c>
      <c r="C7722" s="590">
        <v>45741</v>
      </c>
      <c r="D7722" s="123" t="s">
        <v>28</v>
      </c>
      <c r="E7722" s="589" t="s">
        <v>14702</v>
      </c>
      <c r="F7722" s="589" t="s">
        <v>30</v>
      </c>
      <c r="G7722" s="589" t="s">
        <v>23</v>
      </c>
      <c r="H7722" s="159" t="s">
        <v>14796</v>
      </c>
      <c r="I7722" s="684">
        <v>45748</v>
      </c>
    </row>
    <row r="7723" spans="1:9" s="189" customFormat="1" ht="45" hidden="1">
      <c r="A7723" s="601">
        <v>2019133095</v>
      </c>
      <c r="B7723" s="273" t="s">
        <v>9</v>
      </c>
      <c r="C7723" s="590">
        <v>45741</v>
      </c>
      <c r="D7723" s="119" t="s">
        <v>16</v>
      </c>
      <c r="E7723" s="589" t="s">
        <v>14703</v>
      </c>
      <c r="F7723" s="589" t="s">
        <v>30</v>
      </c>
      <c r="G7723" s="589" t="s">
        <v>23</v>
      </c>
      <c r="H7723" s="159" t="s">
        <v>14723</v>
      </c>
      <c r="I7723" s="684">
        <v>45742</v>
      </c>
    </row>
    <row r="7724" spans="1:9" s="189" customFormat="1" ht="45" hidden="1">
      <c r="A7724" s="601">
        <v>2019133096</v>
      </c>
      <c r="B7724" s="273" t="s">
        <v>9</v>
      </c>
      <c r="C7724" s="590">
        <v>45741</v>
      </c>
      <c r="D7724" s="123" t="s">
        <v>28</v>
      </c>
      <c r="E7724" s="589" t="s">
        <v>14704</v>
      </c>
      <c r="F7724" s="589" t="s">
        <v>30</v>
      </c>
      <c r="G7724" s="589" t="s">
        <v>23</v>
      </c>
      <c r="H7724" s="159" t="s">
        <v>14723</v>
      </c>
      <c r="I7724" s="684">
        <v>45748</v>
      </c>
    </row>
    <row r="7725" spans="1:9" s="189" customFormat="1" ht="45" hidden="1">
      <c r="A7725" s="601">
        <v>2019133097</v>
      </c>
      <c r="B7725" s="273" t="s">
        <v>9</v>
      </c>
      <c r="C7725" s="590">
        <v>45741</v>
      </c>
      <c r="D7725" s="123" t="s">
        <v>28</v>
      </c>
      <c r="E7725" s="589" t="s">
        <v>14705</v>
      </c>
      <c r="F7725" s="589" t="s">
        <v>30</v>
      </c>
      <c r="G7725" s="589" t="s">
        <v>23</v>
      </c>
      <c r="H7725" s="159" t="s">
        <v>14421</v>
      </c>
      <c r="I7725" s="684">
        <v>45748</v>
      </c>
    </row>
    <row r="7726" spans="1:9" s="189" customFormat="1" ht="30" hidden="1">
      <c r="A7726" s="601">
        <v>2019133098</v>
      </c>
      <c r="B7726" s="273" t="s">
        <v>9</v>
      </c>
      <c r="C7726" s="590">
        <v>45741</v>
      </c>
      <c r="D7726" s="123" t="s">
        <v>28</v>
      </c>
      <c r="E7726" s="589" t="s">
        <v>14706</v>
      </c>
      <c r="F7726" s="589" t="s">
        <v>22</v>
      </c>
      <c r="G7726" s="589" t="s">
        <v>13</v>
      </c>
      <c r="H7726" s="159" t="s">
        <v>14723</v>
      </c>
      <c r="I7726" s="684">
        <v>45748</v>
      </c>
    </row>
    <row r="7727" spans="1:9" s="189" customFormat="1" ht="30" hidden="1">
      <c r="A7727" s="659">
        <v>2019133106</v>
      </c>
      <c r="B7727" s="273" t="s">
        <v>9</v>
      </c>
      <c r="C7727" s="590">
        <v>45741</v>
      </c>
      <c r="D7727" s="119" t="s">
        <v>16</v>
      </c>
      <c r="E7727" s="589" t="s">
        <v>14707</v>
      </c>
      <c r="F7727" s="589" t="s">
        <v>22</v>
      </c>
      <c r="G7727" s="589" t="s">
        <v>49</v>
      </c>
      <c r="H7727" s="159" t="s">
        <v>15159</v>
      </c>
      <c r="I7727" s="684">
        <v>45742</v>
      </c>
    </row>
    <row r="7728" spans="1:9" s="189" customFormat="1" ht="45" hidden="1">
      <c r="A7728" s="170">
        <v>2019133111</v>
      </c>
      <c r="B7728" s="273" t="s">
        <v>9</v>
      </c>
      <c r="C7728" s="590">
        <v>45741</v>
      </c>
      <c r="D7728" s="123" t="s">
        <v>28</v>
      </c>
      <c r="E7728" s="589" t="s">
        <v>14708</v>
      </c>
      <c r="F7728" s="589" t="s">
        <v>30</v>
      </c>
      <c r="G7728" s="589" t="s">
        <v>23</v>
      </c>
      <c r="H7728" s="159" t="s">
        <v>15206</v>
      </c>
      <c r="I7728" s="684">
        <v>45748</v>
      </c>
    </row>
    <row r="7729" spans="1:9" s="189" customFormat="1" ht="30" hidden="1">
      <c r="A7729" s="609">
        <v>2019133130</v>
      </c>
      <c r="B7729" s="273" t="s">
        <v>9</v>
      </c>
      <c r="C7729" s="391">
        <v>45741</v>
      </c>
      <c r="D7729" s="237" t="s">
        <v>32</v>
      </c>
      <c r="E7729" s="390" t="s">
        <v>14709</v>
      </c>
      <c r="F7729" s="390" t="s">
        <v>34</v>
      </c>
      <c r="G7729" s="589" t="s">
        <v>23</v>
      </c>
      <c r="H7729" s="159" t="s">
        <v>15172</v>
      </c>
      <c r="I7729" s="686">
        <v>45772</v>
      </c>
    </row>
    <row r="7730" spans="1:9" s="189" customFormat="1" ht="75" hidden="1">
      <c r="A7730" s="533">
        <v>2019133131</v>
      </c>
      <c r="B7730" s="273" t="s">
        <v>9</v>
      </c>
      <c r="C7730" s="391">
        <v>45741</v>
      </c>
      <c r="D7730" s="237" t="s">
        <v>32</v>
      </c>
      <c r="E7730" s="390" t="s">
        <v>14710</v>
      </c>
      <c r="F7730" s="390" t="s">
        <v>34</v>
      </c>
      <c r="G7730" s="589" t="s">
        <v>23</v>
      </c>
      <c r="H7730" s="159" t="s">
        <v>14756</v>
      </c>
      <c r="I7730" s="686">
        <v>45772</v>
      </c>
    </row>
    <row r="7731" spans="1:9" s="189" customFormat="1" ht="30" hidden="1">
      <c r="A7731" s="665">
        <v>2019133132</v>
      </c>
      <c r="B7731" s="444" t="s">
        <v>9</v>
      </c>
      <c r="C7731" s="663">
        <v>45741</v>
      </c>
      <c r="D7731" s="458" t="s">
        <v>10</v>
      </c>
      <c r="E7731" s="664" t="s">
        <v>14711</v>
      </c>
      <c r="F7731" s="664" t="s">
        <v>30</v>
      </c>
      <c r="G7731" s="664" t="s">
        <v>13</v>
      </c>
      <c r="H7731" s="159" t="s">
        <v>14945</v>
      </c>
      <c r="I7731" s="686">
        <v>45756</v>
      </c>
    </row>
    <row r="7732" spans="1:9" s="189" customFormat="1" ht="45" hidden="1">
      <c r="A7732" s="665">
        <v>2019133156</v>
      </c>
      <c r="B7732" s="273" t="s">
        <v>9</v>
      </c>
      <c r="C7732" s="663">
        <v>45742</v>
      </c>
      <c r="D7732" s="458" t="s">
        <v>10</v>
      </c>
      <c r="E7732" s="664" t="s">
        <v>14714</v>
      </c>
      <c r="F7732" s="664" t="s">
        <v>30</v>
      </c>
      <c r="G7732" s="664" t="s">
        <v>49</v>
      </c>
      <c r="H7732" s="159" t="s">
        <v>14836</v>
      </c>
      <c r="I7732" s="686">
        <v>45757</v>
      </c>
    </row>
    <row r="7733" spans="1:9" s="189" customFormat="1" ht="60" hidden="1">
      <c r="A7733" s="755">
        <v>2019133157</v>
      </c>
      <c r="B7733" s="104" t="s">
        <v>9</v>
      </c>
      <c r="C7733" s="613">
        <v>45742</v>
      </c>
      <c r="D7733" s="127" t="s">
        <v>16</v>
      </c>
      <c r="E7733" s="614" t="s">
        <v>14715</v>
      </c>
      <c r="F7733" s="614" t="s">
        <v>30</v>
      </c>
      <c r="G7733" s="614" t="s">
        <v>23</v>
      </c>
      <c r="H7733" s="159" t="s">
        <v>14945</v>
      </c>
      <c r="I7733" s="687">
        <v>45743</v>
      </c>
    </row>
    <row r="7734" spans="1:9" s="189" customFormat="1" ht="30">
      <c r="A7734" s="665">
        <v>2019133166</v>
      </c>
      <c r="B7734" s="117" t="s">
        <v>2996</v>
      </c>
      <c r="C7734" s="663">
        <v>45742</v>
      </c>
      <c r="D7734" s="458" t="s">
        <v>10</v>
      </c>
      <c r="E7734" s="664" t="s">
        <v>14716</v>
      </c>
      <c r="F7734" s="664" t="s">
        <v>30</v>
      </c>
      <c r="G7734" s="664" t="s">
        <v>23</v>
      </c>
      <c r="H7734" s="121" t="s">
        <v>14712</v>
      </c>
      <c r="I7734" s="686">
        <v>45757</v>
      </c>
    </row>
    <row r="7735" spans="1:9" s="189" customFormat="1" ht="45" hidden="1">
      <c r="A7735" s="665">
        <v>2019133171</v>
      </c>
      <c r="B7735" s="251" t="s">
        <v>9</v>
      </c>
      <c r="C7735" s="663">
        <v>45742</v>
      </c>
      <c r="D7735" s="458" t="s">
        <v>10</v>
      </c>
      <c r="E7735" s="664" t="s">
        <v>14717</v>
      </c>
      <c r="F7735" s="664" t="s">
        <v>30</v>
      </c>
      <c r="G7735" s="700" t="s">
        <v>13879</v>
      </c>
      <c r="H7735" s="121" t="s">
        <v>14792</v>
      </c>
      <c r="I7735" s="688">
        <v>45757</v>
      </c>
    </row>
    <row r="7736" spans="1:9" s="189" customFormat="1" ht="45" hidden="1">
      <c r="A7736" s="711">
        <v>2019133175</v>
      </c>
      <c r="B7736" s="273" t="s">
        <v>9</v>
      </c>
      <c r="C7736" s="590">
        <v>45742</v>
      </c>
      <c r="D7736" s="123" t="s">
        <v>28</v>
      </c>
      <c r="E7736" s="589" t="s">
        <v>14718</v>
      </c>
      <c r="F7736" s="589" t="s">
        <v>34</v>
      </c>
      <c r="G7736" s="589" t="s">
        <v>49</v>
      </c>
      <c r="H7736" s="159" t="s">
        <v>14734</v>
      </c>
      <c r="I7736" s="688">
        <v>45749</v>
      </c>
    </row>
    <row r="7737" spans="1:9" s="189" customFormat="1" ht="30" hidden="1">
      <c r="A7737" s="659">
        <v>2019133177</v>
      </c>
      <c r="B7737" s="273" t="s">
        <v>9</v>
      </c>
      <c r="C7737" s="590">
        <v>45742</v>
      </c>
      <c r="D7737" s="123" t="s">
        <v>28</v>
      </c>
      <c r="E7737" s="589" t="s">
        <v>14719</v>
      </c>
      <c r="F7737" s="589" t="s">
        <v>30</v>
      </c>
      <c r="G7737" s="758" t="s">
        <v>14977</v>
      </c>
      <c r="H7737" s="159" t="s">
        <v>15103</v>
      </c>
      <c r="I7737" s="688">
        <v>45749</v>
      </c>
    </row>
    <row r="7738" spans="1:9" s="189" customFormat="1" ht="45" hidden="1">
      <c r="A7738" s="601">
        <v>2019133179</v>
      </c>
      <c r="B7738" s="273" t="s">
        <v>9</v>
      </c>
      <c r="C7738" s="590">
        <v>45742</v>
      </c>
      <c r="D7738" s="123" t="s">
        <v>28</v>
      </c>
      <c r="E7738" s="589" t="s">
        <v>14720</v>
      </c>
      <c r="F7738" s="589" t="s">
        <v>30</v>
      </c>
      <c r="G7738" s="589" t="s">
        <v>13</v>
      </c>
      <c r="H7738" s="159" t="s">
        <v>14781</v>
      </c>
      <c r="I7738" s="688">
        <v>45749</v>
      </c>
    </row>
    <row r="7739" spans="1:9" s="189" customFormat="1" ht="45" hidden="1">
      <c r="A7739" s="659">
        <v>2019133189</v>
      </c>
      <c r="B7739" s="273" t="s">
        <v>9</v>
      </c>
      <c r="C7739" s="590">
        <v>45742</v>
      </c>
      <c r="D7739" s="123" t="s">
        <v>28</v>
      </c>
      <c r="E7739" s="589" t="s">
        <v>14721</v>
      </c>
      <c r="F7739" s="589" t="s">
        <v>30</v>
      </c>
      <c r="G7739" s="589" t="s">
        <v>13</v>
      </c>
      <c r="H7739" s="159" t="s">
        <v>15172</v>
      </c>
      <c r="I7739" s="688"/>
    </row>
    <row r="7740" spans="1:9" s="189" customFormat="1" ht="45" hidden="1">
      <c r="A7740" s="601">
        <v>2019133199</v>
      </c>
      <c r="B7740" s="273" t="s">
        <v>9</v>
      </c>
      <c r="C7740" s="590">
        <v>45742</v>
      </c>
      <c r="D7740" s="123" t="s">
        <v>28</v>
      </c>
      <c r="E7740" s="589" t="s">
        <v>14722</v>
      </c>
      <c r="F7740" s="589" t="s">
        <v>30</v>
      </c>
      <c r="G7740" s="589" t="s">
        <v>23</v>
      </c>
      <c r="H7740" s="159" t="s">
        <v>14421</v>
      </c>
      <c r="I7740" s="689">
        <v>45749</v>
      </c>
    </row>
    <row r="7741" spans="1:9" s="189" customFormat="1" ht="75" hidden="1">
      <c r="A7741" s="601">
        <v>2019133201</v>
      </c>
      <c r="B7741" s="273" t="s">
        <v>9</v>
      </c>
      <c r="C7741" s="590">
        <v>45743</v>
      </c>
      <c r="D7741" s="119" t="s">
        <v>16</v>
      </c>
      <c r="E7741" s="589" t="s">
        <v>14724</v>
      </c>
      <c r="F7741" s="589" t="s">
        <v>22</v>
      </c>
      <c r="G7741" s="589" t="s">
        <v>23</v>
      </c>
      <c r="H7741" s="159" t="s">
        <v>14734</v>
      </c>
      <c r="I7741" s="689">
        <v>45744</v>
      </c>
    </row>
    <row r="7742" spans="1:9" s="189" customFormat="1" ht="30" hidden="1">
      <c r="A7742" s="601">
        <v>2019133205</v>
      </c>
      <c r="B7742" s="273" t="s">
        <v>9</v>
      </c>
      <c r="C7742" s="590">
        <v>45743</v>
      </c>
      <c r="D7742" s="123" t="s">
        <v>28</v>
      </c>
      <c r="E7742" s="589" t="s">
        <v>14725</v>
      </c>
      <c r="F7742" s="589" t="s">
        <v>30</v>
      </c>
      <c r="G7742" s="589" t="s">
        <v>13</v>
      </c>
      <c r="H7742" s="159" t="s">
        <v>14757</v>
      </c>
      <c r="I7742" s="689">
        <v>45750</v>
      </c>
    </row>
    <row r="7743" spans="1:9" s="189" customFormat="1" ht="45" hidden="1">
      <c r="A7743" s="659">
        <v>2019133210</v>
      </c>
      <c r="B7743" s="273" t="s">
        <v>9</v>
      </c>
      <c r="C7743" s="590">
        <v>45743</v>
      </c>
      <c r="D7743" s="123" t="s">
        <v>28</v>
      </c>
      <c r="E7743" s="589" t="s">
        <v>14726</v>
      </c>
      <c r="F7743" s="589" t="s">
        <v>30</v>
      </c>
      <c r="G7743" s="758" t="s">
        <v>14977</v>
      </c>
      <c r="H7743" s="159" t="s">
        <v>15103</v>
      </c>
      <c r="I7743" s="689">
        <v>45750</v>
      </c>
    </row>
    <row r="7744" spans="1:9" s="189" customFormat="1" ht="60" hidden="1">
      <c r="A7744" s="601">
        <v>2019133211</v>
      </c>
      <c r="B7744" s="432" t="s">
        <v>9</v>
      </c>
      <c r="C7744" s="590">
        <v>45743</v>
      </c>
      <c r="D7744" s="123" t="s">
        <v>28</v>
      </c>
      <c r="E7744" s="589" t="s">
        <v>14727</v>
      </c>
      <c r="F7744" s="589" t="s">
        <v>30</v>
      </c>
      <c r="G7744" s="589" t="s">
        <v>49</v>
      </c>
      <c r="H7744" s="121" t="s">
        <v>14544</v>
      </c>
      <c r="I7744" s="689">
        <v>45750</v>
      </c>
    </row>
    <row r="7745" spans="1:9" s="189" customFormat="1" ht="30" hidden="1">
      <c r="A7745" s="601">
        <v>2019133214</v>
      </c>
      <c r="B7745" s="117" t="s">
        <v>2996</v>
      </c>
      <c r="C7745" s="590">
        <v>45743</v>
      </c>
      <c r="D7745" s="123" t="s">
        <v>28</v>
      </c>
      <c r="E7745" s="589" t="s">
        <v>14728</v>
      </c>
      <c r="F7745" s="589" t="s">
        <v>34</v>
      </c>
      <c r="G7745" s="589" t="s">
        <v>49</v>
      </c>
      <c r="H7745" s="187" t="s">
        <v>15106</v>
      </c>
      <c r="I7745" s="691">
        <v>45750</v>
      </c>
    </row>
    <row r="7746" spans="1:9" s="189" customFormat="1" ht="45" hidden="1">
      <c r="A7746" s="601">
        <v>2019133215</v>
      </c>
      <c r="B7746" s="273" t="s">
        <v>9</v>
      </c>
      <c r="C7746" s="590">
        <v>45743</v>
      </c>
      <c r="D7746" s="119" t="s">
        <v>16</v>
      </c>
      <c r="E7746" s="589" t="s">
        <v>14729</v>
      </c>
      <c r="F7746" s="589" t="s">
        <v>30</v>
      </c>
      <c r="G7746" s="589" t="s">
        <v>13</v>
      </c>
      <c r="H7746" s="159" t="s">
        <v>14781</v>
      </c>
      <c r="I7746" s="691">
        <v>45744</v>
      </c>
    </row>
    <row r="7747" spans="1:9" s="189" customFormat="1" ht="30" hidden="1">
      <c r="A7747" s="601">
        <v>2019133218</v>
      </c>
      <c r="B7747" s="273" t="s">
        <v>9</v>
      </c>
      <c r="C7747" s="590">
        <v>45743</v>
      </c>
      <c r="D7747" s="123" t="s">
        <v>28</v>
      </c>
      <c r="E7747" s="589" t="s">
        <v>14730</v>
      </c>
      <c r="F7747" s="589" t="s">
        <v>30</v>
      </c>
      <c r="G7747" s="589" t="s">
        <v>49</v>
      </c>
      <c r="H7747" s="159" t="s">
        <v>14884</v>
      </c>
      <c r="I7747" s="691">
        <v>45750</v>
      </c>
    </row>
    <row r="7748" spans="1:9" s="189" customFormat="1" ht="45" hidden="1">
      <c r="A7748" s="659">
        <v>2019133220</v>
      </c>
      <c r="B7748" s="273" t="s">
        <v>9</v>
      </c>
      <c r="C7748" s="590">
        <v>45743</v>
      </c>
      <c r="D7748" s="123" t="s">
        <v>28</v>
      </c>
      <c r="E7748" s="589" t="s">
        <v>14731</v>
      </c>
      <c r="F7748" s="589" t="s">
        <v>30</v>
      </c>
      <c r="G7748" s="758" t="s">
        <v>14977</v>
      </c>
      <c r="H7748" s="159" t="s">
        <v>15297</v>
      </c>
      <c r="I7748" s="691">
        <v>45750</v>
      </c>
    </row>
    <row r="7749" spans="1:9" s="189" customFormat="1" ht="30" hidden="1">
      <c r="A7749" s="601">
        <v>2019133231</v>
      </c>
      <c r="B7749" s="117" t="s">
        <v>2996</v>
      </c>
      <c r="C7749" s="590">
        <v>45743</v>
      </c>
      <c r="D7749" s="123" t="s">
        <v>28</v>
      </c>
      <c r="E7749" s="589" t="s">
        <v>14732</v>
      </c>
      <c r="F7749" s="589" t="s">
        <v>30</v>
      </c>
      <c r="G7749" s="589" t="s">
        <v>49</v>
      </c>
      <c r="H7749" s="136" t="s">
        <v>15383</v>
      </c>
      <c r="I7749" s="691">
        <v>45750</v>
      </c>
    </row>
    <row r="7750" spans="1:9" s="189" customFormat="1" ht="45">
      <c r="A7750" s="711">
        <v>2019133238</v>
      </c>
      <c r="B7750" s="117" t="s">
        <v>2996</v>
      </c>
      <c r="C7750" s="590">
        <v>45743</v>
      </c>
      <c r="D7750" s="119" t="s">
        <v>16</v>
      </c>
      <c r="E7750" s="589" t="s">
        <v>14733</v>
      </c>
      <c r="F7750" s="589" t="s">
        <v>30</v>
      </c>
      <c r="G7750" s="589" t="s">
        <v>23</v>
      </c>
      <c r="H7750" s="159" t="s">
        <v>14734</v>
      </c>
      <c r="I7750" s="698">
        <v>45744</v>
      </c>
    </row>
    <row r="7751" spans="1:9" s="189" customFormat="1" ht="45" hidden="1">
      <c r="A7751" s="601">
        <v>2019133269</v>
      </c>
      <c r="B7751" s="273" t="s">
        <v>9</v>
      </c>
      <c r="C7751" s="590">
        <v>45744</v>
      </c>
      <c r="D7751" s="123" t="s">
        <v>28</v>
      </c>
      <c r="E7751" s="589" t="s">
        <v>14735</v>
      </c>
      <c r="F7751" s="589" t="s">
        <v>30</v>
      </c>
      <c r="G7751" s="589" t="s">
        <v>13</v>
      </c>
      <c r="H7751" s="159" t="s">
        <v>15026</v>
      </c>
      <c r="I7751" s="698">
        <v>45751</v>
      </c>
    </row>
    <row r="7752" spans="1:9" s="189" customFormat="1" ht="30" hidden="1">
      <c r="A7752" s="711">
        <v>2019133276</v>
      </c>
      <c r="B7752" s="273" t="s">
        <v>9</v>
      </c>
      <c r="C7752" s="590">
        <v>45744</v>
      </c>
      <c r="D7752" s="119" t="s">
        <v>16</v>
      </c>
      <c r="E7752" s="589" t="s">
        <v>14736</v>
      </c>
      <c r="F7752" s="589" t="s">
        <v>30</v>
      </c>
      <c r="G7752" s="589" t="s">
        <v>13</v>
      </c>
      <c r="H7752" s="159" t="s">
        <v>14779</v>
      </c>
      <c r="I7752" s="698">
        <v>45745</v>
      </c>
    </row>
    <row r="7753" spans="1:9" s="189" customFormat="1" ht="30" hidden="1">
      <c r="A7753" s="612">
        <v>2019133282</v>
      </c>
      <c r="B7753" s="444" t="s">
        <v>9</v>
      </c>
      <c r="C7753" s="613">
        <v>45744</v>
      </c>
      <c r="D7753" s="127" t="s">
        <v>16</v>
      </c>
      <c r="E7753" s="614" t="s">
        <v>14737</v>
      </c>
      <c r="F7753" s="614" t="s">
        <v>22</v>
      </c>
      <c r="G7753" s="614" t="s">
        <v>49</v>
      </c>
      <c r="H7753" s="159" t="s">
        <v>14756</v>
      </c>
      <c r="I7753" s="699">
        <v>45745</v>
      </c>
    </row>
    <row r="7754" spans="1:9" s="189" customFormat="1" ht="45" hidden="1">
      <c r="A7754" s="170">
        <v>2019133285</v>
      </c>
      <c r="B7754" s="273" t="s">
        <v>9</v>
      </c>
      <c r="C7754" s="663">
        <v>45744</v>
      </c>
      <c r="D7754" s="458" t="s">
        <v>10</v>
      </c>
      <c r="E7754" s="664" t="s">
        <v>14738</v>
      </c>
      <c r="F7754" s="664" t="s">
        <v>30</v>
      </c>
      <c r="G7754" s="664" t="s">
        <v>23</v>
      </c>
      <c r="H7754" s="159" t="s">
        <v>15226</v>
      </c>
      <c r="I7754" s="698">
        <v>45759</v>
      </c>
    </row>
    <row r="7755" spans="1:9" s="189" customFormat="1" ht="60" hidden="1">
      <c r="A7755" s="665">
        <v>2019133287</v>
      </c>
      <c r="B7755" s="273" t="s">
        <v>9</v>
      </c>
      <c r="C7755" s="663">
        <v>45744</v>
      </c>
      <c r="D7755" s="458" t="s">
        <v>10</v>
      </c>
      <c r="E7755" s="664" t="s">
        <v>14739</v>
      </c>
      <c r="F7755" s="664" t="s">
        <v>22</v>
      </c>
      <c r="G7755" s="664" t="s">
        <v>23</v>
      </c>
      <c r="H7755" s="159" t="s">
        <v>14796</v>
      </c>
      <c r="I7755" s="698">
        <v>45759</v>
      </c>
    </row>
    <row r="7756" spans="1:9" s="189" customFormat="1" ht="60">
      <c r="A7756" s="665">
        <v>2019133289</v>
      </c>
      <c r="B7756" s="117" t="s">
        <v>2996</v>
      </c>
      <c r="C7756" s="663">
        <v>45744</v>
      </c>
      <c r="D7756" s="458" t="s">
        <v>10</v>
      </c>
      <c r="E7756" s="664" t="s">
        <v>14740</v>
      </c>
      <c r="F7756" s="664" t="s">
        <v>30</v>
      </c>
      <c r="G7756" s="664" t="s">
        <v>23</v>
      </c>
      <c r="H7756" s="187" t="s">
        <v>15303</v>
      </c>
      <c r="I7756" s="698">
        <v>45759</v>
      </c>
    </row>
    <row r="7757" spans="1:9" s="189" customFormat="1" ht="45" hidden="1">
      <c r="A7757" s="601">
        <v>2019133290</v>
      </c>
      <c r="B7757" s="444" t="s">
        <v>9</v>
      </c>
      <c r="C7757" s="590">
        <v>45744</v>
      </c>
      <c r="D7757" s="123" t="s">
        <v>28</v>
      </c>
      <c r="E7757" s="589" t="s">
        <v>14741</v>
      </c>
      <c r="F7757" s="589" t="s">
        <v>30</v>
      </c>
      <c r="G7757" s="589" t="s">
        <v>49</v>
      </c>
      <c r="H7757" s="159" t="s">
        <v>14781</v>
      </c>
      <c r="I7757" s="698">
        <v>45751</v>
      </c>
    </row>
    <row r="7758" spans="1:9" s="189" customFormat="1" ht="60" hidden="1">
      <c r="A7758" s="601">
        <v>2019133291</v>
      </c>
      <c r="B7758" s="444" t="s">
        <v>9</v>
      </c>
      <c r="C7758" s="590">
        <v>45744</v>
      </c>
      <c r="D7758" s="119" t="s">
        <v>16</v>
      </c>
      <c r="E7758" s="589" t="s">
        <v>14742</v>
      </c>
      <c r="F7758" s="589" t="s">
        <v>30</v>
      </c>
      <c r="G7758" s="589" t="s">
        <v>49</v>
      </c>
      <c r="H7758" s="159" t="s">
        <v>14781</v>
      </c>
      <c r="I7758" s="698">
        <v>45745</v>
      </c>
    </row>
    <row r="7759" spans="1:9" s="189" customFormat="1" ht="30" hidden="1">
      <c r="A7759" s="659">
        <v>2019133296</v>
      </c>
      <c r="B7759" s="273" t="s">
        <v>9</v>
      </c>
      <c r="C7759" s="590">
        <v>45744</v>
      </c>
      <c r="D7759" s="119" t="s">
        <v>16</v>
      </c>
      <c r="E7759" s="589" t="s">
        <v>14743</v>
      </c>
      <c r="F7759" s="589" t="s">
        <v>22</v>
      </c>
      <c r="G7759" s="589" t="s">
        <v>49</v>
      </c>
      <c r="H7759" s="159" t="s">
        <v>15283</v>
      </c>
      <c r="I7759" s="698">
        <v>45745</v>
      </c>
    </row>
    <row r="7760" spans="1:9" s="189" customFormat="1" ht="75" hidden="1">
      <c r="A7760" s="601">
        <v>2019133312</v>
      </c>
      <c r="B7760" s="273" t="s">
        <v>9</v>
      </c>
      <c r="C7760" s="590">
        <v>45744</v>
      </c>
      <c r="D7760" s="123" t="s">
        <v>28</v>
      </c>
      <c r="E7760" s="589" t="s">
        <v>14744</v>
      </c>
      <c r="F7760" s="589" t="s">
        <v>30</v>
      </c>
      <c r="G7760" s="758" t="s">
        <v>14977</v>
      </c>
      <c r="H7760" s="159" t="s">
        <v>15103</v>
      </c>
      <c r="I7760" s="698">
        <v>45751</v>
      </c>
    </row>
    <row r="7761" spans="1:9" s="189" customFormat="1" ht="60" hidden="1">
      <c r="A7761" s="601">
        <v>2019133317</v>
      </c>
      <c r="B7761" s="117" t="s">
        <v>2996</v>
      </c>
      <c r="C7761" s="590">
        <v>45744</v>
      </c>
      <c r="D7761" s="123" t="s">
        <v>28</v>
      </c>
      <c r="E7761" s="589" t="s">
        <v>14745</v>
      </c>
      <c r="F7761" s="589" t="s">
        <v>34</v>
      </c>
      <c r="G7761" s="589" t="s">
        <v>49</v>
      </c>
      <c r="H7761" s="187" t="s">
        <v>15641</v>
      </c>
      <c r="I7761" s="698">
        <v>45751</v>
      </c>
    </row>
    <row r="7762" spans="1:9" s="189" customFormat="1" ht="30" hidden="1">
      <c r="A7762" s="601">
        <v>2019133318</v>
      </c>
      <c r="B7762" s="273" t="s">
        <v>9</v>
      </c>
      <c r="C7762" s="590">
        <v>45744</v>
      </c>
      <c r="D7762" s="123" t="s">
        <v>28</v>
      </c>
      <c r="E7762" s="589" t="s">
        <v>14746</v>
      </c>
      <c r="F7762" s="589" t="s">
        <v>34</v>
      </c>
      <c r="G7762" s="589" t="s">
        <v>23</v>
      </c>
      <c r="H7762" s="159" t="s">
        <v>14781</v>
      </c>
      <c r="I7762" s="698">
        <v>45751</v>
      </c>
    </row>
    <row r="7763" spans="1:9" s="189" customFormat="1" ht="45" hidden="1">
      <c r="A7763" s="601">
        <v>2019133319</v>
      </c>
      <c r="B7763" s="273" t="s">
        <v>9</v>
      </c>
      <c r="C7763" s="590">
        <v>45744</v>
      </c>
      <c r="D7763" s="119" t="s">
        <v>16</v>
      </c>
      <c r="E7763" s="589" t="s">
        <v>14747</v>
      </c>
      <c r="F7763" s="589" t="s">
        <v>30</v>
      </c>
      <c r="G7763" s="589" t="s">
        <v>49</v>
      </c>
      <c r="H7763" s="159" t="s">
        <v>15370</v>
      </c>
      <c r="I7763" s="698">
        <v>45745</v>
      </c>
    </row>
    <row r="7764" spans="1:9" s="189" customFormat="1" ht="45" hidden="1">
      <c r="A7764" s="533">
        <v>2019133322</v>
      </c>
      <c r="B7764" s="117" t="s">
        <v>2996</v>
      </c>
      <c r="C7764" s="391">
        <v>45744</v>
      </c>
      <c r="D7764" s="237" t="s">
        <v>32</v>
      </c>
      <c r="E7764" s="390" t="s">
        <v>14748</v>
      </c>
      <c r="F7764" s="390" t="s">
        <v>22</v>
      </c>
      <c r="G7764" s="796" t="s">
        <v>13</v>
      </c>
      <c r="H7764" s="121" t="s">
        <v>14753</v>
      </c>
      <c r="I7764" s="698">
        <v>45775</v>
      </c>
    </row>
    <row r="7765" spans="1:9" s="189" customFormat="1" ht="60" hidden="1">
      <c r="A7765" s="601">
        <v>2019133323</v>
      </c>
      <c r="B7765" s="273" t="s">
        <v>9</v>
      </c>
      <c r="C7765" s="590">
        <v>45744</v>
      </c>
      <c r="D7765" s="123" t="s">
        <v>28</v>
      </c>
      <c r="E7765" s="589" t="s">
        <v>14749</v>
      </c>
      <c r="F7765" s="589" t="s">
        <v>30</v>
      </c>
      <c r="G7765" s="589" t="s">
        <v>13</v>
      </c>
      <c r="H7765" s="159" t="s">
        <v>14894</v>
      </c>
      <c r="I7765" s="698">
        <v>45751</v>
      </c>
    </row>
    <row r="7766" spans="1:9" s="189" customFormat="1" ht="150" hidden="1">
      <c r="A7766" s="665">
        <v>2019133324</v>
      </c>
      <c r="B7766" s="117" t="s">
        <v>2996</v>
      </c>
      <c r="C7766" s="663">
        <v>45744</v>
      </c>
      <c r="D7766" s="458" t="s">
        <v>10</v>
      </c>
      <c r="E7766" s="664" t="s">
        <v>14750</v>
      </c>
      <c r="F7766" s="664" t="s">
        <v>22</v>
      </c>
      <c r="G7766" s="664" t="s">
        <v>128</v>
      </c>
      <c r="H7766" s="121" t="s">
        <v>14754</v>
      </c>
      <c r="I7766" s="698">
        <v>45759</v>
      </c>
    </row>
    <row r="7767" spans="1:9" s="189" customFormat="1" ht="60" hidden="1">
      <c r="A7767" s="601">
        <v>2019133325</v>
      </c>
      <c r="B7767" s="251" t="s">
        <v>9</v>
      </c>
      <c r="C7767" s="590">
        <v>45744</v>
      </c>
      <c r="D7767" s="123" t="s">
        <v>28</v>
      </c>
      <c r="E7767" s="589" t="s">
        <v>14751</v>
      </c>
      <c r="F7767" s="589" t="s">
        <v>34</v>
      </c>
      <c r="G7767" s="589" t="s">
        <v>23</v>
      </c>
      <c r="H7767" s="159" t="s">
        <v>15054</v>
      </c>
      <c r="I7767" s="698">
        <v>45751</v>
      </c>
    </row>
    <row r="7768" spans="1:9" s="189" customFormat="1" ht="75" hidden="1">
      <c r="A7768" s="601">
        <v>2019133329</v>
      </c>
      <c r="B7768" s="273" t="s">
        <v>9</v>
      </c>
      <c r="C7768" s="590">
        <v>45744</v>
      </c>
      <c r="D7768" s="123" t="s">
        <v>28</v>
      </c>
      <c r="E7768" s="589" t="s">
        <v>14752</v>
      </c>
      <c r="F7768" s="589" t="s">
        <v>34</v>
      </c>
      <c r="G7768" s="589" t="s">
        <v>13</v>
      </c>
      <c r="H7768" s="159" t="s">
        <v>14861</v>
      </c>
      <c r="I7768" s="698">
        <v>45751</v>
      </c>
    </row>
    <row r="7769" spans="1:9" s="189" customFormat="1" ht="45" hidden="1">
      <c r="A7769" s="601">
        <v>2019133347</v>
      </c>
      <c r="B7769" s="273" t="s">
        <v>9</v>
      </c>
      <c r="C7769" s="590">
        <v>45747</v>
      </c>
      <c r="D7769" s="123" t="s">
        <v>28</v>
      </c>
      <c r="E7769" s="589" t="s">
        <v>14758</v>
      </c>
      <c r="F7769" s="589" t="s">
        <v>30</v>
      </c>
      <c r="G7769" s="589" t="s">
        <v>13</v>
      </c>
      <c r="H7769" s="159" t="s">
        <v>14894</v>
      </c>
      <c r="I7769" s="698">
        <v>45754</v>
      </c>
    </row>
    <row r="7770" spans="1:9" s="189" customFormat="1" ht="30" hidden="1">
      <c r="A7770" s="601">
        <v>2019133356</v>
      </c>
      <c r="B7770" s="273" t="s">
        <v>9</v>
      </c>
      <c r="C7770" s="590">
        <v>45747</v>
      </c>
      <c r="D7770" s="119" t="s">
        <v>16</v>
      </c>
      <c r="E7770" s="589" t="s">
        <v>14759</v>
      </c>
      <c r="F7770" s="589" t="s">
        <v>22</v>
      </c>
      <c r="G7770" s="589" t="s">
        <v>13</v>
      </c>
      <c r="H7770" s="159" t="s">
        <v>14757</v>
      </c>
      <c r="I7770" s="701">
        <v>45748</v>
      </c>
    </row>
    <row r="7771" spans="1:9" s="189" customFormat="1" ht="30" hidden="1">
      <c r="A7771" s="601">
        <v>2019133359</v>
      </c>
      <c r="B7771" s="251" t="s">
        <v>9</v>
      </c>
      <c r="C7771" s="590">
        <v>45747</v>
      </c>
      <c r="D7771" s="123" t="s">
        <v>28</v>
      </c>
      <c r="E7771" s="589" t="s">
        <v>14760</v>
      </c>
      <c r="F7771" s="589" t="s">
        <v>30</v>
      </c>
      <c r="G7771" s="589" t="s">
        <v>23</v>
      </c>
      <c r="H7771" s="159" t="s">
        <v>14757</v>
      </c>
      <c r="I7771" s="701">
        <f>C7771+7</f>
        <v>45754</v>
      </c>
    </row>
    <row r="7772" spans="1:9" s="189" customFormat="1" ht="45" hidden="1">
      <c r="A7772" s="659">
        <v>2019133370</v>
      </c>
      <c r="B7772" s="273" t="s">
        <v>9</v>
      </c>
      <c r="C7772" s="590">
        <v>45747</v>
      </c>
      <c r="D7772" s="123" t="s">
        <v>28</v>
      </c>
      <c r="E7772" s="589" t="s">
        <v>14761</v>
      </c>
      <c r="F7772" s="589" t="s">
        <v>30</v>
      </c>
      <c r="G7772" s="589" t="s">
        <v>13</v>
      </c>
      <c r="H7772" s="159" t="s">
        <v>14832</v>
      </c>
      <c r="I7772" s="701">
        <v>45754</v>
      </c>
    </row>
    <row r="7773" spans="1:9" s="189" customFormat="1" ht="30" hidden="1">
      <c r="A7773" s="754">
        <v>2019133388</v>
      </c>
      <c r="B7773" s="273" t="s">
        <v>9</v>
      </c>
      <c r="C7773" s="663">
        <v>45747</v>
      </c>
      <c r="D7773" s="458" t="s">
        <v>10</v>
      </c>
      <c r="E7773" s="664" t="s">
        <v>14763</v>
      </c>
      <c r="F7773" s="664" t="s">
        <v>22</v>
      </c>
      <c r="G7773" s="664" t="s">
        <v>23</v>
      </c>
      <c r="H7773" s="159" t="s">
        <v>15159</v>
      </c>
      <c r="I7773" s="701">
        <v>45762</v>
      </c>
    </row>
    <row r="7774" spans="1:9" s="189" customFormat="1" ht="150" hidden="1">
      <c r="A7774" s="601">
        <v>2019133398</v>
      </c>
      <c r="B7774" s="117" t="s">
        <v>2996</v>
      </c>
      <c r="C7774" s="590">
        <v>45747</v>
      </c>
      <c r="D7774" s="123" t="s">
        <v>28</v>
      </c>
      <c r="E7774" s="589" t="s">
        <v>14764</v>
      </c>
      <c r="F7774" s="589" t="s">
        <v>30</v>
      </c>
      <c r="G7774" s="589" t="s">
        <v>128</v>
      </c>
      <c r="H7774" s="121" t="s">
        <v>14768</v>
      </c>
      <c r="I7774" s="701">
        <v>45754</v>
      </c>
    </row>
    <row r="7775" spans="1:9" s="189" customFormat="1" ht="30">
      <c r="A7775" s="123">
        <v>2019133402</v>
      </c>
      <c r="B7775" s="117" t="s">
        <v>2996</v>
      </c>
      <c r="C7775" s="590">
        <v>45747</v>
      </c>
      <c r="D7775" s="123" t="s">
        <v>28</v>
      </c>
      <c r="E7775" s="589" t="s">
        <v>14765</v>
      </c>
      <c r="F7775" s="589" t="s">
        <v>30</v>
      </c>
      <c r="G7775" s="589" t="s">
        <v>23</v>
      </c>
      <c r="H7775" s="121" t="s">
        <v>14769</v>
      </c>
      <c r="I7775" s="701">
        <v>45754</v>
      </c>
    </row>
    <row r="7776" spans="1:9" s="189" customFormat="1" ht="60" hidden="1">
      <c r="A7776" s="659">
        <v>2019133403</v>
      </c>
      <c r="B7776" s="273" t="s">
        <v>9</v>
      </c>
      <c r="C7776" s="590">
        <v>45747</v>
      </c>
      <c r="D7776" s="123" t="s">
        <v>28</v>
      </c>
      <c r="E7776" s="589" t="s">
        <v>14766</v>
      </c>
      <c r="F7776" s="589" t="s">
        <v>30</v>
      </c>
      <c r="G7776" s="758" t="s">
        <v>14977</v>
      </c>
      <c r="H7776" s="159" t="s">
        <v>15103</v>
      </c>
      <c r="I7776" s="701">
        <v>45754</v>
      </c>
    </row>
    <row r="7777" spans="1:9" s="189" customFormat="1" ht="60" hidden="1">
      <c r="A7777" s="533">
        <v>2019133404</v>
      </c>
      <c r="B7777" s="117" t="s">
        <v>2996</v>
      </c>
      <c r="C7777" s="391">
        <v>45747</v>
      </c>
      <c r="D7777" s="237" t="s">
        <v>32</v>
      </c>
      <c r="E7777" s="390" t="s">
        <v>14767</v>
      </c>
      <c r="F7777" s="390" t="s">
        <v>30</v>
      </c>
      <c r="G7777" s="712" t="s">
        <v>13</v>
      </c>
      <c r="H7777" s="121" t="s">
        <v>15644</v>
      </c>
      <c r="I7777" s="701">
        <v>45779</v>
      </c>
    </row>
    <row r="7778" spans="1:9" s="189" customFormat="1" ht="30" hidden="1">
      <c r="A7778" s="601">
        <v>2019133418</v>
      </c>
      <c r="B7778" s="273" t="s">
        <v>9</v>
      </c>
      <c r="C7778" s="590">
        <v>45748</v>
      </c>
      <c r="D7778" s="123" t="s">
        <v>28</v>
      </c>
      <c r="E7778" s="589" t="s">
        <v>14770</v>
      </c>
      <c r="F7778" s="589" t="s">
        <v>34</v>
      </c>
      <c r="G7778" s="589" t="s">
        <v>49</v>
      </c>
      <c r="H7778" s="159" t="s">
        <v>14802</v>
      </c>
      <c r="I7778" s="702">
        <v>45755</v>
      </c>
    </row>
    <row r="7779" spans="1:9" s="189" customFormat="1" ht="60" hidden="1">
      <c r="A7779" s="601">
        <v>2019133419</v>
      </c>
      <c r="B7779" s="273" t="s">
        <v>9</v>
      </c>
      <c r="C7779" s="590">
        <v>45748</v>
      </c>
      <c r="D7779" s="123" t="s">
        <v>28</v>
      </c>
      <c r="E7779" s="589" t="s">
        <v>14771</v>
      </c>
      <c r="F7779" s="589" t="s">
        <v>30</v>
      </c>
      <c r="G7779" s="758" t="s">
        <v>14977</v>
      </c>
      <c r="H7779" s="159" t="s">
        <v>15172</v>
      </c>
      <c r="I7779" s="702">
        <v>45755</v>
      </c>
    </row>
    <row r="7780" spans="1:9" s="189" customFormat="1" ht="30" hidden="1">
      <c r="A7780" s="665">
        <v>2019133426</v>
      </c>
      <c r="B7780" s="273" t="s">
        <v>9</v>
      </c>
      <c r="C7780" s="663">
        <v>45748</v>
      </c>
      <c r="D7780" s="458" t="s">
        <v>10</v>
      </c>
      <c r="E7780" s="664" t="s">
        <v>14772</v>
      </c>
      <c r="F7780" s="664" t="s">
        <v>30</v>
      </c>
      <c r="G7780" s="664" t="s">
        <v>23</v>
      </c>
      <c r="H7780" s="159" t="s">
        <v>14802</v>
      </c>
      <c r="I7780" s="702">
        <v>45763</v>
      </c>
    </row>
    <row r="7781" spans="1:9" s="189" customFormat="1" ht="45" hidden="1">
      <c r="A7781" s="601">
        <v>2019133429</v>
      </c>
      <c r="B7781" s="273" t="s">
        <v>9</v>
      </c>
      <c r="C7781" s="590">
        <v>45748</v>
      </c>
      <c r="D7781" s="123" t="s">
        <v>28</v>
      </c>
      <c r="E7781" s="589" t="s">
        <v>14773</v>
      </c>
      <c r="F7781" s="589" t="s">
        <v>30</v>
      </c>
      <c r="G7781" s="589" t="s">
        <v>49</v>
      </c>
      <c r="H7781" s="159" t="s">
        <v>15591</v>
      </c>
      <c r="I7781" s="702">
        <v>45755</v>
      </c>
    </row>
    <row r="7782" spans="1:9" s="189" customFormat="1" ht="45" hidden="1">
      <c r="A7782" s="601">
        <v>2019133437</v>
      </c>
      <c r="B7782" s="273" t="s">
        <v>9</v>
      </c>
      <c r="C7782" s="590">
        <v>45748</v>
      </c>
      <c r="D7782" s="119" t="s">
        <v>16</v>
      </c>
      <c r="E7782" s="589" t="s">
        <v>14774</v>
      </c>
      <c r="F7782" s="589" t="s">
        <v>22</v>
      </c>
      <c r="G7782" s="589" t="s">
        <v>13</v>
      </c>
      <c r="H7782" s="159" t="s">
        <v>14781</v>
      </c>
      <c r="I7782" s="702">
        <v>45749</v>
      </c>
    </row>
    <row r="7783" spans="1:9" s="189" customFormat="1" ht="30" hidden="1">
      <c r="A7783" s="601">
        <v>2019133440</v>
      </c>
      <c r="B7783" s="273" t="s">
        <v>9</v>
      </c>
      <c r="C7783" s="590">
        <v>45748</v>
      </c>
      <c r="D7783" s="123" t="s">
        <v>28</v>
      </c>
      <c r="E7783" s="589" t="s">
        <v>14775</v>
      </c>
      <c r="F7783" s="589" t="s">
        <v>34</v>
      </c>
      <c r="G7783" s="589" t="s">
        <v>49</v>
      </c>
      <c r="H7783" s="159" t="s">
        <v>14781</v>
      </c>
      <c r="I7783" s="702">
        <v>45755</v>
      </c>
    </row>
    <row r="7784" spans="1:9" s="189" customFormat="1" ht="30" hidden="1">
      <c r="A7784" s="601">
        <v>2019133450</v>
      </c>
      <c r="B7784" s="251" t="s">
        <v>9</v>
      </c>
      <c r="C7784" s="590">
        <v>45748</v>
      </c>
      <c r="D7784" s="123" t="s">
        <v>28</v>
      </c>
      <c r="E7784" s="589" t="s">
        <v>14776</v>
      </c>
      <c r="F7784" s="589" t="s">
        <v>30</v>
      </c>
      <c r="G7784" s="758" t="s">
        <v>14977</v>
      </c>
      <c r="H7784" s="159" t="s">
        <v>15054</v>
      </c>
      <c r="I7784" s="702">
        <v>45755</v>
      </c>
    </row>
    <row r="7785" spans="1:9" s="189" customFormat="1" ht="60" hidden="1">
      <c r="A7785" s="601">
        <v>2019133451</v>
      </c>
      <c r="B7785" s="251" t="s">
        <v>9</v>
      </c>
      <c r="C7785" s="590">
        <v>45748</v>
      </c>
      <c r="D7785" s="123" t="s">
        <v>28</v>
      </c>
      <c r="E7785" s="589" t="s">
        <v>14777</v>
      </c>
      <c r="F7785" s="589" t="s">
        <v>30</v>
      </c>
      <c r="G7785" s="589" t="s">
        <v>13</v>
      </c>
      <c r="H7785" s="159" t="s">
        <v>15054</v>
      </c>
      <c r="I7785" s="702">
        <v>45755</v>
      </c>
    </row>
    <row r="7786" spans="1:9" s="189" customFormat="1" ht="30" hidden="1">
      <c r="A7786" s="601">
        <v>2019133452</v>
      </c>
      <c r="B7786" s="273" t="s">
        <v>9</v>
      </c>
      <c r="C7786" s="590">
        <v>45748</v>
      </c>
      <c r="D7786" s="123" t="s">
        <v>28</v>
      </c>
      <c r="E7786" s="589" t="s">
        <v>14778</v>
      </c>
      <c r="F7786" s="589" t="s">
        <v>22</v>
      </c>
      <c r="G7786" s="589" t="s">
        <v>23</v>
      </c>
      <c r="H7786" s="159" t="s">
        <v>14802</v>
      </c>
      <c r="I7786" s="702">
        <v>45755</v>
      </c>
    </row>
    <row r="7787" spans="1:9" s="189" customFormat="1" ht="45" hidden="1">
      <c r="A7787" s="665">
        <v>2019133458</v>
      </c>
      <c r="B7787" s="273" t="s">
        <v>9</v>
      </c>
      <c r="C7787" s="663">
        <v>45748</v>
      </c>
      <c r="D7787" s="458" t="s">
        <v>10</v>
      </c>
      <c r="E7787" s="664" t="s">
        <v>14780</v>
      </c>
      <c r="F7787" s="664" t="s">
        <v>30</v>
      </c>
      <c r="G7787" s="664" t="s">
        <v>23</v>
      </c>
      <c r="H7787" s="159" t="s">
        <v>14781</v>
      </c>
      <c r="I7787" s="702">
        <v>45763</v>
      </c>
    </row>
    <row r="7788" spans="1:9" s="189" customFormat="1" ht="45" hidden="1">
      <c r="A7788" s="601">
        <v>2019133474</v>
      </c>
      <c r="B7788" s="273" t="s">
        <v>9</v>
      </c>
      <c r="C7788" s="590">
        <v>45748</v>
      </c>
      <c r="D7788" s="119" t="s">
        <v>16</v>
      </c>
      <c r="E7788" s="589" t="s">
        <v>14782</v>
      </c>
      <c r="F7788" s="589" t="s">
        <v>30</v>
      </c>
      <c r="G7788" s="589" t="s">
        <v>13</v>
      </c>
      <c r="H7788" s="159" t="s">
        <v>14781</v>
      </c>
      <c r="I7788" s="702">
        <v>45749</v>
      </c>
    </row>
    <row r="7789" spans="1:9" s="189" customFormat="1" ht="30" hidden="1">
      <c r="A7789" s="601">
        <v>2019133477</v>
      </c>
      <c r="B7789" s="273" t="s">
        <v>9</v>
      </c>
      <c r="C7789" s="590">
        <v>45748</v>
      </c>
      <c r="D7789" s="123" t="s">
        <v>28</v>
      </c>
      <c r="E7789" s="589" t="s">
        <v>14783</v>
      </c>
      <c r="F7789" s="589" t="s">
        <v>30</v>
      </c>
      <c r="G7789" s="758" t="s">
        <v>14977</v>
      </c>
      <c r="H7789" s="159" t="s">
        <v>15119</v>
      </c>
      <c r="I7789" s="702">
        <v>45755</v>
      </c>
    </row>
    <row r="7790" spans="1:9" s="189" customFormat="1" ht="45" hidden="1">
      <c r="A7790" s="659">
        <v>2019133481</v>
      </c>
      <c r="B7790" s="273" t="s">
        <v>9</v>
      </c>
      <c r="C7790" s="590">
        <v>45748</v>
      </c>
      <c r="D7790" s="123" t="s">
        <v>28</v>
      </c>
      <c r="E7790" s="589" t="s">
        <v>14784</v>
      </c>
      <c r="F7790" s="589" t="s">
        <v>30</v>
      </c>
      <c r="G7790" s="589" t="s">
        <v>23</v>
      </c>
      <c r="H7790" s="159" t="s">
        <v>15172</v>
      </c>
      <c r="I7790" s="702">
        <v>45755</v>
      </c>
    </row>
    <row r="7791" spans="1:9" s="189" customFormat="1" ht="30" hidden="1">
      <c r="A7791" s="665">
        <v>2019133484</v>
      </c>
      <c r="B7791" s="273" t="s">
        <v>9</v>
      </c>
      <c r="C7791" s="590">
        <v>45748</v>
      </c>
      <c r="D7791" s="119" t="s">
        <v>16</v>
      </c>
      <c r="E7791" s="589" t="s">
        <v>14785</v>
      </c>
      <c r="F7791" s="589" t="s">
        <v>34</v>
      </c>
      <c r="G7791" s="589" t="s">
        <v>13</v>
      </c>
      <c r="H7791" s="159" t="s">
        <v>14796</v>
      </c>
      <c r="I7791" s="702">
        <v>45749</v>
      </c>
    </row>
    <row r="7792" spans="1:9" s="189" customFormat="1" ht="45" hidden="1">
      <c r="A7792" s="659">
        <v>2019133496</v>
      </c>
      <c r="B7792" s="273" t="s">
        <v>9</v>
      </c>
      <c r="C7792" s="590">
        <v>45748</v>
      </c>
      <c r="D7792" s="458" t="s">
        <v>10</v>
      </c>
      <c r="E7792" s="589" t="s">
        <v>14786</v>
      </c>
      <c r="F7792" s="589" t="s">
        <v>34</v>
      </c>
      <c r="G7792" s="589" t="s">
        <v>23</v>
      </c>
      <c r="H7792" s="159" t="s">
        <v>15159</v>
      </c>
      <c r="I7792" s="702">
        <v>45763</v>
      </c>
    </row>
    <row r="7793" spans="1:9" s="189" customFormat="1" ht="45" hidden="1">
      <c r="A7793" s="703">
        <v>2019133493</v>
      </c>
      <c r="B7793" s="117" t="s">
        <v>14788</v>
      </c>
      <c r="C7793" s="702">
        <v>45748</v>
      </c>
      <c r="D7793" s="237" t="s">
        <v>32</v>
      </c>
      <c r="E7793" s="703" t="s">
        <v>14787</v>
      </c>
      <c r="F7793" s="703" t="s">
        <v>34</v>
      </c>
      <c r="G7793" s="703" t="s">
        <v>116</v>
      </c>
      <c r="H7793" s="703" t="s">
        <v>14788</v>
      </c>
      <c r="I7793" s="703"/>
    </row>
    <row r="7794" spans="1:9" s="189" customFormat="1" ht="60" hidden="1">
      <c r="A7794" s="601">
        <v>2019133499</v>
      </c>
      <c r="B7794" s="273" t="s">
        <v>9</v>
      </c>
      <c r="C7794" s="590">
        <v>45748</v>
      </c>
      <c r="D7794" s="123" t="s">
        <v>28</v>
      </c>
      <c r="E7794" s="589" t="s">
        <v>14789</v>
      </c>
      <c r="F7794" s="589" t="s">
        <v>30</v>
      </c>
      <c r="G7794" s="758" t="s">
        <v>14977</v>
      </c>
      <c r="H7794" s="159" t="s">
        <v>15132</v>
      </c>
      <c r="I7794" s="702">
        <v>45755</v>
      </c>
    </row>
    <row r="7795" spans="1:9" s="189" customFormat="1" ht="45" hidden="1">
      <c r="A7795" s="601">
        <v>2019133500</v>
      </c>
      <c r="B7795" s="273" t="s">
        <v>9</v>
      </c>
      <c r="C7795" s="590">
        <v>45748</v>
      </c>
      <c r="D7795" s="458" t="s">
        <v>10</v>
      </c>
      <c r="E7795" s="589" t="s">
        <v>14790</v>
      </c>
      <c r="F7795" s="589" t="s">
        <v>34</v>
      </c>
      <c r="G7795" s="589" t="s">
        <v>23</v>
      </c>
      <c r="H7795" s="497" t="s">
        <v>14930</v>
      </c>
      <c r="I7795" s="702">
        <v>45763</v>
      </c>
    </row>
    <row r="7796" spans="1:9" s="189" customFormat="1" ht="45" hidden="1">
      <c r="A7796" s="170">
        <v>2019133501</v>
      </c>
      <c r="B7796" s="273" t="s">
        <v>9</v>
      </c>
      <c r="C7796" s="590">
        <v>45748</v>
      </c>
      <c r="D7796" s="123" t="s">
        <v>28</v>
      </c>
      <c r="E7796" s="589" t="s">
        <v>14791</v>
      </c>
      <c r="F7796" s="589" t="s">
        <v>34</v>
      </c>
      <c r="G7796" s="589" t="s">
        <v>23</v>
      </c>
      <c r="H7796" s="159" t="s">
        <v>15172</v>
      </c>
      <c r="I7796" s="702">
        <v>45755</v>
      </c>
    </row>
    <row r="7797" spans="1:9" s="189" customFormat="1" ht="30" hidden="1">
      <c r="A7797" s="601">
        <v>2019133507</v>
      </c>
      <c r="B7797" s="273" t="s">
        <v>9</v>
      </c>
      <c r="C7797" s="590">
        <v>45749</v>
      </c>
      <c r="D7797" s="119" t="s">
        <v>16</v>
      </c>
      <c r="E7797" s="589" t="s">
        <v>14793</v>
      </c>
      <c r="F7797" s="589" t="s">
        <v>30</v>
      </c>
      <c r="G7797" s="589" t="s">
        <v>23</v>
      </c>
      <c r="H7797" s="159" t="s">
        <v>14820</v>
      </c>
      <c r="I7797" s="704">
        <v>45750</v>
      </c>
    </row>
    <row r="7798" spans="1:9" s="189" customFormat="1" ht="60" hidden="1">
      <c r="A7798" s="601">
        <v>2019133513</v>
      </c>
      <c r="B7798" s="273" t="s">
        <v>9</v>
      </c>
      <c r="C7798" s="590">
        <v>45749</v>
      </c>
      <c r="D7798" s="458" t="s">
        <v>10</v>
      </c>
      <c r="E7798" s="589" t="s">
        <v>14794</v>
      </c>
      <c r="F7798" s="589" t="s">
        <v>34</v>
      </c>
      <c r="G7798" s="589" t="s">
        <v>23</v>
      </c>
      <c r="H7798" s="159" t="s">
        <v>14802</v>
      </c>
      <c r="I7798" s="704">
        <v>45764</v>
      </c>
    </row>
    <row r="7799" spans="1:9" s="189" customFormat="1" ht="45" hidden="1">
      <c r="A7799" s="123">
        <v>2019133527</v>
      </c>
      <c r="B7799" s="117" t="s">
        <v>2996</v>
      </c>
      <c r="C7799" s="590">
        <v>45749</v>
      </c>
      <c r="D7799" s="123" t="s">
        <v>28</v>
      </c>
      <c r="E7799" s="589" t="s">
        <v>14795</v>
      </c>
      <c r="F7799" s="589" t="s">
        <v>34</v>
      </c>
      <c r="G7799" s="589" t="s">
        <v>13</v>
      </c>
      <c r="H7799" s="121" t="s">
        <v>15504</v>
      </c>
      <c r="I7799" s="704">
        <v>45756</v>
      </c>
    </row>
    <row r="7800" spans="1:9" s="189" customFormat="1" ht="45" hidden="1">
      <c r="A7800" s="601">
        <v>2019133542</v>
      </c>
      <c r="B7800" s="273" t="s">
        <v>9</v>
      </c>
      <c r="C7800" s="590">
        <v>45749</v>
      </c>
      <c r="D7800" s="119" t="s">
        <v>16</v>
      </c>
      <c r="E7800" s="705" t="s">
        <v>14803</v>
      </c>
      <c r="F7800" s="589" t="s">
        <v>30</v>
      </c>
      <c r="G7800" s="589" t="s">
        <v>23</v>
      </c>
      <c r="H7800" s="159" t="s">
        <v>14820</v>
      </c>
      <c r="I7800" s="704">
        <v>45750</v>
      </c>
    </row>
    <row r="7801" spans="1:9" s="189" customFormat="1" ht="60" hidden="1">
      <c r="A7801" s="601">
        <v>2019133544</v>
      </c>
      <c r="B7801" s="273" t="s">
        <v>9</v>
      </c>
      <c r="C7801" s="590">
        <v>45749</v>
      </c>
      <c r="D7801" s="119" t="s">
        <v>16</v>
      </c>
      <c r="E7801" s="589" t="s">
        <v>14797</v>
      </c>
      <c r="F7801" s="589" t="s">
        <v>30</v>
      </c>
      <c r="G7801" s="589" t="s">
        <v>23</v>
      </c>
      <c r="H7801" s="159" t="s">
        <v>14820</v>
      </c>
      <c r="I7801" s="704">
        <v>45750</v>
      </c>
    </row>
    <row r="7802" spans="1:9" s="189" customFormat="1" ht="45" hidden="1">
      <c r="A7802" s="601">
        <v>2019133547</v>
      </c>
      <c r="B7802" s="273" t="s">
        <v>9</v>
      </c>
      <c r="C7802" s="590">
        <v>45749</v>
      </c>
      <c r="D7802" s="119" t="s">
        <v>16</v>
      </c>
      <c r="E7802" s="589" t="s">
        <v>14798</v>
      </c>
      <c r="F7802" s="589" t="s">
        <v>30</v>
      </c>
      <c r="G7802" s="589" t="s">
        <v>23</v>
      </c>
      <c r="H7802" s="159" t="s">
        <v>14802</v>
      </c>
      <c r="I7802" s="704">
        <v>45750</v>
      </c>
    </row>
    <row r="7803" spans="1:9" s="189" customFormat="1" ht="45" hidden="1">
      <c r="A7803" s="601">
        <v>2019133568</v>
      </c>
      <c r="B7803" s="251" t="s">
        <v>9</v>
      </c>
      <c r="C7803" s="590">
        <v>45749</v>
      </c>
      <c r="D7803" s="458" t="s">
        <v>10</v>
      </c>
      <c r="E7803" s="589" t="s">
        <v>14801</v>
      </c>
      <c r="F7803" s="589" t="s">
        <v>34</v>
      </c>
      <c r="G7803" s="589" t="s">
        <v>23</v>
      </c>
      <c r="H7803" s="159" t="s">
        <v>14802</v>
      </c>
      <c r="I7803" s="706">
        <v>45764</v>
      </c>
    </row>
    <row r="7804" spans="1:9" s="189" customFormat="1" ht="30" hidden="1">
      <c r="A7804" s="601">
        <v>2019133576</v>
      </c>
      <c r="B7804" s="273" t="s">
        <v>9</v>
      </c>
      <c r="C7804" s="590">
        <v>45749</v>
      </c>
      <c r="D7804" s="119" t="s">
        <v>16</v>
      </c>
      <c r="E7804" s="589" t="s">
        <v>14804</v>
      </c>
      <c r="F7804" s="589" t="s">
        <v>34</v>
      </c>
      <c r="G7804" s="589" t="s">
        <v>49</v>
      </c>
      <c r="H7804" s="159" t="s">
        <v>14820</v>
      </c>
      <c r="I7804" s="704">
        <v>45750</v>
      </c>
    </row>
    <row r="7805" spans="1:9" s="189" customFormat="1" ht="30">
      <c r="A7805" s="601">
        <v>2019133573</v>
      </c>
      <c r="B7805" s="117" t="s">
        <v>2996</v>
      </c>
      <c r="C7805" s="590">
        <v>45749</v>
      </c>
      <c r="D7805" s="119" t="s">
        <v>16</v>
      </c>
      <c r="E7805" s="589" t="s">
        <v>14805</v>
      </c>
      <c r="F7805" s="589" t="s">
        <v>22</v>
      </c>
      <c r="G7805" s="589" t="s">
        <v>23</v>
      </c>
      <c r="H7805" s="121" t="s">
        <v>14806</v>
      </c>
      <c r="I7805" s="704">
        <v>45750</v>
      </c>
    </row>
    <row r="7806" spans="1:9" s="189" customFormat="1" ht="150" hidden="1">
      <c r="A7806" s="612">
        <v>2019133594</v>
      </c>
      <c r="B7806" s="176" t="s">
        <v>2996</v>
      </c>
      <c r="C7806" s="613">
        <v>45750</v>
      </c>
      <c r="D7806" s="177" t="s">
        <v>28</v>
      </c>
      <c r="E7806" s="614" t="s">
        <v>14807</v>
      </c>
      <c r="F7806" s="614" t="s">
        <v>34</v>
      </c>
      <c r="G7806" s="614" t="s">
        <v>128</v>
      </c>
      <c r="H7806" s="129" t="s">
        <v>14808</v>
      </c>
      <c r="I7806" s="708">
        <v>45757</v>
      </c>
    </row>
    <row r="7807" spans="1:9" s="189" customFormat="1" ht="30" hidden="1">
      <c r="A7807" s="601">
        <v>2019133609</v>
      </c>
      <c r="B7807" s="273" t="s">
        <v>9</v>
      </c>
      <c r="C7807" s="590">
        <v>45750</v>
      </c>
      <c r="D7807" s="123" t="s">
        <v>10</v>
      </c>
      <c r="E7807" s="589" t="s">
        <v>14809</v>
      </c>
      <c r="F7807" s="589" t="s">
        <v>30</v>
      </c>
      <c r="G7807" s="589" t="s">
        <v>23</v>
      </c>
      <c r="H7807" s="159" t="s">
        <v>14851</v>
      </c>
      <c r="I7807" s="707">
        <v>45765</v>
      </c>
    </row>
    <row r="7808" spans="1:9" s="189" customFormat="1" ht="22.5" hidden="1">
      <c r="A7808" s="601">
        <v>2019133611</v>
      </c>
      <c r="B7808" s="273" t="s">
        <v>9</v>
      </c>
      <c r="C7808" s="590">
        <v>45750</v>
      </c>
      <c r="D7808" s="123" t="s">
        <v>28</v>
      </c>
      <c r="E7808" s="589" t="s">
        <v>14810</v>
      </c>
      <c r="F7808" s="589" t="s">
        <v>30</v>
      </c>
      <c r="G7808" s="589" t="s">
        <v>13</v>
      </c>
      <c r="H7808" s="159" t="s">
        <v>14820</v>
      </c>
      <c r="I7808" s="707">
        <v>45757</v>
      </c>
    </row>
    <row r="7809" spans="1:9" s="189" customFormat="1" ht="45" hidden="1">
      <c r="A7809" s="601">
        <v>2019133604</v>
      </c>
      <c r="B7809" s="273" t="s">
        <v>9</v>
      </c>
      <c r="C7809" s="590">
        <v>45750</v>
      </c>
      <c r="D7809" s="119" t="s">
        <v>16</v>
      </c>
      <c r="E7809" s="589" t="s">
        <v>14811</v>
      </c>
      <c r="F7809" s="589" t="s">
        <v>34</v>
      </c>
      <c r="G7809" s="589" t="s">
        <v>13</v>
      </c>
      <c r="H7809" s="159" t="s">
        <v>14802</v>
      </c>
      <c r="I7809" s="707">
        <v>45751</v>
      </c>
    </row>
    <row r="7810" spans="1:9" s="189" customFormat="1" ht="30" hidden="1">
      <c r="A7810" s="601">
        <v>2019133618</v>
      </c>
      <c r="B7810" s="231" t="s">
        <v>9</v>
      </c>
      <c r="C7810" s="590">
        <v>45750</v>
      </c>
      <c r="D7810" s="119" t="s">
        <v>16</v>
      </c>
      <c r="E7810" s="589" t="s">
        <v>14813</v>
      </c>
      <c r="F7810" s="589" t="s">
        <v>22</v>
      </c>
      <c r="G7810" s="589" t="s">
        <v>23</v>
      </c>
      <c r="H7810" s="159" t="s">
        <v>14861</v>
      </c>
      <c r="I7810" s="707">
        <v>45751</v>
      </c>
    </row>
    <row r="7811" spans="1:9" s="189" customFormat="1" ht="45" hidden="1">
      <c r="A7811" s="170">
        <v>2019133638</v>
      </c>
      <c r="B7811" s="251" t="s">
        <v>9</v>
      </c>
      <c r="C7811" s="590">
        <v>45750</v>
      </c>
      <c r="D7811" s="119" t="s">
        <v>16</v>
      </c>
      <c r="E7811" s="589" t="s">
        <v>14816</v>
      </c>
      <c r="F7811" s="589" t="s">
        <v>34</v>
      </c>
      <c r="G7811" s="589" t="s">
        <v>49</v>
      </c>
      <c r="H7811" s="159" t="s">
        <v>15400</v>
      </c>
      <c r="I7811" s="707">
        <v>45751</v>
      </c>
    </row>
    <row r="7812" spans="1:9" s="189" customFormat="1" ht="60" hidden="1">
      <c r="A7812" s="601">
        <v>2019133663</v>
      </c>
      <c r="B7812" s="273" t="s">
        <v>9</v>
      </c>
      <c r="C7812" s="590">
        <v>45751</v>
      </c>
      <c r="D7812" s="119" t="s">
        <v>16</v>
      </c>
      <c r="E7812" s="589" t="s">
        <v>14817</v>
      </c>
      <c r="F7812" s="589" t="s">
        <v>22</v>
      </c>
      <c r="G7812" s="589" t="s">
        <v>23</v>
      </c>
      <c r="H7812" s="159" t="s">
        <v>14820</v>
      </c>
      <c r="I7812" s="709">
        <v>45752</v>
      </c>
    </row>
    <row r="7813" spans="1:9" s="189" customFormat="1" ht="30" hidden="1">
      <c r="A7813" s="601">
        <v>2019133665</v>
      </c>
      <c r="B7813" s="273" t="s">
        <v>9</v>
      </c>
      <c r="C7813" s="590">
        <v>45751</v>
      </c>
      <c r="D7813" s="119" t="s">
        <v>16</v>
      </c>
      <c r="E7813" s="589" t="s">
        <v>14818</v>
      </c>
      <c r="F7813" s="589" t="s">
        <v>34</v>
      </c>
      <c r="G7813" s="589" t="s">
        <v>23</v>
      </c>
      <c r="H7813" s="159" t="s">
        <v>14894</v>
      </c>
      <c r="I7813" s="709">
        <v>45752</v>
      </c>
    </row>
    <row r="7814" spans="1:9" s="189" customFormat="1" ht="90" hidden="1">
      <c r="A7814" s="601">
        <v>2019133682</v>
      </c>
      <c r="B7814" s="273" t="s">
        <v>9</v>
      </c>
      <c r="C7814" s="590">
        <v>45751</v>
      </c>
      <c r="D7814" s="119" t="s">
        <v>16</v>
      </c>
      <c r="E7814" s="589" t="s">
        <v>14821</v>
      </c>
      <c r="F7814" s="589" t="s">
        <v>30</v>
      </c>
      <c r="G7814" s="589" t="s">
        <v>23</v>
      </c>
      <c r="H7814" s="121" t="s">
        <v>14835</v>
      </c>
      <c r="I7814" s="709">
        <v>45752</v>
      </c>
    </row>
    <row r="7815" spans="1:9" s="189" customFormat="1" ht="45" hidden="1">
      <c r="A7815" s="601">
        <v>2019133684</v>
      </c>
      <c r="B7815" s="251" t="s">
        <v>9</v>
      </c>
      <c r="C7815" s="590">
        <v>45751</v>
      </c>
      <c r="D7815" s="123" t="s">
        <v>28</v>
      </c>
      <c r="E7815" s="589" t="s">
        <v>14822</v>
      </c>
      <c r="F7815" s="589" t="s">
        <v>22</v>
      </c>
      <c r="G7815" s="589" t="s">
        <v>13</v>
      </c>
      <c r="H7815" s="159" t="s">
        <v>14820</v>
      </c>
      <c r="I7815" s="709">
        <v>45758</v>
      </c>
    </row>
    <row r="7816" spans="1:9" s="189" customFormat="1" ht="30" hidden="1">
      <c r="A7816" s="601">
        <v>2019133685</v>
      </c>
      <c r="B7816" s="273" t="s">
        <v>9</v>
      </c>
      <c r="C7816" s="590">
        <v>45751</v>
      </c>
      <c r="D7816" s="119" t="s">
        <v>16</v>
      </c>
      <c r="E7816" s="589" t="s">
        <v>14823</v>
      </c>
      <c r="F7816" s="589" t="s">
        <v>30</v>
      </c>
      <c r="G7816" s="589" t="s">
        <v>23</v>
      </c>
      <c r="H7816" s="159" t="s">
        <v>14894</v>
      </c>
      <c r="I7816" s="709">
        <v>45752</v>
      </c>
    </row>
    <row r="7817" spans="1:9" s="189" customFormat="1" ht="45" hidden="1">
      <c r="A7817" s="601">
        <v>2019133687</v>
      </c>
      <c r="B7817" s="273" t="s">
        <v>9</v>
      </c>
      <c r="C7817" s="590">
        <v>45751</v>
      </c>
      <c r="D7817" s="123" t="s">
        <v>28</v>
      </c>
      <c r="E7817" s="589" t="s">
        <v>14824</v>
      </c>
      <c r="F7817" s="589" t="s">
        <v>30</v>
      </c>
      <c r="G7817" s="589" t="s">
        <v>13</v>
      </c>
      <c r="H7817" s="159" t="s">
        <v>14820</v>
      </c>
      <c r="I7817" s="709">
        <v>45758</v>
      </c>
    </row>
    <row r="7818" spans="1:9" s="189" customFormat="1" ht="45" hidden="1">
      <c r="A7818" s="659">
        <v>2019133688</v>
      </c>
      <c r="B7818" s="104" t="s">
        <v>9</v>
      </c>
      <c r="C7818" s="590">
        <v>45751</v>
      </c>
      <c r="D7818" s="458" t="s">
        <v>10</v>
      </c>
      <c r="E7818" s="589" t="s">
        <v>14825</v>
      </c>
      <c r="F7818" s="589" t="s">
        <v>30</v>
      </c>
      <c r="G7818" s="589" t="s">
        <v>23</v>
      </c>
      <c r="H7818" s="159" t="s">
        <v>14928</v>
      </c>
      <c r="I7818" s="709">
        <v>45766</v>
      </c>
    </row>
    <row r="7819" spans="1:9" s="189" customFormat="1" ht="45" hidden="1">
      <c r="A7819" s="601">
        <v>2019133690</v>
      </c>
      <c r="B7819" s="204" t="s">
        <v>9</v>
      </c>
      <c r="C7819" s="590">
        <v>45751</v>
      </c>
      <c r="D7819" s="458" t="s">
        <v>10</v>
      </c>
      <c r="E7819" s="589" t="s">
        <v>14826</v>
      </c>
      <c r="F7819" s="589" t="s">
        <v>34</v>
      </c>
      <c r="G7819" s="589" t="s">
        <v>23</v>
      </c>
      <c r="H7819" s="159" t="s">
        <v>14861</v>
      </c>
      <c r="I7819" s="709">
        <v>45766</v>
      </c>
    </row>
    <row r="7820" spans="1:9" s="189" customFormat="1" ht="30" hidden="1">
      <c r="A7820" s="601">
        <v>2019133691</v>
      </c>
      <c r="B7820" s="273" t="s">
        <v>9</v>
      </c>
      <c r="C7820" s="590">
        <v>45751</v>
      </c>
      <c r="D7820" s="119" t="s">
        <v>16</v>
      </c>
      <c r="E7820" s="589" t="s">
        <v>14827</v>
      </c>
      <c r="F7820" s="589" t="s">
        <v>30</v>
      </c>
      <c r="G7820" s="589" t="s">
        <v>23</v>
      </c>
      <c r="H7820" s="159" t="s">
        <v>14820</v>
      </c>
      <c r="I7820" s="709">
        <v>45752</v>
      </c>
    </row>
    <row r="7821" spans="1:9" s="189" customFormat="1" ht="45" hidden="1">
      <c r="A7821" s="659">
        <v>2019133692</v>
      </c>
      <c r="B7821" s="273" t="s">
        <v>9</v>
      </c>
      <c r="C7821" s="590">
        <v>45751</v>
      </c>
      <c r="D7821" s="458" t="s">
        <v>10</v>
      </c>
      <c r="E7821" s="589" t="s">
        <v>14828</v>
      </c>
      <c r="F7821" s="589" t="s">
        <v>34</v>
      </c>
      <c r="G7821" s="589" t="s">
        <v>23</v>
      </c>
      <c r="H7821" s="159" t="s">
        <v>14928</v>
      </c>
      <c r="I7821" s="709">
        <v>45766</v>
      </c>
    </row>
    <row r="7822" spans="1:9" s="189" customFormat="1" ht="45" hidden="1">
      <c r="A7822" s="601">
        <v>2019133709</v>
      </c>
      <c r="B7822" s="273" t="s">
        <v>9</v>
      </c>
      <c r="C7822" s="590">
        <v>45751</v>
      </c>
      <c r="D7822" s="458" t="s">
        <v>10</v>
      </c>
      <c r="E7822" s="589" t="s">
        <v>14829</v>
      </c>
      <c r="F7822" s="589" t="s">
        <v>30</v>
      </c>
      <c r="G7822" s="589" t="s">
        <v>23</v>
      </c>
      <c r="H7822" s="159" t="s">
        <v>14851</v>
      </c>
      <c r="I7822" s="709">
        <v>45766</v>
      </c>
    </row>
    <row r="7823" spans="1:9" s="189" customFormat="1" ht="75" hidden="1">
      <c r="A7823" s="601">
        <v>2019133581</v>
      </c>
      <c r="B7823" s="117" t="s">
        <v>2996</v>
      </c>
      <c r="C7823" s="590">
        <v>45751</v>
      </c>
      <c r="D7823" s="123" t="s">
        <v>28</v>
      </c>
      <c r="E7823" s="589" t="s">
        <v>14830</v>
      </c>
      <c r="F7823" s="589" t="s">
        <v>30</v>
      </c>
      <c r="G7823" s="589" t="s">
        <v>49</v>
      </c>
      <c r="H7823" s="129" t="s">
        <v>15558</v>
      </c>
      <c r="I7823" s="710">
        <v>45758</v>
      </c>
    </row>
    <row r="7824" spans="1:9" s="189" customFormat="1" ht="60">
      <c r="A7824" s="601">
        <v>2019133584</v>
      </c>
      <c r="B7824" s="117" t="s">
        <v>2996</v>
      </c>
      <c r="C7824" s="590">
        <v>45751</v>
      </c>
      <c r="D7824" s="119" t="s">
        <v>16</v>
      </c>
      <c r="E7824" s="589" t="s">
        <v>14831</v>
      </c>
      <c r="F7824" s="589" t="s">
        <v>12</v>
      </c>
      <c r="G7824" s="589" t="s">
        <v>23</v>
      </c>
      <c r="H7824" s="129" t="s">
        <v>15371</v>
      </c>
      <c r="I7824" s="710">
        <v>45752</v>
      </c>
    </row>
    <row r="7825" spans="1:9" s="189" customFormat="1" ht="60" hidden="1">
      <c r="A7825" s="659">
        <v>2019133738</v>
      </c>
      <c r="B7825" s="273" t="s">
        <v>9</v>
      </c>
      <c r="C7825" s="590">
        <v>45754</v>
      </c>
      <c r="D7825" s="123" t="s">
        <v>28</v>
      </c>
      <c r="E7825" s="589" t="s">
        <v>14833</v>
      </c>
      <c r="F7825" s="589" t="s">
        <v>34</v>
      </c>
      <c r="G7825" s="589" t="s">
        <v>13</v>
      </c>
      <c r="H7825" s="159" t="s">
        <v>15077</v>
      </c>
      <c r="I7825" s="713">
        <v>45761</v>
      </c>
    </row>
    <row r="7826" spans="1:9" s="189" customFormat="1" ht="60" hidden="1">
      <c r="A7826" s="601">
        <v>2019133746</v>
      </c>
      <c r="B7826" s="273" t="s">
        <v>9</v>
      </c>
      <c r="C7826" s="590">
        <v>45754</v>
      </c>
      <c r="D7826" s="119" t="s">
        <v>16</v>
      </c>
      <c r="E7826" s="589" t="s">
        <v>14837</v>
      </c>
      <c r="F7826" s="589" t="s">
        <v>30</v>
      </c>
      <c r="G7826" s="589" t="s">
        <v>23</v>
      </c>
      <c r="H7826" s="159" t="s">
        <v>15596</v>
      </c>
      <c r="I7826" s="713">
        <v>45755</v>
      </c>
    </row>
    <row r="7827" spans="1:9" s="189" customFormat="1" ht="45" hidden="1">
      <c r="A7827" s="817">
        <v>2019133758</v>
      </c>
      <c r="B7827" s="273" t="s">
        <v>9</v>
      </c>
      <c r="C7827" s="590">
        <v>45754</v>
      </c>
      <c r="D7827" s="123" t="s">
        <v>28</v>
      </c>
      <c r="E7827" s="589" t="s">
        <v>14838</v>
      </c>
      <c r="F7827" s="589" t="s">
        <v>30</v>
      </c>
      <c r="G7827" s="589" t="s">
        <v>13</v>
      </c>
      <c r="H7827" s="159" t="s">
        <v>15172</v>
      </c>
      <c r="I7827" s="713">
        <v>45761</v>
      </c>
    </row>
    <row r="7828" spans="1:9" s="189" customFormat="1" ht="45" hidden="1">
      <c r="A7828" s="601">
        <v>2019133761</v>
      </c>
      <c r="B7828" s="273" t="s">
        <v>9</v>
      </c>
      <c r="C7828" s="590">
        <v>45754</v>
      </c>
      <c r="D7828" s="458" t="s">
        <v>10</v>
      </c>
      <c r="E7828" s="589" t="s">
        <v>14839</v>
      </c>
      <c r="F7828" s="589" t="s">
        <v>30</v>
      </c>
      <c r="G7828" s="589" t="s">
        <v>23</v>
      </c>
      <c r="H7828" s="159" t="s">
        <v>15596</v>
      </c>
      <c r="I7828" s="713">
        <v>45769</v>
      </c>
    </row>
    <row r="7829" spans="1:9" s="189" customFormat="1" ht="45" hidden="1">
      <c r="A7829" s="533">
        <v>2019133768</v>
      </c>
      <c r="B7829" s="170" t="s">
        <v>1210</v>
      </c>
      <c r="C7829" s="391">
        <v>45754</v>
      </c>
      <c r="D7829" s="237" t="s">
        <v>32</v>
      </c>
      <c r="E7829" s="390" t="s">
        <v>14840</v>
      </c>
      <c r="F7829" s="390" t="s">
        <v>30</v>
      </c>
      <c r="G7829" s="712" t="s">
        <v>13</v>
      </c>
      <c r="H7829" s="159" t="s">
        <v>15629</v>
      </c>
      <c r="I7829" s="713">
        <v>45769</v>
      </c>
    </row>
    <row r="7830" spans="1:9" s="189" customFormat="1" ht="45" hidden="1">
      <c r="A7830" s="601">
        <v>2019133771</v>
      </c>
      <c r="B7830" s="273" t="s">
        <v>9</v>
      </c>
      <c r="C7830" s="590">
        <v>45754</v>
      </c>
      <c r="D7830" s="458" t="s">
        <v>10</v>
      </c>
      <c r="E7830" s="589" t="s">
        <v>14840</v>
      </c>
      <c r="F7830" s="589" t="s">
        <v>30</v>
      </c>
      <c r="G7830" s="589" t="s">
        <v>13</v>
      </c>
      <c r="H7830" s="159" t="s">
        <v>14894</v>
      </c>
      <c r="I7830" s="713">
        <v>45769</v>
      </c>
    </row>
    <row r="7831" spans="1:9" s="189" customFormat="1" ht="45" hidden="1">
      <c r="A7831" s="601">
        <v>2019133775</v>
      </c>
      <c r="B7831" s="231" t="s">
        <v>9</v>
      </c>
      <c r="C7831" s="590">
        <v>45754</v>
      </c>
      <c r="D7831" s="458" t="s">
        <v>10</v>
      </c>
      <c r="E7831" s="589" t="s">
        <v>14841</v>
      </c>
      <c r="F7831" s="589" t="s">
        <v>22</v>
      </c>
      <c r="G7831" s="589" t="s">
        <v>23</v>
      </c>
      <c r="H7831" s="159" t="s">
        <v>14856</v>
      </c>
      <c r="I7831" s="713">
        <v>45769</v>
      </c>
    </row>
    <row r="7832" spans="1:9" s="189" customFormat="1" ht="60" hidden="1">
      <c r="A7832" s="601">
        <v>2019133786</v>
      </c>
      <c r="B7832" s="273" t="s">
        <v>9</v>
      </c>
      <c r="C7832" s="590">
        <v>45754</v>
      </c>
      <c r="D7832" s="458" t="s">
        <v>28</v>
      </c>
      <c r="E7832" s="589" t="s">
        <v>14842</v>
      </c>
      <c r="F7832" s="589" t="s">
        <v>30</v>
      </c>
      <c r="G7832" s="589" t="s">
        <v>23</v>
      </c>
      <c r="H7832" s="159" t="s">
        <v>14894</v>
      </c>
      <c r="I7832" s="713">
        <v>45761</v>
      </c>
    </row>
    <row r="7833" spans="1:9" s="189" customFormat="1" ht="150" hidden="1">
      <c r="A7833" s="601">
        <v>2019133789</v>
      </c>
      <c r="B7833" s="117" t="s">
        <v>2996</v>
      </c>
      <c r="C7833" s="590">
        <v>45754</v>
      </c>
      <c r="D7833" s="458" t="s">
        <v>28</v>
      </c>
      <c r="E7833" s="589" t="s">
        <v>14843</v>
      </c>
      <c r="F7833" s="589" t="s">
        <v>146</v>
      </c>
      <c r="G7833" s="719" t="s">
        <v>13879</v>
      </c>
      <c r="H7833" s="121" t="s">
        <v>14845</v>
      </c>
      <c r="I7833" s="713">
        <v>45761</v>
      </c>
    </row>
    <row r="7834" spans="1:9" s="189" customFormat="1" ht="30" hidden="1">
      <c r="A7834" s="601">
        <v>2019133790</v>
      </c>
      <c r="B7834" s="251" t="s">
        <v>9</v>
      </c>
      <c r="C7834" s="590">
        <v>45754</v>
      </c>
      <c r="D7834" s="119" t="s">
        <v>16</v>
      </c>
      <c r="E7834" s="589" t="s">
        <v>14844</v>
      </c>
      <c r="F7834" s="589" t="s">
        <v>34</v>
      </c>
      <c r="G7834" s="589" t="s">
        <v>13</v>
      </c>
      <c r="H7834" s="159" t="s">
        <v>15040</v>
      </c>
      <c r="I7834" s="713">
        <v>45755</v>
      </c>
    </row>
    <row r="7835" spans="1:9" s="189" customFormat="1" ht="45" hidden="1">
      <c r="A7835" s="659">
        <v>2019133792</v>
      </c>
      <c r="B7835" s="104" t="s">
        <v>9</v>
      </c>
      <c r="C7835" s="590">
        <v>45754</v>
      </c>
      <c r="D7835" s="119" t="s">
        <v>16</v>
      </c>
      <c r="E7835" s="589" t="s">
        <v>14846</v>
      </c>
      <c r="F7835" s="589" t="s">
        <v>30</v>
      </c>
      <c r="G7835" s="589" t="s">
        <v>23</v>
      </c>
      <c r="H7835" s="159" t="s">
        <v>14945</v>
      </c>
      <c r="I7835" s="713">
        <v>45755</v>
      </c>
    </row>
    <row r="7836" spans="1:9" s="189" customFormat="1" ht="45" hidden="1">
      <c r="A7836" s="601">
        <v>2019133794</v>
      </c>
      <c r="B7836" s="273" t="s">
        <v>9</v>
      </c>
      <c r="C7836" s="590">
        <v>45754</v>
      </c>
      <c r="D7836" s="458" t="s">
        <v>28</v>
      </c>
      <c r="E7836" s="589" t="s">
        <v>14847</v>
      </c>
      <c r="F7836" s="589" t="s">
        <v>34</v>
      </c>
      <c r="G7836" s="589" t="s">
        <v>49</v>
      </c>
      <c r="H7836" s="159" t="s">
        <v>15431</v>
      </c>
      <c r="I7836" s="713">
        <v>45761</v>
      </c>
    </row>
    <row r="7837" spans="1:9" s="189" customFormat="1" ht="30">
      <c r="A7837" s="601">
        <v>2019133798</v>
      </c>
      <c r="B7837" s="117" t="s">
        <v>2996</v>
      </c>
      <c r="C7837" s="590">
        <v>45754</v>
      </c>
      <c r="D7837" s="458" t="s">
        <v>10</v>
      </c>
      <c r="E7837" s="589" t="s">
        <v>14848</v>
      </c>
      <c r="F7837" s="589" t="s">
        <v>146</v>
      </c>
      <c r="G7837" s="589" t="s">
        <v>23</v>
      </c>
      <c r="H7837" s="159" t="s">
        <v>15172</v>
      </c>
      <c r="I7837" s="713">
        <v>45769</v>
      </c>
    </row>
    <row r="7838" spans="1:9" s="189" customFormat="1" ht="45" hidden="1">
      <c r="A7838" s="601">
        <v>2019133810</v>
      </c>
      <c r="B7838" s="273" t="s">
        <v>9</v>
      </c>
      <c r="C7838" s="590">
        <v>45754</v>
      </c>
      <c r="D7838" s="458" t="s">
        <v>10</v>
      </c>
      <c r="E7838" s="589" t="s">
        <v>14849</v>
      </c>
      <c r="F7838" s="589" t="s">
        <v>30</v>
      </c>
      <c r="G7838" s="589" t="s">
        <v>23</v>
      </c>
      <c r="H7838" s="159" t="s">
        <v>14864</v>
      </c>
      <c r="I7838" s="713">
        <v>45769</v>
      </c>
    </row>
    <row r="7839" spans="1:9" s="189" customFormat="1" ht="60" hidden="1">
      <c r="A7839" s="601">
        <v>2019133820</v>
      </c>
      <c r="B7839" s="273" t="s">
        <v>9</v>
      </c>
      <c r="C7839" s="590">
        <v>45755</v>
      </c>
      <c r="D7839" s="119" t="s">
        <v>16</v>
      </c>
      <c r="E7839" s="589" t="s">
        <v>14850</v>
      </c>
      <c r="F7839" s="589" t="s">
        <v>30</v>
      </c>
      <c r="G7839" s="589" t="s">
        <v>23</v>
      </c>
      <c r="H7839" s="159" t="s">
        <v>14861</v>
      </c>
      <c r="I7839" s="714">
        <v>45756</v>
      </c>
    </row>
    <row r="7840" spans="1:9" s="189" customFormat="1" ht="30" hidden="1">
      <c r="A7840" s="601">
        <v>2019133857</v>
      </c>
      <c r="B7840" s="231" t="s">
        <v>9</v>
      </c>
      <c r="C7840" s="590">
        <v>45755</v>
      </c>
      <c r="D7840" s="119" t="s">
        <v>16</v>
      </c>
      <c r="E7840" s="589" t="s">
        <v>14853</v>
      </c>
      <c r="F7840" s="589" t="s">
        <v>22</v>
      </c>
      <c r="G7840" s="589" t="s">
        <v>23</v>
      </c>
      <c r="H7840" s="159" t="s">
        <v>14856</v>
      </c>
      <c r="I7840" s="714">
        <v>45756</v>
      </c>
    </row>
    <row r="7841" spans="1:9" s="189" customFormat="1" hidden="1">
      <c r="A7841" s="601">
        <v>2019123846</v>
      </c>
      <c r="B7841" s="273" t="s">
        <v>9</v>
      </c>
      <c r="C7841" s="590"/>
      <c r="D7841" s="119"/>
      <c r="E7841" s="589" t="s">
        <v>15257</v>
      </c>
      <c r="F7841" s="589"/>
      <c r="G7841" s="589"/>
      <c r="H7841" s="159"/>
      <c r="I7841" s="714"/>
    </row>
    <row r="7842" spans="1:9" s="189" customFormat="1" ht="75" hidden="1">
      <c r="A7842" s="659">
        <v>2019133862</v>
      </c>
      <c r="B7842" s="273" t="s">
        <v>9</v>
      </c>
      <c r="C7842" s="590">
        <v>45755</v>
      </c>
      <c r="D7842" s="123" t="s">
        <v>28</v>
      </c>
      <c r="E7842" s="589" t="s">
        <v>14854</v>
      </c>
      <c r="F7842" s="589" t="s">
        <v>22</v>
      </c>
      <c r="G7842" s="589" t="s">
        <v>13</v>
      </c>
      <c r="H7842" s="159" t="s">
        <v>14955</v>
      </c>
      <c r="I7842" s="714">
        <v>45762</v>
      </c>
    </row>
    <row r="7843" spans="1:9" s="189" customFormat="1" ht="30" hidden="1">
      <c r="A7843" s="601">
        <v>2019133871</v>
      </c>
      <c r="B7843" s="251" t="s">
        <v>9</v>
      </c>
      <c r="C7843" s="590">
        <v>45755</v>
      </c>
      <c r="D7843" s="119" t="s">
        <v>16</v>
      </c>
      <c r="E7843" s="589" t="s">
        <v>14855</v>
      </c>
      <c r="F7843" s="589" t="s">
        <v>146</v>
      </c>
      <c r="G7843" s="589" t="s">
        <v>23</v>
      </c>
      <c r="H7843" s="159" t="s">
        <v>14919</v>
      </c>
      <c r="I7843" s="714">
        <v>45756</v>
      </c>
    </row>
    <row r="7844" spans="1:9" s="189" customFormat="1" ht="120" hidden="1">
      <c r="A7844" s="601">
        <v>2019133914</v>
      </c>
      <c r="B7844" s="117" t="s">
        <v>2996</v>
      </c>
      <c r="C7844" s="590">
        <v>45756</v>
      </c>
      <c r="D7844" s="123" t="s">
        <v>28</v>
      </c>
      <c r="E7844" s="589" t="s">
        <v>14857</v>
      </c>
      <c r="F7844" s="589" t="s">
        <v>30</v>
      </c>
      <c r="G7844" s="589" t="s">
        <v>128</v>
      </c>
      <c r="H7844" s="121" t="s">
        <v>15744</v>
      </c>
      <c r="I7844" s="715">
        <v>45763</v>
      </c>
    </row>
    <row r="7845" spans="1:9" s="189" customFormat="1" ht="30" hidden="1">
      <c r="A7845" s="601">
        <v>2019133918</v>
      </c>
      <c r="B7845" s="251" t="s">
        <v>9</v>
      </c>
      <c r="C7845" s="590">
        <v>45756</v>
      </c>
      <c r="D7845" s="119" t="s">
        <v>16</v>
      </c>
      <c r="E7845" s="589" t="s">
        <v>14858</v>
      </c>
      <c r="F7845" s="589" t="s">
        <v>22</v>
      </c>
      <c r="G7845" s="589" t="s">
        <v>23</v>
      </c>
      <c r="H7845" s="159" t="s">
        <v>14919</v>
      </c>
      <c r="I7845" s="715">
        <v>45757</v>
      </c>
    </row>
    <row r="7846" spans="1:9" s="189" customFormat="1" ht="45" hidden="1">
      <c r="A7846" s="601">
        <v>2019133935</v>
      </c>
      <c r="B7846" s="273" t="s">
        <v>9</v>
      </c>
      <c r="C7846" s="590">
        <v>45756</v>
      </c>
      <c r="D7846" s="123" t="s">
        <v>28</v>
      </c>
      <c r="E7846" s="589" t="s">
        <v>14860</v>
      </c>
      <c r="F7846" s="589" t="s">
        <v>30</v>
      </c>
      <c r="G7846" s="719" t="s">
        <v>13879</v>
      </c>
      <c r="H7846" s="159" t="s">
        <v>15077</v>
      </c>
      <c r="I7846" s="715">
        <v>45763</v>
      </c>
    </row>
    <row r="7847" spans="1:9" s="189" customFormat="1" ht="30" hidden="1">
      <c r="A7847" s="601">
        <v>2019133954</v>
      </c>
      <c r="B7847" s="760" t="s">
        <v>9</v>
      </c>
      <c r="C7847" s="590">
        <v>45757</v>
      </c>
      <c r="D7847" s="119" t="s">
        <v>16</v>
      </c>
      <c r="E7847" s="589" t="s">
        <v>14862</v>
      </c>
      <c r="F7847" s="589" t="s">
        <v>30</v>
      </c>
      <c r="G7847" s="589" t="s">
        <v>23</v>
      </c>
      <c r="H7847" s="159" t="s">
        <v>14972</v>
      </c>
      <c r="I7847" s="716">
        <v>45758</v>
      </c>
    </row>
    <row r="7848" spans="1:9" s="189" customFormat="1" ht="30" hidden="1">
      <c r="A7848" s="601">
        <v>2019133983</v>
      </c>
      <c r="B7848" s="273" t="s">
        <v>9</v>
      </c>
      <c r="C7848" s="590">
        <v>45757</v>
      </c>
      <c r="D7848" s="123" t="s">
        <v>28</v>
      </c>
      <c r="E7848" s="589" t="s">
        <v>14863</v>
      </c>
      <c r="F7848" s="589" t="s">
        <v>30</v>
      </c>
      <c r="G7848" s="589" t="s">
        <v>49</v>
      </c>
      <c r="H7848" s="159" t="s">
        <v>14864</v>
      </c>
      <c r="I7848" s="716">
        <v>45764</v>
      </c>
    </row>
    <row r="7849" spans="1:9" s="189" customFormat="1" ht="60" hidden="1">
      <c r="A7849" s="601">
        <v>2019133987</v>
      </c>
      <c r="B7849" s="273" t="s">
        <v>9</v>
      </c>
      <c r="C7849" s="590">
        <v>45758</v>
      </c>
      <c r="D7849" s="123" t="s">
        <v>28</v>
      </c>
      <c r="E7849" s="589" t="s">
        <v>14865</v>
      </c>
      <c r="F7849" s="589" t="s">
        <v>30</v>
      </c>
      <c r="G7849" s="589" t="s">
        <v>13</v>
      </c>
      <c r="H7849" s="159" t="s">
        <v>14393</v>
      </c>
      <c r="I7849" s="718">
        <v>45765</v>
      </c>
    </row>
    <row r="7850" spans="1:9" s="189" customFormat="1" ht="45" hidden="1">
      <c r="A7850" s="601">
        <v>2019133994</v>
      </c>
      <c r="B7850" s="273" t="s">
        <v>9</v>
      </c>
      <c r="C7850" s="590">
        <v>45758</v>
      </c>
      <c r="D7850" s="119" t="s">
        <v>16</v>
      </c>
      <c r="E7850" s="589" t="s">
        <v>14866</v>
      </c>
      <c r="F7850" s="589" t="s">
        <v>34</v>
      </c>
      <c r="G7850" s="589" t="s">
        <v>13</v>
      </c>
      <c r="H7850" s="159" t="s">
        <v>14393</v>
      </c>
      <c r="I7850" s="718">
        <v>45759</v>
      </c>
    </row>
    <row r="7851" spans="1:9" s="189" customFormat="1" ht="60">
      <c r="A7851" s="123">
        <v>2019134004</v>
      </c>
      <c r="B7851" s="117" t="s">
        <v>2996</v>
      </c>
      <c r="C7851" s="590">
        <v>45758</v>
      </c>
      <c r="D7851" s="119" t="s">
        <v>16</v>
      </c>
      <c r="E7851" s="589" t="s">
        <v>14867</v>
      </c>
      <c r="F7851" s="589" t="s">
        <v>22</v>
      </c>
      <c r="G7851" s="589" t="s">
        <v>23</v>
      </c>
      <c r="H7851" s="121" t="s">
        <v>14879</v>
      </c>
      <c r="I7851" s="718">
        <v>45759</v>
      </c>
    </row>
    <row r="7852" spans="1:9" s="189" customFormat="1" ht="60" hidden="1">
      <c r="A7852" s="601">
        <v>2019134016</v>
      </c>
      <c r="B7852" s="273" t="s">
        <v>9</v>
      </c>
      <c r="C7852" s="590">
        <v>45758</v>
      </c>
      <c r="D7852" s="123" t="s">
        <v>28</v>
      </c>
      <c r="E7852" s="589" t="s">
        <v>14868</v>
      </c>
      <c r="F7852" s="589" t="s">
        <v>30</v>
      </c>
      <c r="G7852" s="589" t="s">
        <v>49</v>
      </c>
      <c r="H7852" s="159" t="s">
        <v>14393</v>
      </c>
      <c r="I7852" s="718">
        <v>45765</v>
      </c>
    </row>
    <row r="7853" spans="1:9" s="189" customFormat="1" ht="45" hidden="1">
      <c r="A7853" s="601">
        <v>2019134020</v>
      </c>
      <c r="B7853" s="251" t="s">
        <v>9</v>
      </c>
      <c r="C7853" s="590">
        <v>45758</v>
      </c>
      <c r="D7853" s="123" t="s">
        <v>28</v>
      </c>
      <c r="E7853" s="589" t="s">
        <v>14869</v>
      </c>
      <c r="F7853" s="589" t="s">
        <v>30</v>
      </c>
      <c r="G7853" s="589" t="s">
        <v>13</v>
      </c>
      <c r="H7853" s="159" t="s">
        <v>14944</v>
      </c>
      <c r="I7853" s="718">
        <v>45765</v>
      </c>
    </row>
    <row r="7854" spans="1:9" s="189" customFormat="1" ht="225">
      <c r="A7854" s="601">
        <v>2019134025</v>
      </c>
      <c r="B7854" s="117" t="s">
        <v>2996</v>
      </c>
      <c r="C7854" s="590">
        <v>45758</v>
      </c>
      <c r="D7854" s="458" t="s">
        <v>10</v>
      </c>
      <c r="E7854" s="589" t="s">
        <v>14870</v>
      </c>
      <c r="F7854" s="589" t="s">
        <v>1399</v>
      </c>
      <c r="G7854" s="589" t="s">
        <v>23</v>
      </c>
      <c r="H7854" s="121" t="s">
        <v>15191</v>
      </c>
      <c r="I7854" s="717"/>
    </row>
    <row r="7855" spans="1:9" s="189" customFormat="1" ht="30" hidden="1">
      <c r="A7855" s="659">
        <v>2019134027</v>
      </c>
      <c r="B7855" s="251" t="s">
        <v>9</v>
      </c>
      <c r="C7855" s="590">
        <v>45758</v>
      </c>
      <c r="D7855" s="123" t="s">
        <v>28</v>
      </c>
      <c r="E7855" s="589" t="s">
        <v>14871</v>
      </c>
      <c r="F7855" s="589" t="s">
        <v>30</v>
      </c>
      <c r="G7855" s="589" t="s">
        <v>13</v>
      </c>
      <c r="H7855" s="159" t="s">
        <v>15107</v>
      </c>
      <c r="I7855" s="718">
        <v>45765</v>
      </c>
    </row>
    <row r="7856" spans="1:9" s="189" customFormat="1" ht="30" hidden="1">
      <c r="A7856" s="659">
        <v>2019134032</v>
      </c>
      <c r="B7856" s="273" t="s">
        <v>9</v>
      </c>
      <c r="C7856" s="590">
        <v>45758</v>
      </c>
      <c r="D7856" s="458" t="s">
        <v>10</v>
      </c>
      <c r="E7856" s="589" t="s">
        <v>14872</v>
      </c>
      <c r="F7856" s="589" t="s">
        <v>30</v>
      </c>
      <c r="G7856" s="589" t="s">
        <v>23</v>
      </c>
      <c r="H7856" s="159" t="s">
        <v>15172</v>
      </c>
      <c r="I7856" s="718">
        <v>45773</v>
      </c>
    </row>
    <row r="7857" spans="1:9" s="189" customFormat="1" ht="30" hidden="1">
      <c r="A7857" s="601">
        <v>2019134041</v>
      </c>
      <c r="B7857" s="251" t="s">
        <v>9</v>
      </c>
      <c r="C7857" s="590">
        <v>45758</v>
      </c>
      <c r="D7857" s="458" t="s">
        <v>28</v>
      </c>
      <c r="E7857" s="589" t="s">
        <v>14873</v>
      </c>
      <c r="F7857" s="589" t="s">
        <v>22</v>
      </c>
      <c r="G7857" s="589" t="s">
        <v>49</v>
      </c>
      <c r="H7857" s="159" t="s">
        <v>14884</v>
      </c>
      <c r="I7857" s="718">
        <v>45765</v>
      </c>
    </row>
    <row r="7858" spans="1:9" s="189" customFormat="1" ht="30" hidden="1">
      <c r="A7858" s="601">
        <v>2019134042</v>
      </c>
      <c r="B7858" s="273" t="s">
        <v>9</v>
      </c>
      <c r="C7858" s="590">
        <v>45758</v>
      </c>
      <c r="D7858" s="123" t="s">
        <v>28</v>
      </c>
      <c r="E7858" s="589" t="s">
        <v>14874</v>
      </c>
      <c r="F7858" s="589" t="s">
        <v>30</v>
      </c>
      <c r="G7858" s="589" t="s">
        <v>49</v>
      </c>
      <c r="H7858" s="159" t="s">
        <v>14864</v>
      </c>
      <c r="I7858" s="718">
        <v>45765</v>
      </c>
    </row>
    <row r="7859" spans="1:9" s="189" customFormat="1" ht="30" hidden="1">
      <c r="A7859" s="601">
        <v>2019134064</v>
      </c>
      <c r="B7859" s="273" t="s">
        <v>9</v>
      </c>
      <c r="C7859" s="590">
        <v>45761</v>
      </c>
      <c r="D7859" s="458" t="s">
        <v>10</v>
      </c>
      <c r="E7859" s="589" t="s">
        <v>14877</v>
      </c>
      <c r="F7859" s="589" t="s">
        <v>30</v>
      </c>
      <c r="G7859" s="589" t="s">
        <v>49</v>
      </c>
      <c r="H7859" s="159" t="s">
        <v>14884</v>
      </c>
      <c r="I7859" s="720">
        <v>45776</v>
      </c>
    </row>
    <row r="7860" spans="1:9" s="189" customFormat="1" ht="45" hidden="1">
      <c r="A7860" s="601">
        <v>2019134070</v>
      </c>
      <c r="B7860" s="273" t="s">
        <v>9</v>
      </c>
      <c r="C7860" s="590">
        <v>45761</v>
      </c>
      <c r="D7860" s="458" t="s">
        <v>10</v>
      </c>
      <c r="E7860" s="589" t="s">
        <v>14878</v>
      </c>
      <c r="F7860" s="589" t="s">
        <v>22</v>
      </c>
      <c r="G7860" s="589" t="s">
        <v>23</v>
      </c>
      <c r="H7860" s="159" t="s">
        <v>14928</v>
      </c>
      <c r="I7860" s="720">
        <v>45776</v>
      </c>
    </row>
    <row r="7861" spans="1:9" s="189" customFormat="1" ht="30">
      <c r="A7861" s="601">
        <v>2019134094</v>
      </c>
      <c r="B7861" s="117" t="s">
        <v>2996</v>
      </c>
      <c r="C7861" s="590">
        <v>45761</v>
      </c>
      <c r="D7861" s="458" t="s">
        <v>10</v>
      </c>
      <c r="E7861" s="589" t="s">
        <v>14880</v>
      </c>
      <c r="F7861" s="589" t="s">
        <v>22</v>
      </c>
      <c r="G7861" s="589" t="s">
        <v>23</v>
      </c>
      <c r="H7861" s="121" t="s">
        <v>14881</v>
      </c>
      <c r="I7861" s="720">
        <v>45776</v>
      </c>
    </row>
    <row r="7862" spans="1:9" s="189" customFormat="1" ht="30" hidden="1">
      <c r="A7862" s="601">
        <v>2019134154</v>
      </c>
      <c r="B7862" s="273" t="s">
        <v>9</v>
      </c>
      <c r="C7862" s="590">
        <v>45762</v>
      </c>
      <c r="D7862" s="119" t="s">
        <v>16</v>
      </c>
      <c r="E7862" s="589" t="s">
        <v>14882</v>
      </c>
      <c r="F7862" s="589" t="s">
        <v>22</v>
      </c>
      <c r="G7862" s="451" t="s">
        <v>23</v>
      </c>
      <c r="H7862" s="159" t="s">
        <v>14884</v>
      </c>
      <c r="I7862" s="721">
        <v>45763</v>
      </c>
    </row>
    <row r="7863" spans="1:9" s="189" customFormat="1" ht="30" hidden="1">
      <c r="A7863" s="601">
        <v>2019134155</v>
      </c>
      <c r="B7863" s="251" t="s">
        <v>9</v>
      </c>
      <c r="C7863" s="590">
        <v>45762</v>
      </c>
      <c r="D7863" s="119" t="s">
        <v>16</v>
      </c>
      <c r="E7863" s="589" t="s">
        <v>14883</v>
      </c>
      <c r="F7863" s="589" t="s">
        <v>30</v>
      </c>
      <c r="G7863" s="451" t="s">
        <v>23</v>
      </c>
      <c r="H7863" s="159" t="s">
        <v>14919</v>
      </c>
      <c r="I7863" s="721">
        <v>45763</v>
      </c>
    </row>
    <row r="7864" spans="1:9" s="189" customFormat="1" ht="60" hidden="1">
      <c r="A7864" s="601">
        <v>2019134177</v>
      </c>
      <c r="B7864" s="273" t="s">
        <v>9</v>
      </c>
      <c r="C7864" s="590">
        <v>45762</v>
      </c>
      <c r="D7864" s="119" t="s">
        <v>16</v>
      </c>
      <c r="E7864" s="589" t="s">
        <v>14885</v>
      </c>
      <c r="F7864" s="589" t="s">
        <v>30</v>
      </c>
      <c r="G7864" s="451" t="s">
        <v>23</v>
      </c>
      <c r="H7864" s="159" t="s">
        <v>15382</v>
      </c>
      <c r="I7864" s="721">
        <v>45763</v>
      </c>
    </row>
    <row r="7865" spans="1:9" s="189" customFormat="1" ht="30" hidden="1">
      <c r="A7865" s="601">
        <v>2019134178</v>
      </c>
      <c r="B7865" s="117" t="s">
        <v>2996</v>
      </c>
      <c r="C7865" s="590">
        <v>45762</v>
      </c>
      <c r="D7865" s="123" t="s">
        <v>28</v>
      </c>
      <c r="E7865" s="589" t="s">
        <v>14886</v>
      </c>
      <c r="F7865" s="589" t="s">
        <v>146</v>
      </c>
      <c r="G7865" s="589" t="s">
        <v>13</v>
      </c>
      <c r="H7865" s="121" t="s">
        <v>14889</v>
      </c>
      <c r="I7865" s="722">
        <v>45769</v>
      </c>
    </row>
    <row r="7866" spans="1:9" s="189" customFormat="1" ht="45" hidden="1">
      <c r="A7866" s="601">
        <v>2019134179</v>
      </c>
      <c r="B7866" s="273" t="s">
        <v>9</v>
      </c>
      <c r="C7866" s="590">
        <v>45762</v>
      </c>
      <c r="D7866" s="119" t="s">
        <v>16</v>
      </c>
      <c r="E7866" s="589" t="s">
        <v>14887</v>
      </c>
      <c r="F7866" s="589" t="s">
        <v>146</v>
      </c>
      <c r="G7866" s="451" t="s">
        <v>23</v>
      </c>
      <c r="H7866" s="159" t="s">
        <v>15370</v>
      </c>
      <c r="I7866" s="721">
        <v>45763</v>
      </c>
    </row>
    <row r="7867" spans="1:9" s="189" customFormat="1" ht="30" hidden="1">
      <c r="A7867" s="601">
        <v>2019134185</v>
      </c>
      <c r="B7867" s="273" t="s">
        <v>9</v>
      </c>
      <c r="C7867" s="590">
        <v>45762</v>
      </c>
      <c r="D7867" s="119" t="s">
        <v>16</v>
      </c>
      <c r="E7867" s="589" t="s">
        <v>14888</v>
      </c>
      <c r="F7867" s="589" t="s">
        <v>22</v>
      </c>
      <c r="G7867" s="589" t="s">
        <v>13</v>
      </c>
      <c r="H7867" s="159" t="s">
        <v>14894</v>
      </c>
      <c r="I7867" s="721">
        <v>45763</v>
      </c>
    </row>
    <row r="7868" spans="1:9" s="189" customFormat="1" ht="45" hidden="1">
      <c r="A7868" s="601">
        <v>2019134198</v>
      </c>
      <c r="B7868" s="117" t="s">
        <v>2996</v>
      </c>
      <c r="C7868" s="590">
        <v>45793</v>
      </c>
      <c r="D7868" s="458" t="s">
        <v>10</v>
      </c>
      <c r="E7868" s="589" t="s">
        <v>14890</v>
      </c>
      <c r="F7868" s="589" t="s">
        <v>30</v>
      </c>
      <c r="G7868" s="589" t="s">
        <v>128</v>
      </c>
      <c r="H7868" s="121" t="s">
        <v>14889</v>
      </c>
      <c r="I7868" s="722">
        <v>45808</v>
      </c>
    </row>
    <row r="7869" spans="1:9" s="189" customFormat="1" ht="30" hidden="1">
      <c r="A7869" s="123">
        <v>2019134199</v>
      </c>
      <c r="B7869" s="251" t="s">
        <v>9</v>
      </c>
      <c r="C7869" s="590">
        <v>45763</v>
      </c>
      <c r="D7869" s="123" t="s">
        <v>28</v>
      </c>
      <c r="E7869" s="589" t="s">
        <v>14891</v>
      </c>
      <c r="F7869" s="589" t="s">
        <v>34</v>
      </c>
      <c r="G7869" s="589" t="s">
        <v>49</v>
      </c>
      <c r="H7869" s="159" t="s">
        <v>15535</v>
      </c>
      <c r="I7869" s="722">
        <v>45770</v>
      </c>
    </row>
    <row r="7870" spans="1:9" s="189" customFormat="1" ht="30" hidden="1">
      <c r="A7870" s="601">
        <v>2019134188</v>
      </c>
      <c r="B7870" s="273" t="s">
        <v>9</v>
      </c>
      <c r="C7870" s="590">
        <v>45763</v>
      </c>
      <c r="D7870" s="123" t="s">
        <v>28</v>
      </c>
      <c r="E7870" s="589" t="s">
        <v>14892</v>
      </c>
      <c r="F7870" s="589" t="s">
        <v>34</v>
      </c>
      <c r="G7870" s="589" t="s">
        <v>49</v>
      </c>
      <c r="H7870" s="159" t="s">
        <v>14894</v>
      </c>
      <c r="I7870" s="722">
        <v>45770</v>
      </c>
    </row>
    <row r="7871" spans="1:9" s="189" customFormat="1" ht="30" hidden="1">
      <c r="A7871" s="659">
        <v>2019134224</v>
      </c>
      <c r="B7871" s="104" t="s">
        <v>9</v>
      </c>
      <c r="C7871" s="590">
        <v>45763</v>
      </c>
      <c r="D7871" s="119" t="s">
        <v>16</v>
      </c>
      <c r="E7871" s="589" t="s">
        <v>14893</v>
      </c>
      <c r="F7871" s="589" t="s">
        <v>30</v>
      </c>
      <c r="G7871" s="589" t="s">
        <v>23</v>
      </c>
      <c r="H7871" s="159" t="s">
        <v>14941</v>
      </c>
      <c r="I7871" s="722">
        <v>45764</v>
      </c>
    </row>
    <row r="7872" spans="1:9" s="189" customFormat="1" ht="30" hidden="1">
      <c r="A7872" s="601">
        <v>2019134255</v>
      </c>
      <c r="B7872" s="273" t="s">
        <v>9</v>
      </c>
      <c r="C7872" s="590">
        <v>45763</v>
      </c>
      <c r="D7872" s="458" t="s">
        <v>10</v>
      </c>
      <c r="E7872" s="589" t="s">
        <v>14895</v>
      </c>
      <c r="F7872" s="589" t="s">
        <v>34</v>
      </c>
      <c r="G7872" s="589" t="s">
        <v>23</v>
      </c>
      <c r="H7872" s="159" t="s">
        <v>14894</v>
      </c>
      <c r="I7872" s="722">
        <v>45778</v>
      </c>
    </row>
    <row r="7873" spans="1:9" s="189" customFormat="1" ht="60" hidden="1">
      <c r="A7873" s="659">
        <v>2019134260</v>
      </c>
      <c r="B7873" s="104" t="s">
        <v>9</v>
      </c>
      <c r="C7873" s="590">
        <v>45763</v>
      </c>
      <c r="D7873" s="119" t="s">
        <v>16</v>
      </c>
      <c r="E7873" s="589" t="s">
        <v>14896</v>
      </c>
      <c r="F7873" s="589" t="s">
        <v>146</v>
      </c>
      <c r="G7873" s="589" t="s">
        <v>49</v>
      </c>
      <c r="H7873" s="159" t="s">
        <v>14944</v>
      </c>
      <c r="I7873" s="722">
        <v>45764</v>
      </c>
    </row>
    <row r="7874" spans="1:9" s="189" customFormat="1" ht="30" hidden="1">
      <c r="A7874" s="847">
        <v>2019134264</v>
      </c>
      <c r="B7874" s="273" t="s">
        <v>9</v>
      </c>
      <c r="C7874" s="590">
        <v>45763</v>
      </c>
      <c r="D7874" s="458" t="s">
        <v>10</v>
      </c>
      <c r="E7874" s="589" t="s">
        <v>14897</v>
      </c>
      <c r="F7874" s="589" t="s">
        <v>34</v>
      </c>
      <c r="G7874" s="589" t="s">
        <v>13</v>
      </c>
      <c r="H7874" s="159" t="s">
        <v>15305</v>
      </c>
      <c r="I7874" s="722">
        <v>45778</v>
      </c>
    </row>
    <row r="7875" spans="1:9" s="189" customFormat="1" ht="30" hidden="1">
      <c r="A7875" s="601">
        <v>2019134265</v>
      </c>
      <c r="B7875" s="273" t="s">
        <v>9</v>
      </c>
      <c r="C7875" s="590">
        <v>45763</v>
      </c>
      <c r="D7875" s="119" t="s">
        <v>16</v>
      </c>
      <c r="E7875" s="589" t="s">
        <v>14898</v>
      </c>
      <c r="F7875" s="589" t="s">
        <v>34</v>
      </c>
      <c r="G7875" s="451" t="s">
        <v>23</v>
      </c>
      <c r="H7875" s="159" t="s">
        <v>14894</v>
      </c>
      <c r="I7875" s="722">
        <v>45764</v>
      </c>
    </row>
    <row r="7876" spans="1:9" s="189" customFormat="1" ht="30" hidden="1">
      <c r="A7876" s="533">
        <v>2019134267</v>
      </c>
      <c r="B7876" s="251" t="s">
        <v>9</v>
      </c>
      <c r="C7876" s="391">
        <v>45763</v>
      </c>
      <c r="D7876" s="237" t="s">
        <v>32</v>
      </c>
      <c r="E7876" s="390" t="s">
        <v>14899</v>
      </c>
      <c r="F7876" s="390" t="s">
        <v>22</v>
      </c>
      <c r="G7876" s="712" t="s">
        <v>13</v>
      </c>
      <c r="H7876" s="159" t="s">
        <v>14945</v>
      </c>
      <c r="I7876" s="722">
        <v>45793</v>
      </c>
    </row>
    <row r="7877" spans="1:9" s="189" customFormat="1" ht="30" hidden="1">
      <c r="A7877" s="601">
        <v>2019134273</v>
      </c>
      <c r="B7877" s="273" t="s">
        <v>9</v>
      </c>
      <c r="C7877" s="590">
        <v>45763</v>
      </c>
      <c r="D7877" s="458" t="s">
        <v>10</v>
      </c>
      <c r="E7877" s="589" t="s">
        <v>14900</v>
      </c>
      <c r="F7877" s="589" t="s">
        <v>30</v>
      </c>
      <c r="G7877" s="589" t="s">
        <v>13</v>
      </c>
      <c r="H7877" s="159" t="s">
        <v>14919</v>
      </c>
      <c r="I7877" s="724">
        <v>45778</v>
      </c>
    </row>
    <row r="7878" spans="1:9" s="189" customFormat="1" ht="105">
      <c r="A7878" s="601">
        <v>2019134305</v>
      </c>
      <c r="B7878" s="117" t="s">
        <v>2996</v>
      </c>
      <c r="C7878" s="590">
        <v>45764</v>
      </c>
      <c r="D7878" s="458" t="s">
        <v>10</v>
      </c>
      <c r="E7878" s="589" t="s">
        <v>14903</v>
      </c>
      <c r="F7878" s="589" t="s">
        <v>34</v>
      </c>
      <c r="G7878" s="589" t="s">
        <v>23</v>
      </c>
      <c r="H7878" s="121" t="s">
        <v>14925</v>
      </c>
      <c r="I7878" s="724">
        <v>45779</v>
      </c>
    </row>
    <row r="7879" spans="1:9" s="189" customFormat="1" ht="45" hidden="1">
      <c r="A7879" s="601">
        <v>2019134307</v>
      </c>
      <c r="B7879" s="273" t="s">
        <v>9</v>
      </c>
      <c r="C7879" s="590">
        <v>45764</v>
      </c>
      <c r="D7879" s="119" t="s">
        <v>16</v>
      </c>
      <c r="E7879" s="589" t="s">
        <v>14904</v>
      </c>
      <c r="F7879" s="589" t="s">
        <v>30</v>
      </c>
      <c r="G7879" s="727" t="s">
        <v>49</v>
      </c>
      <c r="H7879" s="121" t="s">
        <v>14906</v>
      </c>
      <c r="I7879" s="724">
        <v>45765</v>
      </c>
    </row>
    <row r="7880" spans="1:9" s="189" customFormat="1" ht="60" hidden="1">
      <c r="A7880" s="601">
        <v>2019134311</v>
      </c>
      <c r="B7880" s="104" t="s">
        <v>9</v>
      </c>
      <c r="C7880" s="590">
        <v>45764</v>
      </c>
      <c r="D7880" s="123" t="s">
        <v>28</v>
      </c>
      <c r="E7880" s="589" t="s">
        <v>14905</v>
      </c>
      <c r="F7880" s="589" t="s">
        <v>30</v>
      </c>
      <c r="G7880" s="589" t="s">
        <v>13</v>
      </c>
      <c r="H7880" s="159" t="s">
        <v>14928</v>
      </c>
      <c r="I7880" s="724">
        <v>45771</v>
      </c>
    </row>
    <row r="7881" spans="1:9" s="189" customFormat="1" ht="45" hidden="1">
      <c r="A7881" s="659">
        <v>2019134333</v>
      </c>
      <c r="B7881" s="273" t="s">
        <v>9</v>
      </c>
      <c r="C7881" s="590">
        <v>45764</v>
      </c>
      <c r="D7881" s="123" t="s">
        <v>28</v>
      </c>
      <c r="E7881" s="589" t="s">
        <v>14908</v>
      </c>
      <c r="F7881" s="589" t="s">
        <v>30</v>
      </c>
      <c r="G7881" s="589" t="s">
        <v>49</v>
      </c>
      <c r="H7881" s="159" t="s">
        <v>15226</v>
      </c>
      <c r="I7881" s="726">
        <v>45771</v>
      </c>
    </row>
    <row r="7882" spans="1:9" s="189" customFormat="1" ht="45" hidden="1">
      <c r="A7882" s="601">
        <v>2019134349</v>
      </c>
      <c r="B7882" s="251" t="s">
        <v>9</v>
      </c>
      <c r="C7882" s="590">
        <v>45769</v>
      </c>
      <c r="D7882" s="123" t="s">
        <v>28</v>
      </c>
      <c r="E7882" s="589" t="s">
        <v>14910</v>
      </c>
      <c r="F7882" s="589" t="s">
        <v>30</v>
      </c>
      <c r="G7882" s="589" t="s">
        <v>49</v>
      </c>
      <c r="H7882" s="159" t="s">
        <v>15048</v>
      </c>
      <c r="I7882" s="726">
        <v>45776</v>
      </c>
    </row>
    <row r="7883" spans="1:9" s="189" customFormat="1" ht="45" hidden="1">
      <c r="A7883" s="659">
        <v>2019134350</v>
      </c>
      <c r="B7883" s="273" t="s">
        <v>9</v>
      </c>
      <c r="C7883" s="590">
        <v>45769</v>
      </c>
      <c r="D7883" s="123" t="s">
        <v>28</v>
      </c>
      <c r="E7883" s="589" t="s">
        <v>14909</v>
      </c>
      <c r="F7883" s="589" t="s">
        <v>22</v>
      </c>
      <c r="G7883" s="589" t="s">
        <v>13</v>
      </c>
      <c r="H7883" s="159" t="s">
        <v>15103</v>
      </c>
      <c r="I7883" s="726">
        <v>45776</v>
      </c>
    </row>
    <row r="7884" spans="1:9" s="189" customFormat="1" ht="30" hidden="1">
      <c r="A7884" s="659">
        <v>2019134354</v>
      </c>
      <c r="B7884" s="251" t="s">
        <v>9</v>
      </c>
      <c r="C7884" s="590">
        <v>45769</v>
      </c>
      <c r="D7884" s="123" t="s">
        <v>28</v>
      </c>
      <c r="E7884" s="589" t="s">
        <v>14911</v>
      </c>
      <c r="F7884" s="589" t="s">
        <v>30</v>
      </c>
      <c r="G7884" s="589" t="s">
        <v>13</v>
      </c>
      <c r="H7884" s="159" t="s">
        <v>15107</v>
      </c>
      <c r="I7884" s="726">
        <v>45776</v>
      </c>
    </row>
    <row r="7885" spans="1:9" s="189" customFormat="1" ht="45" hidden="1">
      <c r="A7885" s="601">
        <v>2019134357</v>
      </c>
      <c r="B7885" s="273" t="s">
        <v>9</v>
      </c>
      <c r="C7885" s="590">
        <v>45769</v>
      </c>
      <c r="D7885" s="119" t="s">
        <v>16</v>
      </c>
      <c r="E7885" s="589" t="s">
        <v>14912</v>
      </c>
      <c r="F7885" s="589" t="s">
        <v>30</v>
      </c>
      <c r="G7885" s="589" t="s">
        <v>23</v>
      </c>
      <c r="H7885" s="159" t="s">
        <v>14913</v>
      </c>
      <c r="I7885" s="728">
        <v>45770</v>
      </c>
    </row>
    <row r="7886" spans="1:9" s="189" customFormat="1" ht="45" hidden="1">
      <c r="A7886" s="659">
        <v>2019134361</v>
      </c>
      <c r="B7886" s="273" t="s">
        <v>9</v>
      </c>
      <c r="C7886" s="590">
        <v>45769</v>
      </c>
      <c r="D7886" s="123" t="s">
        <v>28</v>
      </c>
      <c r="E7886" s="589" t="s">
        <v>14914</v>
      </c>
      <c r="F7886" s="589" t="s">
        <v>30</v>
      </c>
      <c r="G7886" s="589" t="s">
        <v>13</v>
      </c>
      <c r="H7886" s="159" t="s">
        <v>14980</v>
      </c>
      <c r="I7886" s="726">
        <v>45776</v>
      </c>
    </row>
    <row r="7887" spans="1:9" s="189" customFormat="1" ht="30" hidden="1">
      <c r="A7887" s="659">
        <v>2019134370</v>
      </c>
      <c r="B7887" s="273" t="s">
        <v>9</v>
      </c>
      <c r="C7887" s="590">
        <v>45769</v>
      </c>
      <c r="D7887" s="119" t="s">
        <v>16</v>
      </c>
      <c r="E7887" s="589" t="s">
        <v>14915</v>
      </c>
      <c r="F7887" s="589" t="s">
        <v>22</v>
      </c>
      <c r="G7887" s="589" t="s">
        <v>23</v>
      </c>
      <c r="H7887" s="159" t="s">
        <v>14955</v>
      </c>
      <c r="I7887" s="728">
        <v>45770</v>
      </c>
    </row>
    <row r="7888" spans="1:9" s="189" customFormat="1" ht="22.5" hidden="1">
      <c r="A7888" s="659">
        <v>2019134371</v>
      </c>
      <c r="B7888" s="273" t="s">
        <v>9</v>
      </c>
      <c r="C7888" s="728">
        <v>45771</v>
      </c>
      <c r="D7888" s="237" t="s">
        <v>32</v>
      </c>
      <c r="E7888" s="729" t="s">
        <v>14916</v>
      </c>
      <c r="F7888" s="729" t="s">
        <v>22</v>
      </c>
      <c r="G7888" s="729" t="s">
        <v>13</v>
      </c>
      <c r="H7888" s="159" t="s">
        <v>15119</v>
      </c>
      <c r="I7888" s="728">
        <v>45776</v>
      </c>
    </row>
    <row r="7889" spans="1:9" s="189" customFormat="1" ht="45" hidden="1">
      <c r="A7889" s="659">
        <v>2019134378</v>
      </c>
      <c r="B7889" s="104" t="s">
        <v>9</v>
      </c>
      <c r="C7889" s="728">
        <v>45769</v>
      </c>
      <c r="D7889" s="123" t="s">
        <v>28</v>
      </c>
      <c r="E7889" s="729" t="s">
        <v>14917</v>
      </c>
      <c r="F7889" s="729" t="s">
        <v>34</v>
      </c>
      <c r="G7889" s="736" t="s">
        <v>13879</v>
      </c>
      <c r="H7889" s="159" t="s">
        <v>14941</v>
      </c>
      <c r="I7889" s="728">
        <v>45776</v>
      </c>
    </row>
    <row r="7890" spans="1:9" s="189" customFormat="1" ht="45" hidden="1">
      <c r="A7890" s="659">
        <v>2019134389</v>
      </c>
      <c r="B7890" s="273" t="s">
        <v>9</v>
      </c>
      <c r="C7890" s="590">
        <v>45769</v>
      </c>
      <c r="D7890" s="458" t="s">
        <v>10</v>
      </c>
      <c r="E7890" s="589" t="s">
        <v>14918</v>
      </c>
      <c r="F7890" s="589" t="s">
        <v>30</v>
      </c>
      <c r="G7890" s="589" t="s">
        <v>23</v>
      </c>
      <c r="H7890" s="159" t="s">
        <v>14985</v>
      </c>
      <c r="I7890" s="728">
        <v>45784</v>
      </c>
    </row>
    <row r="7891" spans="1:9" s="189" customFormat="1" ht="30" hidden="1">
      <c r="A7891" s="601">
        <v>2019134425</v>
      </c>
      <c r="B7891" s="251" t="s">
        <v>9</v>
      </c>
      <c r="C7891" s="590">
        <v>45770</v>
      </c>
      <c r="D7891" s="119" t="s">
        <v>16</v>
      </c>
      <c r="E7891" s="589" t="s">
        <v>14920</v>
      </c>
      <c r="F7891" s="589" t="s">
        <v>22</v>
      </c>
      <c r="G7891" s="614" t="s">
        <v>23</v>
      </c>
      <c r="H7891" s="159" t="s">
        <v>14919</v>
      </c>
      <c r="I7891" s="730">
        <v>45771</v>
      </c>
    </row>
    <row r="7892" spans="1:9" s="189" customFormat="1" ht="30" hidden="1">
      <c r="A7892" s="755">
        <v>2019134430</v>
      </c>
      <c r="B7892" s="444" t="s">
        <v>9</v>
      </c>
      <c r="C7892" s="613">
        <v>45770</v>
      </c>
      <c r="D7892" s="500" t="s">
        <v>10</v>
      </c>
      <c r="E7892" s="614" t="s">
        <v>14922</v>
      </c>
      <c r="F7892" s="614" t="s">
        <v>30</v>
      </c>
      <c r="G7892" s="614" t="s">
        <v>23</v>
      </c>
      <c r="H7892" s="159" t="s">
        <v>15283</v>
      </c>
      <c r="I7892" s="732">
        <v>45785</v>
      </c>
    </row>
    <row r="7893" spans="1:9" s="189" customFormat="1" ht="30" hidden="1">
      <c r="A7893" s="601">
        <v>2019134433</v>
      </c>
      <c r="B7893" s="273" t="s">
        <v>9</v>
      </c>
      <c r="C7893" s="728">
        <v>45770</v>
      </c>
      <c r="D7893" s="123" t="s">
        <v>28</v>
      </c>
      <c r="E7893" s="729" t="s">
        <v>14923</v>
      </c>
      <c r="F7893" s="729" t="s">
        <v>30</v>
      </c>
      <c r="G7893" s="729" t="s">
        <v>128</v>
      </c>
      <c r="H7893" s="159" t="s">
        <v>14966</v>
      </c>
      <c r="I7893" s="728">
        <v>45777</v>
      </c>
    </row>
    <row r="7894" spans="1:9" s="189" customFormat="1" ht="14.25" hidden="1" customHeight="1">
      <c r="A7894" s="733">
        <v>2019134435</v>
      </c>
      <c r="B7894" s="648" t="s">
        <v>155</v>
      </c>
      <c r="C7894" s="734">
        <v>45770</v>
      </c>
      <c r="D7894" s="672" t="s">
        <v>16</v>
      </c>
      <c r="E7894" s="735" t="s">
        <v>14926</v>
      </c>
      <c r="F7894" s="735" t="s">
        <v>22</v>
      </c>
      <c r="G7894" s="735" t="s">
        <v>26</v>
      </c>
      <c r="H7894" s="735" t="s">
        <v>157</v>
      </c>
      <c r="I7894" s="734">
        <v>45771</v>
      </c>
    </row>
    <row r="7895" spans="1:9" s="189" customFormat="1" ht="45" hidden="1">
      <c r="A7895" s="601">
        <v>2019134463</v>
      </c>
      <c r="B7895" s="273" t="s">
        <v>9</v>
      </c>
      <c r="C7895" s="590">
        <v>45770</v>
      </c>
      <c r="D7895" s="119" t="s">
        <v>16</v>
      </c>
      <c r="E7895" s="589" t="s">
        <v>14927</v>
      </c>
      <c r="F7895" s="589" t="s">
        <v>30</v>
      </c>
      <c r="G7895" s="614" t="s">
        <v>23</v>
      </c>
      <c r="H7895" s="159" t="s">
        <v>14928</v>
      </c>
      <c r="I7895" s="730">
        <v>45771</v>
      </c>
    </row>
    <row r="7896" spans="1:9" s="189" customFormat="1" ht="60" hidden="1">
      <c r="A7896" s="601">
        <v>2019134487</v>
      </c>
      <c r="B7896" s="170" t="s">
        <v>1210</v>
      </c>
      <c r="C7896" s="590">
        <v>45771</v>
      </c>
      <c r="D7896" s="458" t="s">
        <v>10</v>
      </c>
      <c r="E7896" s="589" t="s">
        <v>14929</v>
      </c>
      <c r="F7896" s="589" t="s">
        <v>146</v>
      </c>
      <c r="G7896" s="589" t="s">
        <v>49</v>
      </c>
      <c r="H7896" s="159" t="s">
        <v>15629</v>
      </c>
      <c r="I7896" s="737">
        <v>45786</v>
      </c>
    </row>
    <row r="7897" spans="1:9" s="189" customFormat="1" ht="30" hidden="1">
      <c r="A7897" s="601">
        <v>2019134514</v>
      </c>
      <c r="B7897" s="104" t="s">
        <v>9</v>
      </c>
      <c r="C7897" s="590">
        <v>45771</v>
      </c>
      <c r="D7897" s="119" t="s">
        <v>16</v>
      </c>
      <c r="E7897" s="589" t="s">
        <v>14931</v>
      </c>
      <c r="F7897" s="589" t="s">
        <v>30</v>
      </c>
      <c r="G7897" s="589" t="s">
        <v>23</v>
      </c>
      <c r="H7897" s="159" t="s">
        <v>14928</v>
      </c>
      <c r="I7897" s="737">
        <v>45772</v>
      </c>
    </row>
    <row r="7898" spans="1:9" s="189" customFormat="1" ht="14.25" hidden="1" customHeight="1">
      <c r="A7898" s="738">
        <v>2019134515</v>
      </c>
      <c r="B7898" s="739" t="s">
        <v>155</v>
      </c>
      <c r="C7898" s="740">
        <v>45771</v>
      </c>
      <c r="D7898" s="139" t="s">
        <v>16</v>
      </c>
      <c r="E7898" s="738" t="s">
        <v>14932</v>
      </c>
      <c r="F7898" s="738" t="s">
        <v>30</v>
      </c>
      <c r="G7898" s="738" t="s">
        <v>23</v>
      </c>
      <c r="H7898" s="738" t="s">
        <v>157</v>
      </c>
      <c r="I7898" s="740">
        <v>45772</v>
      </c>
    </row>
    <row r="7899" spans="1:9" s="189" customFormat="1" ht="30" hidden="1">
      <c r="A7899" s="601">
        <v>2019134520</v>
      </c>
      <c r="B7899" s="251" t="s">
        <v>9</v>
      </c>
      <c r="C7899" s="728">
        <v>45771</v>
      </c>
      <c r="D7899" s="123" t="s">
        <v>28</v>
      </c>
      <c r="E7899" s="729" t="s">
        <v>14933</v>
      </c>
      <c r="F7899" s="729" t="s">
        <v>30</v>
      </c>
      <c r="G7899" s="729" t="s">
        <v>23</v>
      </c>
      <c r="H7899" s="159" t="s">
        <v>15054</v>
      </c>
      <c r="I7899" s="728">
        <v>45778</v>
      </c>
    </row>
    <row r="7900" spans="1:9" s="189" customFormat="1" ht="45" hidden="1">
      <c r="A7900" s="601">
        <v>2019134533</v>
      </c>
      <c r="B7900" s="811" t="s">
        <v>9</v>
      </c>
      <c r="C7900" s="728">
        <v>45771</v>
      </c>
      <c r="D7900" s="123" t="s">
        <v>28</v>
      </c>
      <c r="E7900" s="729" t="s">
        <v>14934</v>
      </c>
      <c r="F7900" s="729" t="s">
        <v>30</v>
      </c>
      <c r="G7900" s="729" t="s">
        <v>128</v>
      </c>
      <c r="H7900" s="159" t="s">
        <v>15159</v>
      </c>
      <c r="I7900" s="728">
        <v>45778</v>
      </c>
    </row>
    <row r="7901" spans="1:9" s="189" customFormat="1" ht="45" hidden="1">
      <c r="A7901" s="170">
        <v>2019134543</v>
      </c>
      <c r="B7901" s="273" t="s">
        <v>9</v>
      </c>
      <c r="C7901" s="590">
        <v>45772</v>
      </c>
      <c r="D7901" s="119" t="s">
        <v>16</v>
      </c>
      <c r="E7901" s="589" t="s">
        <v>14935</v>
      </c>
      <c r="F7901" s="589" t="s">
        <v>34</v>
      </c>
      <c r="G7901" s="589" t="s">
        <v>23</v>
      </c>
      <c r="H7901" s="159" t="s">
        <v>15206</v>
      </c>
      <c r="I7901" s="741">
        <v>45773</v>
      </c>
    </row>
    <row r="7902" spans="1:9" s="189" customFormat="1" ht="30" hidden="1">
      <c r="A7902" s="601">
        <v>2019134556</v>
      </c>
      <c r="B7902" s="444" t="s">
        <v>9</v>
      </c>
      <c r="C7902" s="590">
        <v>45772</v>
      </c>
      <c r="D7902" s="458" t="s">
        <v>10</v>
      </c>
      <c r="E7902" s="589" t="s">
        <v>14936</v>
      </c>
      <c r="F7902" s="589" t="s">
        <v>34</v>
      </c>
      <c r="G7902" s="589" t="s">
        <v>23</v>
      </c>
      <c r="H7902" s="159" t="s">
        <v>15309</v>
      </c>
      <c r="I7902" s="741">
        <v>45787</v>
      </c>
    </row>
    <row r="7903" spans="1:9" s="189" customFormat="1" ht="60" hidden="1">
      <c r="A7903" s="123">
        <v>2019134557</v>
      </c>
      <c r="B7903" s="273" t="s">
        <v>9</v>
      </c>
      <c r="C7903" s="728">
        <v>45772</v>
      </c>
      <c r="D7903" s="123" t="s">
        <v>28</v>
      </c>
      <c r="E7903" s="729" t="s">
        <v>14937</v>
      </c>
      <c r="F7903" s="729" t="s">
        <v>34</v>
      </c>
      <c r="G7903" s="729" t="s">
        <v>49</v>
      </c>
      <c r="H7903" s="159" t="s">
        <v>15519</v>
      </c>
      <c r="I7903" s="728">
        <v>45779</v>
      </c>
    </row>
    <row r="7904" spans="1:9" s="189" customFormat="1" ht="45" hidden="1">
      <c r="A7904" s="601">
        <v>2019134562</v>
      </c>
      <c r="B7904" s="273" t="s">
        <v>9</v>
      </c>
      <c r="C7904" s="590">
        <v>45772</v>
      </c>
      <c r="D7904" s="119" t="s">
        <v>16</v>
      </c>
      <c r="E7904" s="589" t="s">
        <v>14938</v>
      </c>
      <c r="F7904" s="589" t="s">
        <v>34</v>
      </c>
      <c r="G7904" s="589" t="s">
        <v>49</v>
      </c>
      <c r="H7904" s="159" t="s">
        <v>14945</v>
      </c>
      <c r="I7904" s="741">
        <v>45773</v>
      </c>
    </row>
    <row r="7905" spans="1:9" s="189" customFormat="1" ht="30" hidden="1">
      <c r="A7905" s="659">
        <v>2019134591</v>
      </c>
      <c r="B7905" s="273" t="s">
        <v>9</v>
      </c>
      <c r="C7905" s="590">
        <v>45772</v>
      </c>
      <c r="D7905" s="119" t="s">
        <v>16</v>
      </c>
      <c r="E7905" s="589" t="s">
        <v>14942</v>
      </c>
      <c r="F7905" s="589" t="s">
        <v>30</v>
      </c>
      <c r="G7905" s="589" t="s">
        <v>23</v>
      </c>
      <c r="H7905" s="159" t="s">
        <v>14944</v>
      </c>
      <c r="I7905" s="741">
        <v>45773</v>
      </c>
    </row>
    <row r="7906" spans="1:9" s="189" customFormat="1" ht="30" hidden="1">
      <c r="A7906" s="659">
        <v>2019134268</v>
      </c>
      <c r="B7906" s="273" t="s">
        <v>9</v>
      </c>
      <c r="C7906" s="590">
        <v>45772</v>
      </c>
      <c r="D7906" s="119" t="s">
        <v>16</v>
      </c>
      <c r="E7906" s="589" t="s">
        <v>14943</v>
      </c>
      <c r="F7906" s="589" t="s">
        <v>34</v>
      </c>
      <c r="G7906" s="589" t="s">
        <v>23</v>
      </c>
      <c r="H7906" s="159" t="s">
        <v>14944</v>
      </c>
      <c r="I7906" s="741">
        <v>45773</v>
      </c>
    </row>
    <row r="7907" spans="1:9" s="189" customFormat="1" ht="60" hidden="1">
      <c r="A7907" s="601">
        <v>2019134623</v>
      </c>
      <c r="B7907" s="273" t="s">
        <v>9</v>
      </c>
      <c r="C7907" s="728">
        <v>45775</v>
      </c>
      <c r="D7907" s="123" t="s">
        <v>28</v>
      </c>
      <c r="E7907" s="729" t="s">
        <v>14946</v>
      </c>
      <c r="F7907" s="729" t="s">
        <v>34</v>
      </c>
      <c r="G7907" s="729" t="s">
        <v>23</v>
      </c>
      <c r="H7907" s="159" t="s">
        <v>15040</v>
      </c>
      <c r="I7907" s="728">
        <v>45782</v>
      </c>
    </row>
    <row r="7908" spans="1:9" s="189" customFormat="1" ht="60" hidden="1">
      <c r="A7908" s="659">
        <v>2019134629</v>
      </c>
      <c r="B7908" s="104" t="s">
        <v>9</v>
      </c>
      <c r="C7908" s="590">
        <v>45775</v>
      </c>
      <c r="D7908" s="119" t="s">
        <v>16</v>
      </c>
      <c r="E7908" s="589" t="s">
        <v>14947</v>
      </c>
      <c r="F7908" s="589" t="s">
        <v>30</v>
      </c>
      <c r="G7908" s="589" t="s">
        <v>23</v>
      </c>
      <c r="H7908" s="159" t="s">
        <v>14945</v>
      </c>
      <c r="I7908" s="742">
        <v>45776</v>
      </c>
    </row>
    <row r="7909" spans="1:9" s="189" customFormat="1" ht="45" hidden="1">
      <c r="A7909" s="659">
        <v>2019134634</v>
      </c>
      <c r="B7909" s="104" t="s">
        <v>9</v>
      </c>
      <c r="C7909" s="742">
        <v>45775</v>
      </c>
      <c r="D7909" s="123" t="s">
        <v>28</v>
      </c>
      <c r="E7909" s="743" t="s">
        <v>14948</v>
      </c>
      <c r="F7909" s="743" t="s">
        <v>30</v>
      </c>
      <c r="G7909" s="743" t="s">
        <v>23</v>
      </c>
      <c r="H7909" s="159" t="s">
        <v>14945</v>
      </c>
      <c r="I7909" s="742">
        <v>45782</v>
      </c>
    </row>
    <row r="7910" spans="1:9" s="189" customFormat="1" ht="45" hidden="1">
      <c r="A7910" s="601">
        <v>2019134656</v>
      </c>
      <c r="B7910" s="273" t="s">
        <v>9</v>
      </c>
      <c r="C7910" s="742">
        <v>45775</v>
      </c>
      <c r="D7910" s="458" t="s">
        <v>10</v>
      </c>
      <c r="E7910" s="743" t="s">
        <v>14953</v>
      </c>
      <c r="F7910" s="744" t="s">
        <v>22</v>
      </c>
      <c r="G7910" s="743" t="s">
        <v>23</v>
      </c>
      <c r="H7910" s="159" t="s">
        <v>15382</v>
      </c>
      <c r="I7910" s="742">
        <v>45782</v>
      </c>
    </row>
    <row r="7911" spans="1:9" s="189" customFormat="1" ht="30" hidden="1">
      <c r="A7911" s="601">
        <v>2019134673</v>
      </c>
      <c r="B7911" s="104" t="s">
        <v>9</v>
      </c>
      <c r="C7911" s="590">
        <v>45775</v>
      </c>
      <c r="D7911" s="119" t="s">
        <v>16</v>
      </c>
      <c r="E7911" s="743" t="s">
        <v>14950</v>
      </c>
      <c r="F7911" s="729" t="s">
        <v>34</v>
      </c>
      <c r="G7911" s="589" t="s">
        <v>23</v>
      </c>
      <c r="H7911" s="159" t="s">
        <v>14955</v>
      </c>
      <c r="I7911" s="742">
        <v>45776</v>
      </c>
    </row>
    <row r="7912" spans="1:9" s="189" customFormat="1" ht="75" hidden="1">
      <c r="A7912" s="601">
        <v>2019134669</v>
      </c>
      <c r="B7912" s="176" t="s">
        <v>2996</v>
      </c>
      <c r="C7912" s="748">
        <v>45775</v>
      </c>
      <c r="D7912" s="177" t="s">
        <v>28</v>
      </c>
      <c r="E7912" s="749" t="s">
        <v>14951</v>
      </c>
      <c r="F7912" s="749" t="s">
        <v>30</v>
      </c>
      <c r="G7912" s="749" t="s">
        <v>128</v>
      </c>
      <c r="H7912" s="121" t="s">
        <v>15745</v>
      </c>
      <c r="I7912" s="748">
        <v>45782</v>
      </c>
    </row>
    <row r="7913" spans="1:9" s="189" customFormat="1" ht="30" hidden="1">
      <c r="A7913" s="747">
        <v>2019134677</v>
      </c>
      <c r="B7913" s="104" t="s">
        <v>9</v>
      </c>
      <c r="C7913" s="742">
        <v>45775</v>
      </c>
      <c r="D7913" s="119" t="s">
        <v>16</v>
      </c>
      <c r="E7913" s="743" t="s">
        <v>14952</v>
      </c>
      <c r="F7913" s="744" t="s">
        <v>22</v>
      </c>
      <c r="G7913" s="589" t="s">
        <v>23</v>
      </c>
      <c r="H7913" s="159" t="s">
        <v>14955</v>
      </c>
      <c r="I7913" s="742">
        <v>45782</v>
      </c>
    </row>
    <row r="7914" spans="1:9" s="189" customFormat="1" ht="30">
      <c r="A7914" s="747">
        <v>2019134703</v>
      </c>
      <c r="B7914" s="117" t="s">
        <v>2996</v>
      </c>
      <c r="C7914" s="742">
        <v>45776</v>
      </c>
      <c r="D7914" s="123" t="s">
        <v>28</v>
      </c>
      <c r="E7914" s="743" t="s">
        <v>14956</v>
      </c>
      <c r="F7914" s="744" t="s">
        <v>22</v>
      </c>
      <c r="G7914" s="589" t="s">
        <v>23</v>
      </c>
      <c r="H7914" s="121" t="s">
        <v>14954</v>
      </c>
      <c r="I7914" s="742">
        <f>C7914+7</f>
        <v>45783</v>
      </c>
    </row>
    <row r="7915" spans="1:9" s="189" customFormat="1" ht="14.25" hidden="1" customHeight="1" thickBot="1">
      <c r="A7915" s="746">
        <v>2019134713</v>
      </c>
      <c r="B7915" s="648" t="s">
        <v>155</v>
      </c>
      <c r="C7915" s="750">
        <v>45776</v>
      </c>
      <c r="D7915" s="672" t="s">
        <v>16</v>
      </c>
      <c r="E7915" s="751" t="s">
        <v>14958</v>
      </c>
      <c r="F7915" s="751" t="s">
        <v>30</v>
      </c>
      <c r="G7915" s="751" t="s">
        <v>23</v>
      </c>
      <c r="H7915" s="751" t="s">
        <v>157</v>
      </c>
      <c r="I7915" s="750">
        <v>45777</v>
      </c>
    </row>
    <row r="7916" spans="1:9" s="189" customFormat="1" ht="30" hidden="1">
      <c r="A7916" s="747">
        <v>2019134725</v>
      </c>
      <c r="B7916" s="273" t="s">
        <v>9</v>
      </c>
      <c r="C7916" s="742">
        <v>45776</v>
      </c>
      <c r="D7916" s="458" t="s">
        <v>10</v>
      </c>
      <c r="E7916" s="743" t="s">
        <v>14959</v>
      </c>
      <c r="F7916" s="744" t="s">
        <v>30</v>
      </c>
      <c r="G7916" s="743" t="s">
        <v>23</v>
      </c>
      <c r="H7916" s="159" t="s">
        <v>15077</v>
      </c>
      <c r="I7916" s="752">
        <v>45791</v>
      </c>
    </row>
    <row r="7917" spans="1:9" s="189" customFormat="1" ht="60" hidden="1">
      <c r="A7917" s="601">
        <v>2019134735</v>
      </c>
      <c r="B7917" s="273" t="s">
        <v>9</v>
      </c>
      <c r="C7917" s="742">
        <v>45776</v>
      </c>
      <c r="D7917" s="123" t="s">
        <v>28</v>
      </c>
      <c r="E7917" s="743" t="s">
        <v>14960</v>
      </c>
      <c r="F7917" s="744" t="s">
        <v>22</v>
      </c>
      <c r="G7917" s="744" t="s">
        <v>13879</v>
      </c>
      <c r="H7917" s="159" t="s">
        <v>15436</v>
      </c>
      <c r="I7917" s="742">
        <v>45783</v>
      </c>
    </row>
    <row r="7918" spans="1:9" s="189" customFormat="1" ht="30" hidden="1">
      <c r="A7918" s="601">
        <v>2019134739</v>
      </c>
      <c r="B7918" s="104" t="s">
        <v>9</v>
      </c>
      <c r="C7918" s="742">
        <v>45776</v>
      </c>
      <c r="D7918" s="123" t="s">
        <v>28</v>
      </c>
      <c r="E7918" s="743" t="s">
        <v>14961</v>
      </c>
      <c r="F7918" s="744" t="s">
        <v>30</v>
      </c>
      <c r="G7918" s="744" t="s">
        <v>49</v>
      </c>
      <c r="H7918" s="159" t="s">
        <v>14972</v>
      </c>
      <c r="I7918" s="752">
        <v>45783</v>
      </c>
    </row>
    <row r="7919" spans="1:9" s="189" customFormat="1" ht="45" hidden="1">
      <c r="A7919" s="170">
        <v>2019134754</v>
      </c>
      <c r="B7919" s="273" t="s">
        <v>9</v>
      </c>
      <c r="C7919" s="742">
        <v>45776</v>
      </c>
      <c r="D7919" s="458" t="s">
        <v>10</v>
      </c>
      <c r="E7919" s="743" t="s">
        <v>14962</v>
      </c>
      <c r="F7919" s="744" t="s">
        <v>30</v>
      </c>
      <c r="G7919" s="761" t="s">
        <v>13879</v>
      </c>
      <c r="H7919" s="159" t="s">
        <v>15226</v>
      </c>
      <c r="I7919" s="752">
        <v>45791</v>
      </c>
    </row>
    <row r="7920" spans="1:9" s="189" customFormat="1" ht="60" hidden="1">
      <c r="A7920" s="659">
        <v>2019134757</v>
      </c>
      <c r="B7920" s="273" t="s">
        <v>9</v>
      </c>
      <c r="C7920" s="742">
        <v>45776</v>
      </c>
      <c r="D7920" s="123" t="s">
        <v>28</v>
      </c>
      <c r="E7920" s="743" t="s">
        <v>14963</v>
      </c>
      <c r="F7920" s="744" t="s">
        <v>30</v>
      </c>
      <c r="G7920" s="758" t="s">
        <v>14977</v>
      </c>
      <c r="H7920" s="159" t="s">
        <v>15077</v>
      </c>
      <c r="I7920" s="752">
        <v>45783</v>
      </c>
    </row>
    <row r="7921" spans="1:9" s="189" customFormat="1" ht="45" hidden="1">
      <c r="A7921" s="601">
        <v>2019134765</v>
      </c>
      <c r="B7921" s="104" t="s">
        <v>9</v>
      </c>
      <c r="C7921" s="742">
        <v>45777</v>
      </c>
      <c r="D7921" s="123" t="s">
        <v>28</v>
      </c>
      <c r="E7921" s="743" t="s">
        <v>14964</v>
      </c>
      <c r="F7921" s="744" t="s">
        <v>34</v>
      </c>
      <c r="G7921" s="744" t="s">
        <v>13</v>
      </c>
      <c r="H7921" s="159" t="s">
        <v>15015</v>
      </c>
      <c r="I7921" s="752">
        <v>45784</v>
      </c>
    </row>
    <row r="7922" spans="1:9" s="189" customFormat="1" ht="45" hidden="1">
      <c r="A7922" s="601">
        <v>2019134772</v>
      </c>
      <c r="B7922" s="251" t="s">
        <v>9</v>
      </c>
      <c r="C7922" s="742">
        <v>45777</v>
      </c>
      <c r="D7922" s="458" t="s">
        <v>10</v>
      </c>
      <c r="E7922" s="743" t="s">
        <v>14965</v>
      </c>
      <c r="F7922" s="744" t="s">
        <v>30</v>
      </c>
      <c r="G7922" s="743" t="s">
        <v>13</v>
      </c>
      <c r="H7922" s="159" t="s">
        <v>15054</v>
      </c>
      <c r="I7922" s="752">
        <v>45792</v>
      </c>
    </row>
    <row r="7923" spans="1:9" s="189" customFormat="1" ht="45" hidden="1">
      <c r="A7923" s="659">
        <v>2019134794</v>
      </c>
      <c r="B7923" s="273" t="s">
        <v>9</v>
      </c>
      <c r="C7923" s="590">
        <v>45777</v>
      </c>
      <c r="D7923" s="119" t="s">
        <v>16</v>
      </c>
      <c r="E7923" s="589" t="s">
        <v>14967</v>
      </c>
      <c r="F7923" s="589" t="s">
        <v>34</v>
      </c>
      <c r="G7923" s="589" t="s">
        <v>13</v>
      </c>
      <c r="H7923" s="159" t="s">
        <v>15240</v>
      </c>
      <c r="I7923" s="756">
        <v>45778</v>
      </c>
    </row>
    <row r="7924" spans="1:9" s="189" customFormat="1" ht="45" hidden="1">
      <c r="A7924" s="601">
        <v>2019134799</v>
      </c>
      <c r="B7924" s="251" t="s">
        <v>9</v>
      </c>
      <c r="C7924" s="590">
        <v>45777</v>
      </c>
      <c r="D7924" s="119" t="s">
        <v>16</v>
      </c>
      <c r="E7924" s="589" t="s">
        <v>14968</v>
      </c>
      <c r="F7924" s="589" t="s">
        <v>30</v>
      </c>
      <c r="G7924" s="589" t="s">
        <v>13</v>
      </c>
      <c r="H7924" s="159" t="s">
        <v>14972</v>
      </c>
      <c r="I7924" s="756">
        <v>45778</v>
      </c>
    </row>
    <row r="7925" spans="1:9" s="189" customFormat="1" ht="30" hidden="1">
      <c r="A7925" s="170">
        <v>2019134807</v>
      </c>
      <c r="B7925" s="273" t="s">
        <v>9</v>
      </c>
      <c r="C7925" s="590">
        <v>45777</v>
      </c>
      <c r="D7925" s="119" t="s">
        <v>16</v>
      </c>
      <c r="E7925" s="589" t="s">
        <v>14969</v>
      </c>
      <c r="F7925" s="589" t="s">
        <v>34</v>
      </c>
      <c r="G7925" s="589" t="s">
        <v>23</v>
      </c>
      <c r="H7925" s="159" t="s">
        <v>15206</v>
      </c>
      <c r="I7925" s="756">
        <v>45778</v>
      </c>
    </row>
    <row r="7926" spans="1:9" s="189" customFormat="1" ht="30" hidden="1">
      <c r="A7926" s="659">
        <v>2019134811</v>
      </c>
      <c r="B7926" s="273" t="s">
        <v>9</v>
      </c>
      <c r="C7926" s="590">
        <v>45777</v>
      </c>
      <c r="D7926" s="119" t="s">
        <v>16</v>
      </c>
      <c r="E7926" s="589" t="s">
        <v>14969</v>
      </c>
      <c r="F7926" s="589" t="s">
        <v>30</v>
      </c>
      <c r="G7926" s="589" t="s">
        <v>23</v>
      </c>
      <c r="H7926" s="159" t="s">
        <v>15206</v>
      </c>
      <c r="I7926" s="756">
        <v>45778</v>
      </c>
    </row>
    <row r="7927" spans="1:9" s="189" customFormat="1" ht="45" hidden="1">
      <c r="A7927" s="659">
        <v>2019134809</v>
      </c>
      <c r="B7927" s="251" t="s">
        <v>9</v>
      </c>
      <c r="C7927" s="742">
        <v>45777</v>
      </c>
      <c r="D7927" s="458" t="s">
        <v>10</v>
      </c>
      <c r="E7927" s="743" t="s">
        <v>14970</v>
      </c>
      <c r="F7927" s="744" t="s">
        <v>22</v>
      </c>
      <c r="G7927" s="743" t="s">
        <v>13</v>
      </c>
      <c r="H7927" s="159" t="s">
        <v>15103</v>
      </c>
      <c r="I7927" s="756">
        <v>45792</v>
      </c>
    </row>
    <row r="7928" spans="1:9" s="189" customFormat="1" ht="30" hidden="1">
      <c r="A7928" s="659">
        <v>2019134812</v>
      </c>
      <c r="B7928" s="273" t="s">
        <v>9</v>
      </c>
      <c r="C7928" s="590">
        <v>45777</v>
      </c>
      <c r="D7928" s="119" t="s">
        <v>16</v>
      </c>
      <c r="E7928" s="589" t="s">
        <v>14971</v>
      </c>
      <c r="F7928" s="589" t="s">
        <v>30</v>
      </c>
      <c r="G7928" s="589" t="s">
        <v>23</v>
      </c>
      <c r="H7928" s="159" t="s">
        <v>15048</v>
      </c>
      <c r="I7928" s="756">
        <v>45778</v>
      </c>
    </row>
    <row r="7929" spans="1:9" s="189" customFormat="1" ht="60" hidden="1">
      <c r="A7929" s="659">
        <v>2019134829</v>
      </c>
      <c r="B7929" s="273" t="s">
        <v>9</v>
      </c>
      <c r="C7929" s="590">
        <v>45790</v>
      </c>
      <c r="D7929" s="123" t="s">
        <v>28</v>
      </c>
      <c r="E7929" s="795" t="s">
        <v>15100</v>
      </c>
      <c r="F7929" s="744" t="s">
        <v>22</v>
      </c>
      <c r="G7929" s="743" t="s">
        <v>13</v>
      </c>
      <c r="H7929" s="159" t="s">
        <v>15103</v>
      </c>
      <c r="I7929" s="756">
        <f>C7929+7</f>
        <v>45797</v>
      </c>
    </row>
    <row r="7930" spans="1:9" s="189" customFormat="1" ht="90" hidden="1">
      <c r="A7930" s="170">
        <v>20019134832</v>
      </c>
      <c r="B7930" s="273" t="s">
        <v>9</v>
      </c>
      <c r="C7930" s="590">
        <v>45792</v>
      </c>
      <c r="D7930" s="458" t="s">
        <v>10</v>
      </c>
      <c r="E7930" s="589" t="s">
        <v>15099</v>
      </c>
      <c r="F7930" s="795" t="s">
        <v>146</v>
      </c>
      <c r="G7930" s="795" t="s">
        <v>49</v>
      </c>
      <c r="H7930" s="159" t="s">
        <v>15184</v>
      </c>
      <c r="I7930" s="756">
        <f>C7930+15</f>
        <v>45807</v>
      </c>
    </row>
    <row r="7931" spans="1:9" s="189" customFormat="1" ht="45" hidden="1">
      <c r="A7931" s="847">
        <v>2019134836</v>
      </c>
      <c r="B7931" s="273" t="s">
        <v>9</v>
      </c>
      <c r="C7931" s="742">
        <v>45779</v>
      </c>
      <c r="D7931" s="458" t="s">
        <v>10</v>
      </c>
      <c r="E7931" s="743" t="s">
        <v>14979</v>
      </c>
      <c r="F7931" s="744" t="s">
        <v>30</v>
      </c>
      <c r="G7931" s="743" t="s">
        <v>13</v>
      </c>
      <c r="H7931" s="159" t="s">
        <v>15297</v>
      </c>
      <c r="I7931" s="756">
        <v>45794</v>
      </c>
    </row>
    <row r="7932" spans="1:9" s="189" customFormat="1" ht="45" hidden="1">
      <c r="A7932" s="601">
        <v>2019134859</v>
      </c>
      <c r="B7932" s="251" t="s">
        <v>9</v>
      </c>
      <c r="C7932" s="742">
        <v>45779</v>
      </c>
      <c r="D7932" s="123" t="s">
        <v>28</v>
      </c>
      <c r="E7932" s="743" t="s">
        <v>14973</v>
      </c>
      <c r="F7932" s="744" t="s">
        <v>30</v>
      </c>
      <c r="G7932" s="758" t="s">
        <v>14977</v>
      </c>
      <c r="H7932" s="159" t="s">
        <v>15015</v>
      </c>
      <c r="I7932" s="757">
        <v>45786</v>
      </c>
    </row>
    <row r="7933" spans="1:9" s="189" customFormat="1" ht="30" hidden="1">
      <c r="A7933" s="601">
        <v>2019134868</v>
      </c>
      <c r="B7933" s="251" t="s">
        <v>9</v>
      </c>
      <c r="C7933" s="590">
        <v>45779</v>
      </c>
      <c r="D7933" s="119" t="s">
        <v>16</v>
      </c>
      <c r="E7933" s="589" t="s">
        <v>14975</v>
      </c>
      <c r="F7933" s="589" t="s">
        <v>30</v>
      </c>
      <c r="G7933" s="589" t="s">
        <v>23</v>
      </c>
      <c r="H7933" s="159" t="s">
        <v>14972</v>
      </c>
      <c r="I7933" s="757">
        <v>45780</v>
      </c>
    </row>
    <row r="7934" spans="1:9" s="189" customFormat="1" ht="30" hidden="1">
      <c r="A7934" s="601">
        <v>2019134873</v>
      </c>
      <c r="B7934" s="251" t="s">
        <v>9</v>
      </c>
      <c r="C7934" s="742">
        <v>45779</v>
      </c>
      <c r="D7934" s="458" t="s">
        <v>10</v>
      </c>
      <c r="E7934" s="743" t="s">
        <v>14976</v>
      </c>
      <c r="F7934" s="744" t="s">
        <v>34</v>
      </c>
      <c r="G7934" s="758" t="s">
        <v>14977</v>
      </c>
      <c r="H7934" s="159" t="s">
        <v>15015</v>
      </c>
      <c r="I7934" s="757">
        <v>45794</v>
      </c>
    </row>
    <row r="7935" spans="1:9" s="189" customFormat="1" ht="60" hidden="1">
      <c r="A7935" s="601">
        <v>2019134878</v>
      </c>
      <c r="B7935" s="117" t="s">
        <v>2996</v>
      </c>
      <c r="C7935" s="742">
        <v>45779</v>
      </c>
      <c r="D7935" s="458" t="s">
        <v>10</v>
      </c>
      <c r="E7935" s="743" t="s">
        <v>14978</v>
      </c>
      <c r="F7935" s="744" t="s">
        <v>22</v>
      </c>
      <c r="G7935" s="758" t="s">
        <v>128</v>
      </c>
      <c r="H7935" s="121" t="s">
        <v>14974</v>
      </c>
      <c r="I7935" s="757">
        <v>45794</v>
      </c>
    </row>
    <row r="7936" spans="1:9" s="189" customFormat="1" ht="75">
      <c r="A7936" s="601">
        <v>2019134900</v>
      </c>
      <c r="B7936" s="117" t="s">
        <v>2996</v>
      </c>
      <c r="C7936" s="742">
        <v>45782</v>
      </c>
      <c r="D7936" s="458" t="s">
        <v>10</v>
      </c>
      <c r="E7936" s="743" t="s">
        <v>14983</v>
      </c>
      <c r="F7936" s="744" t="s">
        <v>146</v>
      </c>
      <c r="G7936" s="758" t="s">
        <v>23</v>
      </c>
      <c r="H7936" s="121" t="s">
        <v>15729</v>
      </c>
      <c r="I7936" s="757">
        <v>45797</v>
      </c>
    </row>
    <row r="7937" spans="1:9" s="189" customFormat="1" ht="75" hidden="1">
      <c r="A7937" s="601">
        <v>2019134903</v>
      </c>
      <c r="B7937" s="251" t="s">
        <v>9</v>
      </c>
      <c r="C7937" s="742">
        <v>45782</v>
      </c>
      <c r="D7937" s="123" t="s">
        <v>28</v>
      </c>
      <c r="E7937" s="743" t="s">
        <v>14986</v>
      </c>
      <c r="F7937" s="744" t="s">
        <v>30</v>
      </c>
      <c r="G7937" s="758" t="s">
        <v>13</v>
      </c>
      <c r="H7937" s="159" t="s">
        <v>14985</v>
      </c>
      <c r="I7937" s="762">
        <v>45789</v>
      </c>
    </row>
    <row r="7938" spans="1:9" s="189" customFormat="1" ht="45" hidden="1">
      <c r="A7938" s="659">
        <v>2019134912</v>
      </c>
      <c r="B7938" s="273" t="s">
        <v>9</v>
      </c>
      <c r="C7938" s="742">
        <v>45782</v>
      </c>
      <c r="D7938" s="119" t="s">
        <v>16</v>
      </c>
      <c r="E7938" s="743" t="s">
        <v>14984</v>
      </c>
      <c r="F7938" s="744" t="s">
        <v>22</v>
      </c>
      <c r="G7938" s="758" t="s">
        <v>49</v>
      </c>
      <c r="H7938" s="159" t="s">
        <v>14985</v>
      </c>
      <c r="I7938" s="757">
        <v>45783</v>
      </c>
    </row>
    <row r="7939" spans="1:9" s="189" customFormat="1" ht="75" hidden="1">
      <c r="A7939" s="659">
        <v>2019134921</v>
      </c>
      <c r="B7939" s="273" t="s">
        <v>9</v>
      </c>
      <c r="C7939" s="742">
        <v>45782</v>
      </c>
      <c r="D7939" s="119" t="s">
        <v>16</v>
      </c>
      <c r="E7939" s="743" t="s">
        <v>14987</v>
      </c>
      <c r="F7939" s="744" t="s">
        <v>30</v>
      </c>
      <c r="G7939" s="758" t="s">
        <v>23</v>
      </c>
      <c r="H7939" s="159" t="s">
        <v>14985</v>
      </c>
      <c r="I7939" s="762">
        <v>45783</v>
      </c>
    </row>
    <row r="7940" spans="1:9" s="189" customFormat="1" ht="30" hidden="1">
      <c r="A7940" s="601">
        <v>2019134922</v>
      </c>
      <c r="B7940" s="273" t="s">
        <v>9</v>
      </c>
      <c r="C7940" s="742">
        <v>45782</v>
      </c>
      <c r="D7940" s="123" t="s">
        <v>28</v>
      </c>
      <c r="E7940" s="743" t="s">
        <v>14988</v>
      </c>
      <c r="F7940" s="744" t="s">
        <v>146</v>
      </c>
      <c r="G7940" s="758" t="s">
        <v>13</v>
      </c>
      <c r="H7940" s="159" t="s">
        <v>15040</v>
      </c>
      <c r="I7940" s="762">
        <v>45789</v>
      </c>
    </row>
    <row r="7941" spans="1:9" s="189" customFormat="1" ht="60" hidden="1">
      <c r="A7941" s="601">
        <v>2019134934</v>
      </c>
      <c r="B7941" s="273" t="s">
        <v>9</v>
      </c>
      <c r="C7941" s="742">
        <v>45782</v>
      </c>
      <c r="D7941" s="237" t="s">
        <v>32</v>
      </c>
      <c r="E7941" s="763" t="s">
        <v>14989</v>
      </c>
      <c r="F7941" s="763" t="s">
        <v>30</v>
      </c>
      <c r="G7941" s="763" t="s">
        <v>23</v>
      </c>
      <c r="H7941" s="159" t="s">
        <v>15119</v>
      </c>
      <c r="I7941" s="762">
        <v>45789</v>
      </c>
    </row>
    <row r="7942" spans="1:9" s="189" customFormat="1" ht="45" hidden="1">
      <c r="A7942" s="659">
        <v>2019134941</v>
      </c>
      <c r="B7942" s="273" t="s">
        <v>9</v>
      </c>
      <c r="C7942" s="590">
        <v>45782</v>
      </c>
      <c r="D7942" s="119" t="s">
        <v>16</v>
      </c>
      <c r="E7942" s="589" t="s">
        <v>14990</v>
      </c>
      <c r="F7942" s="589" t="s">
        <v>30</v>
      </c>
      <c r="G7942" s="589" t="s">
        <v>23</v>
      </c>
      <c r="H7942" s="159" t="s">
        <v>15262</v>
      </c>
      <c r="I7942" s="762">
        <v>45783</v>
      </c>
    </row>
    <row r="7943" spans="1:9" s="189" customFormat="1" ht="22.5" hidden="1">
      <c r="A7943" s="601">
        <v>2019134943</v>
      </c>
      <c r="B7943" s="251" t="s">
        <v>9</v>
      </c>
      <c r="C7943" s="590">
        <v>45782</v>
      </c>
      <c r="D7943" s="119" t="s">
        <v>16</v>
      </c>
      <c r="E7943" s="589" t="s">
        <v>14991</v>
      </c>
      <c r="F7943" s="589" t="s">
        <v>30</v>
      </c>
      <c r="G7943" s="589" t="s">
        <v>13</v>
      </c>
      <c r="H7943" s="159" t="s">
        <v>14996</v>
      </c>
      <c r="I7943" s="762">
        <v>45783</v>
      </c>
    </row>
    <row r="7944" spans="1:9" s="189" customFormat="1" ht="60" hidden="1">
      <c r="A7944" s="601">
        <v>2019134954</v>
      </c>
      <c r="B7944" s="273" t="s">
        <v>9</v>
      </c>
      <c r="C7944" s="742">
        <v>45782</v>
      </c>
      <c r="D7944" s="123" t="s">
        <v>28</v>
      </c>
      <c r="E7944" s="743" t="s">
        <v>14992</v>
      </c>
      <c r="F7944" s="744" t="s">
        <v>34</v>
      </c>
      <c r="G7944" s="758" t="s">
        <v>49</v>
      </c>
      <c r="H7944" s="159" t="s">
        <v>15026</v>
      </c>
      <c r="I7944" s="762">
        <v>45789</v>
      </c>
    </row>
    <row r="7945" spans="1:9" s="189" customFormat="1" ht="30" hidden="1">
      <c r="A7945" s="601">
        <v>2019134959</v>
      </c>
      <c r="B7945" s="273" t="s">
        <v>9</v>
      </c>
      <c r="C7945" s="590">
        <v>45782</v>
      </c>
      <c r="D7945" s="119" t="s">
        <v>16</v>
      </c>
      <c r="E7945" s="589" t="s">
        <v>14993</v>
      </c>
      <c r="F7945" s="589" t="s">
        <v>34</v>
      </c>
      <c r="G7945" s="758" t="s">
        <v>23</v>
      </c>
      <c r="H7945" s="159" t="s">
        <v>15435</v>
      </c>
      <c r="I7945" s="762">
        <v>45783</v>
      </c>
    </row>
    <row r="7946" spans="1:9" s="189" customFormat="1" ht="45" hidden="1">
      <c r="A7946" s="601">
        <v>2019134946</v>
      </c>
      <c r="B7946" s="273" t="s">
        <v>9</v>
      </c>
      <c r="C7946" s="742">
        <v>45782</v>
      </c>
      <c r="D7946" s="458" t="s">
        <v>10</v>
      </c>
      <c r="E7946" s="743" t="s">
        <v>14994</v>
      </c>
      <c r="F7946" s="744" t="s">
        <v>34</v>
      </c>
      <c r="G7946" s="758" t="s">
        <v>23</v>
      </c>
      <c r="H7946" s="159" t="s">
        <v>15184</v>
      </c>
      <c r="I7946" s="762">
        <v>45797</v>
      </c>
    </row>
    <row r="7947" spans="1:9" s="189" customFormat="1" ht="30" hidden="1">
      <c r="A7947" s="659">
        <v>2019134945</v>
      </c>
      <c r="B7947" s="273" t="s">
        <v>9</v>
      </c>
      <c r="C7947" s="742">
        <v>45782</v>
      </c>
      <c r="D7947" s="123" t="s">
        <v>28</v>
      </c>
      <c r="E7947" s="743" t="s">
        <v>14995</v>
      </c>
      <c r="F7947" s="744" t="s">
        <v>34</v>
      </c>
      <c r="G7947" s="763" t="s">
        <v>13879</v>
      </c>
      <c r="H7947" s="159" t="s">
        <v>15132</v>
      </c>
      <c r="I7947" s="762">
        <v>45789</v>
      </c>
    </row>
    <row r="7948" spans="1:9" s="189" customFormat="1" ht="30" hidden="1">
      <c r="A7948" s="601">
        <v>2019134997</v>
      </c>
      <c r="B7948" s="251" t="s">
        <v>9</v>
      </c>
      <c r="C7948" s="742">
        <v>45783</v>
      </c>
      <c r="D7948" s="458" t="s">
        <v>10</v>
      </c>
      <c r="E7948" s="743" t="s">
        <v>14998</v>
      </c>
      <c r="F7948" s="744" t="s">
        <v>22</v>
      </c>
      <c r="G7948" s="758" t="s">
        <v>23</v>
      </c>
      <c r="H7948" s="159" t="s">
        <v>15054</v>
      </c>
      <c r="I7948" s="762">
        <v>45798</v>
      </c>
    </row>
    <row r="7949" spans="1:9" s="189" customFormat="1" ht="45" hidden="1">
      <c r="A7949" s="659">
        <v>2019134999</v>
      </c>
      <c r="B7949" s="273" t="s">
        <v>9</v>
      </c>
      <c r="C7949" s="742">
        <v>45783</v>
      </c>
      <c r="D7949" s="123" t="s">
        <v>28</v>
      </c>
      <c r="E7949" s="743" t="s">
        <v>15000</v>
      </c>
      <c r="F7949" s="744" t="s">
        <v>30</v>
      </c>
      <c r="G7949" s="763" t="s">
        <v>13</v>
      </c>
      <c r="H7949" s="159" t="s">
        <v>15026</v>
      </c>
      <c r="I7949" s="762">
        <v>45790</v>
      </c>
    </row>
    <row r="7950" spans="1:9" s="189" customFormat="1" ht="45" hidden="1">
      <c r="A7950" s="659">
        <v>2019135000</v>
      </c>
      <c r="B7950" s="273" t="s">
        <v>9</v>
      </c>
      <c r="C7950" s="742">
        <v>45783</v>
      </c>
      <c r="D7950" s="123" t="s">
        <v>28</v>
      </c>
      <c r="E7950" s="743" t="s">
        <v>15001</v>
      </c>
      <c r="F7950" s="744" t="s">
        <v>22</v>
      </c>
      <c r="G7950" s="763" t="s">
        <v>13</v>
      </c>
      <c r="H7950" s="159" t="s">
        <v>15015</v>
      </c>
      <c r="I7950" s="762">
        <v>45790</v>
      </c>
    </row>
    <row r="7951" spans="1:9" s="189" customFormat="1" ht="45" hidden="1">
      <c r="A7951" s="659">
        <v>2019135002</v>
      </c>
      <c r="B7951" s="273" t="s">
        <v>9</v>
      </c>
      <c r="C7951" s="742">
        <v>45783</v>
      </c>
      <c r="D7951" s="123" t="s">
        <v>28</v>
      </c>
      <c r="E7951" s="743" t="s">
        <v>15002</v>
      </c>
      <c r="F7951" s="744" t="s">
        <v>22</v>
      </c>
      <c r="G7951" s="763" t="s">
        <v>13</v>
      </c>
      <c r="H7951" s="159" t="s">
        <v>15040</v>
      </c>
      <c r="I7951" s="762">
        <v>45790</v>
      </c>
    </row>
    <row r="7952" spans="1:9" s="189" customFormat="1" ht="30" hidden="1">
      <c r="A7952" s="659">
        <v>2019135005</v>
      </c>
      <c r="B7952" s="273" t="s">
        <v>9</v>
      </c>
      <c r="C7952" s="590">
        <v>45783</v>
      </c>
      <c r="D7952" s="119" t="s">
        <v>16</v>
      </c>
      <c r="E7952" s="589" t="s">
        <v>15003</v>
      </c>
      <c r="F7952" s="589" t="s">
        <v>30</v>
      </c>
      <c r="G7952" s="758" t="s">
        <v>23</v>
      </c>
      <c r="H7952" s="159" t="s">
        <v>15262</v>
      </c>
      <c r="I7952" s="764">
        <v>45784</v>
      </c>
    </row>
    <row r="7953" spans="1:9" s="189" customFormat="1" ht="60" hidden="1">
      <c r="A7953" s="847">
        <v>2019135019</v>
      </c>
      <c r="B7953" s="273" t="s">
        <v>9</v>
      </c>
      <c r="C7953" s="742">
        <v>45783</v>
      </c>
      <c r="D7953" s="123" t="s">
        <v>28</v>
      </c>
      <c r="E7953" s="743" t="s">
        <v>15004</v>
      </c>
      <c r="F7953" s="744" t="s">
        <v>30</v>
      </c>
      <c r="G7953" s="763" t="s">
        <v>49</v>
      </c>
      <c r="H7953" s="159" t="s">
        <v>15309</v>
      </c>
      <c r="I7953" s="762">
        <v>45790</v>
      </c>
    </row>
    <row r="7954" spans="1:9" s="189" customFormat="1" ht="22.5" hidden="1">
      <c r="A7954" s="601">
        <v>2019135021</v>
      </c>
      <c r="B7954" s="251" t="s">
        <v>9</v>
      </c>
      <c r="C7954" s="742">
        <v>45783</v>
      </c>
      <c r="D7954" s="123" t="s">
        <v>28</v>
      </c>
      <c r="E7954" s="743" t="s">
        <v>15005</v>
      </c>
      <c r="F7954" s="744" t="s">
        <v>30</v>
      </c>
      <c r="G7954" s="763" t="s">
        <v>13</v>
      </c>
      <c r="H7954" s="159" t="s">
        <v>15026</v>
      </c>
      <c r="I7954" s="762">
        <v>45790</v>
      </c>
    </row>
    <row r="7955" spans="1:9" s="189" customFormat="1" ht="60" hidden="1">
      <c r="A7955" s="601">
        <v>2019135022</v>
      </c>
      <c r="B7955" s="251" t="s">
        <v>9</v>
      </c>
      <c r="C7955" s="590">
        <v>45783</v>
      </c>
      <c r="D7955" s="119" t="s">
        <v>16</v>
      </c>
      <c r="E7955" s="589" t="s">
        <v>15006</v>
      </c>
      <c r="F7955" s="589" t="s">
        <v>22</v>
      </c>
      <c r="G7955" s="589" t="s">
        <v>49</v>
      </c>
      <c r="H7955" s="159" t="s">
        <v>15048</v>
      </c>
      <c r="I7955" s="764">
        <v>45784</v>
      </c>
    </row>
    <row r="7956" spans="1:9" s="189" customFormat="1" ht="60" hidden="1">
      <c r="A7956" s="659">
        <v>2019135023</v>
      </c>
      <c r="B7956" s="273" t="s">
        <v>9</v>
      </c>
      <c r="C7956" s="590">
        <v>45783</v>
      </c>
      <c r="D7956" s="119" t="s">
        <v>16</v>
      </c>
      <c r="E7956" s="589" t="s">
        <v>15007</v>
      </c>
      <c r="F7956" s="589" t="s">
        <v>30</v>
      </c>
      <c r="G7956" s="589" t="s">
        <v>23</v>
      </c>
      <c r="H7956" s="159" t="s">
        <v>15159</v>
      </c>
      <c r="I7956" s="764">
        <v>45784</v>
      </c>
    </row>
    <row r="7957" spans="1:9" s="189" customFormat="1" ht="30" hidden="1">
      <c r="A7957" s="659">
        <v>2019135042</v>
      </c>
      <c r="B7957" s="251" t="s">
        <v>9</v>
      </c>
      <c r="C7957" s="590">
        <v>45783</v>
      </c>
      <c r="D7957" s="119" t="s">
        <v>16</v>
      </c>
      <c r="E7957" s="589" t="s">
        <v>15008</v>
      </c>
      <c r="F7957" s="589" t="s">
        <v>34</v>
      </c>
      <c r="G7957" s="589" t="s">
        <v>49</v>
      </c>
      <c r="H7957" s="159" t="s">
        <v>14996</v>
      </c>
      <c r="I7957" s="764">
        <v>45784</v>
      </c>
    </row>
    <row r="7958" spans="1:9" s="189" customFormat="1" ht="60">
      <c r="A7958" s="601">
        <v>2019135048</v>
      </c>
      <c r="B7958" s="117" t="s">
        <v>2996</v>
      </c>
      <c r="C7958" s="742">
        <v>45783</v>
      </c>
      <c r="D7958" s="458" t="s">
        <v>10</v>
      </c>
      <c r="E7958" s="743" t="s">
        <v>15009</v>
      </c>
      <c r="F7958" s="744" t="s">
        <v>34</v>
      </c>
      <c r="G7958" s="758" t="s">
        <v>23</v>
      </c>
      <c r="H7958" s="136" t="s">
        <v>14999</v>
      </c>
      <c r="I7958" s="764">
        <v>45798</v>
      </c>
    </row>
    <row r="7959" spans="1:9" s="189" customFormat="1" ht="30" hidden="1">
      <c r="A7959" s="659">
        <v>2019135093</v>
      </c>
      <c r="B7959" s="273" t="s">
        <v>9</v>
      </c>
      <c r="C7959" s="742">
        <v>45784</v>
      </c>
      <c r="D7959" s="123" t="s">
        <v>28</v>
      </c>
      <c r="E7959" s="743" t="s">
        <v>15010</v>
      </c>
      <c r="F7959" s="744" t="s">
        <v>30</v>
      </c>
      <c r="G7959" s="763" t="s">
        <v>13</v>
      </c>
      <c r="H7959" s="159" t="s">
        <v>15107</v>
      </c>
      <c r="I7959" s="765">
        <v>45791</v>
      </c>
    </row>
    <row r="7960" spans="1:9" s="189" customFormat="1" ht="30" hidden="1">
      <c r="A7960" s="659">
        <v>2019135094</v>
      </c>
      <c r="B7960" s="251" t="s">
        <v>9</v>
      </c>
      <c r="C7960" s="742">
        <v>45784</v>
      </c>
      <c r="D7960" s="123" t="s">
        <v>28</v>
      </c>
      <c r="E7960" s="743" t="s">
        <v>15011</v>
      </c>
      <c r="F7960" s="744" t="s">
        <v>34</v>
      </c>
      <c r="G7960" s="763" t="s">
        <v>49</v>
      </c>
      <c r="H7960" s="159" t="s">
        <v>15015</v>
      </c>
      <c r="I7960" s="765">
        <v>45791</v>
      </c>
    </row>
    <row r="7961" spans="1:9" s="189" customFormat="1" ht="45" hidden="1">
      <c r="A7961" s="659">
        <v>2019135107</v>
      </c>
      <c r="B7961" s="251" t="s">
        <v>9</v>
      </c>
      <c r="C7961" s="590">
        <v>45784</v>
      </c>
      <c r="D7961" s="119" t="s">
        <v>16</v>
      </c>
      <c r="E7961" s="589" t="s">
        <v>15013</v>
      </c>
      <c r="F7961" s="589" t="s">
        <v>30</v>
      </c>
      <c r="G7961" s="758" t="s">
        <v>23</v>
      </c>
      <c r="H7961" s="159" t="s">
        <v>15015</v>
      </c>
      <c r="I7961" s="765">
        <v>45785</v>
      </c>
    </row>
    <row r="7962" spans="1:9" s="189" customFormat="1" ht="30" hidden="1">
      <c r="A7962" s="659">
        <v>2019135113</v>
      </c>
      <c r="B7962" s="273" t="s">
        <v>9</v>
      </c>
      <c r="C7962" s="590">
        <v>45784</v>
      </c>
      <c r="D7962" s="119" t="s">
        <v>16</v>
      </c>
      <c r="E7962" s="589" t="s">
        <v>15014</v>
      </c>
      <c r="F7962" s="589" t="s">
        <v>22</v>
      </c>
      <c r="G7962" s="758" t="s">
        <v>13</v>
      </c>
      <c r="H7962" s="159" t="s">
        <v>15103</v>
      </c>
      <c r="I7962" s="765">
        <v>45785</v>
      </c>
    </row>
    <row r="7963" spans="1:9" s="189" customFormat="1" ht="45" hidden="1">
      <c r="A7963" s="659">
        <v>2019135121</v>
      </c>
      <c r="B7963" s="251" t="s">
        <v>9</v>
      </c>
      <c r="C7963" s="590">
        <v>45784</v>
      </c>
      <c r="D7963" s="119" t="s">
        <v>16</v>
      </c>
      <c r="E7963" s="589" t="s">
        <v>15016</v>
      </c>
      <c r="F7963" s="589" t="s">
        <v>30</v>
      </c>
      <c r="G7963" s="758" t="s">
        <v>23</v>
      </c>
      <c r="H7963" s="159" t="s">
        <v>15015</v>
      </c>
      <c r="I7963" s="765">
        <v>45785</v>
      </c>
    </row>
    <row r="7964" spans="1:9" s="189" customFormat="1" ht="45">
      <c r="A7964" s="601">
        <v>2019135123</v>
      </c>
      <c r="B7964" s="117" t="s">
        <v>2996</v>
      </c>
      <c r="C7964" s="742">
        <v>45784</v>
      </c>
      <c r="D7964" s="458" t="s">
        <v>10</v>
      </c>
      <c r="E7964" s="743" t="s">
        <v>15017</v>
      </c>
      <c r="F7964" s="744" t="s">
        <v>30</v>
      </c>
      <c r="G7964" s="758" t="s">
        <v>23</v>
      </c>
      <c r="H7964" s="136" t="s">
        <v>15012</v>
      </c>
      <c r="I7964" s="764">
        <v>45799</v>
      </c>
    </row>
    <row r="7965" spans="1:9" s="189" customFormat="1" ht="45" hidden="1">
      <c r="A7965" s="123">
        <v>2019135134</v>
      </c>
      <c r="B7965" s="273" t="s">
        <v>9</v>
      </c>
      <c r="C7965" s="590">
        <v>45784</v>
      </c>
      <c r="D7965" s="119" t="s">
        <v>16</v>
      </c>
      <c r="E7965" s="589" t="s">
        <v>15022</v>
      </c>
      <c r="F7965" s="589" t="s">
        <v>30</v>
      </c>
      <c r="G7965" s="758" t="s">
        <v>13</v>
      </c>
      <c r="H7965" s="159" t="s">
        <v>15226</v>
      </c>
      <c r="I7965" s="769">
        <v>45785</v>
      </c>
    </row>
    <row r="7966" spans="1:9" s="189" customFormat="1" ht="45" hidden="1">
      <c r="A7966" s="659">
        <v>2019135136</v>
      </c>
      <c r="B7966" s="273" t="s">
        <v>9</v>
      </c>
      <c r="C7966" s="742">
        <v>45784</v>
      </c>
      <c r="D7966" s="123" t="s">
        <v>28</v>
      </c>
      <c r="E7966" s="743" t="s">
        <v>15018</v>
      </c>
      <c r="F7966" s="744" t="s">
        <v>12</v>
      </c>
      <c r="G7966" s="763" t="s">
        <v>23</v>
      </c>
      <c r="H7966" s="159" t="s">
        <v>15026</v>
      </c>
      <c r="I7966" s="765">
        <v>45791</v>
      </c>
    </row>
    <row r="7967" spans="1:9" s="189" customFormat="1" ht="45" hidden="1">
      <c r="A7967" s="601">
        <v>2019135138</v>
      </c>
      <c r="B7967" s="273" t="s">
        <v>9</v>
      </c>
      <c r="C7967" s="742">
        <v>45784</v>
      </c>
      <c r="D7967" s="123" t="s">
        <v>28</v>
      </c>
      <c r="E7967" s="743" t="s">
        <v>15019</v>
      </c>
      <c r="F7967" s="744" t="s">
        <v>30</v>
      </c>
      <c r="G7967" s="763" t="s">
        <v>13</v>
      </c>
      <c r="H7967" s="159" t="s">
        <v>15040</v>
      </c>
      <c r="I7967" s="765">
        <v>45791</v>
      </c>
    </row>
    <row r="7968" spans="1:9" s="189" customFormat="1" ht="45" hidden="1">
      <c r="A7968" s="601">
        <v>2019135142</v>
      </c>
      <c r="B7968" s="251" t="s">
        <v>9</v>
      </c>
      <c r="C7968" s="742">
        <v>45784</v>
      </c>
      <c r="D7968" s="123" t="s">
        <v>28</v>
      </c>
      <c r="E7968" s="743" t="s">
        <v>15020</v>
      </c>
      <c r="F7968" s="744" t="s">
        <v>22</v>
      </c>
      <c r="G7968" s="763" t="s">
        <v>49</v>
      </c>
      <c r="H7968" s="159" t="s">
        <v>15048</v>
      </c>
      <c r="I7968" s="765">
        <v>45791</v>
      </c>
    </row>
    <row r="7969" spans="1:9" s="189" customFormat="1" ht="60" hidden="1">
      <c r="A7969" s="601">
        <v>2019135149</v>
      </c>
      <c r="B7969" s="251" t="s">
        <v>9</v>
      </c>
      <c r="C7969" s="742">
        <v>45784</v>
      </c>
      <c r="D7969" s="123" t="s">
        <v>28</v>
      </c>
      <c r="E7969" s="743" t="s">
        <v>15021</v>
      </c>
      <c r="F7969" s="744" t="s">
        <v>22</v>
      </c>
      <c r="G7969" s="763" t="s">
        <v>49</v>
      </c>
      <c r="H7969" s="159" t="s">
        <v>15040</v>
      </c>
      <c r="I7969" s="765">
        <v>45791</v>
      </c>
    </row>
    <row r="7970" spans="1:9" s="189" customFormat="1" ht="30" hidden="1">
      <c r="A7970" s="601">
        <v>2019135153</v>
      </c>
      <c r="B7970" s="273" t="s">
        <v>9</v>
      </c>
      <c r="C7970" s="742">
        <v>45784</v>
      </c>
      <c r="D7970" s="123" t="s">
        <v>28</v>
      </c>
      <c r="E7970" s="743" t="s">
        <v>15023</v>
      </c>
      <c r="F7970" s="744" t="s">
        <v>22</v>
      </c>
      <c r="G7970" s="766" t="s">
        <v>13879</v>
      </c>
      <c r="H7970" s="159" t="s">
        <v>15436</v>
      </c>
      <c r="I7970" s="765">
        <v>45791</v>
      </c>
    </row>
    <row r="7971" spans="1:9" s="189" customFormat="1" ht="30" hidden="1">
      <c r="A7971" s="601">
        <v>2019135158</v>
      </c>
      <c r="B7971" s="273" t="s">
        <v>9</v>
      </c>
      <c r="C7971" s="742">
        <v>45784</v>
      </c>
      <c r="D7971" s="123" t="s">
        <v>28</v>
      </c>
      <c r="E7971" s="743" t="s">
        <v>15024</v>
      </c>
      <c r="F7971" s="744" t="s">
        <v>30</v>
      </c>
      <c r="G7971" s="766" t="s">
        <v>13</v>
      </c>
      <c r="H7971" s="159" t="s">
        <v>15040</v>
      </c>
      <c r="I7971" s="765">
        <v>45791</v>
      </c>
    </row>
    <row r="7972" spans="1:9" s="189" customFormat="1" ht="30" hidden="1">
      <c r="A7972" s="659">
        <v>2019135161</v>
      </c>
      <c r="B7972" s="273" t="s">
        <v>9</v>
      </c>
      <c r="C7972" s="742">
        <v>45785</v>
      </c>
      <c r="D7972" s="458" t="s">
        <v>10</v>
      </c>
      <c r="E7972" s="743" t="s">
        <v>15027</v>
      </c>
      <c r="F7972" s="744" t="s">
        <v>30</v>
      </c>
      <c r="G7972" s="758" t="s">
        <v>23</v>
      </c>
      <c r="H7972" s="159" t="s">
        <v>15172</v>
      </c>
      <c r="I7972" s="767">
        <v>45800</v>
      </c>
    </row>
    <row r="7973" spans="1:9" s="189" customFormat="1" ht="30" hidden="1">
      <c r="A7973" s="601">
        <v>2019135164</v>
      </c>
      <c r="B7973" s="273" t="s">
        <v>9</v>
      </c>
      <c r="C7973" s="742">
        <v>45785</v>
      </c>
      <c r="D7973" s="123" t="s">
        <v>28</v>
      </c>
      <c r="E7973" s="743" t="s">
        <v>15029</v>
      </c>
      <c r="F7973" s="744" t="s">
        <v>30</v>
      </c>
      <c r="G7973" s="758" t="s">
        <v>23</v>
      </c>
      <c r="H7973" s="159" t="s">
        <v>15431</v>
      </c>
      <c r="I7973" s="765">
        <v>45792</v>
      </c>
    </row>
    <row r="7974" spans="1:9" s="189" customFormat="1" ht="45" hidden="1">
      <c r="A7974" s="659">
        <v>2019135173</v>
      </c>
      <c r="B7974" s="251" t="s">
        <v>9</v>
      </c>
      <c r="C7974" s="742">
        <v>45785</v>
      </c>
      <c r="D7974" s="458" t="s">
        <v>10</v>
      </c>
      <c r="E7974" s="743" t="s">
        <v>15028</v>
      </c>
      <c r="F7974" s="744" t="s">
        <v>34</v>
      </c>
      <c r="G7974" s="758" t="s">
        <v>23</v>
      </c>
      <c r="H7974" s="159" t="s">
        <v>15107</v>
      </c>
      <c r="I7974" s="767">
        <v>45800</v>
      </c>
    </row>
    <row r="7975" spans="1:9" s="189" customFormat="1" ht="75" hidden="1">
      <c r="A7975" s="601">
        <v>2019135175</v>
      </c>
      <c r="B7975" s="273" t="s">
        <v>9</v>
      </c>
      <c r="C7975" s="590">
        <v>45785</v>
      </c>
      <c r="D7975" s="119" t="s">
        <v>16</v>
      </c>
      <c r="E7975" s="589" t="s">
        <v>15030</v>
      </c>
      <c r="F7975" s="589" t="s">
        <v>34</v>
      </c>
      <c r="G7975" s="758" t="s">
        <v>23</v>
      </c>
      <c r="H7975" s="159" t="s">
        <v>15077</v>
      </c>
      <c r="I7975" s="767">
        <v>45786</v>
      </c>
    </row>
    <row r="7976" spans="1:9" s="189" customFormat="1" ht="30" hidden="1">
      <c r="A7976" s="601">
        <v>2019135184</v>
      </c>
      <c r="B7976" s="273" t="s">
        <v>9</v>
      </c>
      <c r="C7976" s="590">
        <v>45785</v>
      </c>
      <c r="D7976" s="119" t="s">
        <v>16</v>
      </c>
      <c r="E7976" s="589" t="s">
        <v>15031</v>
      </c>
      <c r="F7976" s="589" t="s">
        <v>146</v>
      </c>
      <c r="G7976" s="758" t="s">
        <v>13</v>
      </c>
      <c r="H7976" s="159" t="s">
        <v>15382</v>
      </c>
      <c r="I7976" s="767">
        <v>45786</v>
      </c>
    </row>
    <row r="7977" spans="1:9" s="189" customFormat="1" ht="22.5" hidden="1">
      <c r="A7977" s="659">
        <v>2019135186</v>
      </c>
      <c r="B7977" s="273" t="s">
        <v>9</v>
      </c>
      <c r="C7977" s="742">
        <v>45785</v>
      </c>
      <c r="D7977" s="123" t="s">
        <v>28</v>
      </c>
      <c r="E7977" s="743" t="s">
        <v>15032</v>
      </c>
      <c r="F7977" s="744" t="s">
        <v>30</v>
      </c>
      <c r="G7977" s="758" t="s">
        <v>128</v>
      </c>
      <c r="H7977" s="159" t="s">
        <v>15162</v>
      </c>
      <c r="I7977" s="765">
        <v>45792</v>
      </c>
    </row>
    <row r="7978" spans="1:9" s="189" customFormat="1" ht="45" hidden="1">
      <c r="A7978" s="601">
        <v>2019135196</v>
      </c>
      <c r="B7978" s="251" t="s">
        <v>9</v>
      </c>
      <c r="C7978" s="590">
        <v>45785</v>
      </c>
      <c r="D7978" s="119" t="s">
        <v>16</v>
      </c>
      <c r="E7978" s="589" t="s">
        <v>15033</v>
      </c>
      <c r="F7978" s="589" t="s">
        <v>30</v>
      </c>
      <c r="G7978" s="758" t="s">
        <v>23</v>
      </c>
      <c r="H7978" s="159" t="s">
        <v>15048</v>
      </c>
      <c r="I7978" s="767">
        <v>45786</v>
      </c>
    </row>
    <row r="7979" spans="1:9" s="189" customFormat="1" ht="45" hidden="1">
      <c r="A7979" s="659">
        <v>2019135201</v>
      </c>
      <c r="B7979" s="251" t="s">
        <v>9</v>
      </c>
      <c r="C7979" s="590">
        <v>45785</v>
      </c>
      <c r="D7979" s="119" t="s">
        <v>16</v>
      </c>
      <c r="E7979" s="589" t="s">
        <v>15034</v>
      </c>
      <c r="F7979" s="589" t="s">
        <v>30</v>
      </c>
      <c r="G7979" s="758" t="s">
        <v>23</v>
      </c>
      <c r="H7979" s="159" t="s">
        <v>15091</v>
      </c>
      <c r="I7979" s="767">
        <v>45786</v>
      </c>
    </row>
    <row r="7980" spans="1:9" s="189" customFormat="1" ht="30" hidden="1">
      <c r="A7980" s="601">
        <v>2019135217</v>
      </c>
      <c r="B7980" s="273" t="s">
        <v>9</v>
      </c>
      <c r="C7980" s="742">
        <v>45785</v>
      </c>
      <c r="D7980" s="123" t="s">
        <v>28</v>
      </c>
      <c r="E7980" s="743" t="s">
        <v>15035</v>
      </c>
      <c r="F7980" s="744" t="s">
        <v>30</v>
      </c>
      <c r="G7980" s="758" t="s">
        <v>23</v>
      </c>
      <c r="H7980" s="159" t="s">
        <v>15242</v>
      </c>
      <c r="I7980" s="765">
        <v>45792</v>
      </c>
    </row>
    <row r="7981" spans="1:9" s="189" customFormat="1" ht="45" hidden="1">
      <c r="A7981" s="776">
        <v>2019135229</v>
      </c>
      <c r="B7981" s="273" t="s">
        <v>9</v>
      </c>
      <c r="C7981" s="767">
        <v>45785</v>
      </c>
      <c r="D7981" s="119" t="s">
        <v>16</v>
      </c>
      <c r="E7981" s="770" t="s">
        <v>15036</v>
      </c>
      <c r="F7981" s="770" t="s">
        <v>146</v>
      </c>
      <c r="G7981" s="770" t="s">
        <v>13</v>
      </c>
      <c r="H7981" s="159" t="s">
        <v>15026</v>
      </c>
      <c r="I7981" s="767">
        <v>45786</v>
      </c>
    </row>
    <row r="7982" spans="1:9" s="189" customFormat="1" ht="60">
      <c r="A7982" s="601">
        <v>2019135250</v>
      </c>
      <c r="B7982" s="117" t="s">
        <v>2996</v>
      </c>
      <c r="C7982" s="590">
        <v>45786</v>
      </c>
      <c r="D7982" s="119" t="s">
        <v>16</v>
      </c>
      <c r="E7982" s="589" t="s">
        <v>15038</v>
      </c>
      <c r="F7982" s="589" t="s">
        <v>30</v>
      </c>
      <c r="G7982" s="758" t="s">
        <v>23</v>
      </c>
      <c r="H7982" s="136" t="s">
        <v>15090</v>
      </c>
      <c r="I7982" s="767">
        <v>45787</v>
      </c>
    </row>
    <row r="7983" spans="1:9" s="189" customFormat="1" ht="22.5" hidden="1">
      <c r="A7983" s="601">
        <v>2019135258</v>
      </c>
      <c r="B7983" s="273" t="s">
        <v>9</v>
      </c>
      <c r="C7983" s="742">
        <v>45786</v>
      </c>
      <c r="D7983" s="123" t="s">
        <v>28</v>
      </c>
      <c r="E7983" s="743" t="s">
        <v>15039</v>
      </c>
      <c r="F7983" s="744" t="s">
        <v>30</v>
      </c>
      <c r="G7983" s="758" t="s">
        <v>13</v>
      </c>
      <c r="H7983" s="159" t="s">
        <v>15026</v>
      </c>
      <c r="I7983" s="765">
        <v>45793</v>
      </c>
    </row>
    <row r="7984" spans="1:9" s="189" customFormat="1" ht="60" hidden="1">
      <c r="A7984" s="601">
        <v>2019135271</v>
      </c>
      <c r="B7984" s="251" t="s">
        <v>9</v>
      </c>
      <c r="C7984" s="590">
        <v>45786</v>
      </c>
      <c r="D7984" s="119" t="s">
        <v>16</v>
      </c>
      <c r="E7984" s="589" t="s">
        <v>15041</v>
      </c>
      <c r="F7984" s="589" t="s">
        <v>22</v>
      </c>
      <c r="G7984" s="758" t="s">
        <v>49</v>
      </c>
      <c r="H7984" s="159" t="s">
        <v>15077</v>
      </c>
      <c r="I7984" s="767">
        <v>45787</v>
      </c>
    </row>
    <row r="7985" spans="1:11" s="189" customFormat="1" ht="30" hidden="1">
      <c r="A7985" s="659">
        <v>2019135285</v>
      </c>
      <c r="B7985" s="273" t="s">
        <v>9</v>
      </c>
      <c r="C7985" s="590">
        <v>45786</v>
      </c>
      <c r="D7985" s="119" t="s">
        <v>16</v>
      </c>
      <c r="E7985" s="589" t="s">
        <v>15043</v>
      </c>
      <c r="F7985" s="589" t="s">
        <v>34</v>
      </c>
      <c r="G7985" s="758" t="s">
        <v>23</v>
      </c>
      <c r="H7985" s="159" t="s">
        <v>15419</v>
      </c>
      <c r="I7985" s="767">
        <v>45787</v>
      </c>
    </row>
    <row r="7986" spans="1:11" s="189" customFormat="1" ht="30" hidden="1">
      <c r="A7986" s="601">
        <v>2019135294</v>
      </c>
      <c r="B7986" s="251" t="s">
        <v>9</v>
      </c>
      <c r="C7986" s="590">
        <v>45786</v>
      </c>
      <c r="D7986" s="119" t="s">
        <v>16</v>
      </c>
      <c r="E7986" s="589" t="s">
        <v>15042</v>
      </c>
      <c r="F7986" s="589" t="s">
        <v>22</v>
      </c>
      <c r="G7986" s="758" t="s">
        <v>49</v>
      </c>
      <c r="H7986" s="159" t="s">
        <v>15048</v>
      </c>
      <c r="I7986" s="767">
        <v>45787</v>
      </c>
    </row>
    <row r="7987" spans="1:11" s="189" customFormat="1" ht="30" hidden="1">
      <c r="A7987" s="847">
        <v>2019135302</v>
      </c>
      <c r="B7987" s="273" t="s">
        <v>9</v>
      </c>
      <c r="C7987" s="742">
        <v>45786</v>
      </c>
      <c r="D7987" s="123" t="s">
        <v>28</v>
      </c>
      <c r="E7987" s="743" t="s">
        <v>15044</v>
      </c>
      <c r="F7987" s="744" t="s">
        <v>30</v>
      </c>
      <c r="G7987" s="758" t="s">
        <v>128</v>
      </c>
      <c r="H7987" s="159" t="s">
        <v>15309</v>
      </c>
      <c r="I7987" s="771">
        <v>45793</v>
      </c>
    </row>
    <row r="7988" spans="1:11" s="189" customFormat="1" ht="45" hidden="1">
      <c r="A7988" s="123">
        <v>2019135319</v>
      </c>
      <c r="B7988" s="273" t="s">
        <v>9</v>
      </c>
      <c r="C7988" s="590">
        <v>45787</v>
      </c>
      <c r="D7988" s="119" t="s">
        <v>16</v>
      </c>
      <c r="E7988" s="589" t="s">
        <v>15045</v>
      </c>
      <c r="F7988" s="589" t="s">
        <v>22</v>
      </c>
      <c r="G7988" s="758" t="s">
        <v>23</v>
      </c>
      <c r="H7988" s="159" t="s">
        <v>15184</v>
      </c>
      <c r="I7988" s="767">
        <v>45788</v>
      </c>
    </row>
    <row r="7989" spans="1:11" s="189" customFormat="1" ht="45" hidden="1">
      <c r="A7989" s="601">
        <v>2019135320</v>
      </c>
      <c r="B7989" s="273" t="s">
        <v>9</v>
      </c>
      <c r="C7989" s="590">
        <v>45787</v>
      </c>
      <c r="D7989" s="119" t="s">
        <v>16</v>
      </c>
      <c r="E7989" s="589" t="s">
        <v>15046</v>
      </c>
      <c r="F7989" s="589" t="s">
        <v>22</v>
      </c>
      <c r="G7989" s="758" t="s">
        <v>23</v>
      </c>
      <c r="H7989" s="159" t="s">
        <v>15435</v>
      </c>
      <c r="I7989" s="767">
        <v>45788</v>
      </c>
      <c r="K7989" s="833"/>
    </row>
    <row r="7990" spans="1:11" s="189" customFormat="1" ht="30" hidden="1">
      <c r="A7990" s="601">
        <v>2019135334</v>
      </c>
      <c r="B7990" s="273" t="s">
        <v>9</v>
      </c>
      <c r="C7990" s="590">
        <v>45787</v>
      </c>
      <c r="D7990" s="119" t="s">
        <v>16</v>
      </c>
      <c r="E7990" s="589" t="s">
        <v>15067</v>
      </c>
      <c r="F7990" s="777" t="s">
        <v>34</v>
      </c>
      <c r="G7990" s="758" t="s">
        <v>128</v>
      </c>
      <c r="H7990" s="159" t="s">
        <v>15054</v>
      </c>
      <c r="I7990" s="767">
        <v>45788</v>
      </c>
    </row>
    <row r="7991" spans="1:11" s="189" customFormat="1" ht="45" hidden="1">
      <c r="A7991" s="659">
        <v>2019135343</v>
      </c>
      <c r="B7991" s="273" t="s">
        <v>9</v>
      </c>
      <c r="C7991" s="742">
        <v>45789</v>
      </c>
      <c r="D7991" s="123" t="s">
        <v>28</v>
      </c>
      <c r="E7991" s="743" t="s">
        <v>15049</v>
      </c>
      <c r="F7991" s="744" t="s">
        <v>22</v>
      </c>
      <c r="G7991" s="758" t="s">
        <v>23</v>
      </c>
      <c r="H7991" s="159" t="s">
        <v>15159</v>
      </c>
      <c r="I7991" s="771">
        <v>45796</v>
      </c>
    </row>
    <row r="7992" spans="1:11" s="189" customFormat="1" ht="30" hidden="1">
      <c r="A7992" s="601">
        <v>2019135352</v>
      </c>
      <c r="B7992" s="273" t="s">
        <v>9</v>
      </c>
      <c r="C7992" s="742">
        <v>45789</v>
      </c>
      <c r="D7992" s="119" t="s">
        <v>16</v>
      </c>
      <c r="E7992" s="743" t="s">
        <v>15051</v>
      </c>
      <c r="F7992" s="775" t="s">
        <v>12</v>
      </c>
      <c r="G7992" s="758" t="s">
        <v>13</v>
      </c>
      <c r="H7992" s="159" t="s">
        <v>15091</v>
      </c>
      <c r="I7992" s="771">
        <f>C7992+1</f>
        <v>45790</v>
      </c>
    </row>
    <row r="7993" spans="1:11" s="189" customFormat="1" ht="45" hidden="1">
      <c r="A7993" s="659">
        <v>2019135362</v>
      </c>
      <c r="B7993" s="251" t="s">
        <v>9</v>
      </c>
      <c r="C7993" s="742">
        <v>45789</v>
      </c>
      <c r="D7993" s="123" t="s">
        <v>28</v>
      </c>
      <c r="E7993" s="743" t="s">
        <v>15052</v>
      </c>
      <c r="F7993" s="743" t="s">
        <v>22</v>
      </c>
      <c r="G7993" s="758" t="s">
        <v>13</v>
      </c>
      <c r="H7993" s="159" t="s">
        <v>15091</v>
      </c>
      <c r="I7993" s="771">
        <v>45796</v>
      </c>
    </row>
    <row r="7994" spans="1:11" s="189" customFormat="1" ht="45" hidden="1">
      <c r="A7994" s="659">
        <v>2019135365</v>
      </c>
      <c r="B7994" s="273" t="s">
        <v>9</v>
      </c>
      <c r="C7994" s="742">
        <v>45789</v>
      </c>
      <c r="D7994" s="123" t="s">
        <v>28</v>
      </c>
      <c r="E7994" s="743" t="s">
        <v>15053</v>
      </c>
      <c r="F7994" s="777" t="s">
        <v>34</v>
      </c>
      <c r="G7994" s="758" t="s">
        <v>13</v>
      </c>
      <c r="H7994" s="159" t="s">
        <v>15103</v>
      </c>
      <c r="I7994" s="771">
        <v>45796</v>
      </c>
    </row>
    <row r="7995" spans="1:11" s="189" customFormat="1" ht="45" hidden="1">
      <c r="A7995" s="601">
        <v>2019135393</v>
      </c>
      <c r="B7995" s="273" t="s">
        <v>9</v>
      </c>
      <c r="C7995" s="742">
        <v>45789</v>
      </c>
      <c r="D7995" s="123" t="s">
        <v>28</v>
      </c>
      <c r="E7995" s="777" t="s">
        <v>15055</v>
      </c>
      <c r="F7995" s="777" t="s">
        <v>34</v>
      </c>
      <c r="G7995" s="758" t="s">
        <v>49</v>
      </c>
      <c r="H7995" s="159" t="s">
        <v>15077</v>
      </c>
      <c r="I7995" s="771">
        <v>45796</v>
      </c>
    </row>
    <row r="7996" spans="1:11" s="189" customFormat="1" ht="30" hidden="1">
      <c r="A7996" s="601">
        <v>2019135395</v>
      </c>
      <c r="B7996" s="251" t="s">
        <v>9</v>
      </c>
      <c r="C7996" s="742">
        <v>45789</v>
      </c>
      <c r="D7996" s="119" t="s">
        <v>16</v>
      </c>
      <c r="E7996" s="777" t="s">
        <v>15056</v>
      </c>
      <c r="F7996" s="744" t="s">
        <v>22</v>
      </c>
      <c r="G7996" s="758" t="s">
        <v>13</v>
      </c>
      <c r="H7996" s="159" t="s">
        <v>15054</v>
      </c>
      <c r="I7996" s="771">
        <f>C7996+1</f>
        <v>45790</v>
      </c>
    </row>
    <row r="7997" spans="1:11" s="189" customFormat="1" ht="30" hidden="1">
      <c r="A7997" s="601">
        <v>2019135407</v>
      </c>
      <c r="B7997" s="273" t="s">
        <v>9</v>
      </c>
      <c r="C7997" s="742">
        <v>45789</v>
      </c>
      <c r="D7997" s="123" t="s">
        <v>28</v>
      </c>
      <c r="E7997" s="777" t="s">
        <v>15057</v>
      </c>
      <c r="F7997" s="744" t="s">
        <v>22</v>
      </c>
      <c r="G7997" s="758" t="s">
        <v>23</v>
      </c>
      <c r="H7997" s="159" t="s">
        <v>15077</v>
      </c>
      <c r="I7997" s="771">
        <v>45796</v>
      </c>
    </row>
    <row r="7998" spans="1:11" s="189" customFormat="1" ht="30" hidden="1">
      <c r="A7998" s="601">
        <v>2019135408</v>
      </c>
      <c r="B7998" s="273" t="s">
        <v>9</v>
      </c>
      <c r="C7998" s="742">
        <v>45789</v>
      </c>
      <c r="D7998" s="119" t="s">
        <v>16</v>
      </c>
      <c r="E7998" s="777" t="s">
        <v>15060</v>
      </c>
      <c r="F7998" s="744" t="s">
        <v>22</v>
      </c>
      <c r="G7998" s="758" t="s">
        <v>23</v>
      </c>
      <c r="H7998" s="159" t="s">
        <v>15054</v>
      </c>
      <c r="I7998" s="771">
        <f>C7998+1</f>
        <v>45790</v>
      </c>
    </row>
    <row r="7999" spans="1:11" s="189" customFormat="1" ht="30" hidden="1">
      <c r="A7999" s="601">
        <v>2019135409</v>
      </c>
      <c r="B7999" s="251" t="s">
        <v>9</v>
      </c>
      <c r="C7999" s="742">
        <v>45789</v>
      </c>
      <c r="D7999" s="123" t="s">
        <v>28</v>
      </c>
      <c r="E7999" s="777" t="s">
        <v>15061</v>
      </c>
      <c r="F7999" s="744" t="s">
        <v>22</v>
      </c>
      <c r="G7999" s="758" t="s">
        <v>23</v>
      </c>
      <c r="H7999" s="159" t="s">
        <v>15107</v>
      </c>
      <c r="I7999" s="771">
        <v>45796</v>
      </c>
    </row>
    <row r="8000" spans="1:11" s="189" customFormat="1" ht="30" hidden="1">
      <c r="A8000" s="601">
        <v>2019135411</v>
      </c>
      <c r="B8000" s="273" t="s">
        <v>9</v>
      </c>
      <c r="C8000" s="742">
        <v>45789</v>
      </c>
      <c r="D8000" s="119" t="s">
        <v>16</v>
      </c>
      <c r="E8000" s="777" t="s">
        <v>15062</v>
      </c>
      <c r="F8000" s="744" t="s">
        <v>22</v>
      </c>
      <c r="G8000" s="758" t="s">
        <v>23</v>
      </c>
      <c r="H8000" s="159" t="s">
        <v>15054</v>
      </c>
      <c r="I8000" s="771">
        <f>C8000+1</f>
        <v>45790</v>
      </c>
    </row>
    <row r="8001" spans="1:9" s="189" customFormat="1" ht="30" hidden="1">
      <c r="A8001" s="601">
        <v>2019135412</v>
      </c>
      <c r="B8001" s="273" t="s">
        <v>9</v>
      </c>
      <c r="C8001" s="742">
        <v>45789</v>
      </c>
      <c r="D8001" s="119" t="s">
        <v>16</v>
      </c>
      <c r="E8001" s="777" t="s">
        <v>15063</v>
      </c>
      <c r="F8001" s="744" t="s">
        <v>22</v>
      </c>
      <c r="G8001" s="758" t="s">
        <v>23</v>
      </c>
      <c r="H8001" s="159" t="s">
        <v>15054</v>
      </c>
      <c r="I8001" s="771">
        <f>C8001+1</f>
        <v>45790</v>
      </c>
    </row>
    <row r="8002" spans="1:9" s="189" customFormat="1" ht="30" hidden="1">
      <c r="A8002" s="601">
        <v>2019135413</v>
      </c>
      <c r="B8002" s="273" t="s">
        <v>9</v>
      </c>
      <c r="C8002" s="742">
        <v>45789</v>
      </c>
      <c r="D8002" s="119" t="s">
        <v>16</v>
      </c>
      <c r="E8002" s="777" t="s">
        <v>15064</v>
      </c>
      <c r="F8002" s="744" t="s">
        <v>22</v>
      </c>
      <c r="G8002" s="758" t="s">
        <v>23</v>
      </c>
      <c r="H8002" s="159" t="s">
        <v>15054</v>
      </c>
      <c r="I8002" s="771">
        <f>C8002+1</f>
        <v>45790</v>
      </c>
    </row>
    <row r="8003" spans="1:9" s="189" customFormat="1" ht="22.5" hidden="1">
      <c r="A8003" s="601">
        <v>2019135414</v>
      </c>
      <c r="B8003" s="273" t="s">
        <v>9</v>
      </c>
      <c r="C8003" s="742">
        <v>45789</v>
      </c>
      <c r="D8003" s="119" t="s">
        <v>16</v>
      </c>
      <c r="E8003" s="777" t="s">
        <v>15066</v>
      </c>
      <c r="F8003" s="744" t="s">
        <v>22</v>
      </c>
      <c r="G8003" s="758" t="s">
        <v>13</v>
      </c>
      <c r="H8003" s="159" t="s">
        <v>15172</v>
      </c>
      <c r="I8003" s="771">
        <f>C8003+1</f>
        <v>45790</v>
      </c>
    </row>
    <row r="8004" spans="1:9" s="189" customFormat="1" ht="30" hidden="1">
      <c r="A8004" s="601">
        <v>2019135415</v>
      </c>
      <c r="B8004" s="273" t="s">
        <v>9</v>
      </c>
      <c r="C8004" s="742">
        <v>45789</v>
      </c>
      <c r="D8004" s="119" t="s">
        <v>16</v>
      </c>
      <c r="E8004" s="777" t="s">
        <v>15062</v>
      </c>
      <c r="F8004" s="744" t="s">
        <v>22</v>
      </c>
      <c r="G8004" s="758" t="s">
        <v>23</v>
      </c>
      <c r="H8004" s="159" t="s">
        <v>15054</v>
      </c>
      <c r="I8004" s="771">
        <f>C8004+1</f>
        <v>45790</v>
      </c>
    </row>
    <row r="8005" spans="1:9" s="189" customFormat="1" ht="30" hidden="1">
      <c r="A8005" s="601">
        <v>2019135416</v>
      </c>
      <c r="B8005" s="273" t="s">
        <v>9</v>
      </c>
      <c r="C8005" s="742">
        <v>45789</v>
      </c>
      <c r="D8005" s="123" t="s">
        <v>28</v>
      </c>
      <c r="E8005" s="777" t="s">
        <v>15069</v>
      </c>
      <c r="F8005" s="744" t="s">
        <v>22</v>
      </c>
      <c r="G8005" s="758" t="s">
        <v>23</v>
      </c>
      <c r="H8005" s="159" t="s">
        <v>15077</v>
      </c>
      <c r="I8005" s="771">
        <v>45796</v>
      </c>
    </row>
    <row r="8006" spans="1:9" s="189" customFormat="1" ht="30" hidden="1">
      <c r="A8006" s="601">
        <v>2019135417</v>
      </c>
      <c r="B8006" s="273" t="s">
        <v>9</v>
      </c>
      <c r="C8006" s="742">
        <v>45789</v>
      </c>
      <c r="D8006" s="119" t="s">
        <v>16</v>
      </c>
      <c r="E8006" s="777" t="s">
        <v>15070</v>
      </c>
      <c r="F8006" s="744" t="s">
        <v>22</v>
      </c>
      <c r="G8006" s="758" t="s">
        <v>23</v>
      </c>
      <c r="H8006" s="159" t="s">
        <v>15054</v>
      </c>
      <c r="I8006" s="771">
        <f>C8006+1</f>
        <v>45790</v>
      </c>
    </row>
    <row r="8007" spans="1:9" s="189" customFormat="1" ht="30" hidden="1">
      <c r="A8007" s="659">
        <v>2019135418</v>
      </c>
      <c r="B8007" s="251" t="s">
        <v>9</v>
      </c>
      <c r="C8007" s="742">
        <v>45789</v>
      </c>
      <c r="D8007" s="119" t="s">
        <v>16</v>
      </c>
      <c r="E8007" s="777" t="s">
        <v>15071</v>
      </c>
      <c r="F8007" s="744" t="s">
        <v>22</v>
      </c>
      <c r="G8007" s="758" t="s">
        <v>23</v>
      </c>
      <c r="H8007" s="159" t="s">
        <v>15091</v>
      </c>
      <c r="I8007" s="771">
        <f>C8007+1</f>
        <v>45790</v>
      </c>
    </row>
    <row r="8008" spans="1:9" s="189" customFormat="1" ht="30" hidden="1">
      <c r="A8008" s="601">
        <v>2019135419</v>
      </c>
      <c r="B8008" s="251" t="s">
        <v>9</v>
      </c>
      <c r="C8008" s="742">
        <v>45789</v>
      </c>
      <c r="D8008" s="119" t="s">
        <v>16</v>
      </c>
      <c r="E8008" s="777" t="s">
        <v>15071</v>
      </c>
      <c r="F8008" s="744" t="s">
        <v>22</v>
      </c>
      <c r="G8008" s="758" t="s">
        <v>23</v>
      </c>
      <c r="H8008" s="159" t="s">
        <v>15107</v>
      </c>
      <c r="I8008" s="771">
        <f>C8008+1</f>
        <v>45790</v>
      </c>
    </row>
    <row r="8009" spans="1:9" s="189" customFormat="1" ht="30" hidden="1">
      <c r="A8009" s="601">
        <v>2019135422</v>
      </c>
      <c r="B8009" s="273" t="s">
        <v>9</v>
      </c>
      <c r="C8009" s="742">
        <v>45789</v>
      </c>
      <c r="D8009" s="123" t="s">
        <v>28</v>
      </c>
      <c r="E8009" s="777" t="s">
        <v>15069</v>
      </c>
      <c r="F8009" s="744" t="s">
        <v>22</v>
      </c>
      <c r="G8009" s="758" t="s">
        <v>23</v>
      </c>
      <c r="H8009" s="159" t="s">
        <v>15077</v>
      </c>
      <c r="I8009" s="771">
        <v>45796</v>
      </c>
    </row>
    <row r="8010" spans="1:9" s="189" customFormat="1" ht="30" hidden="1">
      <c r="A8010" s="659">
        <v>2019135423</v>
      </c>
      <c r="B8010" s="273" t="s">
        <v>9</v>
      </c>
      <c r="C8010" s="742">
        <v>45789</v>
      </c>
      <c r="D8010" s="119" t="s">
        <v>16</v>
      </c>
      <c r="E8010" s="777" t="s">
        <v>15073</v>
      </c>
      <c r="F8010" s="744" t="s">
        <v>22</v>
      </c>
      <c r="G8010" s="758" t="s">
        <v>23</v>
      </c>
      <c r="H8010" s="159" t="s">
        <v>15054</v>
      </c>
      <c r="I8010" s="771">
        <f>C8010+1</f>
        <v>45790</v>
      </c>
    </row>
    <row r="8011" spans="1:9" s="189" customFormat="1" ht="45" hidden="1">
      <c r="A8011" s="601">
        <v>2019135424</v>
      </c>
      <c r="B8011" s="273" t="s">
        <v>9</v>
      </c>
      <c r="C8011" s="742">
        <v>45789</v>
      </c>
      <c r="D8011" s="119" t="s">
        <v>16</v>
      </c>
      <c r="E8011" s="777" t="s">
        <v>15074</v>
      </c>
      <c r="F8011" s="744" t="s">
        <v>22</v>
      </c>
      <c r="G8011" s="758" t="s">
        <v>13</v>
      </c>
      <c r="H8011" s="159" t="s">
        <v>15172</v>
      </c>
      <c r="I8011" s="771">
        <v>45796</v>
      </c>
    </row>
    <row r="8012" spans="1:9" s="189" customFormat="1" ht="30" hidden="1">
      <c r="A8012" s="601">
        <v>2019135425</v>
      </c>
      <c r="B8012" s="251" t="s">
        <v>9</v>
      </c>
      <c r="C8012" s="742">
        <v>45789</v>
      </c>
      <c r="D8012" s="123" t="s">
        <v>28</v>
      </c>
      <c r="E8012" s="777" t="s">
        <v>15075</v>
      </c>
      <c r="F8012" s="744" t="s">
        <v>22</v>
      </c>
      <c r="G8012" s="758" t="s">
        <v>23</v>
      </c>
      <c r="H8012" s="159" t="s">
        <v>15107</v>
      </c>
      <c r="I8012" s="771">
        <v>45796</v>
      </c>
    </row>
    <row r="8013" spans="1:9" s="189" customFormat="1" ht="30" hidden="1">
      <c r="A8013" s="601">
        <v>2019135426</v>
      </c>
      <c r="B8013" s="273" t="s">
        <v>9</v>
      </c>
      <c r="C8013" s="742">
        <v>45789</v>
      </c>
      <c r="D8013" s="123" t="s">
        <v>28</v>
      </c>
      <c r="E8013" s="777" t="s">
        <v>15075</v>
      </c>
      <c r="F8013" s="744" t="s">
        <v>22</v>
      </c>
      <c r="G8013" s="758" t="s">
        <v>23</v>
      </c>
      <c r="H8013" s="159" t="s">
        <v>15077</v>
      </c>
      <c r="I8013" s="771">
        <v>45796</v>
      </c>
    </row>
    <row r="8014" spans="1:9" s="189" customFormat="1" ht="30" hidden="1">
      <c r="A8014" s="601">
        <v>2019135427</v>
      </c>
      <c r="B8014" s="273" t="s">
        <v>9</v>
      </c>
      <c r="C8014" s="742">
        <v>45789</v>
      </c>
      <c r="D8014" s="123" t="s">
        <v>28</v>
      </c>
      <c r="E8014" s="777" t="s">
        <v>15075</v>
      </c>
      <c r="F8014" s="744" t="s">
        <v>22</v>
      </c>
      <c r="G8014" s="758" t="s">
        <v>23</v>
      </c>
      <c r="H8014" s="159" t="s">
        <v>15077</v>
      </c>
      <c r="I8014" s="771">
        <v>45796</v>
      </c>
    </row>
    <row r="8015" spans="1:9" s="189" customFormat="1" ht="30" hidden="1">
      <c r="A8015" s="659">
        <v>2019135428</v>
      </c>
      <c r="B8015" s="251" t="s">
        <v>9</v>
      </c>
      <c r="C8015" s="742">
        <v>45789</v>
      </c>
      <c r="D8015" s="123" t="s">
        <v>28</v>
      </c>
      <c r="E8015" s="777" t="s">
        <v>15058</v>
      </c>
      <c r="F8015" s="744" t="s">
        <v>22</v>
      </c>
      <c r="G8015" s="758" t="s">
        <v>23</v>
      </c>
      <c r="H8015" s="159" t="s">
        <v>15077</v>
      </c>
      <c r="I8015" s="771">
        <v>45796</v>
      </c>
    </row>
    <row r="8016" spans="1:9" s="189" customFormat="1" ht="22.5" hidden="1">
      <c r="A8016" s="659">
        <v>2019135435</v>
      </c>
      <c r="B8016" s="273" t="s">
        <v>9</v>
      </c>
      <c r="C8016" s="742">
        <v>45789</v>
      </c>
      <c r="D8016" s="123" t="s">
        <v>28</v>
      </c>
      <c r="E8016" s="777" t="s">
        <v>15059</v>
      </c>
      <c r="F8016" s="744" t="s">
        <v>22</v>
      </c>
      <c r="G8016" s="758" t="s">
        <v>13</v>
      </c>
      <c r="H8016" s="159" t="s">
        <v>15283</v>
      </c>
      <c r="I8016" s="771">
        <v>45796</v>
      </c>
    </row>
    <row r="8017" spans="1:9" s="189" customFormat="1" ht="45" hidden="1">
      <c r="A8017" s="170">
        <v>2019135445</v>
      </c>
      <c r="B8017" s="170" t="s">
        <v>9</v>
      </c>
      <c r="C8017" s="742">
        <v>45789</v>
      </c>
      <c r="D8017" s="123" t="s">
        <v>28</v>
      </c>
      <c r="E8017" s="777" t="s">
        <v>15065</v>
      </c>
      <c r="F8017" s="777" t="s">
        <v>30</v>
      </c>
      <c r="G8017" s="777" t="s">
        <v>49</v>
      </c>
      <c r="H8017" s="159" t="s">
        <v>15226</v>
      </c>
      <c r="I8017" s="771">
        <v>45796</v>
      </c>
    </row>
    <row r="8018" spans="1:9" s="189" customFormat="1" ht="0.75" hidden="1" customHeight="1">
      <c r="A8018" s="659">
        <v>2019135447</v>
      </c>
      <c r="B8018" s="273" t="s">
        <v>9</v>
      </c>
      <c r="C8018" s="742">
        <v>45789</v>
      </c>
      <c r="D8018" s="119" t="s">
        <v>16</v>
      </c>
      <c r="E8018" s="777" t="s">
        <v>15068</v>
      </c>
      <c r="F8018" s="777" t="s">
        <v>30</v>
      </c>
      <c r="G8018" s="758" t="s">
        <v>23</v>
      </c>
      <c r="H8018" s="159" t="s">
        <v>15077</v>
      </c>
      <c r="I8018" s="771">
        <f>C8018+1</f>
        <v>45790</v>
      </c>
    </row>
    <row r="8019" spans="1:9" s="189" customFormat="1" ht="45" hidden="1">
      <c r="A8019" s="847">
        <v>2019135454</v>
      </c>
      <c r="B8019" s="273" t="s">
        <v>9</v>
      </c>
      <c r="C8019" s="742">
        <v>45789</v>
      </c>
      <c r="D8019" s="123" t="s">
        <v>28</v>
      </c>
      <c r="E8019" s="777" t="s">
        <v>15072</v>
      </c>
      <c r="F8019" s="777" t="s">
        <v>34</v>
      </c>
      <c r="G8019" s="758" t="s">
        <v>13</v>
      </c>
      <c r="H8019" s="159" t="s">
        <v>15297</v>
      </c>
      <c r="I8019" s="771">
        <v>45796</v>
      </c>
    </row>
    <row r="8020" spans="1:9" s="189" customFormat="1" ht="30" hidden="1">
      <c r="A8020" s="170">
        <v>2019135457</v>
      </c>
      <c r="B8020" s="273" t="s">
        <v>9</v>
      </c>
      <c r="C8020" s="742">
        <v>45790</v>
      </c>
      <c r="D8020" s="123" t="s">
        <v>28</v>
      </c>
      <c r="E8020" s="777" t="s">
        <v>15081</v>
      </c>
      <c r="F8020" s="777" t="s">
        <v>30</v>
      </c>
      <c r="G8020" s="778" t="s">
        <v>13879</v>
      </c>
      <c r="H8020" s="159" t="s">
        <v>15184</v>
      </c>
      <c r="I8020" s="771">
        <v>45797</v>
      </c>
    </row>
    <row r="8021" spans="1:9" s="189" customFormat="1" ht="45" hidden="1">
      <c r="A8021" s="659">
        <v>2019135461</v>
      </c>
      <c r="B8021" s="273" t="s">
        <v>9</v>
      </c>
      <c r="C8021" s="742">
        <v>45789</v>
      </c>
      <c r="D8021" s="119" t="s">
        <v>16</v>
      </c>
      <c r="E8021" s="777" t="s">
        <v>15076</v>
      </c>
      <c r="F8021" s="777" t="s">
        <v>34</v>
      </c>
      <c r="G8021" s="777" t="s">
        <v>13879</v>
      </c>
      <c r="H8021" s="159" t="s">
        <v>15054</v>
      </c>
      <c r="I8021" s="771">
        <v>45796</v>
      </c>
    </row>
    <row r="8022" spans="1:9" s="189" customFormat="1" ht="45" hidden="1">
      <c r="A8022" s="601">
        <v>2019135486</v>
      </c>
      <c r="B8022" s="117" t="s">
        <v>2996</v>
      </c>
      <c r="C8022" s="728">
        <v>45790</v>
      </c>
      <c r="D8022" s="237" t="s">
        <v>32</v>
      </c>
      <c r="E8022" s="777" t="s">
        <v>15078</v>
      </c>
      <c r="F8022" s="729" t="s">
        <v>22</v>
      </c>
      <c r="G8022" s="798" t="s">
        <v>13</v>
      </c>
      <c r="H8022" s="136" t="s">
        <v>15648</v>
      </c>
      <c r="I8022" s="728">
        <f>C8022+30</f>
        <v>45820</v>
      </c>
    </row>
    <row r="8023" spans="1:9" s="189" customFormat="1" ht="45" hidden="1">
      <c r="A8023" s="780">
        <v>2019135488</v>
      </c>
      <c r="B8023" s="781" t="s">
        <v>155</v>
      </c>
      <c r="C8023" s="782">
        <v>45790</v>
      </c>
      <c r="D8023" s="783" t="s">
        <v>16</v>
      </c>
      <c r="E8023" s="784" t="s">
        <v>15080</v>
      </c>
      <c r="F8023" s="784" t="s">
        <v>22</v>
      </c>
      <c r="G8023" s="784" t="s">
        <v>26</v>
      </c>
      <c r="H8023" s="784" t="s">
        <v>157</v>
      </c>
      <c r="I8023" s="785">
        <v>45791</v>
      </c>
    </row>
    <row r="8024" spans="1:9" s="189" customFormat="1" ht="30" hidden="1">
      <c r="A8024" s="659">
        <v>2019135489</v>
      </c>
      <c r="B8024" s="273" t="s">
        <v>9</v>
      </c>
      <c r="C8024" s="742">
        <v>45790</v>
      </c>
      <c r="D8024" s="458" t="s">
        <v>10</v>
      </c>
      <c r="E8024" s="778" t="s">
        <v>15079</v>
      </c>
      <c r="F8024" s="744" t="s">
        <v>34</v>
      </c>
      <c r="G8024" s="758" t="s">
        <v>23</v>
      </c>
      <c r="H8024" s="159" t="s">
        <v>15077</v>
      </c>
      <c r="I8024" s="767">
        <f>C8024+15</f>
        <v>45805</v>
      </c>
    </row>
    <row r="8025" spans="1:9" s="189" customFormat="1" ht="45" hidden="1">
      <c r="A8025" s="659">
        <v>2019135516</v>
      </c>
      <c r="B8025" s="251" t="s">
        <v>9</v>
      </c>
      <c r="C8025" s="742">
        <v>45791</v>
      </c>
      <c r="D8025" s="458" t="s">
        <v>10</v>
      </c>
      <c r="E8025" s="778" t="s">
        <v>15082</v>
      </c>
      <c r="F8025" s="744" t="s">
        <v>30</v>
      </c>
      <c r="G8025" s="758" t="s">
        <v>23</v>
      </c>
      <c r="H8025" s="159" t="s">
        <v>15091</v>
      </c>
      <c r="I8025" s="767">
        <v>45806</v>
      </c>
    </row>
    <row r="8026" spans="1:9" s="189" customFormat="1" ht="30" hidden="1">
      <c r="A8026" s="601">
        <v>2019135517</v>
      </c>
      <c r="B8026" s="273" t="s">
        <v>9</v>
      </c>
      <c r="C8026" s="742">
        <v>45791</v>
      </c>
      <c r="D8026" s="123" t="s">
        <v>28</v>
      </c>
      <c r="E8026" s="777" t="s">
        <v>15083</v>
      </c>
      <c r="F8026" s="777" t="s">
        <v>34</v>
      </c>
      <c r="G8026" s="758" t="s">
        <v>49</v>
      </c>
      <c r="H8026" s="159" t="s">
        <v>15077</v>
      </c>
      <c r="I8026" s="771">
        <v>45798</v>
      </c>
    </row>
    <row r="8027" spans="1:9" s="189" customFormat="1" ht="45" hidden="1">
      <c r="A8027" s="787">
        <v>2019135518</v>
      </c>
      <c r="B8027" s="117" t="s">
        <v>2996</v>
      </c>
      <c r="C8027" s="779">
        <v>45791</v>
      </c>
      <c r="D8027" s="123" t="s">
        <v>28</v>
      </c>
      <c r="E8027" s="778" t="s">
        <v>15084</v>
      </c>
      <c r="F8027" s="778" t="s">
        <v>22</v>
      </c>
      <c r="G8027" s="778" t="s">
        <v>13</v>
      </c>
      <c r="H8027" s="121" t="s">
        <v>15179</v>
      </c>
      <c r="I8027" s="779">
        <v>45798</v>
      </c>
    </row>
    <row r="8028" spans="1:9" s="189" customFormat="1" ht="45" hidden="1">
      <c r="A8028" s="170">
        <v>2019135533</v>
      </c>
      <c r="B8028" s="273" t="s">
        <v>9</v>
      </c>
      <c r="C8028" s="779">
        <v>45791</v>
      </c>
      <c r="D8028" s="123" t="s">
        <v>28</v>
      </c>
      <c r="E8028" s="778" t="s">
        <v>15086</v>
      </c>
      <c r="F8028" s="778" t="s">
        <v>22</v>
      </c>
      <c r="G8028" s="778" t="s">
        <v>13879</v>
      </c>
      <c r="H8028" s="159" t="s">
        <v>15184</v>
      </c>
      <c r="I8028" s="779">
        <v>45798</v>
      </c>
    </row>
    <row r="8029" spans="1:9" s="189" customFormat="1" ht="45" hidden="1">
      <c r="A8029" s="659">
        <v>2019135538</v>
      </c>
      <c r="B8029" s="251" t="s">
        <v>9</v>
      </c>
      <c r="C8029" s="742">
        <v>45791</v>
      </c>
      <c r="D8029" s="458" t="s">
        <v>10</v>
      </c>
      <c r="E8029" s="778" t="s">
        <v>15087</v>
      </c>
      <c r="F8029" s="744" t="s">
        <v>34</v>
      </c>
      <c r="G8029" s="758" t="s">
        <v>23</v>
      </c>
      <c r="H8029" s="159" t="s">
        <v>15091</v>
      </c>
      <c r="I8029" s="767">
        <v>45806</v>
      </c>
    </row>
    <row r="8030" spans="1:9" s="189" customFormat="1" ht="45" hidden="1">
      <c r="A8030" s="659">
        <v>2019135546</v>
      </c>
      <c r="B8030" s="251" t="s">
        <v>9</v>
      </c>
      <c r="C8030" s="742">
        <v>45791</v>
      </c>
      <c r="D8030" s="458" t="s">
        <v>10</v>
      </c>
      <c r="E8030" s="778" t="s">
        <v>15088</v>
      </c>
      <c r="F8030" s="744" t="s">
        <v>30</v>
      </c>
      <c r="G8030" s="758" t="s">
        <v>23</v>
      </c>
      <c r="H8030" s="159" t="s">
        <v>15091</v>
      </c>
      <c r="I8030" s="767">
        <v>45806</v>
      </c>
    </row>
    <row r="8031" spans="1:9" s="189" customFormat="1" ht="45" hidden="1">
      <c r="A8031" s="659">
        <v>2019134798</v>
      </c>
      <c r="B8031" s="273" t="s">
        <v>9</v>
      </c>
      <c r="C8031" s="742">
        <v>45791</v>
      </c>
      <c r="D8031" s="458" t="s">
        <v>10</v>
      </c>
      <c r="E8031" s="778" t="s">
        <v>15089</v>
      </c>
      <c r="F8031" s="744" t="s">
        <v>30</v>
      </c>
      <c r="G8031" s="758" t="s">
        <v>23</v>
      </c>
      <c r="H8031" s="159" t="s">
        <v>15164</v>
      </c>
      <c r="I8031" s="767">
        <v>45806</v>
      </c>
    </row>
    <row r="8032" spans="1:9" s="189" customFormat="1" ht="45" hidden="1">
      <c r="A8032" s="847">
        <v>2019135563</v>
      </c>
      <c r="B8032" s="273" t="s">
        <v>9</v>
      </c>
      <c r="C8032" s="742">
        <v>45792</v>
      </c>
      <c r="D8032" s="458" t="s">
        <v>10</v>
      </c>
      <c r="E8032" s="778" t="s">
        <v>15094</v>
      </c>
      <c r="F8032" s="744" t="s">
        <v>34</v>
      </c>
      <c r="G8032" s="758" t="s">
        <v>23</v>
      </c>
      <c r="H8032" s="159" t="s">
        <v>15305</v>
      </c>
      <c r="I8032" s="767">
        <v>45807</v>
      </c>
    </row>
    <row r="8033" spans="1:9" s="189" customFormat="1" ht="30" hidden="1">
      <c r="A8033" s="601">
        <v>2019135587</v>
      </c>
      <c r="B8033" s="57" t="s">
        <v>9</v>
      </c>
      <c r="C8033" s="742">
        <v>45792</v>
      </c>
      <c r="D8033" s="458" t="s">
        <v>10</v>
      </c>
      <c r="E8033" s="778" t="s">
        <v>15095</v>
      </c>
      <c r="F8033" s="744" t="s">
        <v>22</v>
      </c>
      <c r="G8033" s="758" t="s">
        <v>13</v>
      </c>
      <c r="H8033" s="159" t="s">
        <v>15370</v>
      </c>
      <c r="I8033" s="767">
        <v>45807</v>
      </c>
    </row>
    <row r="8034" spans="1:9" s="189" customFormat="1" ht="45" hidden="1">
      <c r="A8034" s="659">
        <v>2019135600</v>
      </c>
      <c r="B8034" s="273" t="s">
        <v>9</v>
      </c>
      <c r="C8034" s="742">
        <v>45792</v>
      </c>
      <c r="D8034" s="119" t="s">
        <v>16</v>
      </c>
      <c r="E8034" s="777" t="s">
        <v>15097</v>
      </c>
      <c r="F8034" s="744" t="s">
        <v>30</v>
      </c>
      <c r="G8034" s="133" t="s">
        <v>23</v>
      </c>
      <c r="H8034" s="159" t="s">
        <v>15103</v>
      </c>
      <c r="I8034" s="794">
        <v>45793</v>
      </c>
    </row>
    <row r="8035" spans="1:9" s="189" customFormat="1" ht="60" hidden="1">
      <c r="A8035" s="659">
        <v>2019135612</v>
      </c>
      <c r="B8035" s="273" t="s">
        <v>9</v>
      </c>
      <c r="C8035" s="742">
        <v>45792</v>
      </c>
      <c r="D8035" s="119" t="s">
        <v>16</v>
      </c>
      <c r="E8035" s="777" t="s">
        <v>15098</v>
      </c>
      <c r="F8035" s="744" t="s">
        <v>34</v>
      </c>
      <c r="G8035" s="758" t="s">
        <v>23</v>
      </c>
      <c r="H8035" s="159" t="s">
        <v>15172</v>
      </c>
      <c r="I8035" s="794">
        <v>45793</v>
      </c>
    </row>
    <row r="8036" spans="1:9" s="189" customFormat="1" ht="45" hidden="1">
      <c r="A8036" s="170">
        <v>2019135618</v>
      </c>
      <c r="B8036" s="273" t="s">
        <v>9</v>
      </c>
      <c r="C8036" s="742">
        <v>45792</v>
      </c>
      <c r="D8036" s="119" t="s">
        <v>28</v>
      </c>
      <c r="E8036" s="777" t="s">
        <v>15101</v>
      </c>
      <c r="F8036" s="744" t="s">
        <v>22</v>
      </c>
      <c r="G8036" s="133" t="s">
        <v>23</v>
      </c>
      <c r="H8036" s="159" t="s">
        <v>15184</v>
      </c>
      <c r="I8036" s="794">
        <v>45799</v>
      </c>
    </row>
    <row r="8037" spans="1:9" s="189" customFormat="1" ht="30" hidden="1">
      <c r="A8037" s="803">
        <v>2019135626</v>
      </c>
      <c r="B8037" s="251" t="s">
        <v>9</v>
      </c>
      <c r="C8037" s="779">
        <v>45792</v>
      </c>
      <c r="D8037" s="123" t="s">
        <v>28</v>
      </c>
      <c r="E8037" s="778" t="s">
        <v>15102</v>
      </c>
      <c r="F8037" s="778" t="s">
        <v>30</v>
      </c>
      <c r="G8037" s="778" t="s">
        <v>13</v>
      </c>
      <c r="H8037" s="159" t="s">
        <v>15107</v>
      </c>
      <c r="I8037" s="794">
        <v>45799</v>
      </c>
    </row>
    <row r="8038" spans="1:9" s="189" customFormat="1" ht="45" hidden="1">
      <c r="A8038" s="803">
        <v>2019135642</v>
      </c>
      <c r="B8038" s="273" t="s">
        <v>9</v>
      </c>
      <c r="C8038" s="779">
        <v>45793</v>
      </c>
      <c r="D8038" s="123" t="s">
        <v>28</v>
      </c>
      <c r="E8038" s="778" t="s">
        <v>14909</v>
      </c>
      <c r="F8038" s="778" t="s">
        <v>22</v>
      </c>
      <c r="G8038" s="778" t="s">
        <v>13</v>
      </c>
      <c r="H8038" s="159" t="s">
        <v>15103</v>
      </c>
      <c r="I8038" s="794">
        <v>45800</v>
      </c>
    </row>
    <row r="8039" spans="1:9" s="189" customFormat="1" ht="60" hidden="1">
      <c r="A8039" s="799">
        <v>2019135647</v>
      </c>
      <c r="B8039" s="273" t="s">
        <v>9</v>
      </c>
      <c r="C8039" s="779">
        <v>45793</v>
      </c>
      <c r="D8039" s="123" t="s">
        <v>28</v>
      </c>
      <c r="E8039" s="778" t="s">
        <v>15104</v>
      </c>
      <c r="F8039" s="778" t="s">
        <v>30</v>
      </c>
      <c r="G8039" s="778" t="s">
        <v>49</v>
      </c>
      <c r="H8039" s="159" t="s">
        <v>15132</v>
      </c>
      <c r="I8039" s="797">
        <v>45800</v>
      </c>
    </row>
    <row r="8040" spans="1:9" s="189" customFormat="1" ht="45" hidden="1">
      <c r="A8040" s="809">
        <v>2019135679</v>
      </c>
      <c r="B8040" s="273" t="s">
        <v>9</v>
      </c>
      <c r="C8040" s="779">
        <v>45793</v>
      </c>
      <c r="D8040" s="123" t="s">
        <v>28</v>
      </c>
      <c r="E8040" s="778" t="s">
        <v>15105</v>
      </c>
      <c r="F8040" s="778" t="s">
        <v>34</v>
      </c>
      <c r="G8040" s="193" t="s">
        <v>23</v>
      </c>
      <c r="H8040" s="159" t="s">
        <v>15159</v>
      </c>
      <c r="I8040" s="797">
        <v>45800</v>
      </c>
    </row>
    <row r="8041" spans="1:9" s="189" customFormat="1" ht="45" hidden="1">
      <c r="A8041" s="659">
        <v>2019135696</v>
      </c>
      <c r="B8041" s="251" t="s">
        <v>9</v>
      </c>
      <c r="C8041" s="742">
        <v>45796</v>
      </c>
      <c r="D8041" s="119" t="s">
        <v>16</v>
      </c>
      <c r="E8041" s="777" t="s">
        <v>15108</v>
      </c>
      <c r="F8041" s="744" t="s">
        <v>30</v>
      </c>
      <c r="G8041" s="133" t="s">
        <v>23</v>
      </c>
      <c r="H8041" s="159" t="s">
        <v>15107</v>
      </c>
      <c r="I8041" s="800">
        <v>45797</v>
      </c>
    </row>
    <row r="8042" spans="1:9" s="189" customFormat="1" ht="30" hidden="1">
      <c r="A8042" s="809">
        <v>2019135701</v>
      </c>
      <c r="B8042" s="273" t="s">
        <v>9</v>
      </c>
      <c r="C8042" s="779">
        <v>45796</v>
      </c>
      <c r="D8042" s="123" t="s">
        <v>28</v>
      </c>
      <c r="E8042" s="778" t="s">
        <v>15109</v>
      </c>
      <c r="F8042" s="778" t="s">
        <v>22</v>
      </c>
      <c r="G8042" s="133" t="s">
        <v>23</v>
      </c>
      <c r="H8042" s="159" t="s">
        <v>15172</v>
      </c>
      <c r="I8042" s="797">
        <v>45803</v>
      </c>
    </row>
    <row r="8043" spans="1:9" s="189" customFormat="1" ht="30" hidden="1">
      <c r="A8043" s="659">
        <v>2019135702</v>
      </c>
      <c r="B8043" s="273" t="s">
        <v>9</v>
      </c>
      <c r="C8043" s="742">
        <v>45796</v>
      </c>
      <c r="D8043" s="119" t="s">
        <v>16</v>
      </c>
      <c r="E8043" s="778" t="s">
        <v>15122</v>
      </c>
      <c r="F8043" s="744" t="s">
        <v>22</v>
      </c>
      <c r="G8043" s="133" t="s">
        <v>23</v>
      </c>
      <c r="H8043" s="159" t="s">
        <v>15159</v>
      </c>
      <c r="I8043" s="800">
        <v>45797</v>
      </c>
    </row>
    <row r="8044" spans="1:9" s="189" customFormat="1" ht="45" hidden="1">
      <c r="A8044" s="809">
        <v>2019135706</v>
      </c>
      <c r="B8044" s="273" t="s">
        <v>9</v>
      </c>
      <c r="C8044" s="779">
        <v>45796</v>
      </c>
      <c r="D8044" s="123" t="s">
        <v>28</v>
      </c>
      <c r="E8044" s="778" t="s">
        <v>15110</v>
      </c>
      <c r="F8044" s="778" t="s">
        <v>30</v>
      </c>
      <c r="G8044" s="193" t="s">
        <v>13</v>
      </c>
      <c r="H8044" s="159" t="s">
        <v>15159</v>
      </c>
      <c r="I8044" s="797">
        <v>45803</v>
      </c>
    </row>
    <row r="8045" spans="1:9" s="189" customFormat="1" ht="45" hidden="1">
      <c r="A8045" s="787">
        <v>2019135716</v>
      </c>
      <c r="B8045" s="273" t="s">
        <v>9</v>
      </c>
      <c r="C8045" s="779">
        <v>45796</v>
      </c>
      <c r="D8045" s="123" t="s">
        <v>28</v>
      </c>
      <c r="E8045" s="778" t="s">
        <v>15111</v>
      </c>
      <c r="F8045" s="778" t="s">
        <v>22</v>
      </c>
      <c r="G8045" s="193" t="s">
        <v>13</v>
      </c>
      <c r="H8045" s="159" t="s">
        <v>15419</v>
      </c>
      <c r="I8045" s="797">
        <v>45803</v>
      </c>
    </row>
    <row r="8046" spans="1:9" s="189" customFormat="1" ht="45" hidden="1">
      <c r="A8046" s="659">
        <v>2019135722</v>
      </c>
      <c r="B8046" s="273" t="s">
        <v>9</v>
      </c>
      <c r="C8046" s="742">
        <v>45796</v>
      </c>
      <c r="D8046" s="119" t="s">
        <v>16</v>
      </c>
      <c r="E8046" s="777" t="s">
        <v>15112</v>
      </c>
      <c r="F8046" s="744" t="s">
        <v>22</v>
      </c>
      <c r="G8046" s="133" t="s">
        <v>23</v>
      </c>
      <c r="H8046" s="159" t="s">
        <v>15184</v>
      </c>
      <c r="I8046" s="800">
        <v>45797</v>
      </c>
    </row>
    <row r="8047" spans="1:9" s="189" customFormat="1" ht="60" hidden="1">
      <c r="A8047" s="601">
        <v>2019135723</v>
      </c>
      <c r="B8047" s="273" t="s">
        <v>9</v>
      </c>
      <c r="C8047" s="742">
        <v>45796</v>
      </c>
      <c r="D8047" s="458" t="s">
        <v>10</v>
      </c>
      <c r="E8047" s="778" t="s">
        <v>15113</v>
      </c>
      <c r="F8047" s="744" t="s">
        <v>30</v>
      </c>
      <c r="G8047" s="758" t="s">
        <v>23</v>
      </c>
      <c r="H8047" s="159" t="s">
        <v>15159</v>
      </c>
      <c r="I8047" s="767">
        <v>45811</v>
      </c>
    </row>
    <row r="8048" spans="1:9" s="189" customFormat="1" ht="34.5" hidden="1" customHeight="1">
      <c r="A8048" s="601">
        <v>2019135725</v>
      </c>
      <c r="B8048" s="57" t="s">
        <v>9</v>
      </c>
      <c r="C8048" s="742">
        <v>45796</v>
      </c>
      <c r="D8048" s="119" t="s">
        <v>16</v>
      </c>
      <c r="E8048" s="777" t="s">
        <v>15114</v>
      </c>
      <c r="F8048" s="744" t="s">
        <v>146</v>
      </c>
      <c r="G8048" s="133" t="s">
        <v>23</v>
      </c>
      <c r="H8048" s="159" t="s">
        <v>15382</v>
      </c>
      <c r="I8048" s="800">
        <v>45797</v>
      </c>
    </row>
    <row r="8049" spans="1:9" s="189" customFormat="1" ht="45" hidden="1">
      <c r="A8049" s="803">
        <v>2019135726</v>
      </c>
      <c r="B8049" s="273" t="s">
        <v>9</v>
      </c>
      <c r="C8049" s="779">
        <v>45796</v>
      </c>
      <c r="D8049" s="123" t="s">
        <v>28</v>
      </c>
      <c r="E8049" s="778" t="s">
        <v>15115</v>
      </c>
      <c r="F8049" s="778" t="s">
        <v>30</v>
      </c>
      <c r="G8049" s="193" t="s">
        <v>23</v>
      </c>
      <c r="H8049" s="159" t="s">
        <v>15184</v>
      </c>
      <c r="I8049" s="797">
        <v>45803</v>
      </c>
    </row>
    <row r="8050" spans="1:9" s="189" customFormat="1" ht="45" hidden="1">
      <c r="A8050" s="809">
        <v>2019135736</v>
      </c>
      <c r="B8050" s="273" t="s">
        <v>9</v>
      </c>
      <c r="C8050" s="779">
        <v>45796</v>
      </c>
      <c r="D8050" s="123" t="s">
        <v>28</v>
      </c>
      <c r="E8050" s="778" t="s">
        <v>15116</v>
      </c>
      <c r="F8050" s="778" t="s">
        <v>34</v>
      </c>
      <c r="G8050" s="193" t="s">
        <v>13</v>
      </c>
      <c r="H8050" s="159" t="s">
        <v>15172</v>
      </c>
      <c r="I8050" s="797">
        <v>45803</v>
      </c>
    </row>
    <row r="8051" spans="1:9" s="189" customFormat="1" ht="30" hidden="1">
      <c r="A8051" s="170">
        <v>2019135757</v>
      </c>
      <c r="B8051" s="273" t="s">
        <v>9</v>
      </c>
      <c r="C8051" s="742">
        <v>45797</v>
      </c>
      <c r="D8051" s="458" t="s">
        <v>10</v>
      </c>
      <c r="E8051" s="778" t="s">
        <v>15118</v>
      </c>
      <c r="F8051" s="744" t="s">
        <v>30</v>
      </c>
      <c r="G8051" s="804" t="s">
        <v>13879</v>
      </c>
      <c r="H8051" s="159" t="s">
        <v>15226</v>
      </c>
      <c r="I8051" s="767">
        <v>45812</v>
      </c>
    </row>
    <row r="8052" spans="1:9" s="189" customFormat="1" ht="30" hidden="1">
      <c r="A8052" s="814">
        <v>2019135766</v>
      </c>
      <c r="B8052" s="273" t="s">
        <v>9</v>
      </c>
      <c r="C8052" s="805">
        <v>45797</v>
      </c>
      <c r="D8052" s="458" t="s">
        <v>10</v>
      </c>
      <c r="E8052" s="804" t="s">
        <v>15121</v>
      </c>
      <c r="F8052" s="804" t="s">
        <v>30</v>
      </c>
      <c r="G8052" s="804" t="s">
        <v>23</v>
      </c>
      <c r="H8052" s="159" t="s">
        <v>15159</v>
      </c>
      <c r="I8052" s="805">
        <v>45812</v>
      </c>
    </row>
    <row r="8053" spans="1:9" s="189" customFormat="1" ht="45" hidden="1">
      <c r="A8053" s="659">
        <v>2019135768</v>
      </c>
      <c r="B8053" s="273" t="s">
        <v>9</v>
      </c>
      <c r="C8053" s="742">
        <v>45797</v>
      </c>
      <c r="D8053" s="119" t="s">
        <v>16</v>
      </c>
      <c r="E8053" s="778" t="s">
        <v>15128</v>
      </c>
      <c r="F8053" s="744" t="s">
        <v>30</v>
      </c>
      <c r="G8053" s="193" t="s">
        <v>23</v>
      </c>
      <c r="H8053" s="159" t="s">
        <v>15159</v>
      </c>
      <c r="I8053" s="767">
        <v>45798</v>
      </c>
    </row>
    <row r="8054" spans="1:9" s="189" customFormat="1" ht="60" hidden="1">
      <c r="A8054" s="601">
        <v>2019135769</v>
      </c>
      <c r="B8054" s="273" t="s">
        <v>9</v>
      </c>
      <c r="C8054" s="742">
        <v>45797</v>
      </c>
      <c r="D8054" s="119" t="s">
        <v>16</v>
      </c>
      <c r="E8054" s="778" t="s">
        <v>15120</v>
      </c>
      <c r="F8054" s="744" t="s">
        <v>30</v>
      </c>
      <c r="G8054" s="193" t="s">
        <v>13</v>
      </c>
      <c r="H8054" s="159" t="s">
        <v>15542</v>
      </c>
      <c r="I8054" s="767">
        <v>45812</v>
      </c>
    </row>
    <row r="8055" spans="1:9" s="189" customFormat="1" ht="45" hidden="1">
      <c r="A8055" s="809">
        <v>2019135772</v>
      </c>
      <c r="B8055" s="273" t="s">
        <v>9</v>
      </c>
      <c r="C8055" s="779">
        <v>45797</v>
      </c>
      <c r="D8055" s="123" t="s">
        <v>28</v>
      </c>
      <c r="E8055" s="778" t="s">
        <v>15124</v>
      </c>
      <c r="F8055" s="778" t="s">
        <v>30</v>
      </c>
      <c r="G8055" s="193" t="s">
        <v>13</v>
      </c>
      <c r="H8055" s="159" t="s">
        <v>15132</v>
      </c>
      <c r="I8055" s="797">
        <v>45804</v>
      </c>
    </row>
    <row r="8056" spans="1:9" s="189" customFormat="1" ht="30" hidden="1">
      <c r="A8056" s="170">
        <v>2019135774</v>
      </c>
      <c r="B8056" s="273" t="s">
        <v>9</v>
      </c>
      <c r="C8056" s="742">
        <v>45797</v>
      </c>
      <c r="D8056" s="119" t="s">
        <v>16</v>
      </c>
      <c r="E8056" s="778" t="s">
        <v>15130</v>
      </c>
      <c r="F8056" s="744" t="s">
        <v>30</v>
      </c>
      <c r="G8056" s="193" t="s">
        <v>13</v>
      </c>
      <c r="H8056" s="159" t="s">
        <v>15212</v>
      </c>
      <c r="I8056" s="767">
        <v>45798</v>
      </c>
    </row>
    <row r="8057" spans="1:9" s="189" customFormat="1" ht="45" hidden="1">
      <c r="A8057" s="601">
        <v>2019135777</v>
      </c>
      <c r="B8057" s="251" t="s">
        <v>9</v>
      </c>
      <c r="C8057" s="742">
        <v>45797</v>
      </c>
      <c r="D8057" s="458" t="s">
        <v>10</v>
      </c>
      <c r="E8057" s="778" t="s">
        <v>15125</v>
      </c>
      <c r="F8057" s="744" t="s">
        <v>34</v>
      </c>
      <c r="G8057" s="804" t="s">
        <v>13</v>
      </c>
      <c r="H8057" s="159" t="s">
        <v>15431</v>
      </c>
      <c r="I8057" s="767">
        <v>45812</v>
      </c>
    </row>
    <row r="8058" spans="1:9" s="189" customFormat="1" ht="30" hidden="1">
      <c r="A8058" s="809">
        <v>2019135781</v>
      </c>
      <c r="B8058" s="273" t="s">
        <v>9</v>
      </c>
      <c r="C8058" s="779">
        <v>45797</v>
      </c>
      <c r="D8058" s="123" t="s">
        <v>28</v>
      </c>
      <c r="E8058" s="778" t="s">
        <v>15126</v>
      </c>
      <c r="F8058" s="778" t="s">
        <v>22</v>
      </c>
      <c r="G8058" s="193" t="s">
        <v>13</v>
      </c>
      <c r="H8058" s="159" t="s">
        <v>15159</v>
      </c>
      <c r="I8058" s="797">
        <v>45804</v>
      </c>
    </row>
    <row r="8059" spans="1:9" s="189" customFormat="1" ht="22.5" hidden="1">
      <c r="A8059" s="809">
        <v>2019135782</v>
      </c>
      <c r="B8059" s="273" t="s">
        <v>9</v>
      </c>
      <c r="C8059" s="779">
        <v>45797</v>
      </c>
      <c r="D8059" s="123" t="s">
        <v>28</v>
      </c>
      <c r="E8059" s="778" t="s">
        <v>15129</v>
      </c>
      <c r="F8059" s="778" t="s">
        <v>22</v>
      </c>
      <c r="G8059" s="193" t="s">
        <v>13</v>
      </c>
      <c r="H8059" s="159" t="s">
        <v>15132</v>
      </c>
      <c r="I8059" s="797">
        <v>45804</v>
      </c>
    </row>
    <row r="8060" spans="1:9" s="189" customFormat="1" ht="60" hidden="1">
      <c r="A8060" s="601">
        <v>2019135810</v>
      </c>
      <c r="B8060" s="273" t="s">
        <v>9</v>
      </c>
      <c r="C8060" s="742">
        <v>45797</v>
      </c>
      <c r="D8060" s="458" t="s">
        <v>10</v>
      </c>
      <c r="E8060" s="778" t="s">
        <v>15123</v>
      </c>
      <c r="F8060" s="744" t="s">
        <v>30</v>
      </c>
      <c r="G8060" s="804" t="s">
        <v>23</v>
      </c>
      <c r="H8060" s="159" t="s">
        <v>15172</v>
      </c>
      <c r="I8060" s="767">
        <v>45812</v>
      </c>
    </row>
    <row r="8061" spans="1:9" s="189" customFormat="1" ht="30" hidden="1">
      <c r="A8061" s="659">
        <v>2019135819</v>
      </c>
      <c r="B8061" s="273" t="s">
        <v>9</v>
      </c>
      <c r="C8061" s="742">
        <v>45797</v>
      </c>
      <c r="D8061" s="119" t="s">
        <v>16</v>
      </c>
      <c r="E8061" s="778" t="s">
        <v>15127</v>
      </c>
      <c r="F8061" s="744" t="s">
        <v>34</v>
      </c>
      <c r="G8061" s="804" t="s">
        <v>23</v>
      </c>
      <c r="H8061" s="159" t="s">
        <v>15172</v>
      </c>
      <c r="I8061" s="767">
        <v>45798</v>
      </c>
    </row>
    <row r="8062" spans="1:9" s="189" customFormat="1" ht="45" hidden="1">
      <c r="A8062" s="809">
        <v>2019135832</v>
      </c>
      <c r="B8062" s="273" t="s">
        <v>9</v>
      </c>
      <c r="C8062" s="779">
        <v>45798</v>
      </c>
      <c r="D8062" s="123" t="s">
        <v>28</v>
      </c>
      <c r="E8062" s="778" t="s">
        <v>15133</v>
      </c>
      <c r="F8062" s="778" t="s">
        <v>30</v>
      </c>
      <c r="G8062" s="193" t="s">
        <v>23</v>
      </c>
      <c r="H8062" s="159" t="s">
        <v>15172</v>
      </c>
      <c r="I8062" s="797">
        <v>45805</v>
      </c>
    </row>
    <row r="8063" spans="1:9" s="189" customFormat="1" ht="30" hidden="1">
      <c r="A8063" s="601">
        <v>2019135833</v>
      </c>
      <c r="B8063" s="273" t="s">
        <v>9</v>
      </c>
      <c r="C8063" s="742">
        <v>45798</v>
      </c>
      <c r="D8063" s="119" t="s">
        <v>16</v>
      </c>
      <c r="E8063" s="778" t="s">
        <v>15134</v>
      </c>
      <c r="F8063" s="744" t="s">
        <v>30</v>
      </c>
      <c r="G8063" s="193" t="s">
        <v>49</v>
      </c>
      <c r="H8063" s="159" t="s">
        <v>15132</v>
      </c>
      <c r="I8063" s="767">
        <v>45799</v>
      </c>
    </row>
    <row r="8064" spans="1:9" s="189" customFormat="1" ht="60" hidden="1">
      <c r="A8064" s="601">
        <v>2019135848</v>
      </c>
      <c r="B8064" s="273" t="s">
        <v>9</v>
      </c>
      <c r="C8064" s="742">
        <v>45798</v>
      </c>
      <c r="D8064" s="119" t="s">
        <v>16</v>
      </c>
      <c r="E8064" s="778" t="s">
        <v>15135</v>
      </c>
      <c r="F8064" s="744" t="s">
        <v>34</v>
      </c>
      <c r="G8064" s="804" t="s">
        <v>23</v>
      </c>
      <c r="H8064" s="159" t="s">
        <v>15171</v>
      </c>
      <c r="I8064" s="767">
        <v>45799</v>
      </c>
    </row>
    <row r="8065" spans="1:9" s="189" customFormat="1" ht="45" hidden="1">
      <c r="A8065" s="601">
        <v>2019135852</v>
      </c>
      <c r="B8065" s="273" t="s">
        <v>9</v>
      </c>
      <c r="C8065" s="742">
        <v>45798</v>
      </c>
      <c r="D8065" s="458" t="s">
        <v>10</v>
      </c>
      <c r="E8065" s="778" t="s">
        <v>15136</v>
      </c>
      <c r="F8065" s="744" t="s">
        <v>34</v>
      </c>
      <c r="G8065" s="804" t="s">
        <v>23</v>
      </c>
      <c r="H8065" s="159" t="s">
        <v>15159</v>
      </c>
      <c r="I8065" s="767">
        <v>45813</v>
      </c>
    </row>
    <row r="8066" spans="1:9" s="189" customFormat="1" ht="45" hidden="1">
      <c r="A8066" s="601">
        <v>2019135862</v>
      </c>
      <c r="B8066" s="273" t="s">
        <v>9</v>
      </c>
      <c r="C8066" s="742">
        <v>45798</v>
      </c>
      <c r="D8066" s="119" t="s">
        <v>16</v>
      </c>
      <c r="E8066" s="778" t="s">
        <v>15137</v>
      </c>
      <c r="F8066" s="744" t="s">
        <v>30</v>
      </c>
      <c r="G8066" s="804" t="s">
        <v>23</v>
      </c>
      <c r="H8066" s="159" t="s">
        <v>15172</v>
      </c>
      <c r="I8066" s="767">
        <v>45799</v>
      </c>
    </row>
    <row r="8067" spans="1:9" s="189" customFormat="1" ht="45" hidden="1">
      <c r="A8067" s="601">
        <v>2019135863</v>
      </c>
      <c r="B8067" s="273" t="s">
        <v>9</v>
      </c>
      <c r="C8067" s="742">
        <v>45798</v>
      </c>
      <c r="D8067" s="458" t="s">
        <v>10</v>
      </c>
      <c r="E8067" s="778" t="s">
        <v>15138</v>
      </c>
      <c r="F8067" s="744" t="s">
        <v>30</v>
      </c>
      <c r="G8067" s="804" t="s">
        <v>23</v>
      </c>
      <c r="H8067" s="159" t="s">
        <v>15171</v>
      </c>
      <c r="I8067" s="767">
        <v>45813</v>
      </c>
    </row>
    <row r="8068" spans="1:9" s="189" customFormat="1" ht="45" hidden="1">
      <c r="A8068" s="601">
        <v>2019135865</v>
      </c>
      <c r="B8068" s="273" t="s">
        <v>9</v>
      </c>
      <c r="C8068" s="742">
        <v>45798</v>
      </c>
      <c r="D8068" s="119" t="s">
        <v>16</v>
      </c>
      <c r="E8068" s="778" t="s">
        <v>15139</v>
      </c>
      <c r="F8068" s="744" t="s">
        <v>30</v>
      </c>
      <c r="G8068" s="804" t="s">
        <v>23</v>
      </c>
      <c r="H8068" s="159" t="s">
        <v>15172</v>
      </c>
      <c r="I8068" s="767">
        <v>45799</v>
      </c>
    </row>
    <row r="8069" spans="1:9" s="189" customFormat="1" ht="30" hidden="1">
      <c r="A8069" s="601">
        <v>2019135873</v>
      </c>
      <c r="B8069" s="273" t="s">
        <v>9</v>
      </c>
      <c r="C8069" s="742">
        <v>45798</v>
      </c>
      <c r="D8069" s="119" t="s">
        <v>16</v>
      </c>
      <c r="E8069" s="778" t="s">
        <v>15140</v>
      </c>
      <c r="F8069" s="744" t="s">
        <v>22</v>
      </c>
      <c r="G8069" s="804" t="s">
        <v>13</v>
      </c>
      <c r="H8069" s="159" t="s">
        <v>15159</v>
      </c>
      <c r="I8069" s="767">
        <v>45799</v>
      </c>
    </row>
    <row r="8070" spans="1:9" s="189" customFormat="1" ht="45" hidden="1">
      <c r="A8070" s="601">
        <v>2019135881</v>
      </c>
      <c r="B8070" s="273" t="s">
        <v>9</v>
      </c>
      <c r="C8070" s="742">
        <v>45798</v>
      </c>
      <c r="D8070" s="119" t="s">
        <v>16</v>
      </c>
      <c r="E8070" s="778" t="s">
        <v>15142</v>
      </c>
      <c r="F8070" s="744" t="s">
        <v>34</v>
      </c>
      <c r="G8070" s="804" t="s">
        <v>23</v>
      </c>
      <c r="H8070" s="159" t="s">
        <v>15159</v>
      </c>
      <c r="I8070" s="767">
        <v>45799</v>
      </c>
    </row>
    <row r="8071" spans="1:9" s="189" customFormat="1" ht="30" hidden="1">
      <c r="A8071" s="170">
        <v>2019135887</v>
      </c>
      <c r="B8071" s="273" t="s">
        <v>9</v>
      </c>
      <c r="C8071" s="742">
        <v>45798</v>
      </c>
      <c r="D8071" s="458" t="s">
        <v>10</v>
      </c>
      <c r="E8071" s="778" t="s">
        <v>15143</v>
      </c>
      <c r="F8071" s="744" t="s">
        <v>22</v>
      </c>
      <c r="G8071" s="804" t="s">
        <v>23</v>
      </c>
      <c r="H8071" s="159" t="s">
        <v>15184</v>
      </c>
      <c r="I8071" s="767">
        <v>45813</v>
      </c>
    </row>
    <row r="8072" spans="1:9" s="189" customFormat="1" ht="45" hidden="1">
      <c r="A8072" s="123">
        <v>2019135891</v>
      </c>
      <c r="B8072" s="273" t="s">
        <v>9</v>
      </c>
      <c r="C8072" s="779">
        <v>45798</v>
      </c>
      <c r="D8072" s="123" t="s">
        <v>28</v>
      </c>
      <c r="E8072" s="778" t="s">
        <v>15144</v>
      </c>
      <c r="F8072" s="778" t="s">
        <v>30</v>
      </c>
      <c r="G8072" s="193" t="s">
        <v>13</v>
      </c>
      <c r="H8072" s="159" t="s">
        <v>15519</v>
      </c>
      <c r="I8072" s="807">
        <v>45805</v>
      </c>
    </row>
    <row r="8073" spans="1:9" s="189" customFormat="1" ht="30" hidden="1">
      <c r="A8073" s="601">
        <v>2019135892</v>
      </c>
      <c r="B8073" s="117" t="s">
        <v>2996</v>
      </c>
      <c r="C8073" s="742">
        <v>45798</v>
      </c>
      <c r="D8073" s="458" t="s">
        <v>10</v>
      </c>
      <c r="E8073" s="778" t="s">
        <v>15145</v>
      </c>
      <c r="F8073" s="744" t="s">
        <v>22</v>
      </c>
      <c r="G8073" s="804" t="s">
        <v>13</v>
      </c>
      <c r="H8073" s="121" t="s">
        <v>15131</v>
      </c>
      <c r="I8073" s="767">
        <v>45813</v>
      </c>
    </row>
    <row r="8074" spans="1:9" s="189" customFormat="1" ht="45" hidden="1">
      <c r="A8074" s="659">
        <v>2019135894</v>
      </c>
      <c r="B8074" s="273" t="s">
        <v>9</v>
      </c>
      <c r="C8074" s="742">
        <v>45798</v>
      </c>
      <c r="D8074" s="458" t="s">
        <v>10</v>
      </c>
      <c r="E8074" s="778" t="s">
        <v>15146</v>
      </c>
      <c r="F8074" s="744" t="s">
        <v>30</v>
      </c>
      <c r="G8074" s="804" t="s">
        <v>23</v>
      </c>
      <c r="H8074" s="159" t="s">
        <v>15240</v>
      </c>
      <c r="I8074" s="767">
        <v>45813</v>
      </c>
    </row>
    <row r="8075" spans="1:9" s="189" customFormat="1" ht="30" hidden="1">
      <c r="A8075" s="601">
        <v>2019135900</v>
      </c>
      <c r="B8075" s="273" t="s">
        <v>9</v>
      </c>
      <c r="C8075" s="742">
        <v>45798</v>
      </c>
      <c r="D8075" s="458" t="s">
        <v>10</v>
      </c>
      <c r="E8075" s="778" t="s">
        <v>15148</v>
      </c>
      <c r="F8075" s="744" t="s">
        <v>22</v>
      </c>
      <c r="G8075" s="804" t="s">
        <v>23</v>
      </c>
      <c r="H8075" s="159" t="s">
        <v>15164</v>
      </c>
      <c r="I8075" s="767">
        <v>45813</v>
      </c>
    </row>
    <row r="8076" spans="1:9" s="189" customFormat="1" ht="60" hidden="1">
      <c r="A8076" s="601">
        <v>2019135903</v>
      </c>
      <c r="B8076" s="273" t="s">
        <v>9</v>
      </c>
      <c r="C8076" s="742">
        <v>45798</v>
      </c>
      <c r="D8076" s="119" t="s">
        <v>16</v>
      </c>
      <c r="E8076" s="778" t="s">
        <v>15147</v>
      </c>
      <c r="F8076" s="744" t="s">
        <v>30</v>
      </c>
      <c r="G8076" s="804" t="s">
        <v>13</v>
      </c>
      <c r="H8076" s="159" t="s">
        <v>15226</v>
      </c>
      <c r="I8076" s="767">
        <v>45799</v>
      </c>
    </row>
    <row r="8077" spans="1:9" s="189" customFormat="1" ht="30" hidden="1">
      <c r="A8077" s="601">
        <v>2019135907</v>
      </c>
      <c r="B8077" s="251" t="s">
        <v>9</v>
      </c>
      <c r="C8077" s="742">
        <v>45798</v>
      </c>
      <c r="D8077" s="119" t="s">
        <v>16</v>
      </c>
      <c r="E8077" s="778" t="s">
        <v>15149</v>
      </c>
      <c r="F8077" s="744" t="s">
        <v>30</v>
      </c>
      <c r="G8077" s="804" t="s">
        <v>23</v>
      </c>
      <c r="H8077" s="159" t="s">
        <v>15172</v>
      </c>
      <c r="I8077" s="767">
        <v>45799</v>
      </c>
    </row>
    <row r="8078" spans="1:9" s="189" customFormat="1" ht="60" hidden="1">
      <c r="A8078" s="787">
        <v>2019135915</v>
      </c>
      <c r="B8078" s="251" t="s">
        <v>9</v>
      </c>
      <c r="C8078" s="779">
        <v>45798</v>
      </c>
      <c r="D8078" s="123" t="s">
        <v>28</v>
      </c>
      <c r="E8078" s="778" t="s">
        <v>15150</v>
      </c>
      <c r="F8078" s="778" t="s">
        <v>30</v>
      </c>
      <c r="G8078" s="193" t="s">
        <v>128</v>
      </c>
      <c r="H8078" s="159" t="s">
        <v>15581</v>
      </c>
      <c r="I8078" s="807">
        <v>45805</v>
      </c>
    </row>
    <row r="8079" spans="1:9" s="189" customFormat="1" ht="60" hidden="1">
      <c r="A8079" s="787">
        <v>2019135918</v>
      </c>
      <c r="B8079" s="273" t="s">
        <v>9</v>
      </c>
      <c r="C8079" s="779">
        <v>45798</v>
      </c>
      <c r="D8079" s="123" t="s">
        <v>28</v>
      </c>
      <c r="E8079" s="778" t="s">
        <v>15152</v>
      </c>
      <c r="F8079" s="778" t="s">
        <v>34</v>
      </c>
      <c r="G8079" s="193" t="s">
        <v>13</v>
      </c>
      <c r="H8079" s="497" t="s">
        <v>15330</v>
      </c>
      <c r="I8079" s="807">
        <v>45805</v>
      </c>
    </row>
    <row r="8080" spans="1:9" s="189" customFormat="1" ht="30" hidden="1">
      <c r="A8080" s="601">
        <v>2019135925</v>
      </c>
      <c r="B8080" s="273" t="s">
        <v>9</v>
      </c>
      <c r="C8080" s="742">
        <v>45799</v>
      </c>
      <c r="D8080" s="458" t="s">
        <v>10</v>
      </c>
      <c r="E8080" s="778" t="s">
        <v>15153</v>
      </c>
      <c r="F8080" s="744" t="s">
        <v>34</v>
      </c>
      <c r="G8080" s="804" t="s">
        <v>13</v>
      </c>
      <c r="H8080" s="159" t="s">
        <v>15172</v>
      </c>
      <c r="I8080" s="767">
        <v>45814</v>
      </c>
    </row>
    <row r="8081" spans="1:9" s="189" customFormat="1" ht="45" hidden="1">
      <c r="A8081" s="659">
        <v>2019135935</v>
      </c>
      <c r="B8081" s="273" t="s">
        <v>9</v>
      </c>
      <c r="C8081" s="742">
        <v>45799</v>
      </c>
      <c r="D8081" s="458" t="s">
        <v>10</v>
      </c>
      <c r="E8081" s="778" t="s">
        <v>15154</v>
      </c>
      <c r="F8081" s="744" t="s">
        <v>30</v>
      </c>
      <c r="G8081" s="804" t="s">
        <v>23</v>
      </c>
      <c r="H8081" s="159" t="s">
        <v>15159</v>
      </c>
      <c r="I8081" s="767">
        <v>45814</v>
      </c>
    </row>
    <row r="8082" spans="1:9" s="189" customFormat="1" ht="30" hidden="1">
      <c r="A8082" s="787">
        <v>2019135958</v>
      </c>
      <c r="B8082" s="117" t="s">
        <v>2996</v>
      </c>
      <c r="C8082" s="779">
        <v>45799</v>
      </c>
      <c r="D8082" s="123" t="s">
        <v>28</v>
      </c>
      <c r="E8082" s="778" t="s">
        <v>15155</v>
      </c>
      <c r="F8082" s="778" t="s">
        <v>34</v>
      </c>
      <c r="G8082" s="193" t="s">
        <v>13</v>
      </c>
      <c r="H8082" s="121" t="s">
        <v>15151</v>
      </c>
      <c r="I8082" s="807">
        <v>45806</v>
      </c>
    </row>
    <row r="8083" spans="1:9" s="189" customFormat="1" ht="30" hidden="1">
      <c r="A8083" s="659">
        <v>2019135959</v>
      </c>
      <c r="B8083" s="273" t="s">
        <v>9</v>
      </c>
      <c r="C8083" s="742">
        <v>45799</v>
      </c>
      <c r="D8083" s="458" t="s">
        <v>10</v>
      </c>
      <c r="E8083" s="778" t="s">
        <v>15156</v>
      </c>
      <c r="F8083" s="744" t="s">
        <v>34</v>
      </c>
      <c r="G8083" s="804" t="s">
        <v>23</v>
      </c>
      <c r="H8083" s="159" t="s">
        <v>15164</v>
      </c>
      <c r="I8083" s="767">
        <v>45814</v>
      </c>
    </row>
    <row r="8084" spans="1:9" s="189" customFormat="1" ht="30" hidden="1">
      <c r="A8084" s="170">
        <v>2019135962</v>
      </c>
      <c r="B8084" s="273" t="s">
        <v>9</v>
      </c>
      <c r="C8084" s="742">
        <v>45799</v>
      </c>
      <c r="D8084" s="119" t="s">
        <v>16</v>
      </c>
      <c r="E8084" s="778" t="s">
        <v>15157</v>
      </c>
      <c r="F8084" s="744" t="s">
        <v>30</v>
      </c>
      <c r="G8084" s="804" t="s">
        <v>13</v>
      </c>
      <c r="H8084" s="159" t="s">
        <v>15184</v>
      </c>
      <c r="I8084" s="767">
        <v>45800</v>
      </c>
    </row>
    <row r="8085" spans="1:9" s="189" customFormat="1" ht="45" hidden="1">
      <c r="A8085" s="787">
        <v>2019135963</v>
      </c>
      <c r="B8085" s="273" t="s">
        <v>9</v>
      </c>
      <c r="C8085" s="779">
        <v>45799</v>
      </c>
      <c r="D8085" s="123" t="s">
        <v>28</v>
      </c>
      <c r="E8085" s="778" t="s">
        <v>15158</v>
      </c>
      <c r="F8085" s="778" t="s">
        <v>34</v>
      </c>
      <c r="G8085" s="193" t="s">
        <v>23</v>
      </c>
      <c r="H8085" s="159" t="s">
        <v>15164</v>
      </c>
      <c r="I8085" s="807">
        <v>45806</v>
      </c>
    </row>
    <row r="8086" spans="1:9" s="189" customFormat="1" ht="45" hidden="1">
      <c r="A8086" s="787">
        <v>2019135972</v>
      </c>
      <c r="B8086" s="117" t="s">
        <v>2996</v>
      </c>
      <c r="C8086" s="779">
        <v>45799</v>
      </c>
      <c r="D8086" s="123" t="s">
        <v>28</v>
      </c>
      <c r="E8086" s="778" t="s">
        <v>15160</v>
      </c>
      <c r="F8086" s="778" t="s">
        <v>34</v>
      </c>
      <c r="G8086" s="193" t="s">
        <v>13879</v>
      </c>
      <c r="H8086" s="121" t="s">
        <v>15151</v>
      </c>
      <c r="I8086" s="807">
        <v>45806</v>
      </c>
    </row>
    <row r="8087" spans="1:9" s="189" customFormat="1" ht="45" hidden="1">
      <c r="A8087" s="803">
        <v>2019135976</v>
      </c>
      <c r="B8087" s="273" t="s">
        <v>9</v>
      </c>
      <c r="C8087" s="779">
        <v>45799</v>
      </c>
      <c r="D8087" s="123" t="s">
        <v>28</v>
      </c>
      <c r="E8087" s="778" t="s">
        <v>15161</v>
      </c>
      <c r="F8087" s="778" t="s">
        <v>30</v>
      </c>
      <c r="G8087" s="193" t="s">
        <v>13</v>
      </c>
      <c r="H8087" s="159" t="s">
        <v>15283</v>
      </c>
      <c r="I8087" s="807">
        <v>45806</v>
      </c>
    </row>
    <row r="8088" spans="1:9" s="189" customFormat="1" ht="45" hidden="1">
      <c r="A8088" s="808">
        <v>2019135990</v>
      </c>
      <c r="B8088" s="251" t="s">
        <v>9</v>
      </c>
      <c r="C8088" s="728">
        <v>45799</v>
      </c>
      <c r="D8088" s="237" t="s">
        <v>32</v>
      </c>
      <c r="E8088" s="778" t="s">
        <v>15163</v>
      </c>
      <c r="F8088" s="778" t="s">
        <v>30</v>
      </c>
      <c r="G8088" s="193" t="s">
        <v>23</v>
      </c>
      <c r="H8088" s="159" t="s">
        <v>15342</v>
      </c>
      <c r="I8088" s="728">
        <f>C8088+30</f>
        <v>45829</v>
      </c>
    </row>
    <row r="8089" spans="1:9" s="189" customFormat="1" ht="45" hidden="1">
      <c r="A8089" s="601">
        <v>2019136014</v>
      </c>
      <c r="B8089" s="117" t="s">
        <v>2996</v>
      </c>
      <c r="C8089" s="742">
        <v>45800</v>
      </c>
      <c r="D8089" s="458" t="s">
        <v>10</v>
      </c>
      <c r="E8089" s="778" t="s">
        <v>15165</v>
      </c>
      <c r="F8089" s="744" t="s">
        <v>30</v>
      </c>
      <c r="G8089" s="804" t="s">
        <v>13</v>
      </c>
      <c r="H8089" s="121" t="s">
        <v>15576</v>
      </c>
      <c r="I8089" s="810">
        <v>45815</v>
      </c>
    </row>
    <row r="8090" spans="1:9" s="189" customFormat="1" ht="45" hidden="1">
      <c r="A8090" s="601">
        <v>2019136021</v>
      </c>
      <c r="B8090" s="273" t="s">
        <v>9</v>
      </c>
      <c r="C8090" s="742">
        <v>45800</v>
      </c>
      <c r="D8090" s="458" t="s">
        <v>10</v>
      </c>
      <c r="E8090" s="778" t="s">
        <v>15166</v>
      </c>
      <c r="F8090" s="744" t="s">
        <v>34</v>
      </c>
      <c r="G8090" s="804" t="s">
        <v>13879</v>
      </c>
      <c r="H8090" s="806" t="s">
        <v>15565</v>
      </c>
      <c r="I8090" s="810">
        <v>45815</v>
      </c>
    </row>
    <row r="8091" spans="1:9" s="189" customFormat="1" ht="60" hidden="1">
      <c r="A8091" s="787">
        <v>2019136022</v>
      </c>
      <c r="B8091" s="117" t="s">
        <v>2996</v>
      </c>
      <c r="C8091" s="779">
        <v>45800</v>
      </c>
      <c r="D8091" s="123" t="s">
        <v>28</v>
      </c>
      <c r="E8091" s="778" t="s">
        <v>15167</v>
      </c>
      <c r="F8091" s="778" t="s">
        <v>30</v>
      </c>
      <c r="G8091" s="193" t="s">
        <v>13</v>
      </c>
      <c r="H8091" s="121" t="s">
        <v>15714</v>
      </c>
      <c r="I8091" s="807">
        <v>45807</v>
      </c>
    </row>
    <row r="8092" spans="1:9" s="189" customFormat="1" ht="45" hidden="1">
      <c r="A8092" s="808">
        <v>2019136026</v>
      </c>
      <c r="B8092" s="273" t="s">
        <v>9</v>
      </c>
      <c r="C8092" s="728">
        <v>45800</v>
      </c>
      <c r="D8092" s="237" t="s">
        <v>32</v>
      </c>
      <c r="E8092" s="778" t="s">
        <v>15168</v>
      </c>
      <c r="F8092" s="778" t="s">
        <v>34</v>
      </c>
      <c r="G8092" s="589" t="s">
        <v>23</v>
      </c>
      <c r="H8092" s="159" t="s">
        <v>15358</v>
      </c>
      <c r="I8092" s="728">
        <v>45831</v>
      </c>
    </row>
    <row r="8093" spans="1:9" s="189" customFormat="1" ht="30" hidden="1">
      <c r="A8093" s="659">
        <v>2019136035</v>
      </c>
      <c r="B8093" s="273" t="s">
        <v>9</v>
      </c>
      <c r="C8093" s="742">
        <v>45800</v>
      </c>
      <c r="D8093" s="458" t="s">
        <v>10</v>
      </c>
      <c r="E8093" s="778" t="s">
        <v>15169</v>
      </c>
      <c r="F8093" s="744" t="s">
        <v>34</v>
      </c>
      <c r="G8093" s="804" t="s">
        <v>23</v>
      </c>
      <c r="H8093" s="159" t="s">
        <v>15172</v>
      </c>
      <c r="I8093" s="810">
        <v>45815</v>
      </c>
    </row>
    <row r="8094" spans="1:9" s="189" customFormat="1" ht="60" hidden="1">
      <c r="A8094" s="832">
        <v>2019136052</v>
      </c>
      <c r="B8094" s="273" t="s">
        <v>9</v>
      </c>
      <c r="C8094" s="728">
        <v>45803</v>
      </c>
      <c r="D8094" s="237" t="s">
        <v>32</v>
      </c>
      <c r="E8094" s="778" t="s">
        <v>15173</v>
      </c>
      <c r="F8094" s="778" t="s">
        <v>30</v>
      </c>
      <c r="G8094" s="589" t="s">
        <v>23</v>
      </c>
      <c r="H8094" s="159" t="s">
        <v>15240</v>
      </c>
      <c r="I8094" s="728"/>
    </row>
    <row r="8095" spans="1:9" s="189" customFormat="1" ht="30" hidden="1">
      <c r="A8095" s="659">
        <v>2019136076</v>
      </c>
      <c r="B8095" s="273" t="s">
        <v>9</v>
      </c>
      <c r="C8095" s="742">
        <v>45803</v>
      </c>
      <c r="D8095" s="119" t="s">
        <v>16</v>
      </c>
      <c r="E8095" s="778" t="s">
        <v>15175</v>
      </c>
      <c r="F8095" s="744" t="s">
        <v>22</v>
      </c>
      <c r="G8095" s="804" t="s">
        <v>49</v>
      </c>
      <c r="H8095" s="159" t="s">
        <v>15172</v>
      </c>
      <c r="I8095" s="767">
        <v>45804</v>
      </c>
    </row>
    <row r="8096" spans="1:9" s="189" customFormat="1" ht="30" hidden="1">
      <c r="A8096" s="601">
        <v>2019136081</v>
      </c>
      <c r="B8096" s="273" t="s">
        <v>9</v>
      </c>
      <c r="C8096" s="742">
        <v>45803</v>
      </c>
      <c r="D8096" s="119" t="s">
        <v>16</v>
      </c>
      <c r="E8096" s="778" t="s">
        <v>15176</v>
      </c>
      <c r="F8096" s="744" t="s">
        <v>22</v>
      </c>
      <c r="G8096" s="804" t="s">
        <v>23</v>
      </c>
      <c r="H8096" s="159" t="s">
        <v>15226</v>
      </c>
      <c r="I8096" s="767">
        <v>45804</v>
      </c>
    </row>
    <row r="8097" spans="1:12" s="189" customFormat="1" ht="45" hidden="1">
      <c r="A8097" s="659">
        <v>2019136082</v>
      </c>
      <c r="B8097" s="273" t="s">
        <v>9</v>
      </c>
      <c r="C8097" s="742">
        <v>45803</v>
      </c>
      <c r="D8097" s="119" t="s">
        <v>16</v>
      </c>
      <c r="E8097" s="778" t="s">
        <v>15177</v>
      </c>
      <c r="F8097" s="744" t="s">
        <v>22</v>
      </c>
      <c r="G8097" s="804" t="s">
        <v>13</v>
      </c>
      <c r="H8097" s="159" t="s">
        <v>15184</v>
      </c>
      <c r="I8097" s="767">
        <v>45804</v>
      </c>
    </row>
    <row r="8098" spans="1:12" s="189" customFormat="1" ht="60" hidden="1">
      <c r="A8098" s="601">
        <v>2019136085</v>
      </c>
      <c r="B8098" s="273" t="s">
        <v>9</v>
      </c>
      <c r="C8098" s="742">
        <v>45803</v>
      </c>
      <c r="D8098" s="458" t="s">
        <v>10</v>
      </c>
      <c r="E8098" s="778" t="s">
        <v>15178</v>
      </c>
      <c r="F8098" s="744" t="s">
        <v>30</v>
      </c>
      <c r="G8098" s="813" t="s">
        <v>13879</v>
      </c>
      <c r="H8098" s="159" t="s">
        <v>15358</v>
      </c>
      <c r="I8098" s="810">
        <v>45818</v>
      </c>
    </row>
    <row r="8099" spans="1:12" s="189" customFormat="1" ht="30" hidden="1">
      <c r="A8099" s="601">
        <v>2019136091</v>
      </c>
      <c r="B8099" s="273" t="s">
        <v>9</v>
      </c>
      <c r="C8099" s="742">
        <v>45803</v>
      </c>
      <c r="D8099" s="119" t="s">
        <v>16</v>
      </c>
      <c r="E8099" s="778" t="s">
        <v>15180</v>
      </c>
      <c r="F8099" s="744" t="s">
        <v>30</v>
      </c>
      <c r="G8099" s="804" t="s">
        <v>13</v>
      </c>
      <c r="H8099" s="159" t="s">
        <v>15184</v>
      </c>
      <c r="I8099" s="767">
        <v>45804</v>
      </c>
    </row>
    <row r="8100" spans="1:12" s="189" customFormat="1" ht="30" hidden="1">
      <c r="A8100" s="601">
        <v>2019136092</v>
      </c>
      <c r="B8100" s="273" t="s">
        <v>9</v>
      </c>
      <c r="C8100" s="742">
        <v>45803</v>
      </c>
      <c r="D8100" s="119" t="s">
        <v>16</v>
      </c>
      <c r="E8100" s="778" t="s">
        <v>15181</v>
      </c>
      <c r="F8100" s="744" t="s">
        <v>30</v>
      </c>
      <c r="G8100" s="804" t="s">
        <v>23</v>
      </c>
      <c r="H8100" s="159" t="s">
        <v>15262</v>
      </c>
      <c r="I8100" s="767">
        <v>45804</v>
      </c>
    </row>
    <row r="8101" spans="1:12" s="189" customFormat="1" ht="45" hidden="1">
      <c r="A8101" s="847">
        <v>2019136104</v>
      </c>
      <c r="B8101" s="273" t="s">
        <v>9</v>
      </c>
      <c r="C8101" s="742">
        <v>45803</v>
      </c>
      <c r="D8101" s="119" t="s">
        <v>16</v>
      </c>
      <c r="E8101" s="778" t="s">
        <v>15182</v>
      </c>
      <c r="F8101" s="744" t="s">
        <v>22</v>
      </c>
      <c r="G8101" s="804" t="s">
        <v>49</v>
      </c>
      <c r="H8101" s="159" t="s">
        <v>15297</v>
      </c>
      <c r="I8101" s="767">
        <v>45804</v>
      </c>
    </row>
    <row r="8102" spans="1:12" s="189" customFormat="1" ht="30" hidden="1">
      <c r="A8102" s="787">
        <v>2019136105</v>
      </c>
      <c r="B8102" s="273" t="s">
        <v>9</v>
      </c>
      <c r="C8102" s="779">
        <v>45803</v>
      </c>
      <c r="D8102" s="123" t="s">
        <v>28</v>
      </c>
      <c r="E8102" s="778" t="s">
        <v>15183</v>
      </c>
      <c r="F8102" s="778" t="s">
        <v>30</v>
      </c>
      <c r="G8102" s="193" t="s">
        <v>13</v>
      </c>
      <c r="H8102" s="159" t="s">
        <v>15250</v>
      </c>
      <c r="I8102" s="807">
        <v>45810</v>
      </c>
    </row>
    <row r="8103" spans="1:12" s="189" customFormat="1" ht="60" hidden="1">
      <c r="A8103" s="601">
        <v>2019136131</v>
      </c>
      <c r="B8103" s="273" t="s">
        <v>9</v>
      </c>
      <c r="C8103" s="742">
        <v>45803</v>
      </c>
      <c r="D8103" s="458" t="s">
        <v>10</v>
      </c>
      <c r="E8103" s="778" t="s">
        <v>15185</v>
      </c>
      <c r="F8103" s="744" t="s">
        <v>34</v>
      </c>
      <c r="G8103" s="813" t="s">
        <v>23</v>
      </c>
      <c r="H8103" s="159" t="s">
        <v>15480</v>
      </c>
      <c r="I8103" s="810">
        <v>45818</v>
      </c>
    </row>
    <row r="8104" spans="1:12" s="189" customFormat="1" ht="45" hidden="1">
      <c r="A8104" s="787">
        <v>2019136133</v>
      </c>
      <c r="B8104" s="273" t="s">
        <v>9</v>
      </c>
      <c r="C8104" s="779">
        <v>45803</v>
      </c>
      <c r="D8104" s="123" t="s">
        <v>28</v>
      </c>
      <c r="E8104" s="778" t="s">
        <v>15186</v>
      </c>
      <c r="F8104" s="778" t="s">
        <v>30</v>
      </c>
      <c r="G8104" s="193" t="s">
        <v>13</v>
      </c>
      <c r="H8104" s="159" t="s">
        <v>15370</v>
      </c>
      <c r="I8104" s="807">
        <v>45810</v>
      </c>
    </row>
    <row r="8105" spans="1:12" s="189" customFormat="1" ht="45" hidden="1">
      <c r="A8105" s="601">
        <v>2019136153</v>
      </c>
      <c r="B8105" s="251" t="s">
        <v>9</v>
      </c>
      <c r="C8105" s="742">
        <v>45804</v>
      </c>
      <c r="D8105" s="458" t="s">
        <v>10</v>
      </c>
      <c r="E8105" s="778" t="s">
        <v>15187</v>
      </c>
      <c r="F8105" s="744" t="s">
        <v>30</v>
      </c>
      <c r="G8105" s="813" t="s">
        <v>23</v>
      </c>
      <c r="H8105" s="159" t="s">
        <v>15370</v>
      </c>
      <c r="I8105" s="810">
        <v>45819</v>
      </c>
    </row>
    <row r="8106" spans="1:12" s="189" customFormat="1" ht="45" hidden="1">
      <c r="A8106" s="601">
        <v>2019136154</v>
      </c>
      <c r="B8106" s="273" t="s">
        <v>9</v>
      </c>
      <c r="C8106" s="742">
        <v>45804</v>
      </c>
      <c r="D8106" s="458" t="s">
        <v>10</v>
      </c>
      <c r="E8106" s="778" t="s">
        <v>15188</v>
      </c>
      <c r="F8106" s="744" t="s">
        <v>30</v>
      </c>
      <c r="G8106" s="813" t="s">
        <v>23</v>
      </c>
      <c r="H8106" s="159" t="s">
        <v>15226</v>
      </c>
      <c r="I8106" s="810">
        <v>45819</v>
      </c>
      <c r="L8106" s="825"/>
    </row>
    <row r="8107" spans="1:12" s="189" customFormat="1" ht="60" hidden="1">
      <c r="A8107" s="787">
        <v>2019136166</v>
      </c>
      <c r="B8107" s="251" t="s">
        <v>9</v>
      </c>
      <c r="C8107" s="779">
        <v>45804</v>
      </c>
      <c r="D8107" s="123" t="s">
        <v>28</v>
      </c>
      <c r="E8107" s="778" t="s">
        <v>14751</v>
      </c>
      <c r="F8107" s="778" t="s">
        <v>34</v>
      </c>
      <c r="G8107" s="813" t="s">
        <v>23</v>
      </c>
      <c r="H8107" s="159" t="s">
        <v>15542</v>
      </c>
      <c r="I8107" s="807">
        <v>45811</v>
      </c>
    </row>
    <row r="8108" spans="1:12" s="189" customFormat="1" ht="45" hidden="1">
      <c r="A8108" s="659">
        <v>2019136167</v>
      </c>
      <c r="B8108" s="273" t="s">
        <v>9</v>
      </c>
      <c r="C8108" s="742">
        <v>45804</v>
      </c>
      <c r="D8108" s="119" t="s">
        <v>16</v>
      </c>
      <c r="E8108" s="778" t="s">
        <v>15189</v>
      </c>
      <c r="F8108" s="744" t="s">
        <v>30</v>
      </c>
      <c r="G8108" s="804" t="s">
        <v>13</v>
      </c>
      <c r="H8108" s="159" t="s">
        <v>15184</v>
      </c>
      <c r="I8108" s="767">
        <v>45805</v>
      </c>
    </row>
    <row r="8109" spans="1:12" s="189" customFormat="1" ht="30" hidden="1">
      <c r="A8109" s="803">
        <v>2019136172</v>
      </c>
      <c r="B8109" s="273" t="s">
        <v>9</v>
      </c>
      <c r="C8109" s="779">
        <v>45804</v>
      </c>
      <c r="D8109" s="123" t="s">
        <v>28</v>
      </c>
      <c r="E8109" s="778" t="s">
        <v>15190</v>
      </c>
      <c r="F8109" s="778" t="s">
        <v>30</v>
      </c>
      <c r="G8109" s="815" t="s">
        <v>23</v>
      </c>
      <c r="H8109" s="159" t="s">
        <v>15212</v>
      </c>
      <c r="I8109" s="807">
        <v>45811</v>
      </c>
    </row>
    <row r="8110" spans="1:12" s="189" customFormat="1" ht="45" hidden="1">
      <c r="A8110" s="787">
        <v>2019136192</v>
      </c>
      <c r="B8110" s="273" t="s">
        <v>9</v>
      </c>
      <c r="C8110" s="779">
        <v>45804</v>
      </c>
      <c r="D8110" s="123" t="s">
        <v>28</v>
      </c>
      <c r="E8110" s="778" t="s">
        <v>15192</v>
      </c>
      <c r="F8110" s="778" t="s">
        <v>30</v>
      </c>
      <c r="G8110" s="815" t="s">
        <v>23</v>
      </c>
      <c r="H8110" s="159" t="s">
        <v>15212</v>
      </c>
      <c r="I8110" s="807">
        <v>45811</v>
      </c>
    </row>
    <row r="8111" spans="1:12" s="189" customFormat="1" ht="30" hidden="1">
      <c r="A8111" s="659">
        <v>2019136194</v>
      </c>
      <c r="B8111" s="273" t="s">
        <v>9</v>
      </c>
      <c r="C8111" s="742">
        <v>45804</v>
      </c>
      <c r="D8111" s="458" t="s">
        <v>10</v>
      </c>
      <c r="E8111" s="778" t="s">
        <v>15193</v>
      </c>
      <c r="F8111" s="744" t="s">
        <v>22</v>
      </c>
      <c r="G8111" s="813" t="s">
        <v>23</v>
      </c>
      <c r="H8111" s="159" t="s">
        <v>15262</v>
      </c>
      <c r="I8111" s="810">
        <v>45819</v>
      </c>
    </row>
    <row r="8112" spans="1:12" s="189" customFormat="1" ht="75" hidden="1">
      <c r="A8112" s="601">
        <v>2019136196</v>
      </c>
      <c r="B8112" s="273" t="s">
        <v>9</v>
      </c>
      <c r="C8112" s="742">
        <v>45804</v>
      </c>
      <c r="D8112" s="119" t="s">
        <v>16</v>
      </c>
      <c r="E8112" s="778" t="s">
        <v>15194</v>
      </c>
      <c r="F8112" s="744" t="s">
        <v>22</v>
      </c>
      <c r="G8112" s="804" t="s">
        <v>13</v>
      </c>
      <c r="H8112" s="159" t="s">
        <v>15184</v>
      </c>
      <c r="I8112" s="767">
        <v>45805</v>
      </c>
    </row>
    <row r="8113" spans="1:22" s="189" customFormat="1" ht="30" hidden="1">
      <c r="A8113" s="170">
        <v>2019136199</v>
      </c>
      <c r="B8113" s="273" t="s">
        <v>9</v>
      </c>
      <c r="C8113" s="742">
        <v>45804</v>
      </c>
      <c r="D8113" s="119" t="s">
        <v>16</v>
      </c>
      <c r="E8113" s="778" t="s">
        <v>15196</v>
      </c>
      <c r="F8113" s="744" t="s">
        <v>22</v>
      </c>
      <c r="G8113" s="804" t="s">
        <v>49</v>
      </c>
      <c r="H8113" s="159" t="s">
        <v>15212</v>
      </c>
      <c r="I8113" s="767">
        <v>45805</v>
      </c>
    </row>
    <row r="8114" spans="1:22" s="189" customFormat="1" ht="30" hidden="1">
      <c r="A8114" s="787">
        <v>2019136201</v>
      </c>
      <c r="B8114" s="273" t="s">
        <v>9</v>
      </c>
      <c r="C8114" s="779">
        <v>45804</v>
      </c>
      <c r="D8114" s="123" t="s">
        <v>28</v>
      </c>
      <c r="E8114" s="778" t="s">
        <v>15195</v>
      </c>
      <c r="F8114" s="778" t="s">
        <v>30</v>
      </c>
      <c r="G8114" s="815" t="s">
        <v>128</v>
      </c>
      <c r="H8114" s="159" t="s">
        <v>15184</v>
      </c>
      <c r="I8114" s="807">
        <v>45811</v>
      </c>
    </row>
    <row r="8115" spans="1:22" ht="60" hidden="1">
      <c r="A8115" s="123">
        <v>2019136203</v>
      </c>
      <c r="B8115" s="117" t="s">
        <v>2996</v>
      </c>
      <c r="C8115" s="779">
        <v>45804</v>
      </c>
      <c r="D8115" s="123" t="s">
        <v>28</v>
      </c>
      <c r="E8115" s="778" t="s">
        <v>15197</v>
      </c>
      <c r="F8115" s="778" t="s">
        <v>30</v>
      </c>
      <c r="G8115" s="815" t="s">
        <v>13</v>
      </c>
      <c r="H8115" s="121" t="s">
        <v>15508</v>
      </c>
      <c r="I8115" s="807">
        <v>45811</v>
      </c>
      <c r="J8115" s="189"/>
      <c r="K8115" s="189"/>
      <c r="L8115" s="189"/>
      <c r="M8115" s="189"/>
      <c r="N8115" s="189"/>
      <c r="O8115" s="189"/>
      <c r="P8115" s="189"/>
      <c r="Q8115" s="189"/>
      <c r="R8115" s="189"/>
      <c r="S8115" s="189"/>
      <c r="T8115" s="189"/>
      <c r="U8115" s="189"/>
      <c r="V8115" s="189"/>
    </row>
    <row r="8116" spans="1:22" s="189" customFormat="1" ht="45" hidden="1">
      <c r="A8116" s="170">
        <v>2019136224</v>
      </c>
      <c r="B8116" s="273" t="s">
        <v>9</v>
      </c>
      <c r="C8116" s="742">
        <v>45805</v>
      </c>
      <c r="D8116" s="458" t="s">
        <v>10</v>
      </c>
      <c r="E8116" s="778" t="s">
        <v>15198</v>
      </c>
      <c r="F8116" s="744" t="s">
        <v>30</v>
      </c>
      <c r="G8116" s="813" t="s">
        <v>23</v>
      </c>
      <c r="H8116" s="159" t="s">
        <v>15206</v>
      </c>
      <c r="I8116" s="810">
        <v>45820</v>
      </c>
    </row>
    <row r="8117" spans="1:22" s="189" customFormat="1" ht="30" hidden="1">
      <c r="A8117" s="808">
        <v>2019136229</v>
      </c>
      <c r="B8117" s="117" t="s">
        <v>2996</v>
      </c>
      <c r="C8117" s="728">
        <v>45805</v>
      </c>
      <c r="D8117" s="237" t="s">
        <v>32</v>
      </c>
      <c r="E8117" s="778" t="s">
        <v>15199</v>
      </c>
      <c r="F8117" s="778" t="s">
        <v>30</v>
      </c>
      <c r="G8117" s="589" t="s">
        <v>13879</v>
      </c>
      <c r="H8117" s="121" t="s">
        <v>15647</v>
      </c>
      <c r="I8117" s="728">
        <v>45836</v>
      </c>
      <c r="K8117" s="287"/>
    </row>
    <row r="8118" spans="1:22" s="189" customFormat="1" ht="45" hidden="1">
      <c r="A8118" s="601">
        <v>2019136254</v>
      </c>
      <c r="B8118" s="273" t="s">
        <v>9</v>
      </c>
      <c r="C8118" s="742">
        <v>45805</v>
      </c>
      <c r="D8118" s="119" t="s">
        <v>16</v>
      </c>
      <c r="E8118" s="778" t="s">
        <v>15200</v>
      </c>
      <c r="F8118" s="744" t="s">
        <v>22</v>
      </c>
      <c r="G8118" s="804" t="s">
        <v>23</v>
      </c>
      <c r="H8118" s="497" t="s">
        <v>15647</v>
      </c>
      <c r="I8118" s="767">
        <v>45806</v>
      </c>
      <c r="K8118" s="287"/>
    </row>
    <row r="8119" spans="1:22" s="189" customFormat="1" ht="75" hidden="1">
      <c r="A8119" s="601">
        <v>2019136257</v>
      </c>
      <c r="B8119" s="273" t="s">
        <v>9</v>
      </c>
      <c r="C8119" s="742">
        <v>45805</v>
      </c>
      <c r="D8119" s="119" t="s">
        <v>16</v>
      </c>
      <c r="E8119" s="778" t="s">
        <v>15201</v>
      </c>
      <c r="F8119" s="744" t="s">
        <v>30</v>
      </c>
      <c r="G8119" s="589" t="s">
        <v>13879</v>
      </c>
      <c r="H8119" s="159" t="s">
        <v>15358</v>
      </c>
      <c r="I8119" s="767">
        <v>45806</v>
      </c>
      <c r="K8119" s="287"/>
    </row>
    <row r="8120" spans="1:22" s="189" customFormat="1" ht="75" hidden="1">
      <c r="A8120" s="601">
        <v>2019136267</v>
      </c>
      <c r="B8120" s="273" t="s">
        <v>9</v>
      </c>
      <c r="C8120" s="742">
        <v>45805</v>
      </c>
      <c r="D8120" s="458" t="s">
        <v>10</v>
      </c>
      <c r="E8120" s="778" t="s">
        <v>15202</v>
      </c>
      <c r="F8120" s="744" t="s">
        <v>30</v>
      </c>
      <c r="G8120" s="813" t="s">
        <v>23</v>
      </c>
      <c r="H8120" s="159" t="s">
        <v>15250</v>
      </c>
      <c r="I8120" s="810">
        <v>45820</v>
      </c>
    </row>
    <row r="8121" spans="1:22" s="189" customFormat="1" ht="22.5" hidden="1">
      <c r="A8121" s="787">
        <v>2019136281</v>
      </c>
      <c r="B8121" s="273" t="s">
        <v>9</v>
      </c>
      <c r="C8121" s="779">
        <v>45805</v>
      </c>
      <c r="D8121" s="123" t="s">
        <v>28</v>
      </c>
      <c r="E8121" s="778" t="s">
        <v>15203</v>
      </c>
      <c r="F8121" s="778" t="s">
        <v>30</v>
      </c>
      <c r="G8121" s="815" t="s">
        <v>128</v>
      </c>
      <c r="H8121" s="159" t="s">
        <v>15400</v>
      </c>
      <c r="I8121" s="807">
        <v>45812</v>
      </c>
      <c r="K8121" s="287"/>
    </row>
    <row r="8122" spans="1:22" s="189" customFormat="1" ht="45" hidden="1">
      <c r="A8122" s="787">
        <v>2019136288</v>
      </c>
      <c r="B8122" s="117" t="s">
        <v>2996</v>
      </c>
      <c r="C8122" s="779">
        <v>45805</v>
      </c>
      <c r="D8122" s="123" t="s">
        <v>28</v>
      </c>
      <c r="E8122" s="778" t="s">
        <v>15204</v>
      </c>
      <c r="F8122" s="778" t="s">
        <v>30</v>
      </c>
      <c r="G8122" s="815" t="s">
        <v>128</v>
      </c>
      <c r="H8122" s="121" t="s">
        <v>15211</v>
      </c>
      <c r="I8122" s="807">
        <v>45812</v>
      </c>
      <c r="K8122" s="287"/>
    </row>
    <row r="8123" spans="1:22" s="189" customFormat="1" ht="45.75" hidden="1" thickBot="1">
      <c r="A8123" s="818">
        <v>2019136290</v>
      </c>
      <c r="B8123" s="821" t="s">
        <v>14788</v>
      </c>
      <c r="C8123" s="819">
        <v>45805</v>
      </c>
      <c r="D8123" s="820" t="s">
        <v>10</v>
      </c>
      <c r="E8123" s="821" t="s">
        <v>15208</v>
      </c>
      <c r="F8123" s="821" t="s">
        <v>22</v>
      </c>
      <c r="G8123" s="821" t="s">
        <v>23</v>
      </c>
      <c r="H8123" s="821" t="s">
        <v>14788</v>
      </c>
      <c r="I8123" s="819">
        <v>45820</v>
      </c>
    </row>
    <row r="8124" spans="1:22" s="189" customFormat="1" ht="45" hidden="1">
      <c r="A8124" s="857">
        <v>2019136292</v>
      </c>
      <c r="B8124" s="811" t="s">
        <v>9</v>
      </c>
      <c r="C8124" s="779">
        <v>45805</v>
      </c>
      <c r="D8124" s="123" t="s">
        <v>28</v>
      </c>
      <c r="E8124" s="778" t="s">
        <v>15205</v>
      </c>
      <c r="F8124" s="778" t="s">
        <v>30</v>
      </c>
      <c r="G8124" s="815" t="s">
        <v>13</v>
      </c>
      <c r="H8124" s="159" t="s">
        <v>15503</v>
      </c>
      <c r="I8124" s="807">
        <v>45812</v>
      </c>
      <c r="K8124" s="287"/>
    </row>
    <row r="8125" spans="1:22" s="189" customFormat="1" ht="30" hidden="1">
      <c r="A8125" s="847">
        <v>2019136298</v>
      </c>
      <c r="B8125" s="273" t="s">
        <v>9</v>
      </c>
      <c r="C8125" s="742">
        <v>45805</v>
      </c>
      <c r="D8125" s="119" t="s">
        <v>16</v>
      </c>
      <c r="E8125" s="778" t="s">
        <v>15207</v>
      </c>
      <c r="F8125" s="744" t="s">
        <v>30</v>
      </c>
      <c r="G8125" s="589" t="s">
        <v>23</v>
      </c>
      <c r="H8125" s="159" t="s">
        <v>15305</v>
      </c>
      <c r="I8125" s="767">
        <v>45806</v>
      </c>
      <c r="K8125" s="287"/>
    </row>
    <row r="8126" spans="1:22" s="189" customFormat="1" ht="45" hidden="1">
      <c r="A8126" s="787">
        <v>2019136314</v>
      </c>
      <c r="B8126" s="273" t="s">
        <v>9</v>
      </c>
      <c r="C8126" s="779">
        <v>45805</v>
      </c>
      <c r="D8126" s="123" t="s">
        <v>28</v>
      </c>
      <c r="E8126" s="778" t="s">
        <v>15209</v>
      </c>
      <c r="F8126" s="778" t="s">
        <v>30</v>
      </c>
      <c r="G8126" s="589" t="s">
        <v>13879</v>
      </c>
      <c r="H8126" s="159" t="s">
        <v>15250</v>
      </c>
      <c r="I8126" s="807">
        <v>45812</v>
      </c>
      <c r="L8126" s="625"/>
    </row>
    <row r="8127" spans="1:22" s="189" customFormat="1" ht="45">
      <c r="A8127" s="601">
        <v>2019136290</v>
      </c>
      <c r="B8127" s="117" t="s">
        <v>2996</v>
      </c>
      <c r="C8127" s="742">
        <v>45849</v>
      </c>
      <c r="D8127" s="458" t="s">
        <v>10</v>
      </c>
      <c r="E8127" s="778" t="s">
        <v>15732</v>
      </c>
      <c r="F8127" s="744" t="s">
        <v>22</v>
      </c>
      <c r="G8127" s="804" t="s">
        <v>23</v>
      </c>
      <c r="H8127" s="121" t="s">
        <v>15719</v>
      </c>
      <c r="I8127" s="810">
        <v>45864</v>
      </c>
    </row>
    <row r="8128" spans="1:22" s="189" customFormat="1" ht="60">
      <c r="A8128" s="123">
        <v>2019136321</v>
      </c>
      <c r="B8128" s="117" t="s">
        <v>2996</v>
      </c>
      <c r="C8128" s="779">
        <v>45806</v>
      </c>
      <c r="D8128" s="123" t="s">
        <v>28</v>
      </c>
      <c r="E8128" s="778" t="s">
        <v>15213</v>
      </c>
      <c r="F8128" s="778" t="s">
        <v>30</v>
      </c>
      <c r="G8128" s="589" t="s">
        <v>23</v>
      </c>
      <c r="H8128" s="121" t="s">
        <v>15537</v>
      </c>
      <c r="I8128" s="807">
        <v>45813</v>
      </c>
    </row>
    <row r="8129" spans="1:9" s="189" customFormat="1" ht="60" hidden="1">
      <c r="A8129" s="787">
        <v>2019136334</v>
      </c>
      <c r="B8129" s="273" t="s">
        <v>9</v>
      </c>
      <c r="C8129" s="779">
        <v>45806</v>
      </c>
      <c r="D8129" s="123" t="s">
        <v>28</v>
      </c>
      <c r="E8129" s="778" t="s">
        <v>15214</v>
      </c>
      <c r="F8129" s="778" t="s">
        <v>30</v>
      </c>
      <c r="G8129" s="589" t="s">
        <v>13</v>
      </c>
      <c r="H8129" s="497" t="s">
        <v>15496</v>
      </c>
      <c r="I8129" s="807">
        <v>45813</v>
      </c>
    </row>
    <row r="8130" spans="1:9" s="189" customFormat="1" ht="45" hidden="1">
      <c r="A8130" s="787">
        <v>2019136335</v>
      </c>
      <c r="B8130" s="117" t="s">
        <v>2996</v>
      </c>
      <c r="C8130" s="779">
        <v>45806</v>
      </c>
      <c r="D8130" s="123" t="s">
        <v>28</v>
      </c>
      <c r="E8130" s="778" t="s">
        <v>15215</v>
      </c>
      <c r="F8130" s="778" t="s">
        <v>30</v>
      </c>
      <c r="G8130" s="589" t="s">
        <v>128</v>
      </c>
      <c r="H8130" s="121" t="s">
        <v>15210</v>
      </c>
      <c r="I8130" s="807">
        <v>45813</v>
      </c>
    </row>
    <row r="8131" spans="1:9" s="189" customFormat="1" ht="60" hidden="1">
      <c r="A8131" s="787">
        <v>2019136336</v>
      </c>
      <c r="B8131" s="117" t="s">
        <v>2996</v>
      </c>
      <c r="C8131" s="779">
        <v>45806</v>
      </c>
      <c r="D8131" s="123" t="s">
        <v>28</v>
      </c>
      <c r="E8131" s="778" t="s">
        <v>15216</v>
      </c>
      <c r="F8131" s="778" t="s">
        <v>30</v>
      </c>
      <c r="G8131" s="822" t="s">
        <v>13879</v>
      </c>
      <c r="H8131" s="121" t="s">
        <v>15398</v>
      </c>
      <c r="I8131" s="807">
        <v>45813</v>
      </c>
    </row>
    <row r="8132" spans="1:9" s="189" customFormat="1" ht="45">
      <c r="A8132" s="601">
        <v>2019136337</v>
      </c>
      <c r="B8132" s="117" t="s">
        <v>2996</v>
      </c>
      <c r="C8132" s="742">
        <v>45806</v>
      </c>
      <c r="D8132" s="119" t="s">
        <v>16</v>
      </c>
      <c r="E8132" s="778" t="s">
        <v>15217</v>
      </c>
      <c r="F8132" s="744" t="s">
        <v>30</v>
      </c>
      <c r="G8132" s="589" t="s">
        <v>23</v>
      </c>
      <c r="H8132" s="121" t="s">
        <v>15210</v>
      </c>
      <c r="I8132" s="767">
        <v>45807</v>
      </c>
    </row>
    <row r="8133" spans="1:9" s="189" customFormat="1" ht="30" hidden="1">
      <c r="A8133" s="803">
        <v>2019136339</v>
      </c>
      <c r="B8133" s="273" t="s">
        <v>9</v>
      </c>
      <c r="C8133" s="779">
        <v>45806</v>
      </c>
      <c r="D8133" s="123" t="s">
        <v>28</v>
      </c>
      <c r="E8133" s="778" t="s">
        <v>15221</v>
      </c>
      <c r="F8133" s="778" t="s">
        <v>30</v>
      </c>
      <c r="G8133" s="822" t="s">
        <v>13</v>
      </c>
      <c r="H8133" s="159" t="s">
        <v>15451</v>
      </c>
      <c r="I8133" s="807">
        <v>45813</v>
      </c>
    </row>
    <row r="8134" spans="1:9" s="189" customFormat="1" ht="45" hidden="1">
      <c r="A8134" s="601">
        <v>2019136341</v>
      </c>
      <c r="B8134" s="273" t="s">
        <v>9</v>
      </c>
      <c r="C8134" s="742">
        <v>45806</v>
      </c>
      <c r="D8134" s="119" t="s">
        <v>16</v>
      </c>
      <c r="E8134" s="778" t="s">
        <v>15218</v>
      </c>
      <c r="F8134" s="744" t="s">
        <v>30</v>
      </c>
      <c r="G8134" s="589" t="s">
        <v>23</v>
      </c>
      <c r="H8134" s="159" t="s">
        <v>15250</v>
      </c>
      <c r="I8134" s="767">
        <v>45807</v>
      </c>
    </row>
    <row r="8135" spans="1:9" s="189" customFormat="1" ht="45" hidden="1">
      <c r="A8135" s="787">
        <v>2019136345</v>
      </c>
      <c r="B8135" s="273" t="s">
        <v>9</v>
      </c>
      <c r="C8135" s="779">
        <v>45806</v>
      </c>
      <c r="D8135" s="123" t="s">
        <v>28</v>
      </c>
      <c r="E8135" s="778" t="s">
        <v>15220</v>
      </c>
      <c r="F8135" s="778" t="s">
        <v>30</v>
      </c>
      <c r="G8135" s="822" t="s">
        <v>13</v>
      </c>
      <c r="H8135" s="159" t="s">
        <v>15358</v>
      </c>
      <c r="I8135" s="807">
        <v>45813</v>
      </c>
    </row>
    <row r="8136" spans="1:9" s="189" customFormat="1" ht="30" hidden="1">
      <c r="A8136" s="170">
        <v>2019136346</v>
      </c>
      <c r="B8136" s="273" t="s">
        <v>9</v>
      </c>
      <c r="C8136" s="779">
        <v>45806</v>
      </c>
      <c r="D8136" s="123" t="s">
        <v>28</v>
      </c>
      <c r="E8136" s="778" t="s">
        <v>15219</v>
      </c>
      <c r="F8136" s="778" t="s">
        <v>30</v>
      </c>
      <c r="G8136" s="822" t="s">
        <v>49</v>
      </c>
      <c r="H8136" s="159" t="s">
        <v>15226</v>
      </c>
      <c r="I8136" s="807">
        <v>45813</v>
      </c>
    </row>
    <row r="8137" spans="1:9" s="189" customFormat="1" ht="30">
      <c r="A8137" s="787">
        <v>2019136354</v>
      </c>
      <c r="B8137" s="117" t="s">
        <v>2996</v>
      </c>
      <c r="C8137" s="779">
        <v>45806</v>
      </c>
      <c r="D8137" s="458" t="s">
        <v>10</v>
      </c>
      <c r="E8137" s="778" t="s">
        <v>15222</v>
      </c>
      <c r="F8137" s="778" t="s">
        <v>30</v>
      </c>
      <c r="G8137" s="589" t="s">
        <v>23</v>
      </c>
      <c r="H8137" s="121" t="s">
        <v>15210</v>
      </c>
      <c r="I8137" s="807">
        <f>C8137+15</f>
        <v>45821</v>
      </c>
    </row>
    <row r="8138" spans="1:9" s="189" customFormat="1" ht="22.5" hidden="1">
      <c r="A8138" s="856">
        <v>2019136356</v>
      </c>
      <c r="B8138" s="273" t="s">
        <v>9</v>
      </c>
      <c r="C8138" s="779">
        <v>45806</v>
      </c>
      <c r="D8138" s="123" t="s">
        <v>28</v>
      </c>
      <c r="E8138" s="778" t="s">
        <v>15223</v>
      </c>
      <c r="F8138" s="778" t="s">
        <v>30</v>
      </c>
      <c r="G8138" s="822" t="s">
        <v>13</v>
      </c>
      <c r="H8138" s="159" t="s">
        <v>15250</v>
      </c>
      <c r="I8138" s="807">
        <f>C8138+7</f>
        <v>45813</v>
      </c>
    </row>
    <row r="8139" spans="1:9" s="189" customFormat="1" ht="45" hidden="1">
      <c r="A8139" s="787">
        <v>2019136357</v>
      </c>
      <c r="B8139" s="273" t="s">
        <v>9</v>
      </c>
      <c r="C8139" s="779">
        <v>45806</v>
      </c>
      <c r="D8139" s="458" t="s">
        <v>10</v>
      </c>
      <c r="E8139" s="778" t="s">
        <v>15224</v>
      </c>
      <c r="F8139" s="778" t="s">
        <v>34</v>
      </c>
      <c r="G8139" s="589" t="s">
        <v>23</v>
      </c>
      <c r="H8139" s="159" t="s">
        <v>15212</v>
      </c>
      <c r="I8139" s="807">
        <v>45821</v>
      </c>
    </row>
    <row r="8140" spans="1:9" s="189" customFormat="1" ht="45" hidden="1">
      <c r="A8140" s="787">
        <v>2019136362</v>
      </c>
      <c r="B8140" s="57" t="s">
        <v>8163</v>
      </c>
      <c r="C8140" s="779">
        <v>45806</v>
      </c>
      <c r="D8140" s="123" t="s">
        <v>28</v>
      </c>
      <c r="E8140" s="778" t="s">
        <v>15225</v>
      </c>
      <c r="F8140" s="778" t="s">
        <v>30</v>
      </c>
      <c r="G8140" s="822" t="s">
        <v>49</v>
      </c>
      <c r="H8140" s="121" t="s">
        <v>15658</v>
      </c>
      <c r="I8140" s="807">
        <v>45813</v>
      </c>
    </row>
    <row r="8141" spans="1:9" s="189" customFormat="1" ht="45" hidden="1">
      <c r="A8141" s="601">
        <v>2019136364</v>
      </c>
      <c r="B8141" s="273" t="s">
        <v>9</v>
      </c>
      <c r="C8141" s="742">
        <v>45807</v>
      </c>
      <c r="D8141" s="119" t="s">
        <v>16</v>
      </c>
      <c r="E8141" s="778" t="s">
        <v>15227</v>
      </c>
      <c r="F8141" s="744" t="s">
        <v>22</v>
      </c>
      <c r="G8141" s="589" t="s">
        <v>23</v>
      </c>
      <c r="H8141" s="159" t="s">
        <v>15239</v>
      </c>
      <c r="I8141" s="767">
        <v>45808</v>
      </c>
    </row>
    <row r="8142" spans="1:9" s="189" customFormat="1" ht="30" hidden="1">
      <c r="A8142" s="848">
        <v>2019136376</v>
      </c>
      <c r="B8142" s="273" t="s">
        <v>9</v>
      </c>
      <c r="C8142" s="779">
        <v>45807</v>
      </c>
      <c r="D8142" s="123" t="s">
        <v>28</v>
      </c>
      <c r="E8142" s="778" t="s">
        <v>15228</v>
      </c>
      <c r="F8142" s="778" t="s">
        <v>30</v>
      </c>
      <c r="G8142" s="822" t="s">
        <v>13</v>
      </c>
      <c r="H8142" s="159" t="s">
        <v>15324</v>
      </c>
      <c r="I8142" s="807">
        <v>45814</v>
      </c>
    </row>
    <row r="8143" spans="1:9" s="189" customFormat="1" ht="45" hidden="1">
      <c r="A8143" s="123">
        <v>2019136393</v>
      </c>
      <c r="B8143" s="117" t="s">
        <v>2996</v>
      </c>
      <c r="C8143" s="779">
        <v>45807</v>
      </c>
      <c r="D8143" s="123" t="s">
        <v>28</v>
      </c>
      <c r="E8143" s="778" t="s">
        <v>15229</v>
      </c>
      <c r="F8143" s="778" t="s">
        <v>30</v>
      </c>
      <c r="G8143" s="822" t="s">
        <v>128</v>
      </c>
      <c r="H8143" s="121" t="s">
        <v>15735</v>
      </c>
      <c r="I8143" s="807">
        <v>45814</v>
      </c>
    </row>
    <row r="8144" spans="1:9" s="189" customFormat="1" ht="30" hidden="1">
      <c r="A8144" s="601">
        <v>2019136418</v>
      </c>
      <c r="B8144" s="273" t="s">
        <v>9</v>
      </c>
      <c r="C8144" s="742">
        <v>45807</v>
      </c>
      <c r="D8144" s="119" t="s">
        <v>16</v>
      </c>
      <c r="E8144" s="778" t="s">
        <v>13771</v>
      </c>
      <c r="F8144" s="744" t="s">
        <v>22</v>
      </c>
      <c r="G8144" s="589" t="s">
        <v>49</v>
      </c>
      <c r="H8144" s="159" t="s">
        <v>15250</v>
      </c>
      <c r="I8144" s="767">
        <v>45808</v>
      </c>
    </row>
    <row r="8145" spans="1:9" s="189" customFormat="1" ht="60" hidden="1">
      <c r="A8145" s="659">
        <v>2019136440</v>
      </c>
      <c r="B8145" s="273" t="s">
        <v>9</v>
      </c>
      <c r="C8145" s="742">
        <v>45807</v>
      </c>
      <c r="D8145" s="119" t="s">
        <v>16</v>
      </c>
      <c r="E8145" s="778" t="s">
        <v>15231</v>
      </c>
      <c r="F8145" s="744" t="s">
        <v>30</v>
      </c>
      <c r="G8145" s="589" t="s">
        <v>13</v>
      </c>
      <c r="H8145" s="159" t="s">
        <v>15240</v>
      </c>
      <c r="I8145" s="767">
        <v>45808</v>
      </c>
    </row>
    <row r="8146" spans="1:9" s="189" customFormat="1" ht="30">
      <c r="A8146" s="808">
        <v>2019136450</v>
      </c>
      <c r="B8146" s="117" t="s">
        <v>2996</v>
      </c>
      <c r="C8146" s="728">
        <v>45807</v>
      </c>
      <c r="D8146" s="237" t="s">
        <v>32</v>
      </c>
      <c r="E8146" s="778" t="s">
        <v>15232</v>
      </c>
      <c r="F8146" s="778" t="s">
        <v>22</v>
      </c>
      <c r="G8146" s="589" t="s">
        <v>23</v>
      </c>
      <c r="H8146" s="121" t="s">
        <v>15230</v>
      </c>
      <c r="I8146" s="728">
        <v>45838</v>
      </c>
    </row>
    <row r="8147" spans="1:9" s="189" customFormat="1" ht="90">
      <c r="A8147" s="601">
        <v>2019136452</v>
      </c>
      <c r="B8147" s="117" t="s">
        <v>2996</v>
      </c>
      <c r="C8147" s="742">
        <v>45807</v>
      </c>
      <c r="D8147" s="119" t="s">
        <v>16</v>
      </c>
      <c r="E8147" s="778" t="s">
        <v>15233</v>
      </c>
      <c r="F8147" s="744" t="s">
        <v>34</v>
      </c>
      <c r="G8147" s="589" t="s">
        <v>23</v>
      </c>
      <c r="H8147" s="121" t="s">
        <v>15726</v>
      </c>
      <c r="I8147" s="767">
        <v>45808</v>
      </c>
    </row>
    <row r="8148" spans="1:9" s="189" customFormat="1" ht="45" hidden="1">
      <c r="A8148" s="659">
        <v>2019136463</v>
      </c>
      <c r="B8148" s="273" t="s">
        <v>9</v>
      </c>
      <c r="C8148" s="742">
        <v>45807</v>
      </c>
      <c r="D8148" s="119" t="s">
        <v>16</v>
      </c>
      <c r="E8148" s="778" t="s">
        <v>15234</v>
      </c>
      <c r="F8148" s="744" t="s">
        <v>12</v>
      </c>
      <c r="G8148" s="813" t="s">
        <v>23</v>
      </c>
      <c r="H8148" s="159" t="s">
        <v>15239</v>
      </c>
      <c r="I8148" s="767">
        <v>45808</v>
      </c>
    </row>
    <row r="8149" spans="1:9" s="189" customFormat="1" ht="45">
      <c r="A8149" s="601">
        <v>2019136465</v>
      </c>
      <c r="B8149" s="117" t="s">
        <v>2996</v>
      </c>
      <c r="C8149" s="742">
        <v>45807</v>
      </c>
      <c r="D8149" s="458" t="s">
        <v>10</v>
      </c>
      <c r="E8149" s="778" t="s">
        <v>15235</v>
      </c>
      <c r="F8149" s="744" t="s">
        <v>34</v>
      </c>
      <c r="G8149" s="813" t="s">
        <v>23</v>
      </c>
      <c r="H8149" s="121" t="s">
        <v>15292</v>
      </c>
      <c r="I8149" s="810">
        <v>45822</v>
      </c>
    </row>
    <row r="8150" spans="1:9" s="189" customFormat="1" ht="30" hidden="1">
      <c r="A8150" s="659">
        <v>2019136466</v>
      </c>
      <c r="B8150" s="273" t="s">
        <v>9</v>
      </c>
      <c r="C8150" s="742">
        <v>45807</v>
      </c>
      <c r="D8150" s="119" t="s">
        <v>16</v>
      </c>
      <c r="E8150" s="778" t="s">
        <v>15238</v>
      </c>
      <c r="F8150" s="744" t="s">
        <v>34</v>
      </c>
      <c r="G8150" s="589" t="s">
        <v>23</v>
      </c>
      <c r="H8150" s="159" t="s">
        <v>15240</v>
      </c>
      <c r="I8150" s="767">
        <v>45808</v>
      </c>
    </row>
    <row r="8151" spans="1:9" s="189" customFormat="1" ht="30">
      <c r="A8151" s="787">
        <v>2019136467</v>
      </c>
      <c r="B8151" s="117" t="s">
        <v>2996</v>
      </c>
      <c r="C8151" s="779">
        <v>45807</v>
      </c>
      <c r="D8151" s="123" t="s">
        <v>28</v>
      </c>
      <c r="E8151" s="778" t="s">
        <v>15236</v>
      </c>
      <c r="F8151" s="778" t="s">
        <v>22</v>
      </c>
      <c r="G8151" s="822" t="s">
        <v>23</v>
      </c>
      <c r="H8151" s="159" t="s">
        <v>15436</v>
      </c>
      <c r="I8151" s="807">
        <v>45814</v>
      </c>
    </row>
    <row r="8152" spans="1:9" s="189" customFormat="1" ht="60" hidden="1">
      <c r="A8152" s="601">
        <v>2019136470</v>
      </c>
      <c r="B8152" s="273" t="s">
        <v>9</v>
      </c>
      <c r="C8152" s="742">
        <v>45807</v>
      </c>
      <c r="D8152" s="119" t="s">
        <v>16</v>
      </c>
      <c r="E8152" s="778" t="s">
        <v>15237</v>
      </c>
      <c r="F8152" s="744" t="s">
        <v>30</v>
      </c>
      <c r="G8152" s="589" t="s">
        <v>13</v>
      </c>
      <c r="H8152" s="159" t="s">
        <v>15250</v>
      </c>
      <c r="I8152" s="767">
        <v>45808</v>
      </c>
    </row>
    <row r="8153" spans="1:9" s="189" customFormat="1" ht="30" hidden="1">
      <c r="A8153" s="601">
        <v>2019136489</v>
      </c>
      <c r="B8153" s="273" t="s">
        <v>9</v>
      </c>
      <c r="C8153" s="742">
        <v>45810</v>
      </c>
      <c r="D8153" s="119" t="s">
        <v>16</v>
      </c>
      <c r="E8153" s="778" t="s">
        <v>15241</v>
      </c>
      <c r="F8153" s="744" t="s">
        <v>22</v>
      </c>
      <c r="G8153" s="589" t="s">
        <v>49</v>
      </c>
      <c r="H8153" s="159" t="s">
        <v>15250</v>
      </c>
      <c r="I8153" s="767">
        <v>45811</v>
      </c>
    </row>
    <row r="8154" spans="1:9" s="189" customFormat="1" ht="45" hidden="1">
      <c r="A8154" s="787">
        <v>2019136494</v>
      </c>
      <c r="B8154" s="273" t="s">
        <v>9</v>
      </c>
      <c r="C8154" s="779">
        <v>45810</v>
      </c>
      <c r="D8154" s="123" t="s">
        <v>28</v>
      </c>
      <c r="E8154" s="778" t="s">
        <v>15243</v>
      </c>
      <c r="F8154" s="778" t="s">
        <v>30</v>
      </c>
      <c r="G8154" s="822" t="s">
        <v>49</v>
      </c>
      <c r="H8154" s="159" t="s">
        <v>15358</v>
      </c>
      <c r="I8154" s="807">
        <v>45817</v>
      </c>
    </row>
    <row r="8155" spans="1:9" s="189" customFormat="1" ht="30" hidden="1">
      <c r="A8155" s="659">
        <v>2019136495</v>
      </c>
      <c r="B8155" s="273" t="s">
        <v>9</v>
      </c>
      <c r="C8155" s="742">
        <v>45810</v>
      </c>
      <c r="D8155" s="458" t="s">
        <v>10</v>
      </c>
      <c r="E8155" s="778" t="s">
        <v>15244</v>
      </c>
      <c r="F8155" s="744" t="s">
        <v>34</v>
      </c>
      <c r="G8155" s="813" t="s">
        <v>23</v>
      </c>
      <c r="H8155" s="159" t="s">
        <v>15240</v>
      </c>
      <c r="I8155" s="810">
        <v>45825</v>
      </c>
    </row>
    <row r="8156" spans="1:9" s="189" customFormat="1" ht="45" hidden="1">
      <c r="A8156" s="847">
        <v>2019136496</v>
      </c>
      <c r="B8156" s="273" t="s">
        <v>9</v>
      </c>
      <c r="C8156" s="742">
        <v>45810</v>
      </c>
      <c r="D8156" s="119" t="s">
        <v>16</v>
      </c>
      <c r="E8156" s="778" t="s">
        <v>15245</v>
      </c>
      <c r="F8156" s="744" t="s">
        <v>30</v>
      </c>
      <c r="G8156" s="589" t="s">
        <v>23</v>
      </c>
      <c r="H8156" s="159" t="s">
        <v>15309</v>
      </c>
      <c r="I8156" s="767">
        <v>45811</v>
      </c>
    </row>
    <row r="8157" spans="1:9" s="189" customFormat="1" ht="30" hidden="1">
      <c r="A8157" s="659">
        <v>2019136497</v>
      </c>
      <c r="B8157" s="273" t="s">
        <v>9</v>
      </c>
      <c r="C8157" s="742">
        <v>45810</v>
      </c>
      <c r="D8157" s="119" t="s">
        <v>16</v>
      </c>
      <c r="E8157" s="778" t="s">
        <v>15246</v>
      </c>
      <c r="F8157" s="744" t="s">
        <v>22</v>
      </c>
      <c r="G8157" s="589" t="s">
        <v>23</v>
      </c>
      <c r="H8157" s="159" t="s">
        <v>15240</v>
      </c>
      <c r="I8157" s="767">
        <v>45811</v>
      </c>
    </row>
    <row r="8158" spans="1:9" s="189" customFormat="1" ht="45" hidden="1">
      <c r="A8158" s="601">
        <v>2019136516</v>
      </c>
      <c r="B8158" s="273" t="s">
        <v>9</v>
      </c>
      <c r="C8158" s="742">
        <v>45810</v>
      </c>
      <c r="D8158" s="458" t="s">
        <v>10</v>
      </c>
      <c r="E8158" s="778" t="s">
        <v>15247</v>
      </c>
      <c r="F8158" s="744" t="s">
        <v>22</v>
      </c>
      <c r="G8158" s="589" t="s">
        <v>23</v>
      </c>
      <c r="H8158" s="159" t="s">
        <v>15358</v>
      </c>
      <c r="I8158" s="810">
        <v>45825</v>
      </c>
    </row>
    <row r="8159" spans="1:9" s="189" customFormat="1" ht="45" hidden="1">
      <c r="A8159" s="601">
        <v>2019136544</v>
      </c>
      <c r="B8159" s="273" t="s">
        <v>9</v>
      </c>
      <c r="C8159" s="742">
        <v>45810</v>
      </c>
      <c r="D8159" s="119" t="s">
        <v>16</v>
      </c>
      <c r="E8159" s="778" t="s">
        <v>15248</v>
      </c>
      <c r="F8159" s="744" t="s">
        <v>34</v>
      </c>
      <c r="G8159" s="589" t="s">
        <v>23</v>
      </c>
      <c r="H8159" s="159" t="s">
        <v>15250</v>
      </c>
      <c r="I8159" s="767">
        <v>45811</v>
      </c>
    </row>
    <row r="8160" spans="1:9" s="189" customFormat="1" ht="30" hidden="1">
      <c r="A8160" s="601">
        <v>2019136548</v>
      </c>
      <c r="B8160" s="273" t="s">
        <v>9</v>
      </c>
      <c r="C8160" s="742">
        <v>45810</v>
      </c>
      <c r="D8160" s="119" t="s">
        <v>16</v>
      </c>
      <c r="E8160" s="778" t="s">
        <v>15249</v>
      </c>
      <c r="F8160" s="744" t="s">
        <v>34</v>
      </c>
      <c r="G8160" s="589" t="s">
        <v>23</v>
      </c>
      <c r="H8160" s="159" t="s">
        <v>15250</v>
      </c>
      <c r="I8160" s="767">
        <v>45811</v>
      </c>
    </row>
    <row r="8161" spans="1:9" s="189" customFormat="1" ht="45" hidden="1">
      <c r="A8161" s="787">
        <v>2019136558</v>
      </c>
      <c r="B8161" s="273" t="s">
        <v>9</v>
      </c>
      <c r="C8161" s="779">
        <v>45811</v>
      </c>
      <c r="D8161" s="123" t="s">
        <v>28</v>
      </c>
      <c r="E8161" s="778" t="s">
        <v>15251</v>
      </c>
      <c r="F8161" s="778" t="s">
        <v>30</v>
      </c>
      <c r="G8161" s="589" t="s">
        <v>23</v>
      </c>
      <c r="H8161" s="159" t="s">
        <v>15250</v>
      </c>
      <c r="I8161" s="807">
        <v>45818</v>
      </c>
    </row>
    <row r="8162" spans="1:9" s="189" customFormat="1" ht="30" hidden="1">
      <c r="A8162" s="601">
        <v>2019136567</v>
      </c>
      <c r="B8162" s="273" t="s">
        <v>9</v>
      </c>
      <c r="C8162" s="742">
        <v>45811</v>
      </c>
      <c r="D8162" s="119" t="s">
        <v>16</v>
      </c>
      <c r="E8162" s="778" t="s">
        <v>15253</v>
      </c>
      <c r="F8162" s="744" t="s">
        <v>34</v>
      </c>
      <c r="G8162" s="589" t="s">
        <v>23</v>
      </c>
      <c r="H8162" s="159" t="s">
        <v>15262</v>
      </c>
      <c r="I8162" s="767">
        <v>45812</v>
      </c>
    </row>
    <row r="8163" spans="1:9" s="189" customFormat="1" ht="30" hidden="1">
      <c r="A8163" s="848">
        <v>2019136569</v>
      </c>
      <c r="B8163" s="273" t="s">
        <v>9</v>
      </c>
      <c r="C8163" s="779">
        <v>45811</v>
      </c>
      <c r="D8163" s="123" t="s">
        <v>28</v>
      </c>
      <c r="E8163" s="778" t="s">
        <v>15252</v>
      </c>
      <c r="F8163" s="778" t="s">
        <v>30</v>
      </c>
      <c r="G8163" s="589" t="s">
        <v>23</v>
      </c>
      <c r="H8163" s="159" t="s">
        <v>15305</v>
      </c>
      <c r="I8163" s="807">
        <v>45812</v>
      </c>
    </row>
    <row r="8164" spans="1:9" s="189" customFormat="1" ht="45" hidden="1">
      <c r="A8164" s="601">
        <v>2019136578</v>
      </c>
      <c r="B8164" s="251" t="s">
        <v>9</v>
      </c>
      <c r="C8164" s="742">
        <v>45811</v>
      </c>
      <c r="D8164" s="458" t="s">
        <v>10</v>
      </c>
      <c r="E8164" s="778" t="s">
        <v>15254</v>
      </c>
      <c r="F8164" s="744" t="s">
        <v>30</v>
      </c>
      <c r="G8164" s="589" t="s">
        <v>23</v>
      </c>
      <c r="H8164" s="159" t="s">
        <v>15342</v>
      </c>
      <c r="I8164" s="810">
        <v>45826</v>
      </c>
    </row>
    <row r="8165" spans="1:9" s="189" customFormat="1" ht="30" hidden="1">
      <c r="A8165" s="601">
        <v>2019136580</v>
      </c>
      <c r="B8165" s="251" t="s">
        <v>9</v>
      </c>
      <c r="C8165" s="779">
        <v>45811</v>
      </c>
      <c r="D8165" s="123" t="s">
        <v>28</v>
      </c>
      <c r="E8165" s="778" t="s">
        <v>15255</v>
      </c>
      <c r="F8165" s="778" t="s">
        <v>30</v>
      </c>
      <c r="G8165" s="822" t="s">
        <v>13</v>
      </c>
      <c r="H8165" s="159" t="s">
        <v>15342</v>
      </c>
      <c r="I8165" s="807">
        <v>45818</v>
      </c>
    </row>
    <row r="8166" spans="1:9" s="189" customFormat="1" ht="30" hidden="1">
      <c r="A8166" s="659">
        <v>2019136600</v>
      </c>
      <c r="B8166" s="273" t="s">
        <v>9</v>
      </c>
      <c r="C8166" s="742">
        <v>45811</v>
      </c>
      <c r="D8166" s="119" t="s">
        <v>16</v>
      </c>
      <c r="E8166" s="778" t="s">
        <v>15256</v>
      </c>
      <c r="F8166" s="744" t="s">
        <v>30</v>
      </c>
      <c r="G8166" s="589" t="s">
        <v>23</v>
      </c>
      <c r="H8166" s="159" t="s">
        <v>15250</v>
      </c>
      <c r="I8166" s="767">
        <v>45812</v>
      </c>
    </row>
    <row r="8167" spans="1:9" s="189" customFormat="1" ht="30" hidden="1">
      <c r="A8167" s="601">
        <v>2019136610</v>
      </c>
      <c r="B8167" s="273" t="s">
        <v>9</v>
      </c>
      <c r="C8167" s="742">
        <v>45811</v>
      </c>
      <c r="D8167" s="458" t="s">
        <v>10</v>
      </c>
      <c r="E8167" s="778" t="s">
        <v>15258</v>
      </c>
      <c r="F8167" s="744" t="s">
        <v>146</v>
      </c>
      <c r="G8167" s="589" t="s">
        <v>23</v>
      </c>
      <c r="H8167" s="159" t="s">
        <v>15382</v>
      </c>
      <c r="I8167" s="810">
        <v>45826</v>
      </c>
    </row>
    <row r="8168" spans="1:9" s="189" customFormat="1" ht="60" hidden="1">
      <c r="A8168" s="659">
        <v>2019136617</v>
      </c>
      <c r="B8168" s="273" t="s">
        <v>9</v>
      </c>
      <c r="C8168" s="742">
        <v>45811</v>
      </c>
      <c r="D8168" s="119" t="s">
        <v>16</v>
      </c>
      <c r="E8168" s="778" t="s">
        <v>15259</v>
      </c>
      <c r="F8168" s="744" t="s">
        <v>22</v>
      </c>
      <c r="G8168" s="589" t="s">
        <v>49</v>
      </c>
      <c r="H8168" s="121" t="s">
        <v>15432</v>
      </c>
      <c r="I8168" s="810">
        <v>45812</v>
      </c>
    </row>
    <row r="8169" spans="1:9" s="189" customFormat="1" ht="30" hidden="1">
      <c r="A8169" s="659">
        <v>2019136632</v>
      </c>
      <c r="B8169" s="273" t="s">
        <v>9</v>
      </c>
      <c r="C8169" s="742">
        <v>45811</v>
      </c>
      <c r="D8169" s="458" t="s">
        <v>10</v>
      </c>
      <c r="E8169" s="778" t="s">
        <v>15260</v>
      </c>
      <c r="F8169" s="744" t="s">
        <v>30</v>
      </c>
      <c r="G8169" s="589" t="s">
        <v>23</v>
      </c>
      <c r="H8169" s="159" t="s">
        <v>15283</v>
      </c>
      <c r="I8169" s="810">
        <v>45826</v>
      </c>
    </row>
    <row r="8170" spans="1:9" s="189" customFormat="1" ht="90" hidden="1">
      <c r="A8170" s="601">
        <v>2019136644</v>
      </c>
      <c r="B8170" s="117" t="s">
        <v>2996</v>
      </c>
      <c r="C8170" s="742">
        <v>45812</v>
      </c>
      <c r="D8170" s="119" t="s">
        <v>16</v>
      </c>
      <c r="E8170" s="778" t="s">
        <v>15263</v>
      </c>
      <c r="F8170" s="744" t="s">
        <v>22</v>
      </c>
      <c r="G8170" s="589" t="s">
        <v>49</v>
      </c>
      <c r="H8170" s="121" t="s">
        <v>15442</v>
      </c>
      <c r="I8170" s="810">
        <v>45813</v>
      </c>
    </row>
    <row r="8171" spans="1:9" s="189" customFormat="1" ht="30" hidden="1">
      <c r="A8171" s="601">
        <v>2019136646</v>
      </c>
      <c r="B8171" s="273" t="s">
        <v>9</v>
      </c>
      <c r="C8171" s="742">
        <v>45812</v>
      </c>
      <c r="D8171" s="119" t="s">
        <v>16</v>
      </c>
      <c r="E8171" s="778" t="s">
        <v>15264</v>
      </c>
      <c r="F8171" s="744" t="s">
        <v>30</v>
      </c>
      <c r="G8171" s="589" t="s">
        <v>23</v>
      </c>
      <c r="H8171" s="159" t="s">
        <v>15431</v>
      </c>
      <c r="I8171" s="810">
        <v>45813</v>
      </c>
    </row>
    <row r="8172" spans="1:9" s="189" customFormat="1" ht="30" hidden="1">
      <c r="A8172" s="787">
        <v>2019136664</v>
      </c>
      <c r="B8172" s="273" t="s">
        <v>9</v>
      </c>
      <c r="C8172" s="779">
        <v>45812</v>
      </c>
      <c r="D8172" s="123" t="s">
        <v>28</v>
      </c>
      <c r="E8172" s="778" t="s">
        <v>15265</v>
      </c>
      <c r="F8172" s="778" t="s">
        <v>30</v>
      </c>
      <c r="G8172" s="589" t="s">
        <v>23</v>
      </c>
      <c r="H8172" s="159" t="s">
        <v>15283</v>
      </c>
      <c r="I8172" s="830">
        <v>45819</v>
      </c>
    </row>
    <row r="8173" spans="1:9" s="189" customFormat="1" ht="30" hidden="1">
      <c r="A8173" s="787">
        <v>2019136665</v>
      </c>
      <c r="B8173" s="273" t="s">
        <v>9</v>
      </c>
      <c r="C8173" s="779">
        <v>45812</v>
      </c>
      <c r="D8173" s="123" t="s">
        <v>28</v>
      </c>
      <c r="E8173" s="778" t="s">
        <v>15269</v>
      </c>
      <c r="F8173" s="778" t="s">
        <v>34</v>
      </c>
      <c r="G8173" s="589" t="s">
        <v>26</v>
      </c>
      <c r="H8173" s="159" t="s">
        <v>15283</v>
      </c>
      <c r="I8173" s="830">
        <v>45819</v>
      </c>
    </row>
    <row r="8174" spans="1:9" s="189" customFormat="1" ht="30" hidden="1">
      <c r="A8174" s="787">
        <v>2019136667</v>
      </c>
      <c r="B8174" s="273" t="s">
        <v>9</v>
      </c>
      <c r="C8174" s="779">
        <v>45812</v>
      </c>
      <c r="D8174" s="123" t="s">
        <v>28</v>
      </c>
      <c r="E8174" s="778" t="s">
        <v>15270</v>
      </c>
      <c r="F8174" s="778" t="s">
        <v>34</v>
      </c>
      <c r="G8174" s="589" t="s">
        <v>26</v>
      </c>
      <c r="H8174" s="159" t="s">
        <v>15283</v>
      </c>
      <c r="I8174" s="830">
        <v>45819</v>
      </c>
    </row>
    <row r="8175" spans="1:9" s="189" customFormat="1" ht="45" hidden="1">
      <c r="A8175" s="787">
        <v>2019136668</v>
      </c>
      <c r="B8175" s="273" t="s">
        <v>9</v>
      </c>
      <c r="C8175" s="779">
        <v>45812</v>
      </c>
      <c r="D8175" s="123" t="s">
        <v>10</v>
      </c>
      <c r="E8175" s="778" t="s">
        <v>15271</v>
      </c>
      <c r="F8175" s="778" t="s">
        <v>34</v>
      </c>
      <c r="G8175" s="589" t="s">
        <v>23</v>
      </c>
      <c r="H8175" s="159" t="s">
        <v>15309</v>
      </c>
      <c r="I8175" s="830">
        <v>45827</v>
      </c>
    </row>
    <row r="8176" spans="1:9" s="189" customFormat="1" ht="30" hidden="1">
      <c r="A8176" s="787">
        <v>2019136669</v>
      </c>
      <c r="B8176" s="273" t="s">
        <v>9</v>
      </c>
      <c r="C8176" s="779">
        <v>45812</v>
      </c>
      <c r="D8176" s="123" t="s">
        <v>10</v>
      </c>
      <c r="E8176" s="778" t="s">
        <v>15268</v>
      </c>
      <c r="F8176" s="778" t="s">
        <v>22</v>
      </c>
      <c r="G8176" s="589" t="s">
        <v>23</v>
      </c>
      <c r="H8176" s="159" t="s">
        <v>15297</v>
      </c>
      <c r="I8176" s="830">
        <v>45827</v>
      </c>
    </row>
    <row r="8177" spans="1:9" s="189" customFormat="1" ht="45" hidden="1">
      <c r="A8177" s="787">
        <v>2019136670</v>
      </c>
      <c r="B8177" s="273" t="s">
        <v>9</v>
      </c>
      <c r="C8177" s="779">
        <v>45812</v>
      </c>
      <c r="D8177" s="123" t="s">
        <v>28</v>
      </c>
      <c r="E8177" s="778" t="s">
        <v>15267</v>
      </c>
      <c r="F8177" s="778" t="s">
        <v>22</v>
      </c>
      <c r="G8177" s="589" t="s">
        <v>23</v>
      </c>
      <c r="H8177" s="159" t="s">
        <v>15283</v>
      </c>
      <c r="I8177" s="830">
        <v>45819</v>
      </c>
    </row>
    <row r="8178" spans="1:9" s="189" customFormat="1" ht="45" hidden="1">
      <c r="A8178" s="601">
        <v>2019136672</v>
      </c>
      <c r="B8178" s="273" t="s">
        <v>9</v>
      </c>
      <c r="C8178" s="742">
        <v>45812</v>
      </c>
      <c r="D8178" s="119" t="s">
        <v>16</v>
      </c>
      <c r="E8178" s="778" t="s">
        <v>15266</v>
      </c>
      <c r="F8178" s="744" t="s">
        <v>30</v>
      </c>
      <c r="G8178" s="589" t="s">
        <v>128</v>
      </c>
      <c r="H8178" s="159" t="s">
        <v>15382</v>
      </c>
      <c r="I8178" s="810">
        <v>45813</v>
      </c>
    </row>
    <row r="8179" spans="1:9" s="189" customFormat="1" ht="60">
      <c r="A8179" s="601">
        <v>2019136676</v>
      </c>
      <c r="B8179" s="117" t="s">
        <v>2996</v>
      </c>
      <c r="C8179" s="742">
        <v>45812</v>
      </c>
      <c r="D8179" s="119" t="s">
        <v>16</v>
      </c>
      <c r="E8179" s="778" t="s">
        <v>15272</v>
      </c>
      <c r="F8179" s="744" t="s">
        <v>34</v>
      </c>
      <c r="G8179" s="589" t="s">
        <v>23</v>
      </c>
      <c r="H8179" s="121" t="s">
        <v>15261</v>
      </c>
      <c r="I8179" s="810">
        <v>45813</v>
      </c>
    </row>
    <row r="8180" spans="1:9" s="189" customFormat="1" ht="30" hidden="1">
      <c r="A8180" s="787">
        <v>2019136689</v>
      </c>
      <c r="B8180" s="273" t="s">
        <v>9</v>
      </c>
      <c r="C8180" s="779">
        <v>45812</v>
      </c>
      <c r="D8180" s="123" t="s">
        <v>28</v>
      </c>
      <c r="E8180" s="778" t="s">
        <v>15273</v>
      </c>
      <c r="F8180" s="778" t="s">
        <v>30</v>
      </c>
      <c r="G8180" s="589" t="s">
        <v>23</v>
      </c>
      <c r="H8180" s="159" t="s">
        <v>15283</v>
      </c>
      <c r="I8180" s="830">
        <v>45819</v>
      </c>
    </row>
    <row r="8181" spans="1:9" s="189" customFormat="1" ht="60" hidden="1">
      <c r="A8181" s="787">
        <v>2019136690</v>
      </c>
      <c r="B8181" s="251" t="s">
        <v>9</v>
      </c>
      <c r="C8181" s="779">
        <v>45812</v>
      </c>
      <c r="D8181" s="123" t="s">
        <v>28</v>
      </c>
      <c r="E8181" s="778" t="s">
        <v>15274</v>
      </c>
      <c r="F8181" s="778" t="s">
        <v>30</v>
      </c>
      <c r="G8181" s="589" t="s">
        <v>23</v>
      </c>
      <c r="H8181" s="159" t="s">
        <v>15661</v>
      </c>
      <c r="I8181" s="830">
        <v>45819</v>
      </c>
    </row>
    <row r="8182" spans="1:9" s="189" customFormat="1" ht="30" hidden="1">
      <c r="A8182" s="123">
        <v>2019136691</v>
      </c>
      <c r="B8182" s="273" t="s">
        <v>9</v>
      </c>
      <c r="C8182" s="742">
        <v>45812</v>
      </c>
      <c r="D8182" s="458" t="s">
        <v>10</v>
      </c>
      <c r="E8182" s="778" t="s">
        <v>15275</v>
      </c>
      <c r="F8182" s="744" t="s">
        <v>30</v>
      </c>
      <c r="G8182" s="589" t="s">
        <v>23</v>
      </c>
      <c r="H8182" s="159" t="s">
        <v>15503</v>
      </c>
      <c r="I8182" s="810">
        <v>45827</v>
      </c>
    </row>
    <row r="8183" spans="1:9" s="189" customFormat="1" ht="60" hidden="1">
      <c r="A8183" s="659">
        <v>2019136707</v>
      </c>
      <c r="B8183" s="273" t="s">
        <v>9</v>
      </c>
      <c r="C8183" s="742">
        <v>45812</v>
      </c>
      <c r="D8183" s="458" t="s">
        <v>10</v>
      </c>
      <c r="E8183" s="778" t="s">
        <v>15276</v>
      </c>
      <c r="F8183" s="744" t="s">
        <v>30</v>
      </c>
      <c r="G8183" s="589" t="s">
        <v>13</v>
      </c>
      <c r="H8183" s="159" t="s">
        <v>15283</v>
      </c>
      <c r="I8183" s="830">
        <v>45827</v>
      </c>
    </row>
    <row r="8184" spans="1:9" s="189" customFormat="1" ht="14.25" hidden="1" customHeight="1" thickBot="1">
      <c r="A8184" s="826">
        <v>2019136696</v>
      </c>
      <c r="B8184" s="831" t="s">
        <v>155</v>
      </c>
      <c r="C8184" s="827">
        <v>45812</v>
      </c>
      <c r="D8184" s="820" t="s">
        <v>10</v>
      </c>
      <c r="E8184" s="828" t="s">
        <v>15277</v>
      </c>
      <c r="F8184" s="828" t="s">
        <v>30</v>
      </c>
      <c r="G8184" s="828" t="s">
        <v>128</v>
      </c>
      <c r="H8184" s="828" t="s">
        <v>157</v>
      </c>
      <c r="I8184" s="827">
        <v>45827</v>
      </c>
    </row>
    <row r="8185" spans="1:9" s="189" customFormat="1" ht="45" hidden="1">
      <c r="A8185" s="601">
        <v>2019136716</v>
      </c>
      <c r="B8185" s="273" t="s">
        <v>9</v>
      </c>
      <c r="C8185" s="742">
        <v>45812</v>
      </c>
      <c r="D8185" s="119" t="s">
        <v>16</v>
      </c>
      <c r="E8185" s="778" t="s">
        <v>15279</v>
      </c>
      <c r="F8185" s="744" t="s">
        <v>30</v>
      </c>
      <c r="G8185" s="589" t="s">
        <v>13</v>
      </c>
      <c r="H8185" s="159" t="s">
        <v>15596</v>
      </c>
      <c r="I8185" s="810">
        <v>45813</v>
      </c>
    </row>
    <row r="8186" spans="1:9" s="189" customFormat="1" ht="30" hidden="1">
      <c r="A8186" s="601">
        <v>2019136718</v>
      </c>
      <c r="B8186" s="273" t="s">
        <v>9</v>
      </c>
      <c r="C8186" s="742">
        <v>45812</v>
      </c>
      <c r="D8186" s="458" t="s">
        <v>10</v>
      </c>
      <c r="E8186" s="778" t="s">
        <v>15280</v>
      </c>
      <c r="F8186" s="744" t="s">
        <v>30</v>
      </c>
      <c r="G8186" s="589" t="s">
        <v>23</v>
      </c>
      <c r="H8186" s="159" t="s">
        <v>15370</v>
      </c>
      <c r="I8186" s="830">
        <v>45827</v>
      </c>
    </row>
    <row r="8187" spans="1:9" s="189" customFormat="1" ht="45" hidden="1">
      <c r="A8187" s="787">
        <v>2019136719</v>
      </c>
      <c r="B8187" s="273" t="s">
        <v>9</v>
      </c>
      <c r="C8187" s="779">
        <v>45812</v>
      </c>
      <c r="D8187" s="123" t="s">
        <v>28</v>
      </c>
      <c r="E8187" s="778" t="s">
        <v>15281</v>
      </c>
      <c r="F8187" s="778" t="s">
        <v>22</v>
      </c>
      <c r="G8187" s="589" t="s">
        <v>13</v>
      </c>
      <c r="H8187" s="159" t="s">
        <v>15283</v>
      </c>
      <c r="I8187" s="830">
        <v>45819</v>
      </c>
    </row>
    <row r="8188" spans="1:9" s="189" customFormat="1" ht="30" hidden="1">
      <c r="A8188" s="803">
        <v>2019136722</v>
      </c>
      <c r="B8188" s="273" t="s">
        <v>9</v>
      </c>
      <c r="C8188" s="779">
        <v>45812</v>
      </c>
      <c r="D8188" s="123" t="s">
        <v>28</v>
      </c>
      <c r="E8188" s="778" t="s">
        <v>15282</v>
      </c>
      <c r="F8188" s="778" t="s">
        <v>30</v>
      </c>
      <c r="G8188" s="589" t="s">
        <v>13</v>
      </c>
      <c r="H8188" s="159" t="s">
        <v>15283</v>
      </c>
      <c r="I8188" s="830">
        <v>45819</v>
      </c>
    </row>
    <row r="8189" spans="1:9" s="189" customFormat="1" ht="30" hidden="1">
      <c r="A8189" s="803">
        <v>2019136728</v>
      </c>
      <c r="B8189" s="273" t="s">
        <v>9</v>
      </c>
      <c r="C8189" s="779">
        <v>45813</v>
      </c>
      <c r="D8189" s="123" t="s">
        <v>28</v>
      </c>
      <c r="E8189" s="778" t="s">
        <v>15285</v>
      </c>
      <c r="F8189" s="778" t="s">
        <v>30</v>
      </c>
      <c r="G8189" s="589" t="s">
        <v>49</v>
      </c>
      <c r="H8189" s="159" t="s">
        <v>15283</v>
      </c>
      <c r="I8189" s="830">
        <v>45820</v>
      </c>
    </row>
    <row r="8190" spans="1:9" s="189" customFormat="1" ht="30" hidden="1">
      <c r="A8190" s="848">
        <v>2019136729</v>
      </c>
      <c r="B8190" s="273" t="s">
        <v>9</v>
      </c>
      <c r="C8190" s="779">
        <v>45813</v>
      </c>
      <c r="D8190" s="123" t="s">
        <v>28</v>
      </c>
      <c r="E8190" s="778" t="s">
        <v>15286</v>
      </c>
      <c r="F8190" s="778" t="s">
        <v>30</v>
      </c>
      <c r="G8190" s="589" t="s">
        <v>49</v>
      </c>
      <c r="H8190" s="159" t="s">
        <v>15309</v>
      </c>
      <c r="I8190" s="830">
        <v>45820</v>
      </c>
    </row>
    <row r="8191" spans="1:9" s="189" customFormat="1" ht="45" hidden="1">
      <c r="A8191" s="847">
        <v>2019136735</v>
      </c>
      <c r="B8191" s="273" t="s">
        <v>9</v>
      </c>
      <c r="C8191" s="742">
        <v>45813</v>
      </c>
      <c r="D8191" s="458" t="s">
        <v>10</v>
      </c>
      <c r="E8191" s="778" t="s">
        <v>15287</v>
      </c>
      <c r="F8191" s="744" t="s">
        <v>22</v>
      </c>
      <c r="G8191" s="589" t="s">
        <v>23</v>
      </c>
      <c r="H8191" s="159" t="s">
        <v>15297</v>
      </c>
      <c r="I8191" s="830">
        <v>45828</v>
      </c>
    </row>
    <row r="8192" spans="1:9" s="189" customFormat="1" ht="30" hidden="1">
      <c r="A8192" s="601">
        <v>2019136742</v>
      </c>
      <c r="B8192" s="251" t="s">
        <v>9</v>
      </c>
      <c r="C8192" s="742">
        <v>45813</v>
      </c>
      <c r="D8192" s="458" t="s">
        <v>10</v>
      </c>
      <c r="E8192" s="778" t="s">
        <v>15288</v>
      </c>
      <c r="F8192" s="744" t="s">
        <v>30</v>
      </c>
      <c r="G8192" s="589" t="s">
        <v>23</v>
      </c>
      <c r="H8192" s="159" t="s">
        <v>15342</v>
      </c>
      <c r="I8192" s="830">
        <v>45828</v>
      </c>
    </row>
    <row r="8193" spans="1:9" s="189" customFormat="1" ht="45" hidden="1">
      <c r="A8193" s="803">
        <v>2019136745</v>
      </c>
      <c r="B8193" s="273" t="s">
        <v>9</v>
      </c>
      <c r="C8193" s="779">
        <v>45813</v>
      </c>
      <c r="D8193" s="123" t="s">
        <v>28</v>
      </c>
      <c r="E8193" s="778" t="s">
        <v>15289</v>
      </c>
      <c r="F8193" s="778" t="s">
        <v>22</v>
      </c>
      <c r="G8193" s="133" t="s">
        <v>23</v>
      </c>
      <c r="H8193" s="159" t="s">
        <v>15451</v>
      </c>
      <c r="I8193" s="830">
        <v>45820</v>
      </c>
    </row>
    <row r="8194" spans="1:9" s="189" customFormat="1" ht="30" hidden="1">
      <c r="A8194" s="847">
        <v>2019136746</v>
      </c>
      <c r="B8194" s="273" t="s">
        <v>9</v>
      </c>
      <c r="C8194" s="742">
        <v>45813</v>
      </c>
      <c r="D8194" s="119" t="s">
        <v>16</v>
      </c>
      <c r="E8194" s="778" t="s">
        <v>15290</v>
      </c>
      <c r="F8194" s="744" t="s">
        <v>30</v>
      </c>
      <c r="G8194" s="133" t="s">
        <v>23</v>
      </c>
      <c r="H8194" s="159" t="s">
        <v>15324</v>
      </c>
      <c r="I8194" s="810">
        <v>45814</v>
      </c>
    </row>
    <row r="8195" spans="1:9" s="189" customFormat="1" ht="30" hidden="1">
      <c r="A8195" s="659">
        <v>2019136748</v>
      </c>
      <c r="B8195" s="273" t="s">
        <v>9</v>
      </c>
      <c r="C8195" s="742">
        <v>45813</v>
      </c>
      <c r="D8195" s="119" t="s">
        <v>16</v>
      </c>
      <c r="E8195" s="778" t="s">
        <v>15291</v>
      </c>
      <c r="F8195" s="744" t="s">
        <v>34</v>
      </c>
      <c r="G8195" s="133" t="s">
        <v>23</v>
      </c>
      <c r="H8195" s="159" t="s">
        <v>15297</v>
      </c>
      <c r="I8195" s="810">
        <v>45814</v>
      </c>
    </row>
    <row r="8196" spans="1:9" s="189" customFormat="1" ht="30" hidden="1">
      <c r="A8196" s="601">
        <v>2019136758</v>
      </c>
      <c r="B8196" s="273" t="s">
        <v>9</v>
      </c>
      <c r="C8196" s="742">
        <v>45813</v>
      </c>
      <c r="D8196" s="458" t="s">
        <v>10</v>
      </c>
      <c r="E8196" s="778" t="s">
        <v>15293</v>
      </c>
      <c r="F8196" s="744" t="s">
        <v>22</v>
      </c>
      <c r="G8196" s="589" t="s">
        <v>23</v>
      </c>
      <c r="H8196" s="159" t="s">
        <v>15370</v>
      </c>
      <c r="I8196" s="830">
        <v>45828</v>
      </c>
    </row>
    <row r="8197" spans="1:9" s="189" customFormat="1" ht="60" hidden="1">
      <c r="A8197" s="787">
        <v>2019136773</v>
      </c>
      <c r="B8197" s="251" t="s">
        <v>9</v>
      </c>
      <c r="C8197" s="779">
        <v>45813</v>
      </c>
      <c r="D8197" s="123" t="s">
        <v>28</v>
      </c>
      <c r="E8197" s="778" t="s">
        <v>15294</v>
      </c>
      <c r="F8197" s="778" t="s">
        <v>22</v>
      </c>
      <c r="G8197" s="589" t="s">
        <v>23</v>
      </c>
      <c r="H8197" s="159" t="s">
        <v>15581</v>
      </c>
      <c r="I8197" s="830">
        <v>45820</v>
      </c>
    </row>
    <row r="8198" spans="1:9" s="189" customFormat="1" ht="30" hidden="1">
      <c r="A8198" s="601">
        <v>2019136785</v>
      </c>
      <c r="B8198" s="273" t="s">
        <v>9</v>
      </c>
      <c r="C8198" s="742">
        <v>45813</v>
      </c>
      <c r="D8198" s="458" t="s">
        <v>10</v>
      </c>
      <c r="E8198" s="778" t="s">
        <v>15295</v>
      </c>
      <c r="F8198" s="744" t="s">
        <v>34</v>
      </c>
      <c r="G8198" s="589" t="s">
        <v>23</v>
      </c>
      <c r="H8198" s="159" t="s">
        <v>15431</v>
      </c>
      <c r="I8198" s="830">
        <v>45828</v>
      </c>
    </row>
    <row r="8199" spans="1:9" s="189" customFormat="1" ht="45">
      <c r="A8199" s="808">
        <v>2019136796</v>
      </c>
      <c r="B8199" s="117" t="s">
        <v>2996</v>
      </c>
      <c r="C8199" s="728">
        <v>45814</v>
      </c>
      <c r="D8199" s="237" t="s">
        <v>32</v>
      </c>
      <c r="E8199" s="778" t="s">
        <v>15298</v>
      </c>
      <c r="F8199" s="778" t="s">
        <v>22</v>
      </c>
      <c r="G8199" s="133" t="s">
        <v>23</v>
      </c>
      <c r="H8199" s="121" t="s">
        <v>15653</v>
      </c>
      <c r="I8199" s="728"/>
    </row>
    <row r="8200" spans="1:9" s="189" customFormat="1" ht="30" hidden="1">
      <c r="A8200" s="601">
        <v>2019136801</v>
      </c>
      <c r="B8200" s="117" t="s">
        <v>2996</v>
      </c>
      <c r="C8200" s="742">
        <v>45814</v>
      </c>
      <c r="D8200" s="458" t="s">
        <v>10</v>
      </c>
      <c r="E8200" s="778" t="s">
        <v>15299</v>
      </c>
      <c r="F8200" s="744" t="s">
        <v>30</v>
      </c>
      <c r="G8200" s="836" t="s">
        <v>13879</v>
      </c>
      <c r="H8200" s="121" t="s">
        <v>15296</v>
      </c>
      <c r="I8200" s="830">
        <v>45829</v>
      </c>
    </row>
    <row r="8201" spans="1:9" s="189" customFormat="1" ht="30" hidden="1">
      <c r="A8201" s="787">
        <v>2019136806</v>
      </c>
      <c r="B8201" s="273" t="s">
        <v>9</v>
      </c>
      <c r="C8201" s="779">
        <v>45814</v>
      </c>
      <c r="D8201" s="123" t="s">
        <v>28</v>
      </c>
      <c r="E8201" s="778" t="s">
        <v>15300</v>
      </c>
      <c r="F8201" s="778" t="s">
        <v>30</v>
      </c>
      <c r="G8201" s="589" t="s">
        <v>13</v>
      </c>
      <c r="H8201" s="159" t="s">
        <v>15542</v>
      </c>
      <c r="I8201" s="830">
        <v>45821</v>
      </c>
    </row>
    <row r="8202" spans="1:9" s="189" customFormat="1" ht="30" hidden="1">
      <c r="A8202" s="847">
        <v>2019136811</v>
      </c>
      <c r="B8202" s="273" t="s">
        <v>9</v>
      </c>
      <c r="C8202" s="742">
        <v>45814</v>
      </c>
      <c r="D8202" s="119" t="s">
        <v>16</v>
      </c>
      <c r="E8202" s="778" t="s">
        <v>15301</v>
      </c>
      <c r="F8202" s="744" t="s">
        <v>22</v>
      </c>
      <c r="G8202" s="133" t="s">
        <v>23</v>
      </c>
      <c r="H8202" s="159" t="s">
        <v>15297</v>
      </c>
      <c r="I8202" s="810">
        <v>45815</v>
      </c>
    </row>
    <row r="8203" spans="1:9" s="189" customFormat="1" ht="54" hidden="1" customHeight="1">
      <c r="A8203" s="601">
        <v>2019136851</v>
      </c>
      <c r="B8203" s="273" t="s">
        <v>9</v>
      </c>
      <c r="C8203" s="742">
        <v>45814</v>
      </c>
      <c r="D8203" s="119" t="s">
        <v>16</v>
      </c>
      <c r="E8203" s="778" t="s">
        <v>15304</v>
      </c>
      <c r="F8203" s="744" t="s">
        <v>22</v>
      </c>
      <c r="G8203" s="589" t="s">
        <v>23</v>
      </c>
      <c r="H8203" s="159" t="s">
        <v>15309</v>
      </c>
      <c r="I8203" s="810">
        <v>45815</v>
      </c>
    </row>
    <row r="8204" spans="1:9" s="189" customFormat="1" ht="45" hidden="1">
      <c r="A8204" s="847">
        <v>2019136858</v>
      </c>
      <c r="B8204" s="273" t="s">
        <v>9</v>
      </c>
      <c r="C8204" s="742">
        <v>45817</v>
      </c>
      <c r="D8204" s="458" t="s">
        <v>10</v>
      </c>
      <c r="E8204" s="778" t="s">
        <v>15306</v>
      </c>
      <c r="F8204" s="744" t="s">
        <v>30</v>
      </c>
      <c r="G8204" s="589" t="s">
        <v>13879</v>
      </c>
      <c r="H8204" s="159" t="s">
        <v>15324</v>
      </c>
      <c r="I8204" s="830">
        <v>45832</v>
      </c>
    </row>
    <row r="8205" spans="1:9" s="189" customFormat="1" ht="30" hidden="1">
      <c r="A8205" s="601">
        <v>2019136865</v>
      </c>
      <c r="B8205" s="117" t="s">
        <v>2996</v>
      </c>
      <c r="C8205" s="742">
        <v>45817</v>
      </c>
      <c r="D8205" s="458" t="s">
        <v>10</v>
      </c>
      <c r="E8205" s="778" t="s">
        <v>15307</v>
      </c>
      <c r="F8205" s="744" t="s">
        <v>30</v>
      </c>
      <c r="G8205" s="589" t="s">
        <v>13</v>
      </c>
      <c r="H8205" s="121" t="s">
        <v>15646</v>
      </c>
      <c r="I8205" s="830">
        <v>45832</v>
      </c>
    </row>
    <row r="8206" spans="1:9" s="189" customFormat="1" ht="75">
      <c r="A8206" s="808">
        <v>2019136872</v>
      </c>
      <c r="B8206" s="117" t="s">
        <v>2996</v>
      </c>
      <c r="C8206" s="835">
        <v>45817</v>
      </c>
      <c r="D8206" s="237" t="s">
        <v>32</v>
      </c>
      <c r="E8206" s="836" t="s">
        <v>15310</v>
      </c>
      <c r="F8206" s="836" t="s">
        <v>30</v>
      </c>
      <c r="G8206" s="589" t="s">
        <v>23</v>
      </c>
      <c r="H8206" s="121" t="s">
        <v>15406</v>
      </c>
      <c r="I8206" s="836"/>
    </row>
    <row r="8207" spans="1:9" s="189" customFormat="1" ht="45" hidden="1">
      <c r="A8207" s="808">
        <v>2019136876</v>
      </c>
      <c r="B8207" s="273" t="s">
        <v>9</v>
      </c>
      <c r="C8207" s="835">
        <v>45817</v>
      </c>
      <c r="D8207" s="237" t="s">
        <v>32</v>
      </c>
      <c r="E8207" s="836" t="s">
        <v>15311</v>
      </c>
      <c r="F8207" s="836" t="s">
        <v>30</v>
      </c>
      <c r="G8207" s="589" t="s">
        <v>23</v>
      </c>
      <c r="H8207" s="159" t="s">
        <v>15535</v>
      </c>
      <c r="I8207" s="836"/>
    </row>
    <row r="8208" spans="1:9" s="189" customFormat="1" ht="60" hidden="1">
      <c r="A8208" s="601">
        <v>2019136881</v>
      </c>
      <c r="B8208" s="273" t="s">
        <v>9</v>
      </c>
      <c r="C8208" s="742">
        <v>45817</v>
      </c>
      <c r="D8208" s="119" t="s">
        <v>16</v>
      </c>
      <c r="E8208" s="778" t="s">
        <v>15312</v>
      </c>
      <c r="F8208" s="744" t="s">
        <v>34</v>
      </c>
      <c r="G8208" s="589" t="s">
        <v>23</v>
      </c>
      <c r="H8208" s="159" t="s">
        <v>15324</v>
      </c>
      <c r="I8208" s="810">
        <v>45818</v>
      </c>
    </row>
    <row r="8209" spans="1:22" s="189" customFormat="1" ht="30" hidden="1">
      <c r="A8209" s="847">
        <v>2019136883</v>
      </c>
      <c r="B8209" s="273" t="s">
        <v>9</v>
      </c>
      <c r="C8209" s="742">
        <v>45817</v>
      </c>
      <c r="D8209" s="119" t="s">
        <v>16</v>
      </c>
      <c r="E8209" s="778" t="s">
        <v>15319</v>
      </c>
      <c r="F8209" s="744" t="s">
        <v>34</v>
      </c>
      <c r="G8209" s="589" t="s">
        <v>23</v>
      </c>
      <c r="H8209" s="159" t="s">
        <v>15324</v>
      </c>
      <c r="I8209" s="810">
        <v>45818</v>
      </c>
    </row>
    <row r="8210" spans="1:22" s="189" customFormat="1" ht="30" hidden="1">
      <c r="A8210" s="787">
        <v>2019136884</v>
      </c>
      <c r="B8210" s="117" t="s">
        <v>2996</v>
      </c>
      <c r="C8210" s="779">
        <v>45817</v>
      </c>
      <c r="D8210" s="123" t="s">
        <v>28</v>
      </c>
      <c r="E8210" s="778" t="s">
        <v>15313</v>
      </c>
      <c r="F8210" s="778" t="s">
        <v>34</v>
      </c>
      <c r="G8210" s="589" t="s">
        <v>13</v>
      </c>
      <c r="H8210" s="121" t="s">
        <v>15308</v>
      </c>
      <c r="I8210" s="830">
        <v>45824</v>
      </c>
    </row>
    <row r="8211" spans="1:22" s="189" customFormat="1" ht="30" hidden="1">
      <c r="A8211" s="787">
        <v>2019136886</v>
      </c>
      <c r="B8211" s="273" t="s">
        <v>9</v>
      </c>
      <c r="C8211" s="779">
        <v>45817</v>
      </c>
      <c r="D8211" s="123" t="s">
        <v>28</v>
      </c>
      <c r="E8211" s="778" t="s">
        <v>15314</v>
      </c>
      <c r="F8211" s="778" t="s">
        <v>34</v>
      </c>
      <c r="G8211" s="589" t="s">
        <v>13</v>
      </c>
      <c r="H8211" s="159" t="s">
        <v>15419</v>
      </c>
      <c r="I8211" s="830">
        <v>45824</v>
      </c>
    </row>
    <row r="8212" spans="1:22" s="189" customFormat="1" ht="45" hidden="1">
      <c r="A8212" s="847">
        <v>2019136887</v>
      </c>
      <c r="B8212" s="273" t="s">
        <v>9</v>
      </c>
      <c r="C8212" s="742">
        <v>45817</v>
      </c>
      <c r="D8212" s="458" t="s">
        <v>10</v>
      </c>
      <c r="E8212" s="778" t="s">
        <v>15316</v>
      </c>
      <c r="F8212" s="744" t="s">
        <v>30</v>
      </c>
      <c r="G8212" s="589" t="s">
        <v>23</v>
      </c>
      <c r="H8212" s="159" t="s">
        <v>15324</v>
      </c>
      <c r="I8212" s="830">
        <v>45832</v>
      </c>
    </row>
    <row r="8213" spans="1:22" s="189" customFormat="1" ht="45" hidden="1">
      <c r="A8213" s="601">
        <v>2019136888</v>
      </c>
      <c r="B8213" s="273" t="s">
        <v>9</v>
      </c>
      <c r="C8213" s="742">
        <v>45817</v>
      </c>
      <c r="D8213" s="458" t="s">
        <v>10</v>
      </c>
      <c r="E8213" s="778" t="s">
        <v>15315</v>
      </c>
      <c r="F8213" s="744" t="s">
        <v>34</v>
      </c>
      <c r="G8213" s="589" t="s">
        <v>23</v>
      </c>
      <c r="H8213" s="159" t="s">
        <v>15309</v>
      </c>
      <c r="I8213" s="830">
        <v>45832</v>
      </c>
    </row>
    <row r="8214" spans="1:22" s="189" customFormat="1" ht="30" hidden="1">
      <c r="A8214" s="601">
        <v>2019136889</v>
      </c>
      <c r="B8214" s="273" t="s">
        <v>9</v>
      </c>
      <c r="C8214" s="742">
        <v>45817</v>
      </c>
      <c r="D8214" s="458" t="s">
        <v>10</v>
      </c>
      <c r="E8214" s="836" t="s">
        <v>15318</v>
      </c>
      <c r="F8214" s="744" t="s">
        <v>34</v>
      </c>
      <c r="G8214" s="589" t="s">
        <v>23</v>
      </c>
      <c r="H8214" s="159" t="s">
        <v>15309</v>
      </c>
      <c r="I8214" s="830">
        <v>45832</v>
      </c>
    </row>
    <row r="8215" spans="1:22" ht="60" hidden="1">
      <c r="A8215" s="601">
        <v>2019136890</v>
      </c>
      <c r="B8215" s="273" t="s">
        <v>9</v>
      </c>
      <c r="C8215" s="742">
        <v>45817</v>
      </c>
      <c r="D8215" s="458" t="s">
        <v>10</v>
      </c>
      <c r="E8215" s="778" t="s">
        <v>15317</v>
      </c>
      <c r="F8215" s="744" t="s">
        <v>34</v>
      </c>
      <c r="G8215" s="589" t="s">
        <v>23</v>
      </c>
      <c r="H8215" s="159" t="s">
        <v>15324</v>
      </c>
      <c r="I8215" s="830">
        <v>45832</v>
      </c>
      <c r="J8215" s="189"/>
      <c r="K8215" s="189"/>
      <c r="L8215" s="189"/>
      <c r="M8215" s="189"/>
      <c r="N8215" s="189"/>
      <c r="O8215" s="189"/>
      <c r="P8215" s="189"/>
      <c r="Q8215" s="189"/>
      <c r="R8215" s="189"/>
      <c r="S8215" s="189"/>
      <c r="T8215" s="189"/>
      <c r="U8215" s="189"/>
      <c r="V8215" s="189"/>
    </row>
    <row r="8216" spans="1:22" s="189" customFormat="1" ht="30" hidden="1">
      <c r="A8216" s="123">
        <v>2019134781</v>
      </c>
      <c r="B8216" s="273" t="s">
        <v>9</v>
      </c>
      <c r="C8216" s="742">
        <v>45817</v>
      </c>
      <c r="D8216" s="458" t="s">
        <v>10</v>
      </c>
      <c r="E8216" s="778" t="s">
        <v>15320</v>
      </c>
      <c r="F8216" s="744" t="s">
        <v>30</v>
      </c>
      <c r="G8216" s="589" t="s">
        <v>23</v>
      </c>
      <c r="H8216" s="159" t="s">
        <v>15542</v>
      </c>
      <c r="I8216" s="830">
        <v>45832</v>
      </c>
    </row>
    <row r="8217" spans="1:22" s="189" customFormat="1" ht="60" hidden="1">
      <c r="A8217" s="787">
        <v>2019136908</v>
      </c>
      <c r="B8217" s="251" t="s">
        <v>9</v>
      </c>
      <c r="C8217" s="779">
        <v>45817</v>
      </c>
      <c r="D8217" s="123" t="s">
        <v>28</v>
      </c>
      <c r="E8217" s="778" t="s">
        <v>15322</v>
      </c>
      <c r="F8217" s="778" t="s">
        <v>30</v>
      </c>
      <c r="G8217" s="589" t="s">
        <v>13</v>
      </c>
      <c r="H8217" s="159" t="s">
        <v>15431</v>
      </c>
      <c r="I8217" s="830">
        <v>45824</v>
      </c>
    </row>
    <row r="8218" spans="1:22" s="189" customFormat="1" ht="45" hidden="1">
      <c r="A8218" s="601">
        <v>2019136910</v>
      </c>
      <c r="B8218" s="273" t="s">
        <v>9</v>
      </c>
      <c r="C8218" s="742">
        <v>45817</v>
      </c>
      <c r="D8218" s="119" t="s">
        <v>16</v>
      </c>
      <c r="E8218" s="778" t="s">
        <v>15321</v>
      </c>
      <c r="F8218" s="744" t="s">
        <v>22</v>
      </c>
      <c r="G8218" s="589" t="s">
        <v>23</v>
      </c>
      <c r="H8218" s="159" t="s">
        <v>15324</v>
      </c>
      <c r="I8218" s="835">
        <v>45818</v>
      </c>
    </row>
    <row r="8219" spans="1:22" s="189" customFormat="1" ht="30" hidden="1">
      <c r="A8219" s="787">
        <v>2019136919</v>
      </c>
      <c r="B8219" s="273" t="s">
        <v>9</v>
      </c>
      <c r="C8219" s="779">
        <v>45817</v>
      </c>
      <c r="D8219" s="123" t="s">
        <v>28</v>
      </c>
      <c r="E8219" s="778" t="s">
        <v>15323</v>
      </c>
      <c r="F8219" s="778" t="s">
        <v>30</v>
      </c>
      <c r="G8219" s="589" t="s">
        <v>13</v>
      </c>
      <c r="H8219" s="159" t="s">
        <v>15431</v>
      </c>
      <c r="I8219" s="830">
        <v>45824</v>
      </c>
    </row>
    <row r="8220" spans="1:22" s="189" customFormat="1" ht="60">
      <c r="A8220" s="601">
        <v>2019136944</v>
      </c>
      <c r="B8220" s="117" t="s">
        <v>2996</v>
      </c>
      <c r="C8220" s="742">
        <v>45818</v>
      </c>
      <c r="D8220" s="119" t="s">
        <v>16</v>
      </c>
      <c r="E8220" s="778" t="s">
        <v>15325</v>
      </c>
      <c r="F8220" s="744" t="s">
        <v>30</v>
      </c>
      <c r="G8220" s="589" t="s">
        <v>23</v>
      </c>
      <c r="H8220" s="121" t="s">
        <v>15333</v>
      </c>
      <c r="I8220" s="810">
        <v>45819</v>
      </c>
    </row>
    <row r="8221" spans="1:22" s="189" customFormat="1" ht="45" hidden="1">
      <c r="A8221" s="787">
        <v>2019136951</v>
      </c>
      <c r="B8221" s="117" t="s">
        <v>2996</v>
      </c>
      <c r="C8221" s="779">
        <v>45818</v>
      </c>
      <c r="D8221" s="123" t="s">
        <v>28</v>
      </c>
      <c r="E8221" s="778" t="s">
        <v>15326</v>
      </c>
      <c r="F8221" s="778" t="s">
        <v>30</v>
      </c>
      <c r="G8221" s="589" t="s">
        <v>128</v>
      </c>
      <c r="H8221" s="121" t="s">
        <v>15332</v>
      </c>
      <c r="I8221" s="830">
        <v>45825</v>
      </c>
    </row>
    <row r="8222" spans="1:22" s="189" customFormat="1" ht="45" hidden="1">
      <c r="A8222" s="847">
        <v>2019136955</v>
      </c>
      <c r="B8222" s="273" t="s">
        <v>9</v>
      </c>
      <c r="C8222" s="742">
        <v>45818</v>
      </c>
      <c r="D8222" s="119" t="s">
        <v>16</v>
      </c>
      <c r="E8222" s="778" t="s">
        <v>15327</v>
      </c>
      <c r="F8222" s="744" t="s">
        <v>34</v>
      </c>
      <c r="G8222" s="589" t="s">
        <v>13</v>
      </c>
      <c r="H8222" s="159" t="s">
        <v>15324</v>
      </c>
      <c r="I8222" s="810">
        <v>45819</v>
      </c>
    </row>
    <row r="8223" spans="1:22" s="189" customFormat="1" ht="75" hidden="1">
      <c r="A8223" s="123">
        <v>2019136960</v>
      </c>
      <c r="B8223" s="117" t="s">
        <v>2996</v>
      </c>
      <c r="C8223" s="779">
        <v>45818</v>
      </c>
      <c r="D8223" s="123" t="s">
        <v>28</v>
      </c>
      <c r="E8223" s="778" t="s">
        <v>15328</v>
      </c>
      <c r="F8223" s="778" t="s">
        <v>30</v>
      </c>
      <c r="G8223" s="589" t="s">
        <v>13879</v>
      </c>
      <c r="H8223" s="121" t="s">
        <v>15657</v>
      </c>
      <c r="I8223" s="830">
        <v>45825</v>
      </c>
    </row>
    <row r="8224" spans="1:22" s="189" customFormat="1" ht="30" hidden="1">
      <c r="A8224" s="856">
        <v>2019136987</v>
      </c>
      <c r="B8224" s="273" t="s">
        <v>9</v>
      </c>
      <c r="C8224" s="779">
        <v>45818</v>
      </c>
      <c r="D8224" s="123" t="s">
        <v>28</v>
      </c>
      <c r="E8224" s="778" t="s">
        <v>15331</v>
      </c>
      <c r="F8224" s="778" t="s">
        <v>22</v>
      </c>
      <c r="G8224" s="589" t="s">
        <v>13</v>
      </c>
      <c r="H8224" s="159" t="s">
        <v>15451</v>
      </c>
      <c r="I8224" s="830">
        <v>45825</v>
      </c>
    </row>
    <row r="8225" spans="1:9" s="189" customFormat="1" ht="30" hidden="1">
      <c r="A8225" s="601">
        <v>2019136991</v>
      </c>
      <c r="B8225" s="273" t="s">
        <v>9</v>
      </c>
      <c r="C8225" s="742">
        <v>45818</v>
      </c>
      <c r="D8225" s="458" t="s">
        <v>10</v>
      </c>
      <c r="E8225" s="778" t="s">
        <v>15334</v>
      </c>
      <c r="F8225" s="744" t="s">
        <v>30</v>
      </c>
      <c r="G8225" s="589" t="s">
        <v>23</v>
      </c>
      <c r="H8225" s="159" t="s">
        <v>15436</v>
      </c>
      <c r="I8225" s="830">
        <v>45833</v>
      </c>
    </row>
    <row r="8226" spans="1:9" s="189" customFormat="1" ht="45" hidden="1">
      <c r="A8226" s="787">
        <v>2019136992</v>
      </c>
      <c r="B8226" s="273" t="s">
        <v>9</v>
      </c>
      <c r="C8226" s="779">
        <v>45818</v>
      </c>
      <c r="D8226" s="123" t="s">
        <v>28</v>
      </c>
      <c r="E8226" s="778" t="s">
        <v>15339</v>
      </c>
      <c r="F8226" s="778" t="s">
        <v>22</v>
      </c>
      <c r="G8226" s="849" t="s">
        <v>13879</v>
      </c>
      <c r="H8226" s="159" t="s">
        <v>15436</v>
      </c>
      <c r="I8226" s="830">
        <v>45825</v>
      </c>
    </row>
    <row r="8227" spans="1:9" s="189" customFormat="1" ht="60">
      <c r="A8227" s="601">
        <v>2019136993</v>
      </c>
      <c r="B8227" s="117" t="s">
        <v>2996</v>
      </c>
      <c r="C8227" s="742">
        <v>45818</v>
      </c>
      <c r="D8227" s="458" t="s">
        <v>10</v>
      </c>
      <c r="E8227" s="778" t="s">
        <v>15335</v>
      </c>
      <c r="F8227" s="744" t="s">
        <v>30</v>
      </c>
      <c r="G8227" s="589" t="s">
        <v>23</v>
      </c>
      <c r="H8227" s="121" t="s">
        <v>15332</v>
      </c>
      <c r="I8227" s="830">
        <v>45833</v>
      </c>
    </row>
    <row r="8228" spans="1:9" s="189" customFormat="1" ht="60" hidden="1">
      <c r="A8228" s="856">
        <v>2019137002</v>
      </c>
      <c r="B8228" s="251" t="s">
        <v>9</v>
      </c>
      <c r="C8228" s="779">
        <v>45818</v>
      </c>
      <c r="D8228" s="123" t="s">
        <v>28</v>
      </c>
      <c r="E8228" s="778" t="s">
        <v>15336</v>
      </c>
      <c r="F8228" s="778" t="s">
        <v>22</v>
      </c>
      <c r="G8228" s="589" t="s">
        <v>13</v>
      </c>
      <c r="H8228" s="159" t="s">
        <v>15503</v>
      </c>
      <c r="I8228" s="830">
        <v>45825</v>
      </c>
    </row>
    <row r="8229" spans="1:9" s="189" customFormat="1" ht="30" hidden="1">
      <c r="A8229" s="601">
        <v>2019137009</v>
      </c>
      <c r="B8229" s="117" t="s">
        <v>2996</v>
      </c>
      <c r="C8229" s="742">
        <v>45818</v>
      </c>
      <c r="D8229" s="458" t="s">
        <v>10</v>
      </c>
      <c r="E8229" s="778" t="s">
        <v>15337</v>
      </c>
      <c r="F8229" s="744" t="s">
        <v>30</v>
      </c>
      <c r="G8229" s="876" t="s">
        <v>13</v>
      </c>
      <c r="H8229" s="121" t="s">
        <v>15332</v>
      </c>
      <c r="I8229" s="830">
        <v>45833</v>
      </c>
    </row>
    <row r="8230" spans="1:9" s="189" customFormat="1" ht="45">
      <c r="A8230" s="787">
        <v>2019137020</v>
      </c>
      <c r="B8230" s="117" t="s">
        <v>2996</v>
      </c>
      <c r="C8230" s="779">
        <v>45818</v>
      </c>
      <c r="D8230" s="123" t="s">
        <v>28</v>
      </c>
      <c r="E8230" s="778" t="s">
        <v>15338</v>
      </c>
      <c r="F8230" s="778" t="s">
        <v>30</v>
      </c>
      <c r="G8230" s="589" t="s">
        <v>23</v>
      </c>
      <c r="H8230" s="121" t="s">
        <v>15340</v>
      </c>
      <c r="I8230" s="830">
        <v>45825</v>
      </c>
    </row>
    <row r="8231" spans="1:9" s="189" customFormat="1" ht="45" hidden="1">
      <c r="A8231" s="123">
        <v>2019137069</v>
      </c>
      <c r="B8231" s="273" t="s">
        <v>9</v>
      </c>
      <c r="C8231" s="742">
        <v>45819</v>
      </c>
      <c r="D8231" s="119" t="s">
        <v>16</v>
      </c>
      <c r="E8231" s="778" t="s">
        <v>15341</v>
      </c>
      <c r="F8231" s="744" t="s">
        <v>30</v>
      </c>
      <c r="G8231" s="589" t="s">
        <v>23</v>
      </c>
      <c r="H8231" s="159" t="s">
        <v>15451</v>
      </c>
      <c r="I8231" s="810">
        <v>45825</v>
      </c>
    </row>
    <row r="8232" spans="1:9" s="189" customFormat="1" ht="49.5" hidden="1">
      <c r="A8232" s="659">
        <v>2019137076</v>
      </c>
      <c r="B8232" s="273" t="s">
        <v>9</v>
      </c>
      <c r="C8232" s="742">
        <v>45819</v>
      </c>
      <c r="D8232" s="119" t="s">
        <v>16</v>
      </c>
      <c r="E8232" s="778" t="s">
        <v>15343</v>
      </c>
      <c r="F8232" s="744" t="s">
        <v>30</v>
      </c>
      <c r="G8232" s="589" t="s">
        <v>23</v>
      </c>
      <c r="H8232" s="159" t="s">
        <v>15451</v>
      </c>
      <c r="I8232" s="810">
        <v>45825</v>
      </c>
    </row>
    <row r="8233" spans="1:9" s="189" customFormat="1" ht="60" hidden="1">
      <c r="A8233" s="808">
        <v>2019137080</v>
      </c>
      <c r="B8233" s="273" t="s">
        <v>9</v>
      </c>
      <c r="C8233" s="742">
        <v>45819</v>
      </c>
      <c r="D8233" s="458" t="s">
        <v>10</v>
      </c>
      <c r="E8233" s="778" t="s">
        <v>15349</v>
      </c>
      <c r="F8233" s="744" t="s">
        <v>146</v>
      </c>
      <c r="G8233" s="589" t="s">
        <v>23</v>
      </c>
      <c r="H8233" s="159" t="s">
        <v>15382</v>
      </c>
      <c r="I8233" s="830">
        <v>45834</v>
      </c>
    </row>
    <row r="8234" spans="1:9" s="189" customFormat="1" ht="30" hidden="1">
      <c r="A8234" s="601">
        <v>2019137081</v>
      </c>
      <c r="B8234" s="251" t="s">
        <v>9</v>
      </c>
      <c r="C8234" s="742">
        <v>45819</v>
      </c>
      <c r="D8234" s="119" t="s">
        <v>16</v>
      </c>
      <c r="E8234" s="778" t="s">
        <v>15344</v>
      </c>
      <c r="F8234" s="744" t="s">
        <v>30</v>
      </c>
      <c r="G8234" s="589" t="s">
        <v>128</v>
      </c>
      <c r="H8234" s="159" t="s">
        <v>15382</v>
      </c>
      <c r="I8234" s="810">
        <v>45820</v>
      </c>
    </row>
    <row r="8235" spans="1:9" s="189" customFormat="1" ht="45" hidden="1">
      <c r="A8235" s="747">
        <v>2019137082</v>
      </c>
      <c r="B8235" s="117" t="s">
        <v>2996</v>
      </c>
      <c r="C8235" s="742">
        <v>45819</v>
      </c>
      <c r="D8235" s="119" t="s">
        <v>16</v>
      </c>
      <c r="E8235" s="778" t="s">
        <v>15345</v>
      </c>
      <c r="F8235" s="744" t="s">
        <v>30</v>
      </c>
      <c r="G8235" s="589" t="s">
        <v>128</v>
      </c>
      <c r="H8235" s="121" t="s">
        <v>15340</v>
      </c>
      <c r="I8235" s="810">
        <v>45820</v>
      </c>
    </row>
    <row r="8236" spans="1:9" s="189" customFormat="1" ht="30">
      <c r="A8236" s="808">
        <v>2019137083</v>
      </c>
      <c r="B8236" s="117" t="s">
        <v>2996</v>
      </c>
      <c r="C8236" s="842">
        <v>45819</v>
      </c>
      <c r="D8236" s="119" t="s">
        <v>16</v>
      </c>
      <c r="E8236" s="843" t="s">
        <v>15346</v>
      </c>
      <c r="F8236" s="843" t="s">
        <v>34</v>
      </c>
      <c r="G8236" s="843" t="s">
        <v>23</v>
      </c>
      <c r="H8236" s="121" t="s">
        <v>15340</v>
      </c>
      <c r="I8236" s="842">
        <v>45820</v>
      </c>
    </row>
    <row r="8237" spans="1:9" s="189" customFormat="1" ht="60">
      <c r="A8237" s="808">
        <v>2019137084</v>
      </c>
      <c r="B8237" s="117" t="s">
        <v>2996</v>
      </c>
      <c r="C8237" s="742">
        <v>45819</v>
      </c>
      <c r="D8237" s="458" t="s">
        <v>10</v>
      </c>
      <c r="E8237" s="778" t="s">
        <v>15347</v>
      </c>
      <c r="F8237" s="744" t="s">
        <v>30</v>
      </c>
      <c r="G8237" s="589" t="s">
        <v>23</v>
      </c>
      <c r="H8237" s="121" t="s">
        <v>15329</v>
      </c>
      <c r="I8237" s="830">
        <v>45834</v>
      </c>
    </row>
    <row r="8238" spans="1:9" s="189" customFormat="1" ht="60">
      <c r="A8238" s="123">
        <v>2019137085</v>
      </c>
      <c r="B8238" s="117" t="s">
        <v>2996</v>
      </c>
      <c r="C8238" s="835">
        <v>45819</v>
      </c>
      <c r="D8238" s="237" t="s">
        <v>32</v>
      </c>
      <c r="E8238" s="836" t="s">
        <v>15348</v>
      </c>
      <c r="F8238" s="836" t="s">
        <v>34</v>
      </c>
      <c r="G8238" s="589" t="s">
        <v>23</v>
      </c>
      <c r="H8238" s="121" t="s">
        <v>15727</v>
      </c>
      <c r="I8238" s="836">
        <v>45828</v>
      </c>
    </row>
    <row r="8239" spans="1:9" s="189" customFormat="1" ht="30" hidden="1">
      <c r="A8239" s="787">
        <v>2019137090</v>
      </c>
      <c r="B8239" s="273" t="s">
        <v>9</v>
      </c>
      <c r="C8239" s="779">
        <v>45819</v>
      </c>
      <c r="D8239" s="123" t="s">
        <v>28</v>
      </c>
      <c r="E8239" s="778" t="s">
        <v>15350</v>
      </c>
      <c r="F8239" s="778" t="s">
        <v>30</v>
      </c>
      <c r="G8239" s="589" t="s">
        <v>128</v>
      </c>
      <c r="H8239" s="159" t="s">
        <v>15382</v>
      </c>
      <c r="I8239" s="830">
        <v>45826</v>
      </c>
    </row>
    <row r="8240" spans="1:9" s="189" customFormat="1" ht="30" hidden="1">
      <c r="A8240" s="808">
        <v>2019137096</v>
      </c>
      <c r="B8240" s="273" t="s">
        <v>9</v>
      </c>
      <c r="C8240" s="842">
        <v>45819</v>
      </c>
      <c r="D8240" s="119" t="s">
        <v>16</v>
      </c>
      <c r="E8240" s="843" t="s">
        <v>15351</v>
      </c>
      <c r="F8240" s="843" t="s">
        <v>22</v>
      </c>
      <c r="G8240" s="843" t="s">
        <v>23</v>
      </c>
      <c r="H8240" s="159" t="s">
        <v>15358</v>
      </c>
      <c r="I8240" s="842">
        <v>45820</v>
      </c>
    </row>
    <row r="8241" spans="1:9" s="189" customFormat="1" ht="60" hidden="1">
      <c r="A8241" s="787">
        <v>2019137098</v>
      </c>
      <c r="B8241" s="273" t="s">
        <v>9</v>
      </c>
      <c r="C8241" s="779">
        <v>45819</v>
      </c>
      <c r="D8241" s="123" t="s">
        <v>28</v>
      </c>
      <c r="E8241" s="778" t="s">
        <v>15352</v>
      </c>
      <c r="F8241" s="778" t="s">
        <v>30</v>
      </c>
      <c r="G8241" s="589" t="s">
        <v>13</v>
      </c>
      <c r="H8241" s="159" t="s">
        <v>15370</v>
      </c>
      <c r="I8241" s="830">
        <v>45826</v>
      </c>
    </row>
    <row r="8242" spans="1:9" s="189" customFormat="1" ht="60" hidden="1">
      <c r="A8242" s="787">
        <v>2019137099</v>
      </c>
      <c r="B8242" s="117" t="s">
        <v>2996</v>
      </c>
      <c r="C8242" s="779">
        <v>45819</v>
      </c>
      <c r="D8242" s="123" t="s">
        <v>28</v>
      </c>
      <c r="E8242" s="778" t="s">
        <v>15353</v>
      </c>
      <c r="F8242" s="778" t="s">
        <v>30</v>
      </c>
      <c r="G8242" s="843" t="s">
        <v>13879</v>
      </c>
      <c r="H8242" s="121" t="s">
        <v>15714</v>
      </c>
      <c r="I8242" s="830">
        <v>45826</v>
      </c>
    </row>
    <row r="8243" spans="1:9" s="189" customFormat="1" ht="60" hidden="1">
      <c r="A8243" s="787">
        <v>2019137100</v>
      </c>
      <c r="B8243" s="273" t="s">
        <v>9</v>
      </c>
      <c r="C8243" s="779">
        <v>45819</v>
      </c>
      <c r="D8243" s="123" t="s">
        <v>28</v>
      </c>
      <c r="E8243" s="778" t="s">
        <v>15354</v>
      </c>
      <c r="F8243" s="778" t="s">
        <v>30</v>
      </c>
      <c r="G8243" s="843" t="s">
        <v>128</v>
      </c>
      <c r="H8243" s="159" t="s">
        <v>15370</v>
      </c>
      <c r="I8243" s="830">
        <v>45826</v>
      </c>
    </row>
    <row r="8244" spans="1:9" s="189" customFormat="1" ht="30" hidden="1">
      <c r="A8244" s="787">
        <v>2019137105</v>
      </c>
      <c r="B8244" s="251" t="s">
        <v>9</v>
      </c>
      <c r="C8244" s="779">
        <v>45819</v>
      </c>
      <c r="D8244" s="123" t="s">
        <v>28</v>
      </c>
      <c r="E8244" s="778" t="s">
        <v>15355</v>
      </c>
      <c r="F8244" s="778" t="s">
        <v>30</v>
      </c>
      <c r="G8244" s="843" t="s">
        <v>49</v>
      </c>
      <c r="H8244" s="159" t="s">
        <v>15431</v>
      </c>
      <c r="I8244" s="830">
        <v>45826</v>
      </c>
    </row>
    <row r="8245" spans="1:9" s="189" customFormat="1" ht="60" hidden="1">
      <c r="A8245" s="808">
        <v>2019137107</v>
      </c>
      <c r="B8245" s="251" t="s">
        <v>9</v>
      </c>
      <c r="C8245" s="842">
        <v>45819</v>
      </c>
      <c r="D8245" s="119" t="s">
        <v>16</v>
      </c>
      <c r="E8245" s="843" t="s">
        <v>15356</v>
      </c>
      <c r="F8245" s="843" t="s">
        <v>30</v>
      </c>
      <c r="G8245" s="843" t="s">
        <v>23</v>
      </c>
      <c r="H8245" s="159" t="s">
        <v>15370</v>
      </c>
      <c r="I8245" s="842">
        <v>45820</v>
      </c>
    </row>
    <row r="8246" spans="1:9" s="189" customFormat="1" ht="45.75" hidden="1" thickBot="1">
      <c r="A8246" s="838">
        <v>2019137122</v>
      </c>
      <c r="B8246" s="387" t="s">
        <v>9</v>
      </c>
      <c r="C8246" s="839">
        <v>45819</v>
      </c>
      <c r="D8246" s="840" t="s">
        <v>16</v>
      </c>
      <c r="E8246" s="841" t="s">
        <v>15357</v>
      </c>
      <c r="F8246" s="841" t="s">
        <v>30</v>
      </c>
      <c r="G8246" s="841" t="s">
        <v>23</v>
      </c>
      <c r="H8246" s="159" t="s">
        <v>15342</v>
      </c>
      <c r="I8246" s="839">
        <v>45820</v>
      </c>
    </row>
    <row r="8247" spans="1:9" s="189" customFormat="1" ht="30" hidden="1">
      <c r="A8247" s="787">
        <v>2019137129</v>
      </c>
      <c r="B8247" s="273" t="s">
        <v>9</v>
      </c>
      <c r="C8247" s="779">
        <v>45820</v>
      </c>
      <c r="D8247" s="123" t="s">
        <v>28</v>
      </c>
      <c r="E8247" s="778" t="s">
        <v>15359</v>
      </c>
      <c r="F8247" s="778" t="s">
        <v>30</v>
      </c>
      <c r="G8247" s="843" t="s">
        <v>13</v>
      </c>
      <c r="H8247" s="159" t="s">
        <v>15358</v>
      </c>
      <c r="I8247" s="830">
        <v>45827</v>
      </c>
    </row>
    <row r="8248" spans="1:9" s="189" customFormat="1" ht="45">
      <c r="A8248" s="808">
        <v>2019137135</v>
      </c>
      <c r="B8248" s="57" t="s">
        <v>8163</v>
      </c>
      <c r="C8248" s="742">
        <v>45820</v>
      </c>
      <c r="D8248" s="458" t="s">
        <v>10</v>
      </c>
      <c r="E8248" s="778" t="s">
        <v>15360</v>
      </c>
      <c r="F8248" s="744" t="s">
        <v>30</v>
      </c>
      <c r="G8248" s="889" t="s">
        <v>23</v>
      </c>
      <c r="H8248" s="121" t="s">
        <v>15450</v>
      </c>
      <c r="I8248" s="830">
        <v>45835</v>
      </c>
    </row>
    <row r="8249" spans="1:9" s="189" customFormat="1" ht="75" hidden="1">
      <c r="A8249" s="808">
        <v>2019137138</v>
      </c>
      <c r="B8249" s="273" t="s">
        <v>9</v>
      </c>
      <c r="C8249" s="742">
        <v>45820</v>
      </c>
      <c r="D8249" s="458" t="s">
        <v>10</v>
      </c>
      <c r="E8249" s="778" t="s">
        <v>15361</v>
      </c>
      <c r="F8249" s="744" t="s">
        <v>30</v>
      </c>
      <c r="G8249" s="589" t="s">
        <v>13</v>
      </c>
      <c r="H8249" s="159" t="s">
        <v>15358</v>
      </c>
      <c r="I8249" s="830">
        <v>45835</v>
      </c>
    </row>
    <row r="8250" spans="1:9" s="189" customFormat="1" ht="30" hidden="1">
      <c r="A8250" s="808">
        <v>2019137152</v>
      </c>
      <c r="B8250" s="273" t="s">
        <v>9</v>
      </c>
      <c r="C8250" s="842">
        <v>45820</v>
      </c>
      <c r="D8250" s="119" t="s">
        <v>16</v>
      </c>
      <c r="E8250" s="843" t="s">
        <v>15363</v>
      </c>
      <c r="F8250" s="843" t="s">
        <v>30</v>
      </c>
      <c r="G8250" s="589" t="s">
        <v>23</v>
      </c>
      <c r="H8250" s="159" t="s">
        <v>15358</v>
      </c>
      <c r="I8250" s="842">
        <v>45821</v>
      </c>
    </row>
    <row r="8251" spans="1:9" s="189" customFormat="1" ht="45" hidden="1">
      <c r="A8251" s="832">
        <v>2019137155</v>
      </c>
      <c r="B8251" s="273" t="s">
        <v>9</v>
      </c>
      <c r="C8251" s="842">
        <v>45820</v>
      </c>
      <c r="D8251" s="119" t="s">
        <v>16</v>
      </c>
      <c r="E8251" s="843" t="s">
        <v>15364</v>
      </c>
      <c r="F8251" s="843" t="s">
        <v>30</v>
      </c>
      <c r="G8251" s="843" t="s">
        <v>13</v>
      </c>
      <c r="H8251" s="159" t="s">
        <v>15451</v>
      </c>
      <c r="I8251" s="842">
        <v>45821</v>
      </c>
    </row>
    <row r="8252" spans="1:9" s="189" customFormat="1" ht="75" hidden="1">
      <c r="A8252" s="808">
        <v>2019137163</v>
      </c>
      <c r="B8252" s="117" t="s">
        <v>2996</v>
      </c>
      <c r="C8252" s="842">
        <v>45820</v>
      </c>
      <c r="D8252" s="119" t="s">
        <v>16</v>
      </c>
      <c r="E8252" s="843" t="s">
        <v>15365</v>
      </c>
      <c r="F8252" s="843" t="s">
        <v>30</v>
      </c>
      <c r="G8252" s="843" t="s">
        <v>13</v>
      </c>
      <c r="H8252" s="121" t="s">
        <v>14544</v>
      </c>
      <c r="I8252" s="842">
        <v>45821</v>
      </c>
    </row>
    <row r="8253" spans="1:9" s="189" customFormat="1" ht="45" hidden="1">
      <c r="A8253" s="123">
        <v>2019137170</v>
      </c>
      <c r="B8253" s="273" t="s">
        <v>9</v>
      </c>
      <c r="C8253" s="742">
        <v>45820</v>
      </c>
      <c r="D8253" s="458" t="s">
        <v>10</v>
      </c>
      <c r="E8253" s="778" t="s">
        <v>15366</v>
      </c>
      <c r="F8253" s="744" t="s">
        <v>22</v>
      </c>
      <c r="G8253" s="589" t="s">
        <v>23</v>
      </c>
      <c r="H8253" s="159" t="s">
        <v>15596</v>
      </c>
      <c r="I8253" s="830">
        <v>45835</v>
      </c>
    </row>
    <row r="8254" spans="1:9" s="189" customFormat="1" ht="30" hidden="1">
      <c r="A8254" s="832">
        <v>2019137171</v>
      </c>
      <c r="B8254" s="251" t="s">
        <v>9</v>
      </c>
      <c r="C8254" s="842">
        <v>45820</v>
      </c>
      <c r="D8254" s="119" t="s">
        <v>16</v>
      </c>
      <c r="E8254" s="843" t="s">
        <v>15367</v>
      </c>
      <c r="F8254" s="843" t="s">
        <v>22</v>
      </c>
      <c r="G8254" s="589" t="s">
        <v>23</v>
      </c>
      <c r="H8254" s="121" t="s">
        <v>15362</v>
      </c>
      <c r="I8254" s="842">
        <v>45821</v>
      </c>
    </row>
    <row r="8255" spans="1:9" s="189" customFormat="1" ht="30" hidden="1">
      <c r="A8255" s="808">
        <v>2019137178</v>
      </c>
      <c r="B8255" s="273" t="s">
        <v>9</v>
      </c>
      <c r="C8255" s="842">
        <v>45820</v>
      </c>
      <c r="D8255" s="119" t="s">
        <v>16</v>
      </c>
      <c r="E8255" s="843" t="s">
        <v>15368</v>
      </c>
      <c r="F8255" s="843" t="s">
        <v>22</v>
      </c>
      <c r="G8255" s="843" t="s">
        <v>49</v>
      </c>
      <c r="H8255" s="159" t="s">
        <v>15342</v>
      </c>
      <c r="I8255" s="842">
        <v>45821</v>
      </c>
    </row>
    <row r="8256" spans="1:9" s="189" customFormat="1" ht="45" hidden="1">
      <c r="A8256" s="808">
        <v>2019137183</v>
      </c>
      <c r="B8256" s="273" t="s">
        <v>9</v>
      </c>
      <c r="C8256" s="842">
        <v>45820</v>
      </c>
      <c r="D8256" s="119" t="s">
        <v>16</v>
      </c>
      <c r="E8256" s="843" t="s">
        <v>15369</v>
      </c>
      <c r="F8256" s="843" t="s">
        <v>30</v>
      </c>
      <c r="G8256" s="589" t="s">
        <v>23</v>
      </c>
      <c r="H8256" s="159" t="s">
        <v>15370</v>
      </c>
      <c r="I8256" s="842">
        <v>45821</v>
      </c>
    </row>
    <row r="8257" spans="1:9" s="189" customFormat="1" ht="45" hidden="1">
      <c r="A8257" s="808">
        <v>2019137193</v>
      </c>
      <c r="B8257" s="273" t="s">
        <v>9</v>
      </c>
      <c r="C8257" s="842">
        <v>45821</v>
      </c>
      <c r="D8257" s="119" t="s">
        <v>16</v>
      </c>
      <c r="E8257" s="843" t="s">
        <v>15372</v>
      </c>
      <c r="F8257" s="843" t="s">
        <v>34</v>
      </c>
      <c r="G8257" s="589" t="s">
        <v>23</v>
      </c>
      <c r="H8257" s="159" t="s">
        <v>15380</v>
      </c>
      <c r="I8257" s="842">
        <v>45822</v>
      </c>
    </row>
    <row r="8258" spans="1:9" s="189" customFormat="1" ht="30" hidden="1">
      <c r="A8258" s="808">
        <v>2019137194</v>
      </c>
      <c r="B8258" s="251" t="s">
        <v>9</v>
      </c>
      <c r="C8258" s="842">
        <v>45821</v>
      </c>
      <c r="D8258" s="119" t="s">
        <v>16</v>
      </c>
      <c r="E8258" s="843" t="s">
        <v>15373</v>
      </c>
      <c r="F8258" s="843" t="s">
        <v>34</v>
      </c>
      <c r="G8258" s="589" t="s">
        <v>23</v>
      </c>
      <c r="H8258" s="159" t="s">
        <v>15380</v>
      </c>
      <c r="I8258" s="842">
        <v>45822</v>
      </c>
    </row>
    <row r="8259" spans="1:9" s="189" customFormat="1" ht="60" hidden="1">
      <c r="A8259" s="808">
        <v>2019137200</v>
      </c>
      <c r="B8259" s="251" t="s">
        <v>9</v>
      </c>
      <c r="C8259" s="835">
        <v>45821</v>
      </c>
      <c r="D8259" s="237" t="s">
        <v>32</v>
      </c>
      <c r="E8259" s="836" t="s">
        <v>15374</v>
      </c>
      <c r="F8259" s="836" t="s">
        <v>30</v>
      </c>
      <c r="G8259" s="813" t="s">
        <v>23</v>
      </c>
      <c r="H8259" s="159" t="s">
        <v>15553</v>
      </c>
      <c r="I8259" s="835">
        <f>C8259+30</f>
        <v>45851</v>
      </c>
    </row>
    <row r="8260" spans="1:9" s="189" customFormat="1" ht="45" hidden="1">
      <c r="A8260" s="832">
        <v>2019137208</v>
      </c>
      <c r="B8260" s="273" t="s">
        <v>9</v>
      </c>
      <c r="C8260" s="842">
        <v>45821</v>
      </c>
      <c r="D8260" s="119" t="s">
        <v>16</v>
      </c>
      <c r="E8260" s="843" t="s">
        <v>15375</v>
      </c>
      <c r="F8260" s="843" t="s">
        <v>30</v>
      </c>
      <c r="G8260" s="589" t="s">
        <v>13</v>
      </c>
      <c r="H8260" s="159" t="s">
        <v>15451</v>
      </c>
      <c r="I8260" s="842">
        <v>45822</v>
      </c>
    </row>
    <row r="8261" spans="1:9" s="189" customFormat="1" ht="45" hidden="1">
      <c r="A8261" s="808">
        <v>2019137209</v>
      </c>
      <c r="B8261" s="251" t="s">
        <v>9</v>
      </c>
      <c r="C8261" s="742">
        <v>45821</v>
      </c>
      <c r="D8261" s="458" t="s">
        <v>10</v>
      </c>
      <c r="E8261" s="778" t="s">
        <v>15376</v>
      </c>
      <c r="F8261" s="744" t="s">
        <v>30</v>
      </c>
      <c r="G8261" s="589" t="s">
        <v>23</v>
      </c>
      <c r="H8261" s="159" t="s">
        <v>15431</v>
      </c>
      <c r="I8261" s="830">
        <v>45836</v>
      </c>
    </row>
    <row r="8262" spans="1:9" s="189" customFormat="1" ht="45" hidden="1">
      <c r="A8262" s="123">
        <v>2019137210</v>
      </c>
      <c r="B8262" s="273" t="s">
        <v>9</v>
      </c>
      <c r="C8262" s="779">
        <v>45821</v>
      </c>
      <c r="D8262" s="123" t="s">
        <v>28</v>
      </c>
      <c r="E8262" s="778" t="s">
        <v>15377</v>
      </c>
      <c r="F8262" s="778" t="s">
        <v>30</v>
      </c>
      <c r="G8262" s="589" t="s">
        <v>23</v>
      </c>
      <c r="H8262" s="159" t="s">
        <v>15503</v>
      </c>
      <c r="I8262" s="830">
        <v>45828</v>
      </c>
    </row>
    <row r="8263" spans="1:9" s="189" customFormat="1" ht="60" hidden="1">
      <c r="A8263" s="808">
        <v>2019137190</v>
      </c>
      <c r="B8263" s="170" t="s">
        <v>1210</v>
      </c>
      <c r="C8263" s="742">
        <v>45821</v>
      </c>
      <c r="D8263" s="458" t="s">
        <v>10</v>
      </c>
      <c r="E8263" s="778" t="s">
        <v>15378</v>
      </c>
      <c r="F8263" s="744" t="s">
        <v>146</v>
      </c>
      <c r="G8263" s="589" t="s">
        <v>23</v>
      </c>
      <c r="H8263" s="159" t="s">
        <v>15661</v>
      </c>
      <c r="I8263" s="830">
        <v>45836</v>
      </c>
    </row>
    <row r="8264" spans="1:9" s="189" customFormat="1" ht="60" hidden="1">
      <c r="A8264" s="808">
        <v>2019137230</v>
      </c>
      <c r="B8264" s="273" t="s">
        <v>9</v>
      </c>
      <c r="C8264" s="842">
        <v>45821</v>
      </c>
      <c r="D8264" s="119" t="s">
        <v>16</v>
      </c>
      <c r="E8264" s="843" t="s">
        <v>15379</v>
      </c>
      <c r="F8264" s="843" t="s">
        <v>22</v>
      </c>
      <c r="G8264" s="589" t="s">
        <v>49</v>
      </c>
      <c r="H8264" s="159" t="s">
        <v>15380</v>
      </c>
      <c r="I8264" s="842">
        <v>45822</v>
      </c>
    </row>
    <row r="8265" spans="1:9" s="189" customFormat="1" ht="45">
      <c r="A8265" s="808">
        <v>2019137243</v>
      </c>
      <c r="B8265" s="117" t="s">
        <v>2996</v>
      </c>
      <c r="C8265" s="742">
        <v>45824</v>
      </c>
      <c r="D8265" s="458" t="s">
        <v>10</v>
      </c>
      <c r="E8265" s="778" t="s">
        <v>15384</v>
      </c>
      <c r="F8265" s="744" t="s">
        <v>22</v>
      </c>
      <c r="G8265" s="589" t="s">
        <v>23</v>
      </c>
      <c r="H8265" s="121" t="s">
        <v>15582</v>
      </c>
      <c r="I8265" s="830">
        <v>45839</v>
      </c>
    </row>
    <row r="8266" spans="1:9" s="189" customFormat="1" ht="75">
      <c r="A8266" s="123">
        <v>2019137245</v>
      </c>
      <c r="B8266" s="117" t="s">
        <v>2996</v>
      </c>
      <c r="C8266" s="779">
        <v>45824</v>
      </c>
      <c r="D8266" s="123" t="s">
        <v>28</v>
      </c>
      <c r="E8266" s="778" t="s">
        <v>15385</v>
      </c>
      <c r="F8266" s="778" t="s">
        <v>22</v>
      </c>
      <c r="G8266" s="589" t="s">
        <v>23</v>
      </c>
      <c r="H8266" s="121" t="s">
        <v>15582</v>
      </c>
      <c r="I8266" s="830">
        <v>45831</v>
      </c>
    </row>
    <row r="8267" spans="1:9" s="189" customFormat="1" ht="75" hidden="1">
      <c r="A8267" s="808">
        <v>2019137247</v>
      </c>
      <c r="B8267" s="273" t="s">
        <v>9</v>
      </c>
      <c r="C8267" s="742">
        <v>45824</v>
      </c>
      <c r="D8267" s="458" t="s">
        <v>10</v>
      </c>
      <c r="E8267" s="778" t="s">
        <v>15387</v>
      </c>
      <c r="F8267" s="744" t="s">
        <v>146</v>
      </c>
      <c r="G8267" s="589" t="s">
        <v>23</v>
      </c>
      <c r="H8267" s="745" t="s">
        <v>15489</v>
      </c>
      <c r="I8267" s="830">
        <v>45839</v>
      </c>
    </row>
    <row r="8268" spans="1:9" s="189" customFormat="1" ht="45" hidden="1">
      <c r="A8268" s="803">
        <v>2019137248</v>
      </c>
      <c r="B8268" s="251" t="s">
        <v>9</v>
      </c>
      <c r="C8268" s="779">
        <v>45824</v>
      </c>
      <c r="D8268" s="123" t="s">
        <v>28</v>
      </c>
      <c r="E8268" s="778" t="s">
        <v>15388</v>
      </c>
      <c r="F8268" s="778" t="s">
        <v>22</v>
      </c>
      <c r="G8268" s="589" t="s">
        <v>23</v>
      </c>
      <c r="H8268" s="159" t="s">
        <v>15400</v>
      </c>
      <c r="I8268" s="830">
        <v>45831</v>
      </c>
    </row>
    <row r="8269" spans="1:9" s="189" customFormat="1" ht="30" hidden="1">
      <c r="A8269" s="832">
        <v>2019137252</v>
      </c>
      <c r="B8269" s="251" t="s">
        <v>9</v>
      </c>
      <c r="C8269" s="842">
        <v>45824</v>
      </c>
      <c r="D8269" s="119" t="s">
        <v>16</v>
      </c>
      <c r="E8269" s="843" t="s">
        <v>15389</v>
      </c>
      <c r="F8269" s="843" t="s">
        <v>22</v>
      </c>
      <c r="G8269" s="589" t="s">
        <v>23</v>
      </c>
      <c r="H8269" s="159" t="s">
        <v>15400</v>
      </c>
      <c r="I8269" s="842">
        <v>45825</v>
      </c>
    </row>
    <row r="8270" spans="1:9" s="189" customFormat="1" ht="45" hidden="1">
      <c r="A8270" s="808">
        <v>2019137266</v>
      </c>
      <c r="B8270" s="273" t="s">
        <v>9</v>
      </c>
      <c r="C8270" s="842">
        <v>45824</v>
      </c>
      <c r="D8270" s="119" t="s">
        <v>16</v>
      </c>
      <c r="E8270" s="843" t="s">
        <v>15392</v>
      </c>
      <c r="F8270" s="843" t="s">
        <v>34</v>
      </c>
      <c r="G8270" s="589" t="s">
        <v>23</v>
      </c>
      <c r="H8270" s="159" t="s">
        <v>15382</v>
      </c>
      <c r="I8270" s="842">
        <v>45825</v>
      </c>
    </row>
    <row r="8271" spans="1:9" s="189" customFormat="1" ht="30" hidden="1">
      <c r="A8271" s="808">
        <v>2019137267</v>
      </c>
      <c r="B8271" s="273" t="s">
        <v>9</v>
      </c>
      <c r="C8271" s="842">
        <v>45824</v>
      </c>
      <c r="D8271" s="119" t="s">
        <v>16</v>
      </c>
      <c r="E8271" s="843" t="s">
        <v>15393</v>
      </c>
      <c r="F8271" s="843" t="s">
        <v>22</v>
      </c>
      <c r="G8271" s="589" t="s">
        <v>23</v>
      </c>
      <c r="H8271" s="159" t="s">
        <v>15382</v>
      </c>
      <c r="I8271" s="842">
        <v>45825</v>
      </c>
    </row>
    <row r="8272" spans="1:9" s="189" customFormat="1" ht="45" hidden="1">
      <c r="A8272" s="123">
        <v>2019137276</v>
      </c>
      <c r="B8272" s="273" t="s">
        <v>9</v>
      </c>
      <c r="C8272" s="842">
        <v>45824</v>
      </c>
      <c r="D8272" s="119" t="s">
        <v>16</v>
      </c>
      <c r="E8272" s="843" t="s">
        <v>15394</v>
      </c>
      <c r="F8272" s="843" t="s">
        <v>22</v>
      </c>
      <c r="G8272" s="589" t="s">
        <v>23</v>
      </c>
      <c r="H8272" s="159" t="s">
        <v>15431</v>
      </c>
      <c r="I8272" s="842">
        <v>45825</v>
      </c>
    </row>
    <row r="8273" spans="1:9" s="189" customFormat="1" ht="30" hidden="1">
      <c r="A8273" s="123">
        <v>2019137277</v>
      </c>
      <c r="B8273" s="273" t="s">
        <v>9</v>
      </c>
      <c r="C8273" s="835">
        <v>45824</v>
      </c>
      <c r="D8273" s="237" t="s">
        <v>32</v>
      </c>
      <c r="E8273" s="836" t="s">
        <v>15391</v>
      </c>
      <c r="F8273" s="836" t="s">
        <v>34</v>
      </c>
      <c r="G8273" s="589" t="s">
        <v>23</v>
      </c>
      <c r="H8273" s="159" t="s">
        <v>15451</v>
      </c>
      <c r="I8273" s="835">
        <f>C8273+30</f>
        <v>45854</v>
      </c>
    </row>
    <row r="8274" spans="1:9" s="189" customFormat="1" ht="45" hidden="1">
      <c r="A8274" s="787">
        <v>2019137279</v>
      </c>
      <c r="B8274" s="117" t="s">
        <v>2996</v>
      </c>
      <c r="C8274" s="779">
        <v>45824</v>
      </c>
      <c r="D8274" s="123" t="s">
        <v>28</v>
      </c>
      <c r="E8274" s="778" t="s">
        <v>15390</v>
      </c>
      <c r="F8274" s="778" t="s">
        <v>34</v>
      </c>
      <c r="G8274" s="589" t="s">
        <v>49</v>
      </c>
      <c r="H8274" s="121" t="s">
        <v>15557</v>
      </c>
      <c r="I8274" s="830">
        <v>45831</v>
      </c>
    </row>
    <row r="8275" spans="1:9" s="189" customFormat="1" ht="30" hidden="1">
      <c r="A8275" s="808">
        <v>2019137284</v>
      </c>
      <c r="B8275" s="273" t="s">
        <v>9</v>
      </c>
      <c r="C8275" s="742">
        <v>45824</v>
      </c>
      <c r="D8275" s="458" t="s">
        <v>10</v>
      </c>
      <c r="E8275" s="778" t="s">
        <v>15395</v>
      </c>
      <c r="F8275" s="744" t="s">
        <v>34</v>
      </c>
      <c r="G8275" s="589" t="s">
        <v>23</v>
      </c>
      <c r="H8275" s="159" t="s">
        <v>15400</v>
      </c>
      <c r="I8275" s="830">
        <v>45839</v>
      </c>
    </row>
    <row r="8276" spans="1:9" s="189" customFormat="1" ht="30" hidden="1">
      <c r="A8276" s="787">
        <v>2019137285</v>
      </c>
      <c r="B8276" s="117" t="s">
        <v>2996</v>
      </c>
      <c r="C8276" s="779">
        <v>45824</v>
      </c>
      <c r="D8276" s="123" t="s">
        <v>28</v>
      </c>
      <c r="E8276" s="778" t="s">
        <v>15396</v>
      </c>
      <c r="F8276" s="778" t="s">
        <v>30</v>
      </c>
      <c r="G8276" s="589" t="s">
        <v>128</v>
      </c>
      <c r="H8276" s="121" t="s">
        <v>15386</v>
      </c>
      <c r="I8276" s="830">
        <v>45831</v>
      </c>
    </row>
    <row r="8277" spans="1:9" s="189" customFormat="1" ht="45" hidden="1">
      <c r="A8277" s="808">
        <v>2019137312</v>
      </c>
      <c r="B8277" s="251" t="s">
        <v>9</v>
      </c>
      <c r="C8277" s="742">
        <v>45824</v>
      </c>
      <c r="D8277" s="458" t="s">
        <v>10</v>
      </c>
      <c r="E8277" s="778" t="s">
        <v>15397</v>
      </c>
      <c r="F8277" s="744" t="s">
        <v>30</v>
      </c>
      <c r="G8277" s="589" t="s">
        <v>23</v>
      </c>
      <c r="H8277" s="159" t="s">
        <v>15400</v>
      </c>
      <c r="I8277" s="830">
        <v>45839</v>
      </c>
    </row>
    <row r="8278" spans="1:9" s="189" customFormat="1" ht="45" hidden="1">
      <c r="A8278" s="832">
        <v>2019137319</v>
      </c>
      <c r="B8278" s="273" t="s">
        <v>9</v>
      </c>
      <c r="C8278" s="742">
        <v>45824</v>
      </c>
      <c r="D8278" s="458" t="s">
        <v>10</v>
      </c>
      <c r="E8278" s="778" t="s">
        <v>15399</v>
      </c>
      <c r="F8278" s="744" t="s">
        <v>34</v>
      </c>
      <c r="G8278" s="589" t="s">
        <v>23</v>
      </c>
      <c r="H8278" s="159" t="s">
        <v>15451</v>
      </c>
      <c r="I8278" s="830">
        <v>45839</v>
      </c>
    </row>
    <row r="8279" spans="1:9" s="189" customFormat="1" ht="30" hidden="1">
      <c r="A8279" s="803">
        <v>2019137327</v>
      </c>
      <c r="B8279" s="251" t="s">
        <v>9</v>
      </c>
      <c r="C8279" s="779">
        <v>45825</v>
      </c>
      <c r="D8279" s="123" t="s">
        <v>28</v>
      </c>
      <c r="E8279" s="778" t="s">
        <v>15401</v>
      </c>
      <c r="F8279" s="778" t="s">
        <v>30</v>
      </c>
      <c r="G8279" s="589" t="s">
        <v>128</v>
      </c>
      <c r="H8279" s="159" t="s">
        <v>15400</v>
      </c>
      <c r="I8279" s="830">
        <v>45832</v>
      </c>
    </row>
    <row r="8280" spans="1:9" s="189" customFormat="1" ht="60" hidden="1">
      <c r="A8280" s="808">
        <v>2019137331</v>
      </c>
      <c r="B8280" s="273" t="s">
        <v>9</v>
      </c>
      <c r="C8280" s="842">
        <v>45825</v>
      </c>
      <c r="D8280" s="119" t="s">
        <v>16</v>
      </c>
      <c r="E8280" s="843" t="s">
        <v>15402</v>
      </c>
      <c r="F8280" s="843" t="s">
        <v>30</v>
      </c>
      <c r="G8280" s="589" t="s">
        <v>13</v>
      </c>
      <c r="H8280" s="159" t="s">
        <v>15431</v>
      </c>
      <c r="I8280" s="842">
        <v>45826</v>
      </c>
    </row>
    <row r="8281" spans="1:9" s="189" customFormat="1" ht="61.5" hidden="1" customHeight="1">
      <c r="A8281" s="123">
        <v>2019137339</v>
      </c>
      <c r="B8281" s="117" t="s">
        <v>2996</v>
      </c>
      <c r="C8281" s="842">
        <v>45825</v>
      </c>
      <c r="D8281" s="119" t="s">
        <v>16</v>
      </c>
      <c r="E8281" s="843" t="s">
        <v>15403</v>
      </c>
      <c r="F8281" s="843" t="s">
        <v>12</v>
      </c>
      <c r="G8281" s="589" t="s">
        <v>13</v>
      </c>
      <c r="H8281" s="121" t="s">
        <v>15694</v>
      </c>
      <c r="I8281" s="842">
        <v>45826</v>
      </c>
    </row>
    <row r="8282" spans="1:9" s="189" customFormat="1" ht="90">
      <c r="A8282" s="123">
        <v>2019137346</v>
      </c>
      <c r="B8282" s="117" t="s">
        <v>2996</v>
      </c>
      <c r="C8282" s="842">
        <v>45825</v>
      </c>
      <c r="D8282" s="119" t="s">
        <v>16</v>
      </c>
      <c r="E8282" s="843" t="s">
        <v>15405</v>
      </c>
      <c r="F8282" s="843" t="s">
        <v>30</v>
      </c>
      <c r="G8282" s="589" t="s">
        <v>23</v>
      </c>
      <c r="H8282" s="121" t="s">
        <v>15516</v>
      </c>
      <c r="I8282" s="842">
        <v>45826</v>
      </c>
    </row>
    <row r="8283" spans="1:9" s="189" customFormat="1" ht="30" hidden="1">
      <c r="A8283" s="808">
        <v>2019137349</v>
      </c>
      <c r="B8283" s="273" t="s">
        <v>9</v>
      </c>
      <c r="C8283" s="742">
        <v>45825</v>
      </c>
      <c r="D8283" s="458" t="s">
        <v>28</v>
      </c>
      <c r="E8283" s="778" t="s">
        <v>15404</v>
      </c>
      <c r="F8283" s="744" t="s">
        <v>30</v>
      </c>
      <c r="G8283" s="589" t="s">
        <v>128</v>
      </c>
      <c r="H8283" s="159" t="s">
        <v>15400</v>
      </c>
      <c r="I8283" s="830">
        <v>45832</v>
      </c>
    </row>
    <row r="8284" spans="1:9" s="189" customFormat="1" ht="75" hidden="1">
      <c r="A8284" s="808">
        <v>2019137363</v>
      </c>
      <c r="B8284" s="251" t="s">
        <v>9</v>
      </c>
      <c r="C8284" s="842">
        <v>45825</v>
      </c>
      <c r="D8284" s="119" t="s">
        <v>16</v>
      </c>
      <c r="E8284" s="843" t="s">
        <v>15413</v>
      </c>
      <c r="F8284" s="843" t="s">
        <v>30</v>
      </c>
      <c r="G8284" s="589" t="s">
        <v>23</v>
      </c>
      <c r="H8284" s="159" t="s">
        <v>15419</v>
      </c>
      <c r="I8284" s="842">
        <v>45826</v>
      </c>
    </row>
    <row r="8285" spans="1:9" s="189" customFormat="1" ht="45">
      <c r="A8285" s="123">
        <v>2019137365</v>
      </c>
      <c r="B8285" s="117" t="s">
        <v>2996</v>
      </c>
      <c r="C8285" s="842">
        <v>45825</v>
      </c>
      <c r="D8285" s="119" t="s">
        <v>16</v>
      </c>
      <c r="E8285" s="843" t="s">
        <v>15407</v>
      </c>
      <c r="F8285" s="843" t="s">
        <v>30</v>
      </c>
      <c r="G8285" s="589" t="s">
        <v>23</v>
      </c>
      <c r="H8285" s="121" t="s">
        <v>15572</v>
      </c>
      <c r="I8285" s="842">
        <v>45826</v>
      </c>
    </row>
    <row r="8286" spans="1:9" s="189" customFormat="1" ht="60" hidden="1">
      <c r="A8286" s="808">
        <v>2019137368</v>
      </c>
      <c r="B8286" s="251" t="s">
        <v>9</v>
      </c>
      <c r="C8286" s="842">
        <v>45825</v>
      </c>
      <c r="D8286" s="119" t="s">
        <v>16</v>
      </c>
      <c r="E8286" s="843" t="s">
        <v>15408</v>
      </c>
      <c r="F8286" s="843" t="s">
        <v>30</v>
      </c>
      <c r="G8286" s="589" t="s">
        <v>23</v>
      </c>
      <c r="H8286" s="159" t="s">
        <v>15419</v>
      </c>
      <c r="I8286" s="842">
        <v>45826</v>
      </c>
    </row>
    <row r="8287" spans="1:9" s="189" customFormat="1" ht="45" hidden="1">
      <c r="A8287" s="808">
        <v>2019137371</v>
      </c>
      <c r="B8287" s="251" t="s">
        <v>9</v>
      </c>
      <c r="C8287" s="842">
        <v>45825</v>
      </c>
      <c r="D8287" s="119" t="s">
        <v>16</v>
      </c>
      <c r="E8287" s="843" t="s">
        <v>15412</v>
      </c>
      <c r="F8287" s="843" t="s">
        <v>30</v>
      </c>
      <c r="G8287" s="589" t="s">
        <v>23</v>
      </c>
      <c r="H8287" s="159" t="s">
        <v>15419</v>
      </c>
      <c r="I8287" s="842">
        <v>45826</v>
      </c>
    </row>
    <row r="8288" spans="1:9" s="189" customFormat="1" ht="30" hidden="1">
      <c r="A8288" s="808">
        <v>2019137372</v>
      </c>
      <c r="B8288" s="251" t="s">
        <v>9</v>
      </c>
      <c r="C8288" s="842">
        <v>45825</v>
      </c>
      <c r="D8288" s="119" t="s">
        <v>16</v>
      </c>
      <c r="E8288" s="843" t="s">
        <v>15409</v>
      </c>
      <c r="F8288" s="843" t="s">
        <v>22</v>
      </c>
      <c r="G8288" s="589" t="s">
        <v>23</v>
      </c>
      <c r="H8288" s="159" t="s">
        <v>15431</v>
      </c>
      <c r="I8288" s="842">
        <v>45826</v>
      </c>
    </row>
    <row r="8289" spans="1:9" s="189" customFormat="1" ht="45" hidden="1">
      <c r="A8289" s="808">
        <v>2019137379</v>
      </c>
      <c r="B8289" s="273" t="s">
        <v>9</v>
      </c>
      <c r="C8289" s="842">
        <v>45825</v>
      </c>
      <c r="D8289" s="119" t="s">
        <v>16</v>
      </c>
      <c r="E8289" s="843" t="s">
        <v>15411</v>
      </c>
      <c r="F8289" s="843" t="s">
        <v>34</v>
      </c>
      <c r="G8289" s="589" t="s">
        <v>26</v>
      </c>
      <c r="H8289" s="159" t="s">
        <v>15419</v>
      </c>
      <c r="I8289" s="842">
        <f>C8289+1</f>
        <v>45826</v>
      </c>
    </row>
    <row r="8290" spans="1:9" s="189" customFormat="1" ht="45" hidden="1">
      <c r="A8290" s="123">
        <v>2019137387</v>
      </c>
      <c r="B8290" s="273" t="s">
        <v>9</v>
      </c>
      <c r="C8290" s="842">
        <v>45826</v>
      </c>
      <c r="D8290" s="119" t="s">
        <v>16</v>
      </c>
      <c r="E8290" s="843" t="s">
        <v>15415</v>
      </c>
      <c r="F8290" s="843" t="s">
        <v>34</v>
      </c>
      <c r="G8290" s="589" t="s">
        <v>23</v>
      </c>
      <c r="H8290" s="159" t="s">
        <v>15431</v>
      </c>
      <c r="I8290" s="842">
        <v>45827</v>
      </c>
    </row>
    <row r="8291" spans="1:9" s="189" customFormat="1" ht="60" hidden="1">
      <c r="A8291" s="808">
        <v>2019137398</v>
      </c>
      <c r="B8291" s="117" t="s">
        <v>2996</v>
      </c>
      <c r="C8291" s="742">
        <v>45826</v>
      </c>
      <c r="D8291" s="458" t="s">
        <v>10</v>
      </c>
      <c r="E8291" s="778" t="s">
        <v>15416</v>
      </c>
      <c r="F8291" s="744" t="s">
        <v>34</v>
      </c>
      <c r="G8291" s="850" t="s">
        <v>13879</v>
      </c>
      <c r="H8291" s="121" t="s">
        <v>15414</v>
      </c>
      <c r="I8291" s="830">
        <v>45841</v>
      </c>
    </row>
    <row r="8292" spans="1:9" s="189" customFormat="1" ht="120">
      <c r="A8292" s="808">
        <v>2019137399</v>
      </c>
      <c r="B8292" s="117" t="s">
        <v>2996</v>
      </c>
      <c r="C8292" s="842">
        <v>45826</v>
      </c>
      <c r="D8292" s="119" t="s">
        <v>16</v>
      </c>
      <c r="E8292" s="843" t="s">
        <v>15417</v>
      </c>
      <c r="F8292" s="843" t="s">
        <v>22</v>
      </c>
      <c r="G8292" s="589" t="s">
        <v>23</v>
      </c>
      <c r="H8292" s="121" t="s">
        <v>15433</v>
      </c>
      <c r="I8292" s="842">
        <v>45827</v>
      </c>
    </row>
    <row r="8293" spans="1:9" s="189" customFormat="1" ht="45" hidden="1">
      <c r="A8293" s="832">
        <v>2019137400</v>
      </c>
      <c r="B8293" s="251" t="s">
        <v>9</v>
      </c>
      <c r="C8293" s="842">
        <v>45826</v>
      </c>
      <c r="D8293" s="119" t="s">
        <v>16</v>
      </c>
      <c r="E8293" s="843" t="s">
        <v>15418</v>
      </c>
      <c r="F8293" s="843" t="s">
        <v>30</v>
      </c>
      <c r="G8293" s="589" t="s">
        <v>23</v>
      </c>
      <c r="H8293" s="159" t="s">
        <v>15419</v>
      </c>
      <c r="I8293" s="842">
        <v>45827</v>
      </c>
    </row>
    <row r="8294" spans="1:9" s="189" customFormat="1" ht="45">
      <c r="A8294" s="123">
        <v>2019137405</v>
      </c>
      <c r="B8294" s="117" t="s">
        <v>2996</v>
      </c>
      <c r="C8294" s="842">
        <v>45826</v>
      </c>
      <c r="D8294" s="119" t="s">
        <v>16</v>
      </c>
      <c r="E8294" s="843" t="s">
        <v>15420</v>
      </c>
      <c r="F8294" s="843" t="s">
        <v>30</v>
      </c>
      <c r="G8294" s="589" t="s">
        <v>23</v>
      </c>
      <c r="H8294" s="121" t="s">
        <v>15493</v>
      </c>
      <c r="I8294" s="842">
        <v>45827</v>
      </c>
    </row>
    <row r="8295" spans="1:9" s="189" customFormat="1" ht="30" hidden="1">
      <c r="A8295" s="123">
        <v>2019137407</v>
      </c>
      <c r="B8295" s="273" t="s">
        <v>9</v>
      </c>
      <c r="C8295" s="842">
        <v>45826</v>
      </c>
      <c r="D8295" s="119" t="s">
        <v>16</v>
      </c>
      <c r="E8295" s="843" t="s">
        <v>15421</v>
      </c>
      <c r="F8295" s="843" t="s">
        <v>30</v>
      </c>
      <c r="G8295" s="589" t="s">
        <v>23</v>
      </c>
      <c r="H8295" s="159" t="s">
        <v>15436</v>
      </c>
      <c r="I8295" s="842">
        <v>45827</v>
      </c>
    </row>
    <row r="8296" spans="1:9" s="189" customFormat="1" ht="45" hidden="1">
      <c r="A8296" s="808">
        <v>2019137418</v>
      </c>
      <c r="B8296" s="251" t="s">
        <v>9</v>
      </c>
      <c r="C8296" s="842">
        <v>45826</v>
      </c>
      <c r="D8296" s="119" t="s">
        <v>16</v>
      </c>
      <c r="E8296" s="843" t="s">
        <v>15422</v>
      </c>
      <c r="F8296" s="843" t="s">
        <v>30</v>
      </c>
      <c r="G8296" s="589" t="s">
        <v>23</v>
      </c>
      <c r="H8296" s="159" t="s">
        <v>15431</v>
      </c>
      <c r="I8296" s="842">
        <v>45827</v>
      </c>
    </row>
    <row r="8297" spans="1:9" s="189" customFormat="1" ht="45">
      <c r="A8297" s="808">
        <v>2019137425</v>
      </c>
      <c r="B8297" s="117" t="s">
        <v>2996</v>
      </c>
      <c r="C8297" s="842">
        <v>45826</v>
      </c>
      <c r="D8297" s="119" t="s">
        <v>16</v>
      </c>
      <c r="E8297" s="843" t="s">
        <v>15427</v>
      </c>
      <c r="F8297" s="843" t="s">
        <v>146</v>
      </c>
      <c r="G8297" s="589" t="s">
        <v>23</v>
      </c>
      <c r="H8297" s="121" t="s">
        <v>15430</v>
      </c>
      <c r="I8297" s="842">
        <v>45827</v>
      </c>
    </row>
    <row r="8298" spans="1:9" s="189" customFormat="1" ht="30" hidden="1">
      <c r="A8298" s="787">
        <v>2019137432</v>
      </c>
      <c r="B8298" s="251" t="s">
        <v>9</v>
      </c>
      <c r="C8298" s="779">
        <v>45826</v>
      </c>
      <c r="D8298" s="123" t="s">
        <v>28</v>
      </c>
      <c r="E8298" s="778" t="s">
        <v>15428</v>
      </c>
      <c r="F8298" s="778" t="s">
        <v>30</v>
      </c>
      <c r="G8298" s="589" t="s">
        <v>23</v>
      </c>
      <c r="H8298" s="159" t="s">
        <v>15431</v>
      </c>
      <c r="I8298" s="830">
        <v>45833</v>
      </c>
    </row>
    <row r="8299" spans="1:9" s="189" customFormat="1" ht="30">
      <c r="A8299" s="808">
        <v>2019137474</v>
      </c>
      <c r="B8299" s="117" t="s">
        <v>2996</v>
      </c>
      <c r="C8299" s="742">
        <v>45828</v>
      </c>
      <c r="D8299" s="458" t="s">
        <v>10</v>
      </c>
      <c r="E8299" s="778" t="s">
        <v>15438</v>
      </c>
      <c r="F8299" s="744" t="s">
        <v>22</v>
      </c>
      <c r="G8299" s="589" t="s">
        <v>23</v>
      </c>
      <c r="H8299" s="121" t="s">
        <v>15439</v>
      </c>
      <c r="I8299" s="830">
        <v>45843</v>
      </c>
    </row>
    <row r="8300" spans="1:9" s="189" customFormat="1" ht="30" hidden="1">
      <c r="A8300" s="787">
        <v>2019137504</v>
      </c>
      <c r="B8300" s="117" t="s">
        <v>2996</v>
      </c>
      <c r="C8300" s="779">
        <v>45831</v>
      </c>
      <c r="D8300" s="123" t="s">
        <v>28</v>
      </c>
      <c r="E8300" s="778" t="s">
        <v>15440</v>
      </c>
      <c r="F8300" s="778" t="s">
        <v>30</v>
      </c>
      <c r="G8300" s="589" t="s">
        <v>128</v>
      </c>
      <c r="H8300" s="121" t="s">
        <v>15589</v>
      </c>
      <c r="I8300" s="830">
        <v>45838</v>
      </c>
    </row>
    <row r="8301" spans="1:9" s="189" customFormat="1" ht="30" hidden="1">
      <c r="A8301" s="123">
        <v>2019137528</v>
      </c>
      <c r="B8301" s="273" t="s">
        <v>9</v>
      </c>
      <c r="C8301" s="742">
        <v>45831</v>
      </c>
      <c r="D8301" s="458" t="s">
        <v>10</v>
      </c>
      <c r="E8301" s="778" t="s">
        <v>15441</v>
      </c>
      <c r="F8301" s="744" t="s">
        <v>22</v>
      </c>
      <c r="G8301" s="850" t="s">
        <v>23</v>
      </c>
      <c r="H8301" s="159" t="s">
        <v>15553</v>
      </c>
      <c r="I8301" s="830">
        <v>45846</v>
      </c>
    </row>
    <row r="8302" spans="1:9" s="189" customFormat="1" ht="30" hidden="1">
      <c r="A8302" s="856">
        <v>2019137535</v>
      </c>
      <c r="B8302" s="273" t="s">
        <v>9</v>
      </c>
      <c r="C8302" s="779">
        <v>45831</v>
      </c>
      <c r="D8302" s="123" t="s">
        <v>28</v>
      </c>
      <c r="E8302" s="778" t="s">
        <v>15443</v>
      </c>
      <c r="F8302" s="778" t="s">
        <v>34</v>
      </c>
      <c r="G8302" s="589" t="s">
        <v>23</v>
      </c>
      <c r="H8302" s="159" t="s">
        <v>15451</v>
      </c>
      <c r="I8302" s="830">
        <v>45838</v>
      </c>
    </row>
    <row r="8303" spans="1:9" s="189" customFormat="1" ht="75" hidden="1">
      <c r="A8303" s="856">
        <v>2019137536</v>
      </c>
      <c r="B8303" s="273" t="s">
        <v>9</v>
      </c>
      <c r="C8303" s="842">
        <v>45831</v>
      </c>
      <c r="D8303" s="119" t="s">
        <v>16</v>
      </c>
      <c r="E8303" s="843" t="s">
        <v>15444</v>
      </c>
      <c r="F8303" s="843" t="s">
        <v>22</v>
      </c>
      <c r="G8303" s="589" t="s">
        <v>23</v>
      </c>
      <c r="H8303" s="159" t="s">
        <v>15480</v>
      </c>
      <c r="I8303" s="842">
        <v>45832</v>
      </c>
    </row>
    <row r="8304" spans="1:9" s="189" customFormat="1" ht="60" hidden="1">
      <c r="A8304" s="787">
        <v>2019137543</v>
      </c>
      <c r="B8304" s="117" t="s">
        <v>2996</v>
      </c>
      <c r="C8304" s="779">
        <v>45831</v>
      </c>
      <c r="D8304" s="123" t="s">
        <v>28</v>
      </c>
      <c r="E8304" s="778" t="s">
        <v>15445</v>
      </c>
      <c r="F8304" s="778" t="s">
        <v>30</v>
      </c>
      <c r="G8304" s="589" t="s">
        <v>13</v>
      </c>
      <c r="H8304" s="121" t="s">
        <v>15588</v>
      </c>
      <c r="I8304" s="830">
        <v>45838</v>
      </c>
    </row>
    <row r="8305" spans="1:11" s="189" customFormat="1" ht="30" hidden="1">
      <c r="A8305" s="856">
        <v>2019137545</v>
      </c>
      <c r="B8305" s="273" t="s">
        <v>9</v>
      </c>
      <c r="C8305" s="842" t="s">
        <v>15446</v>
      </c>
      <c r="D8305" s="119" t="s">
        <v>16</v>
      </c>
      <c r="E8305" s="843" t="s">
        <v>15447</v>
      </c>
      <c r="F8305" s="843" t="s">
        <v>22</v>
      </c>
      <c r="G8305" s="589" t="s">
        <v>13</v>
      </c>
      <c r="H8305" s="159" t="s">
        <v>15431</v>
      </c>
      <c r="I8305" s="842">
        <v>45832</v>
      </c>
    </row>
    <row r="8306" spans="1:11" s="189" customFormat="1" ht="60" hidden="1">
      <c r="A8306" s="832">
        <v>2019137560</v>
      </c>
      <c r="B8306" s="273" t="s">
        <v>9</v>
      </c>
      <c r="C8306" s="842">
        <v>45832</v>
      </c>
      <c r="D8306" s="119" t="s">
        <v>16</v>
      </c>
      <c r="E8306" s="843" t="s">
        <v>15452</v>
      </c>
      <c r="F8306" s="843" t="s">
        <v>146</v>
      </c>
      <c r="G8306" s="589" t="s">
        <v>23</v>
      </c>
      <c r="H8306" s="159" t="s">
        <v>15451</v>
      </c>
      <c r="I8306" s="842">
        <v>45833</v>
      </c>
    </row>
    <row r="8307" spans="1:11" s="189" customFormat="1" ht="30" hidden="1">
      <c r="A8307" s="123">
        <v>2019137561</v>
      </c>
      <c r="B8307" s="251" t="s">
        <v>9</v>
      </c>
      <c r="C8307" s="779">
        <v>45832</v>
      </c>
      <c r="D8307" s="123" t="s">
        <v>28</v>
      </c>
      <c r="E8307" s="778" t="s">
        <v>15453</v>
      </c>
      <c r="F8307" s="778" t="s">
        <v>30</v>
      </c>
      <c r="G8307" s="589" t="s">
        <v>49</v>
      </c>
      <c r="H8307" s="159" t="s">
        <v>15629</v>
      </c>
      <c r="I8307" s="830">
        <v>45839</v>
      </c>
    </row>
    <row r="8308" spans="1:11" s="189" customFormat="1" ht="30" hidden="1">
      <c r="A8308" s="123">
        <v>2019137568</v>
      </c>
      <c r="B8308" s="273" t="s">
        <v>9</v>
      </c>
      <c r="C8308" s="779">
        <v>45832</v>
      </c>
      <c r="D8308" s="123" t="s">
        <v>28</v>
      </c>
      <c r="E8308" s="778" t="s">
        <v>15455</v>
      </c>
      <c r="F8308" s="778" t="s">
        <v>30</v>
      </c>
      <c r="G8308" s="589" t="s">
        <v>49</v>
      </c>
      <c r="H8308" s="159" t="s">
        <v>15480</v>
      </c>
      <c r="I8308" s="830">
        <v>45839</v>
      </c>
    </row>
    <row r="8309" spans="1:11" s="189" customFormat="1" ht="60" hidden="1">
      <c r="A8309" s="123">
        <v>2019137570</v>
      </c>
      <c r="B8309" s="273" t="s">
        <v>9</v>
      </c>
      <c r="C8309" s="842">
        <v>45832</v>
      </c>
      <c r="D8309" s="119" t="s">
        <v>16</v>
      </c>
      <c r="E8309" s="843" t="s">
        <v>15456</v>
      </c>
      <c r="F8309" s="843" t="s">
        <v>30</v>
      </c>
      <c r="G8309" s="589" t="s">
        <v>23</v>
      </c>
      <c r="H8309" s="159" t="s">
        <v>15451</v>
      </c>
      <c r="I8309" s="842">
        <v>45833</v>
      </c>
    </row>
    <row r="8310" spans="1:11" s="189" customFormat="1" ht="45" hidden="1">
      <c r="A8310" s="123">
        <v>2019137574</v>
      </c>
      <c r="B8310" s="273" t="s">
        <v>9</v>
      </c>
      <c r="C8310" s="779">
        <v>45832</v>
      </c>
      <c r="D8310" s="123" t="s">
        <v>28</v>
      </c>
      <c r="E8310" s="778" t="s">
        <v>15458</v>
      </c>
      <c r="F8310" s="778" t="s">
        <v>34</v>
      </c>
      <c r="G8310" s="589" t="s">
        <v>13</v>
      </c>
      <c r="H8310" s="159" t="s">
        <v>15451</v>
      </c>
      <c r="I8310" s="830">
        <v>45839</v>
      </c>
    </row>
    <row r="8311" spans="1:11" s="189" customFormat="1" ht="45" hidden="1">
      <c r="A8311" s="123">
        <v>2019137581</v>
      </c>
      <c r="B8311" s="273" t="s">
        <v>9</v>
      </c>
      <c r="C8311" s="742">
        <v>45832</v>
      </c>
      <c r="D8311" s="458" t="s">
        <v>10</v>
      </c>
      <c r="E8311" s="778" t="s">
        <v>15459</v>
      </c>
      <c r="F8311" s="744" t="s">
        <v>22</v>
      </c>
      <c r="G8311" s="850" t="s">
        <v>23</v>
      </c>
      <c r="H8311" s="121" t="s">
        <v>15460</v>
      </c>
      <c r="I8311" s="830">
        <v>45847</v>
      </c>
    </row>
    <row r="8312" spans="1:11" s="189" customFormat="1" ht="60" hidden="1">
      <c r="A8312" s="808">
        <v>2019137588</v>
      </c>
      <c r="B8312" s="117" t="s">
        <v>2996</v>
      </c>
      <c r="C8312" s="742">
        <v>45832</v>
      </c>
      <c r="D8312" s="119" t="s">
        <v>16</v>
      </c>
      <c r="E8312" s="778" t="s">
        <v>15461</v>
      </c>
      <c r="F8312" s="744" t="s">
        <v>30</v>
      </c>
      <c r="G8312" s="850" t="s">
        <v>128</v>
      </c>
      <c r="H8312" s="121" t="s">
        <v>15449</v>
      </c>
      <c r="I8312" s="830">
        <v>45847</v>
      </c>
    </row>
    <row r="8313" spans="1:11" s="189" customFormat="1" ht="45" hidden="1">
      <c r="A8313" s="123">
        <v>2019137589</v>
      </c>
      <c r="B8313" s="273" t="s">
        <v>9</v>
      </c>
      <c r="C8313" s="842">
        <v>45832</v>
      </c>
      <c r="D8313" s="119" t="s">
        <v>16</v>
      </c>
      <c r="E8313" s="843" t="s">
        <v>15462</v>
      </c>
      <c r="F8313" s="843" t="s">
        <v>30</v>
      </c>
      <c r="G8313" s="589" t="s">
        <v>23</v>
      </c>
      <c r="H8313" s="159" t="s">
        <v>15503</v>
      </c>
      <c r="I8313" s="842">
        <v>45833</v>
      </c>
    </row>
    <row r="8314" spans="1:11" s="189" customFormat="1" ht="45" hidden="1">
      <c r="A8314" s="123">
        <v>2019137615</v>
      </c>
      <c r="B8314" s="251" t="s">
        <v>9</v>
      </c>
      <c r="C8314" s="842">
        <v>45833</v>
      </c>
      <c r="D8314" s="119" t="s">
        <v>16</v>
      </c>
      <c r="E8314" s="843" t="s">
        <v>15463</v>
      </c>
      <c r="F8314" s="843" t="s">
        <v>34</v>
      </c>
      <c r="G8314" s="589" t="s">
        <v>23</v>
      </c>
      <c r="H8314" s="159" t="s">
        <v>15451</v>
      </c>
      <c r="I8314" s="842">
        <v>45834</v>
      </c>
    </row>
    <row r="8315" spans="1:11" s="189" customFormat="1" ht="45" hidden="1">
      <c r="A8315" s="808">
        <v>2019137618</v>
      </c>
      <c r="B8315" s="117" t="s">
        <v>2996</v>
      </c>
      <c r="C8315" s="842">
        <v>45833</v>
      </c>
      <c r="D8315" s="119" t="s">
        <v>16</v>
      </c>
      <c r="E8315" s="843" t="s">
        <v>15464</v>
      </c>
      <c r="F8315" s="843" t="s">
        <v>22</v>
      </c>
      <c r="G8315" s="589" t="s">
        <v>49</v>
      </c>
      <c r="H8315" s="159" t="s">
        <v>15480</v>
      </c>
      <c r="I8315" s="842">
        <v>45834</v>
      </c>
    </row>
    <row r="8316" spans="1:11" s="189" customFormat="1" ht="45" hidden="1">
      <c r="A8316" s="123">
        <v>2019137619</v>
      </c>
      <c r="B8316" s="273" t="s">
        <v>9</v>
      </c>
      <c r="C8316" s="842">
        <v>45833</v>
      </c>
      <c r="D8316" s="119" t="s">
        <v>16</v>
      </c>
      <c r="E8316" s="843" t="s">
        <v>15481</v>
      </c>
      <c r="F8316" s="843" t="s">
        <v>22</v>
      </c>
      <c r="G8316" s="589" t="s">
        <v>26</v>
      </c>
      <c r="H8316" s="159" t="s">
        <v>15473</v>
      </c>
      <c r="I8316" s="842">
        <v>45834</v>
      </c>
    </row>
    <row r="8317" spans="1:11" s="189" customFormat="1" ht="30" hidden="1">
      <c r="A8317" s="856">
        <v>2019137620</v>
      </c>
      <c r="B8317" s="273" t="s">
        <v>9</v>
      </c>
      <c r="C8317" s="842">
        <v>45833</v>
      </c>
      <c r="D8317" s="119" t="s">
        <v>16</v>
      </c>
      <c r="E8317" s="843" t="s">
        <v>15465</v>
      </c>
      <c r="F8317" s="843" t="s">
        <v>22</v>
      </c>
      <c r="G8317" s="589" t="s">
        <v>13</v>
      </c>
      <c r="H8317" s="159" t="s">
        <v>15480</v>
      </c>
      <c r="I8317" s="842">
        <v>45834</v>
      </c>
    </row>
    <row r="8318" spans="1:11" s="189" customFormat="1" ht="30" hidden="1">
      <c r="A8318" s="856">
        <v>2019137623</v>
      </c>
      <c r="B8318" s="273" t="s">
        <v>9</v>
      </c>
      <c r="C8318" s="842">
        <v>45833</v>
      </c>
      <c r="D8318" s="119" t="s">
        <v>16</v>
      </c>
      <c r="E8318" s="843" t="s">
        <v>15467</v>
      </c>
      <c r="F8318" s="843" t="s">
        <v>34</v>
      </c>
      <c r="G8318" s="589" t="s">
        <v>13</v>
      </c>
      <c r="H8318" s="159" t="s">
        <v>15473</v>
      </c>
      <c r="I8318" s="842">
        <v>45834</v>
      </c>
      <c r="K8318" s="852"/>
    </row>
    <row r="8319" spans="1:11" s="189" customFormat="1" ht="45" hidden="1">
      <c r="A8319" s="832">
        <v>2019137625</v>
      </c>
      <c r="B8319" s="273" t="s">
        <v>9</v>
      </c>
      <c r="C8319" s="842">
        <v>45833</v>
      </c>
      <c r="D8319" s="119" t="s">
        <v>16</v>
      </c>
      <c r="E8319" s="843" t="s">
        <v>15468</v>
      </c>
      <c r="F8319" s="843" t="s">
        <v>30</v>
      </c>
      <c r="G8319" s="589" t="s">
        <v>13</v>
      </c>
      <c r="H8319" s="159" t="s">
        <v>15473</v>
      </c>
      <c r="I8319" s="842">
        <v>45834</v>
      </c>
    </row>
    <row r="8320" spans="1:11" s="189" customFormat="1" ht="60" hidden="1">
      <c r="A8320" s="787">
        <v>2019137635</v>
      </c>
      <c r="B8320" s="251" t="s">
        <v>9</v>
      </c>
      <c r="C8320" s="779">
        <v>45833</v>
      </c>
      <c r="D8320" s="123" t="s">
        <v>28</v>
      </c>
      <c r="E8320" s="778" t="s">
        <v>15469</v>
      </c>
      <c r="F8320" s="778" t="s">
        <v>30</v>
      </c>
      <c r="G8320" s="589" t="s">
        <v>49</v>
      </c>
      <c r="H8320" s="159" t="s">
        <v>15542</v>
      </c>
      <c r="I8320" s="830">
        <v>45840</v>
      </c>
    </row>
    <row r="8321" spans="1:22" s="189" customFormat="1" ht="60">
      <c r="A8321" s="808">
        <v>2019137644</v>
      </c>
      <c r="B8321" s="117" t="s">
        <v>2996</v>
      </c>
      <c r="C8321" s="842">
        <v>45833</v>
      </c>
      <c r="D8321" s="119" t="s">
        <v>16</v>
      </c>
      <c r="E8321" s="843" t="s">
        <v>15471</v>
      </c>
      <c r="F8321" s="843" t="s">
        <v>30</v>
      </c>
      <c r="G8321" s="589" t="s">
        <v>23</v>
      </c>
      <c r="H8321" s="121" t="s">
        <v>15512</v>
      </c>
      <c r="I8321" s="842">
        <v>45834</v>
      </c>
    </row>
    <row r="8322" spans="1:22" s="189" customFormat="1" ht="29.25" hidden="1" customHeight="1">
      <c r="A8322" s="787">
        <v>2019137650</v>
      </c>
      <c r="B8322" s="170" t="s">
        <v>1210</v>
      </c>
      <c r="C8322" s="779">
        <v>45833</v>
      </c>
      <c r="D8322" s="123" t="s">
        <v>28</v>
      </c>
      <c r="E8322" s="778" t="s">
        <v>15472</v>
      </c>
      <c r="F8322" s="778" t="s">
        <v>30</v>
      </c>
      <c r="G8322" s="589" t="s">
        <v>13</v>
      </c>
      <c r="H8322" s="159" t="s">
        <v>15618</v>
      </c>
      <c r="I8322" s="830">
        <v>45840</v>
      </c>
    </row>
    <row r="8323" spans="1:22" ht="45" hidden="1">
      <c r="A8323" s="808">
        <v>2019137655</v>
      </c>
      <c r="B8323" s="251" t="s">
        <v>9</v>
      </c>
      <c r="C8323" s="842">
        <v>45833</v>
      </c>
      <c r="D8323" s="119" t="s">
        <v>16</v>
      </c>
      <c r="E8323" s="843" t="s">
        <v>15474</v>
      </c>
      <c r="F8323" s="843" t="s">
        <v>22</v>
      </c>
      <c r="G8323" s="589" t="s">
        <v>49</v>
      </c>
      <c r="H8323" s="159" t="s">
        <v>15553</v>
      </c>
      <c r="I8323" s="842">
        <v>45834</v>
      </c>
      <c r="J8323" s="189"/>
      <c r="K8323" s="189"/>
      <c r="L8323" s="189"/>
      <c r="M8323" s="189"/>
      <c r="N8323" s="189"/>
      <c r="O8323" s="189"/>
      <c r="P8323" s="189"/>
      <c r="Q8323" s="189"/>
      <c r="R8323" s="189"/>
      <c r="S8323" s="189"/>
      <c r="T8323" s="189"/>
      <c r="U8323" s="189"/>
      <c r="V8323" s="189"/>
    </row>
    <row r="8324" spans="1:22" s="189" customFormat="1" ht="60" hidden="1">
      <c r="A8324" s="856">
        <v>2019137661</v>
      </c>
      <c r="B8324" s="273" t="s">
        <v>9</v>
      </c>
      <c r="C8324" s="842">
        <v>45833</v>
      </c>
      <c r="D8324" s="119" t="s">
        <v>16</v>
      </c>
      <c r="E8324" s="843" t="s">
        <v>15475</v>
      </c>
      <c r="F8324" s="843" t="s">
        <v>22</v>
      </c>
      <c r="G8324" s="589" t="s">
        <v>23</v>
      </c>
      <c r="H8324" s="159" t="s">
        <v>15480</v>
      </c>
      <c r="I8324" s="842">
        <v>45834</v>
      </c>
    </row>
    <row r="8325" spans="1:22" s="189" customFormat="1" ht="30" hidden="1">
      <c r="A8325" s="787">
        <v>2019137663</v>
      </c>
      <c r="B8325" s="117" t="s">
        <v>2996</v>
      </c>
      <c r="C8325" s="779">
        <v>45833</v>
      </c>
      <c r="D8325" s="123" t="s">
        <v>28</v>
      </c>
      <c r="E8325" s="778" t="s">
        <v>15476</v>
      </c>
      <c r="F8325" s="778" t="s">
        <v>30</v>
      </c>
      <c r="G8325" s="589" t="s">
        <v>13</v>
      </c>
      <c r="H8325" s="121" t="s">
        <v>15466</v>
      </c>
      <c r="I8325" s="830">
        <v>45840</v>
      </c>
    </row>
    <row r="8326" spans="1:22" s="189" customFormat="1" ht="60" hidden="1">
      <c r="A8326" s="123">
        <v>2019137668</v>
      </c>
      <c r="B8326" s="273" t="s">
        <v>9</v>
      </c>
      <c r="C8326" s="779">
        <v>45833</v>
      </c>
      <c r="D8326" s="123" t="s">
        <v>28</v>
      </c>
      <c r="E8326" s="778" t="s">
        <v>15477</v>
      </c>
      <c r="F8326" s="778" t="s">
        <v>30</v>
      </c>
      <c r="G8326" s="589" t="s">
        <v>49</v>
      </c>
      <c r="H8326" s="159" t="s">
        <v>15535</v>
      </c>
      <c r="I8326" s="830">
        <v>45840</v>
      </c>
    </row>
    <row r="8327" spans="1:22" s="189" customFormat="1" ht="45" hidden="1">
      <c r="A8327" s="787">
        <v>2019137669</v>
      </c>
      <c r="B8327" s="273" t="s">
        <v>9</v>
      </c>
      <c r="C8327" s="779">
        <v>45833</v>
      </c>
      <c r="D8327" s="123" t="s">
        <v>28</v>
      </c>
      <c r="E8327" s="778" t="s">
        <v>15478</v>
      </c>
      <c r="F8327" s="778" t="s">
        <v>30</v>
      </c>
      <c r="G8327" s="589" t="s">
        <v>23</v>
      </c>
      <c r="H8327" s="159" t="s">
        <v>15553</v>
      </c>
      <c r="I8327" s="830">
        <v>45840</v>
      </c>
    </row>
    <row r="8328" spans="1:22" s="189" customFormat="1" ht="45" hidden="1">
      <c r="A8328" s="856">
        <v>2019137683</v>
      </c>
      <c r="B8328" s="273" t="s">
        <v>9</v>
      </c>
      <c r="C8328" s="842">
        <v>45834</v>
      </c>
      <c r="D8328" s="119" t="s">
        <v>16</v>
      </c>
      <c r="E8328" s="843" t="s">
        <v>15484</v>
      </c>
      <c r="F8328" s="843" t="s">
        <v>34</v>
      </c>
      <c r="G8328" s="589" t="s">
        <v>23</v>
      </c>
      <c r="H8328" s="159" t="s">
        <v>15480</v>
      </c>
      <c r="I8328" s="842">
        <v>45835</v>
      </c>
    </row>
    <row r="8329" spans="1:22" s="189" customFormat="1" ht="30" hidden="1">
      <c r="A8329" s="856">
        <v>2019137688</v>
      </c>
      <c r="B8329" s="273" t="s">
        <v>9</v>
      </c>
      <c r="C8329" s="842">
        <v>45834</v>
      </c>
      <c r="D8329" s="119" t="s">
        <v>16</v>
      </c>
      <c r="E8329" s="843" t="s">
        <v>15485</v>
      </c>
      <c r="F8329" s="843" t="s">
        <v>30</v>
      </c>
      <c r="G8329" s="589" t="s">
        <v>23</v>
      </c>
      <c r="H8329" s="159" t="s">
        <v>15503</v>
      </c>
      <c r="I8329" s="842">
        <v>45835</v>
      </c>
    </row>
    <row r="8330" spans="1:22" s="189" customFormat="1" ht="45" hidden="1">
      <c r="A8330" s="123">
        <v>2019137699</v>
      </c>
      <c r="B8330" s="117" t="s">
        <v>2996</v>
      </c>
      <c r="C8330" s="779">
        <v>45834</v>
      </c>
      <c r="D8330" s="123" t="s">
        <v>28</v>
      </c>
      <c r="E8330" s="778" t="s">
        <v>15487</v>
      </c>
      <c r="F8330" s="778" t="s">
        <v>22</v>
      </c>
      <c r="G8330" s="589" t="s">
        <v>13</v>
      </c>
      <c r="H8330" s="136" t="s">
        <v>15490</v>
      </c>
      <c r="I8330" s="830">
        <v>45841</v>
      </c>
    </row>
    <row r="8331" spans="1:22" s="189" customFormat="1" ht="60" hidden="1">
      <c r="A8331" s="123">
        <v>2019137706</v>
      </c>
      <c r="B8331" s="117" t="s">
        <v>2996</v>
      </c>
      <c r="C8331" s="779">
        <v>45834</v>
      </c>
      <c r="D8331" s="123" t="s">
        <v>28</v>
      </c>
      <c r="E8331" s="778" t="s">
        <v>15491</v>
      </c>
      <c r="F8331" s="778" t="s">
        <v>22</v>
      </c>
      <c r="G8331" s="589" t="s">
        <v>49</v>
      </c>
      <c r="H8331" s="121" t="s">
        <v>15479</v>
      </c>
      <c r="I8331" s="830">
        <v>45841</v>
      </c>
    </row>
    <row r="8332" spans="1:22" s="189" customFormat="1" ht="45" hidden="1">
      <c r="A8332" s="123">
        <v>2019137713</v>
      </c>
      <c r="B8332" s="273" t="s">
        <v>9</v>
      </c>
      <c r="C8332" s="779">
        <v>45834</v>
      </c>
      <c r="D8332" s="123" t="s">
        <v>28</v>
      </c>
      <c r="E8332" s="778" t="s">
        <v>15492</v>
      </c>
      <c r="F8332" s="778" t="s">
        <v>30</v>
      </c>
      <c r="G8332" s="589" t="s">
        <v>49</v>
      </c>
      <c r="H8332" s="159" t="s">
        <v>15553</v>
      </c>
      <c r="I8332" s="830">
        <v>45841</v>
      </c>
    </row>
    <row r="8333" spans="1:22" s="189" customFormat="1" ht="45" hidden="1">
      <c r="A8333" s="123">
        <v>2019137714</v>
      </c>
      <c r="B8333" s="231" t="s">
        <v>9</v>
      </c>
      <c r="C8333" s="779">
        <v>45834</v>
      </c>
      <c r="D8333" s="123" t="s">
        <v>28</v>
      </c>
      <c r="E8333" s="778" t="s">
        <v>15494</v>
      </c>
      <c r="F8333" s="778" t="s">
        <v>30</v>
      </c>
      <c r="G8333" s="589" t="s">
        <v>13</v>
      </c>
      <c r="H8333" s="159" t="s">
        <v>15535</v>
      </c>
      <c r="I8333" s="830">
        <v>45841</v>
      </c>
    </row>
    <row r="8334" spans="1:22" s="189" customFormat="1" ht="30" hidden="1">
      <c r="A8334" s="123">
        <v>2019137717</v>
      </c>
      <c r="B8334" s="117" t="s">
        <v>2996</v>
      </c>
      <c r="C8334" s="842">
        <v>45834</v>
      </c>
      <c r="D8334" s="119" t="s">
        <v>16</v>
      </c>
      <c r="E8334" s="843" t="s">
        <v>15495</v>
      </c>
      <c r="F8334" s="843" t="s">
        <v>30</v>
      </c>
      <c r="G8334" s="589" t="s">
        <v>13</v>
      </c>
      <c r="H8334" s="121" t="s">
        <v>15743</v>
      </c>
      <c r="I8334" s="842">
        <v>45835</v>
      </c>
    </row>
    <row r="8335" spans="1:22" s="189" customFormat="1" ht="30" hidden="1">
      <c r="A8335" s="123">
        <v>2019137720</v>
      </c>
      <c r="B8335" s="273" t="s">
        <v>9</v>
      </c>
      <c r="C8335" s="842">
        <v>45834</v>
      </c>
      <c r="D8335" s="119" t="s">
        <v>16</v>
      </c>
      <c r="E8335" s="843" t="s">
        <v>15497</v>
      </c>
      <c r="F8335" s="843" t="s">
        <v>34</v>
      </c>
      <c r="G8335" s="589" t="s">
        <v>23</v>
      </c>
      <c r="H8335" s="159" t="s">
        <v>15503</v>
      </c>
      <c r="I8335" s="842">
        <v>45835</v>
      </c>
    </row>
    <row r="8336" spans="1:22" s="189" customFormat="1" ht="45" hidden="1">
      <c r="A8336" s="123">
        <v>2019137727</v>
      </c>
      <c r="B8336" s="273" t="s">
        <v>9</v>
      </c>
      <c r="C8336" s="779">
        <v>45834</v>
      </c>
      <c r="D8336" s="123" t="s">
        <v>28</v>
      </c>
      <c r="E8336" s="778" t="s">
        <v>15498</v>
      </c>
      <c r="F8336" s="778" t="s">
        <v>30</v>
      </c>
      <c r="G8336" s="589" t="s">
        <v>49</v>
      </c>
      <c r="H8336" s="159" t="s">
        <v>15503</v>
      </c>
      <c r="I8336" s="830">
        <v>45841</v>
      </c>
    </row>
    <row r="8337" spans="1:11" s="189" customFormat="1" ht="60" hidden="1">
      <c r="A8337" s="123">
        <v>2019137737</v>
      </c>
      <c r="B8337" s="117" t="s">
        <v>2996</v>
      </c>
      <c r="C8337" s="742">
        <v>45834</v>
      </c>
      <c r="D8337" s="458" t="s">
        <v>10</v>
      </c>
      <c r="E8337" s="778" t="s">
        <v>15499</v>
      </c>
      <c r="F8337" s="744" t="s">
        <v>22</v>
      </c>
      <c r="G8337" s="850" t="s">
        <v>13</v>
      </c>
      <c r="H8337" s="121" t="s">
        <v>15500</v>
      </c>
      <c r="I8337" s="830">
        <v>45849</v>
      </c>
    </row>
    <row r="8338" spans="1:11" s="189" customFormat="1" ht="60">
      <c r="A8338" s="123">
        <v>2019137740</v>
      </c>
      <c r="B8338" s="117" t="s">
        <v>2996</v>
      </c>
      <c r="C8338" s="779">
        <v>45834</v>
      </c>
      <c r="D8338" s="123" t="s">
        <v>28</v>
      </c>
      <c r="E8338" s="778" t="s">
        <v>15501</v>
      </c>
      <c r="F8338" s="778" t="s">
        <v>30</v>
      </c>
      <c r="G8338" s="589" t="s">
        <v>23</v>
      </c>
      <c r="H8338" s="121" t="s">
        <v>15547</v>
      </c>
      <c r="I8338" s="830">
        <v>45841</v>
      </c>
      <c r="K8338" s="873"/>
    </row>
    <row r="8339" spans="1:11" s="189" customFormat="1" ht="30" hidden="1">
      <c r="A8339" s="123">
        <v>2019137741</v>
      </c>
      <c r="B8339" s="273" t="s">
        <v>9</v>
      </c>
      <c r="C8339" s="842">
        <v>45834</v>
      </c>
      <c r="D8339" s="119" t="s">
        <v>16</v>
      </c>
      <c r="E8339" s="843" t="s">
        <v>15502</v>
      </c>
      <c r="F8339" s="843" t="s">
        <v>22</v>
      </c>
      <c r="G8339" s="589" t="s">
        <v>23</v>
      </c>
      <c r="H8339" s="159" t="s">
        <v>15503</v>
      </c>
      <c r="I8339" s="842">
        <v>45835</v>
      </c>
    </row>
    <row r="8340" spans="1:11" s="189" customFormat="1" ht="45" hidden="1">
      <c r="A8340" s="123">
        <v>2019137752</v>
      </c>
      <c r="B8340" s="273" t="s">
        <v>9</v>
      </c>
      <c r="C8340" s="842">
        <v>45835</v>
      </c>
      <c r="D8340" s="119" t="s">
        <v>16</v>
      </c>
      <c r="E8340" s="843" t="s">
        <v>15505</v>
      </c>
      <c r="F8340" s="843" t="s">
        <v>30</v>
      </c>
      <c r="G8340" s="589" t="s">
        <v>23</v>
      </c>
      <c r="H8340" s="159" t="s">
        <v>15503</v>
      </c>
      <c r="I8340" s="842">
        <v>45836</v>
      </c>
    </row>
    <row r="8341" spans="1:11" s="189" customFormat="1" ht="30">
      <c r="A8341" s="123">
        <v>2019137754</v>
      </c>
      <c r="B8341" s="117" t="s">
        <v>2996</v>
      </c>
      <c r="C8341" s="842">
        <v>45835</v>
      </c>
      <c r="D8341" s="119" t="s">
        <v>16</v>
      </c>
      <c r="E8341" s="843" t="s">
        <v>15506</v>
      </c>
      <c r="F8341" s="843" t="s">
        <v>30</v>
      </c>
      <c r="G8341" s="589" t="s">
        <v>23</v>
      </c>
      <c r="H8341" s="121" t="s">
        <v>15500</v>
      </c>
      <c r="I8341" s="842">
        <v>45836</v>
      </c>
    </row>
    <row r="8342" spans="1:11" s="189" customFormat="1" ht="45" hidden="1">
      <c r="A8342" s="123">
        <v>2019137755</v>
      </c>
      <c r="B8342" s="231" t="s">
        <v>9</v>
      </c>
      <c r="C8342" s="842">
        <v>45835</v>
      </c>
      <c r="D8342" s="119" t="s">
        <v>16</v>
      </c>
      <c r="E8342" s="843" t="s">
        <v>15507</v>
      </c>
      <c r="F8342" s="843" t="s">
        <v>34</v>
      </c>
      <c r="G8342" s="589" t="s">
        <v>23</v>
      </c>
      <c r="H8342" s="159" t="s">
        <v>15503</v>
      </c>
      <c r="I8342" s="842">
        <v>45836</v>
      </c>
    </row>
    <row r="8343" spans="1:11" s="189" customFormat="1" ht="60" hidden="1">
      <c r="A8343" s="123">
        <v>2019137776</v>
      </c>
      <c r="B8343" s="251" t="s">
        <v>9</v>
      </c>
      <c r="C8343" s="779">
        <v>45835</v>
      </c>
      <c r="D8343" s="123" t="s">
        <v>28</v>
      </c>
      <c r="E8343" s="778" t="s">
        <v>15509</v>
      </c>
      <c r="F8343" s="778" t="s">
        <v>30</v>
      </c>
      <c r="G8343" s="589" t="s">
        <v>13</v>
      </c>
      <c r="H8343" s="159" t="s">
        <v>15542</v>
      </c>
      <c r="I8343" s="830">
        <v>45842</v>
      </c>
    </row>
    <row r="8344" spans="1:11" s="189" customFormat="1" ht="60">
      <c r="A8344" s="123">
        <v>2019137777</v>
      </c>
      <c r="B8344" s="117" t="s">
        <v>2996</v>
      </c>
      <c r="C8344" s="842">
        <v>45835</v>
      </c>
      <c r="D8344" s="119" t="s">
        <v>16</v>
      </c>
      <c r="E8344" s="843" t="s">
        <v>15510</v>
      </c>
      <c r="F8344" s="843" t="s">
        <v>30</v>
      </c>
      <c r="G8344" s="589" t="s">
        <v>23</v>
      </c>
      <c r="H8344" s="121" t="s">
        <v>15538</v>
      </c>
      <c r="I8344" s="842">
        <v>45836</v>
      </c>
    </row>
    <row r="8345" spans="1:11" s="189" customFormat="1" ht="45">
      <c r="A8345" s="123">
        <v>2019137815</v>
      </c>
      <c r="B8345" s="117" t="s">
        <v>2996</v>
      </c>
      <c r="C8345" s="842">
        <v>45838</v>
      </c>
      <c r="D8345" s="119" t="s">
        <v>16</v>
      </c>
      <c r="E8345" s="843" t="s">
        <v>15513</v>
      </c>
      <c r="F8345" s="843" t="s">
        <v>22</v>
      </c>
      <c r="G8345" s="589" t="s">
        <v>23</v>
      </c>
      <c r="H8345" s="121" t="s">
        <v>15536</v>
      </c>
      <c r="I8345" s="842">
        <v>45839</v>
      </c>
    </row>
    <row r="8346" spans="1:11" s="189" customFormat="1" ht="45" hidden="1">
      <c r="A8346" s="123">
        <v>2019137818</v>
      </c>
      <c r="B8346" s="273" t="s">
        <v>9</v>
      </c>
      <c r="C8346" s="842">
        <v>45838</v>
      </c>
      <c r="D8346" s="119" t="s">
        <v>16</v>
      </c>
      <c r="E8346" s="843" t="s">
        <v>15514</v>
      </c>
      <c r="F8346" s="843" t="s">
        <v>22</v>
      </c>
      <c r="G8346" s="589" t="s">
        <v>23</v>
      </c>
      <c r="H8346" s="159" t="s">
        <v>15553</v>
      </c>
      <c r="I8346" s="842">
        <v>45845</v>
      </c>
    </row>
    <row r="8347" spans="1:11" s="189" customFormat="1" ht="30" hidden="1">
      <c r="A8347" s="123">
        <v>2019137829</v>
      </c>
      <c r="B8347" s="117" t="s">
        <v>2996</v>
      </c>
      <c r="C8347" s="842">
        <v>45838</v>
      </c>
      <c r="D8347" s="119" t="s">
        <v>16</v>
      </c>
      <c r="E8347" s="843" t="s">
        <v>15517</v>
      </c>
      <c r="F8347" s="843" t="s">
        <v>30</v>
      </c>
      <c r="G8347" s="589" t="s">
        <v>13</v>
      </c>
      <c r="H8347" s="121" t="s">
        <v>15515</v>
      </c>
      <c r="I8347" s="842">
        <v>45839</v>
      </c>
    </row>
    <row r="8348" spans="1:11" s="189" customFormat="1" ht="45.75" hidden="1" customHeight="1">
      <c r="A8348" s="123">
        <v>2019137830</v>
      </c>
      <c r="B8348" s="273" t="s">
        <v>9</v>
      </c>
      <c r="C8348" s="872">
        <v>45838</v>
      </c>
      <c r="D8348" s="119" t="s">
        <v>16</v>
      </c>
      <c r="E8348" s="871" t="s">
        <v>15518</v>
      </c>
      <c r="F8348" s="871" t="s">
        <v>30</v>
      </c>
      <c r="G8348" s="589" t="s">
        <v>23</v>
      </c>
      <c r="H8348" s="159" t="s">
        <v>15519</v>
      </c>
      <c r="I8348" s="872">
        <v>45839</v>
      </c>
    </row>
    <row r="8349" spans="1:11" s="189" customFormat="1" ht="45" hidden="1">
      <c r="A8349" s="123">
        <v>2019137832</v>
      </c>
      <c r="B8349" s="273" t="s">
        <v>9</v>
      </c>
      <c r="C8349" s="842">
        <v>45838</v>
      </c>
      <c r="D8349" s="119" t="s">
        <v>16</v>
      </c>
      <c r="E8349" s="843" t="s">
        <v>15520</v>
      </c>
      <c r="F8349" s="843" t="s">
        <v>30</v>
      </c>
      <c r="G8349" s="589" t="s">
        <v>23</v>
      </c>
      <c r="H8349" s="159" t="s">
        <v>15519</v>
      </c>
      <c r="I8349" s="842">
        <v>45839</v>
      </c>
    </row>
    <row r="8350" spans="1:11" s="189" customFormat="1" ht="60">
      <c r="A8350" s="123">
        <v>2019137833</v>
      </c>
      <c r="B8350" s="117" t="s">
        <v>2996</v>
      </c>
      <c r="C8350" s="842">
        <v>45838</v>
      </c>
      <c r="D8350" s="119" t="s">
        <v>16</v>
      </c>
      <c r="E8350" s="843" t="s">
        <v>15522</v>
      </c>
      <c r="F8350" s="843" t="s">
        <v>30</v>
      </c>
      <c r="G8350" s="589" t="s">
        <v>23</v>
      </c>
      <c r="H8350" s="121" t="s">
        <v>15528</v>
      </c>
      <c r="I8350" s="842">
        <v>45839</v>
      </c>
    </row>
    <row r="8351" spans="1:11" s="189" customFormat="1" ht="14.25" hidden="1" customHeight="1" thickBot="1">
      <c r="A8351" s="868">
        <v>2019137835</v>
      </c>
      <c r="B8351" s="831" t="s">
        <v>155</v>
      </c>
      <c r="C8351" s="869">
        <v>45838</v>
      </c>
      <c r="D8351" s="840" t="s">
        <v>16</v>
      </c>
      <c r="E8351" s="870" t="s">
        <v>15523</v>
      </c>
      <c r="F8351" s="870" t="s">
        <v>30</v>
      </c>
      <c r="G8351" s="870" t="s">
        <v>23</v>
      </c>
      <c r="H8351" s="870" t="s">
        <v>157</v>
      </c>
      <c r="I8351" s="869">
        <v>45839</v>
      </c>
    </row>
    <row r="8352" spans="1:11" s="189" customFormat="1" ht="45">
      <c r="A8352" s="123">
        <v>2019137843</v>
      </c>
      <c r="B8352" s="117" t="s">
        <v>2996</v>
      </c>
      <c r="C8352" s="742">
        <v>45838</v>
      </c>
      <c r="D8352" s="458" t="s">
        <v>10</v>
      </c>
      <c r="E8352" s="778" t="s">
        <v>15524</v>
      </c>
      <c r="F8352" s="744" t="s">
        <v>34</v>
      </c>
      <c r="G8352" s="850" t="s">
        <v>23</v>
      </c>
      <c r="H8352" s="121" t="s">
        <v>15515</v>
      </c>
      <c r="I8352" s="830">
        <v>45853</v>
      </c>
    </row>
    <row r="8353" spans="1:9" s="189" customFormat="1" ht="45" hidden="1">
      <c r="A8353" s="123">
        <v>2019137847</v>
      </c>
      <c r="B8353" s="117" t="s">
        <v>2996</v>
      </c>
      <c r="C8353" s="779">
        <v>45838</v>
      </c>
      <c r="D8353" s="123" t="s">
        <v>10</v>
      </c>
      <c r="E8353" s="778" t="s">
        <v>15526</v>
      </c>
      <c r="F8353" s="778" t="s">
        <v>30</v>
      </c>
      <c r="G8353" s="874" t="s">
        <v>13879</v>
      </c>
      <c r="H8353" s="121" t="s">
        <v>15515</v>
      </c>
      <c r="I8353" s="830">
        <v>45853</v>
      </c>
    </row>
    <row r="8354" spans="1:9" s="189" customFormat="1" ht="45" hidden="1">
      <c r="A8354" s="123">
        <v>2019137849</v>
      </c>
      <c r="B8354" s="273" t="s">
        <v>9</v>
      </c>
      <c r="C8354" s="779">
        <v>45838</v>
      </c>
      <c r="D8354" s="123" t="s">
        <v>28</v>
      </c>
      <c r="E8354" s="778" t="s">
        <v>15525</v>
      </c>
      <c r="F8354" s="778" t="s">
        <v>30</v>
      </c>
      <c r="G8354" s="589" t="s">
        <v>13</v>
      </c>
      <c r="H8354" s="159" t="s">
        <v>15535</v>
      </c>
      <c r="I8354" s="830">
        <v>45845</v>
      </c>
    </row>
    <row r="8355" spans="1:9" s="189" customFormat="1" ht="30" hidden="1">
      <c r="A8355" s="123">
        <v>2019137862</v>
      </c>
      <c r="B8355" s="251" t="s">
        <v>9</v>
      </c>
      <c r="C8355" s="779">
        <v>45838</v>
      </c>
      <c r="D8355" s="123" t="s">
        <v>28</v>
      </c>
      <c r="E8355" s="778" t="s">
        <v>15527</v>
      </c>
      <c r="F8355" s="778" t="s">
        <v>22</v>
      </c>
      <c r="G8355" s="589" t="s">
        <v>49</v>
      </c>
      <c r="H8355" s="159" t="s">
        <v>15591</v>
      </c>
      <c r="I8355" s="830">
        <v>45845</v>
      </c>
    </row>
    <row r="8356" spans="1:9" s="189" customFormat="1" ht="30" hidden="1">
      <c r="A8356" s="123">
        <v>2019137863</v>
      </c>
      <c r="B8356" s="273" t="s">
        <v>9</v>
      </c>
      <c r="C8356" s="779">
        <v>45838</v>
      </c>
      <c r="D8356" s="123" t="s">
        <v>28</v>
      </c>
      <c r="E8356" s="778" t="s">
        <v>15529</v>
      </c>
      <c r="F8356" s="778" t="s">
        <v>30</v>
      </c>
      <c r="G8356" s="589" t="s">
        <v>23</v>
      </c>
      <c r="H8356" s="159" t="s">
        <v>15542</v>
      </c>
      <c r="I8356" s="830">
        <v>45845</v>
      </c>
    </row>
    <row r="8357" spans="1:9" s="189" customFormat="1" ht="60">
      <c r="A8357" s="123">
        <v>2019137868</v>
      </c>
      <c r="B8357" s="117" t="s">
        <v>2996</v>
      </c>
      <c r="C8357" s="842">
        <v>45839</v>
      </c>
      <c r="D8357" s="119" t="s">
        <v>16</v>
      </c>
      <c r="E8357" s="843" t="s">
        <v>15531</v>
      </c>
      <c r="F8357" s="843" t="s">
        <v>12</v>
      </c>
      <c r="G8357" s="589" t="s">
        <v>23</v>
      </c>
      <c r="H8357" s="121" t="s">
        <v>15530</v>
      </c>
      <c r="I8357" s="842">
        <v>45840</v>
      </c>
    </row>
    <row r="8358" spans="1:9" s="189" customFormat="1" ht="45" hidden="1">
      <c r="A8358" s="123">
        <v>2019137875</v>
      </c>
      <c r="B8358" s="251" t="s">
        <v>9</v>
      </c>
      <c r="C8358" s="742">
        <v>45839</v>
      </c>
      <c r="D8358" s="458" t="s">
        <v>10</v>
      </c>
      <c r="E8358" s="778" t="s">
        <v>15532</v>
      </c>
      <c r="F8358" s="744" t="s">
        <v>30</v>
      </c>
      <c r="G8358" s="850" t="s">
        <v>23</v>
      </c>
      <c r="H8358" s="159" t="s">
        <v>15553</v>
      </c>
      <c r="I8358" s="830">
        <v>45854</v>
      </c>
    </row>
    <row r="8359" spans="1:9" s="189" customFormat="1" ht="30" hidden="1">
      <c r="A8359" s="123">
        <v>2019137885</v>
      </c>
      <c r="B8359" s="117" t="s">
        <v>2996</v>
      </c>
      <c r="C8359" s="779">
        <v>45839</v>
      </c>
      <c r="D8359" s="123" t="s">
        <v>28</v>
      </c>
      <c r="E8359" s="778" t="s">
        <v>15533</v>
      </c>
      <c r="F8359" s="778" t="s">
        <v>30</v>
      </c>
      <c r="G8359" s="589" t="s">
        <v>13</v>
      </c>
      <c r="H8359" s="121" t="s">
        <v>15530</v>
      </c>
      <c r="I8359" s="830">
        <v>45846</v>
      </c>
    </row>
    <row r="8360" spans="1:9" s="189" customFormat="1" ht="45" hidden="1">
      <c r="A8360" s="123">
        <v>2019137889</v>
      </c>
      <c r="B8360" s="273" t="s">
        <v>9</v>
      </c>
      <c r="C8360" s="842">
        <v>45839</v>
      </c>
      <c r="D8360" s="119" t="s">
        <v>16</v>
      </c>
      <c r="E8360" s="843" t="s">
        <v>15534</v>
      </c>
      <c r="F8360" s="843" t="s">
        <v>34</v>
      </c>
      <c r="G8360" s="589" t="s">
        <v>13</v>
      </c>
      <c r="H8360" s="159" t="s">
        <v>15535</v>
      </c>
      <c r="I8360" s="842">
        <v>45840</v>
      </c>
    </row>
    <row r="8361" spans="1:9" s="189" customFormat="1" ht="60">
      <c r="A8361" s="123">
        <v>2019137898</v>
      </c>
      <c r="B8361" s="117" t="s">
        <v>2996</v>
      </c>
      <c r="C8361" s="779">
        <v>45839</v>
      </c>
      <c r="D8361" s="123" t="s">
        <v>28</v>
      </c>
      <c r="E8361" s="778" t="s">
        <v>15539</v>
      </c>
      <c r="F8361" s="778" t="s">
        <v>34</v>
      </c>
      <c r="G8361" s="589" t="s">
        <v>23</v>
      </c>
      <c r="H8361" s="121" t="s">
        <v>15616</v>
      </c>
      <c r="I8361" s="830">
        <v>45846</v>
      </c>
    </row>
    <row r="8362" spans="1:9" s="189" customFormat="1" ht="30" hidden="1">
      <c r="A8362" s="123">
        <v>2019137910</v>
      </c>
      <c r="B8362" s="117" t="s">
        <v>2996</v>
      </c>
      <c r="C8362" s="779">
        <v>45839</v>
      </c>
      <c r="D8362" s="123" t="s">
        <v>28</v>
      </c>
      <c r="E8362" s="778" t="s">
        <v>15540</v>
      </c>
      <c r="F8362" s="778" t="s">
        <v>30</v>
      </c>
      <c r="G8362" s="589" t="s">
        <v>49</v>
      </c>
      <c r="H8362" s="121" t="s">
        <v>15530</v>
      </c>
      <c r="I8362" s="830">
        <v>45846</v>
      </c>
    </row>
    <row r="8363" spans="1:9" s="189" customFormat="1" ht="45" hidden="1">
      <c r="A8363" s="123">
        <v>2019137916</v>
      </c>
      <c r="B8363" s="273" t="s">
        <v>9</v>
      </c>
      <c r="C8363" s="842">
        <v>45839</v>
      </c>
      <c r="D8363" s="119" t="s">
        <v>16</v>
      </c>
      <c r="E8363" s="843" t="s">
        <v>15544</v>
      </c>
      <c r="F8363" s="843" t="s">
        <v>30</v>
      </c>
      <c r="G8363" s="589" t="s">
        <v>23</v>
      </c>
      <c r="H8363" s="159" t="s">
        <v>15542</v>
      </c>
      <c r="I8363" s="842">
        <v>45840</v>
      </c>
    </row>
    <row r="8364" spans="1:9" s="189" customFormat="1" ht="45" hidden="1">
      <c r="A8364" s="123">
        <v>2019137917</v>
      </c>
      <c r="B8364" s="251" t="s">
        <v>9</v>
      </c>
      <c r="C8364" s="842">
        <v>45839</v>
      </c>
      <c r="D8364" s="119" t="s">
        <v>16</v>
      </c>
      <c r="E8364" s="843" t="s">
        <v>15541</v>
      </c>
      <c r="F8364" s="843" t="s">
        <v>30</v>
      </c>
      <c r="G8364" s="589" t="s">
        <v>23</v>
      </c>
      <c r="H8364" s="159" t="s">
        <v>15553</v>
      </c>
      <c r="I8364" s="842">
        <v>45840</v>
      </c>
    </row>
    <row r="8365" spans="1:9" s="189" customFormat="1" ht="60">
      <c r="A8365" s="123">
        <v>2019137929</v>
      </c>
      <c r="B8365" s="117" t="s">
        <v>2996</v>
      </c>
      <c r="C8365" s="742">
        <v>45839</v>
      </c>
      <c r="D8365" s="458" t="s">
        <v>10</v>
      </c>
      <c r="E8365" s="778" t="s">
        <v>15543</v>
      </c>
      <c r="F8365" s="744" t="s">
        <v>30</v>
      </c>
      <c r="G8365" s="850" t="s">
        <v>23</v>
      </c>
      <c r="H8365" s="121" t="s">
        <v>15597</v>
      </c>
      <c r="I8365" s="830">
        <v>45854</v>
      </c>
    </row>
    <row r="8366" spans="1:9" s="189" customFormat="1" ht="30" hidden="1">
      <c r="A8366" s="123">
        <v>2019137940</v>
      </c>
      <c r="B8366" s="117" t="s">
        <v>2996</v>
      </c>
      <c r="C8366" s="779">
        <v>45840</v>
      </c>
      <c r="D8366" s="123" t="s">
        <v>28</v>
      </c>
      <c r="E8366" s="778" t="s">
        <v>15545</v>
      </c>
      <c r="F8366" s="778" t="s">
        <v>30</v>
      </c>
      <c r="G8366" s="589" t="s">
        <v>49</v>
      </c>
      <c r="H8366" s="121" t="s">
        <v>15546</v>
      </c>
      <c r="I8366" s="830">
        <v>45847</v>
      </c>
    </row>
    <row r="8367" spans="1:9" s="189" customFormat="1" ht="30" hidden="1">
      <c r="A8367" s="123">
        <v>2019137974</v>
      </c>
      <c r="B8367" s="273" t="s">
        <v>9</v>
      </c>
      <c r="C8367" s="842">
        <v>45840</v>
      </c>
      <c r="D8367" s="119" t="s">
        <v>16</v>
      </c>
      <c r="E8367" s="843" t="s">
        <v>15548</v>
      </c>
      <c r="F8367" s="843" t="s">
        <v>30</v>
      </c>
      <c r="G8367" s="589" t="s">
        <v>26</v>
      </c>
      <c r="H8367" s="159" t="s">
        <v>15553</v>
      </c>
      <c r="I8367" s="842">
        <v>45841</v>
      </c>
    </row>
    <row r="8368" spans="1:9" s="189" customFormat="1" ht="30">
      <c r="A8368" s="123">
        <v>2019137981</v>
      </c>
      <c r="B8368" s="117" t="s">
        <v>2996</v>
      </c>
      <c r="C8368" s="842">
        <v>45840</v>
      </c>
      <c r="D8368" s="237" t="s">
        <v>32</v>
      </c>
      <c r="E8368" s="843" t="s">
        <v>15549</v>
      </c>
      <c r="F8368" s="843" t="s">
        <v>30</v>
      </c>
      <c r="G8368" s="589" t="s">
        <v>23</v>
      </c>
      <c r="H8368" s="121" t="s">
        <v>15546</v>
      </c>
      <c r="I8368" s="842">
        <v>45873</v>
      </c>
    </row>
    <row r="8369" spans="1:9" s="189" customFormat="1" ht="30" hidden="1">
      <c r="A8369" s="123">
        <v>2019134802</v>
      </c>
      <c r="B8369" s="117" t="s">
        <v>2996</v>
      </c>
      <c r="C8369" s="779">
        <v>45840</v>
      </c>
      <c r="D8369" s="123" t="s">
        <v>28</v>
      </c>
      <c r="E8369" s="778" t="s">
        <v>15550</v>
      </c>
      <c r="F8369" s="778" t="s">
        <v>22</v>
      </c>
      <c r="G8369" s="589" t="s">
        <v>13</v>
      </c>
      <c r="H8369" s="121" t="s">
        <v>15725</v>
      </c>
      <c r="I8369" s="830">
        <v>45847</v>
      </c>
    </row>
    <row r="8370" spans="1:9" s="189" customFormat="1" ht="45" hidden="1">
      <c r="A8370" s="123">
        <v>2019137989</v>
      </c>
      <c r="B8370" s="117" t="s">
        <v>2996</v>
      </c>
      <c r="C8370" s="779">
        <v>45840</v>
      </c>
      <c r="D8370" s="123" t="s">
        <v>28</v>
      </c>
      <c r="E8370" s="778" t="s">
        <v>15551</v>
      </c>
      <c r="F8370" s="778" t="s">
        <v>30</v>
      </c>
      <c r="G8370" s="589" t="s">
        <v>49</v>
      </c>
      <c r="H8370" s="121" t="s">
        <v>15649</v>
      </c>
      <c r="I8370" s="830">
        <v>45847</v>
      </c>
    </row>
    <row r="8371" spans="1:9" s="189" customFormat="1" ht="45" hidden="1">
      <c r="A8371" s="123">
        <v>2019138002</v>
      </c>
      <c r="B8371" s="117" t="s">
        <v>2996</v>
      </c>
      <c r="C8371" s="779">
        <v>45840</v>
      </c>
      <c r="D8371" s="123" t="s">
        <v>28</v>
      </c>
      <c r="E8371" s="778" t="s">
        <v>15552</v>
      </c>
      <c r="F8371" s="778" t="s">
        <v>34</v>
      </c>
      <c r="G8371" s="589" t="s">
        <v>49</v>
      </c>
      <c r="H8371" s="121" t="s">
        <v>15561</v>
      </c>
      <c r="I8371" s="830">
        <v>45847</v>
      </c>
    </row>
    <row r="8372" spans="1:9" s="189" customFormat="1" ht="22.5" hidden="1">
      <c r="A8372" s="123">
        <v>2019138014</v>
      </c>
      <c r="B8372" s="251" t="s">
        <v>9</v>
      </c>
      <c r="C8372" s="779">
        <v>45840</v>
      </c>
      <c r="D8372" s="123" t="s">
        <v>28</v>
      </c>
      <c r="E8372" s="778" t="s">
        <v>15554</v>
      </c>
      <c r="F8372" s="778" t="s">
        <v>30</v>
      </c>
      <c r="G8372" s="589" t="s">
        <v>13</v>
      </c>
      <c r="H8372" s="159" t="s">
        <v>15553</v>
      </c>
      <c r="I8372" s="830">
        <v>45847</v>
      </c>
    </row>
    <row r="8373" spans="1:9" s="189" customFormat="1" ht="75" hidden="1">
      <c r="A8373" s="123">
        <v>2019138023</v>
      </c>
      <c r="B8373" s="117" t="s">
        <v>2996</v>
      </c>
      <c r="C8373" s="779">
        <v>45841</v>
      </c>
      <c r="D8373" s="123" t="s">
        <v>28</v>
      </c>
      <c r="E8373" s="778" t="s">
        <v>15556</v>
      </c>
      <c r="F8373" s="778" t="s">
        <v>34</v>
      </c>
      <c r="G8373" s="589" t="s">
        <v>49</v>
      </c>
      <c r="H8373" s="121" t="s">
        <v>15555</v>
      </c>
      <c r="I8373" s="830">
        <v>45848</v>
      </c>
    </row>
    <row r="8374" spans="1:9" s="189" customFormat="1" ht="30" hidden="1">
      <c r="A8374" s="123">
        <v>2019138031</v>
      </c>
      <c r="B8374" s="170" t="s">
        <v>1210</v>
      </c>
      <c r="C8374" s="742">
        <v>45841</v>
      </c>
      <c r="D8374" s="458" t="s">
        <v>10</v>
      </c>
      <c r="E8374" s="778" t="s">
        <v>15559</v>
      </c>
      <c r="F8374" s="744" t="s">
        <v>34</v>
      </c>
      <c r="G8374" s="850" t="s">
        <v>23</v>
      </c>
      <c r="H8374" s="159" t="s">
        <v>15596</v>
      </c>
      <c r="I8374" s="830">
        <v>45856</v>
      </c>
    </row>
    <row r="8375" spans="1:9" s="189" customFormat="1" ht="60" hidden="1">
      <c r="A8375" s="123">
        <v>2019138036</v>
      </c>
      <c r="B8375" s="251" t="s">
        <v>9</v>
      </c>
      <c r="C8375" s="779">
        <v>45841</v>
      </c>
      <c r="D8375" s="123" t="s">
        <v>28</v>
      </c>
      <c r="E8375" s="778" t="s">
        <v>15560</v>
      </c>
      <c r="F8375" s="778" t="s">
        <v>30</v>
      </c>
      <c r="G8375" s="589" t="s">
        <v>49</v>
      </c>
      <c r="H8375" s="159" t="s">
        <v>15581</v>
      </c>
      <c r="I8375" s="830">
        <v>45848</v>
      </c>
    </row>
    <row r="8376" spans="1:9" s="189" customFormat="1" ht="30" hidden="1">
      <c r="A8376" s="123">
        <v>2019138040</v>
      </c>
      <c r="B8376" s="117" t="s">
        <v>2996</v>
      </c>
      <c r="C8376" s="779">
        <v>45841</v>
      </c>
      <c r="D8376" s="123" t="s">
        <v>28</v>
      </c>
      <c r="E8376" s="778" t="s">
        <v>15564</v>
      </c>
      <c r="F8376" s="778" t="s">
        <v>30</v>
      </c>
      <c r="G8376" s="589" t="s">
        <v>49</v>
      </c>
      <c r="H8376" s="121" t="s">
        <v>15555</v>
      </c>
      <c r="I8376" s="830">
        <v>45848</v>
      </c>
    </row>
    <row r="8377" spans="1:9" s="189" customFormat="1" ht="45" hidden="1">
      <c r="A8377" s="123">
        <v>2019138042</v>
      </c>
      <c r="B8377" s="117" t="s">
        <v>2996</v>
      </c>
      <c r="C8377" s="779">
        <v>45841</v>
      </c>
      <c r="D8377" s="123" t="s">
        <v>28</v>
      </c>
      <c r="E8377" s="778" t="s">
        <v>15567</v>
      </c>
      <c r="F8377" s="778" t="s">
        <v>22</v>
      </c>
      <c r="G8377" s="589" t="s">
        <v>13</v>
      </c>
      <c r="H8377" s="121" t="s">
        <v>15620</v>
      </c>
      <c r="I8377" s="830">
        <v>45848</v>
      </c>
    </row>
    <row r="8378" spans="1:9" s="189" customFormat="1" ht="30" hidden="1">
      <c r="A8378" s="123">
        <v>2019138047</v>
      </c>
      <c r="B8378" s="251" t="s">
        <v>9</v>
      </c>
      <c r="C8378" s="779">
        <v>45841</v>
      </c>
      <c r="D8378" s="123" t="s">
        <v>28</v>
      </c>
      <c r="E8378" s="778" t="s">
        <v>15568</v>
      </c>
      <c r="F8378" s="778" t="s">
        <v>30</v>
      </c>
      <c r="G8378" s="451" t="s">
        <v>23</v>
      </c>
      <c r="H8378" s="159" t="s">
        <v>15581</v>
      </c>
      <c r="I8378" s="830">
        <v>45848</v>
      </c>
    </row>
    <row r="8379" spans="1:9" s="189" customFormat="1" ht="45" hidden="1">
      <c r="A8379" s="123">
        <v>2019138074</v>
      </c>
      <c r="B8379" s="251" t="s">
        <v>9</v>
      </c>
      <c r="C8379" s="842">
        <v>45842</v>
      </c>
      <c r="D8379" s="119" t="s">
        <v>16</v>
      </c>
      <c r="E8379" s="843" t="s">
        <v>15583</v>
      </c>
      <c r="F8379" s="843" t="s">
        <v>30</v>
      </c>
      <c r="G8379" s="451" t="s">
        <v>23</v>
      </c>
      <c r="H8379" s="159" t="s">
        <v>15591</v>
      </c>
      <c r="I8379" s="842">
        <v>45843</v>
      </c>
    </row>
    <row r="8380" spans="1:9" s="189" customFormat="1" ht="60" hidden="1">
      <c r="A8380" s="123">
        <v>2019138090</v>
      </c>
      <c r="B8380" s="117" t="s">
        <v>2996</v>
      </c>
      <c r="C8380" s="842">
        <v>45842</v>
      </c>
      <c r="D8380" s="237" t="s">
        <v>32</v>
      </c>
      <c r="E8380" s="843" t="s">
        <v>15579</v>
      </c>
      <c r="F8380" s="843" t="s">
        <v>22</v>
      </c>
      <c r="G8380" s="589" t="s">
        <v>13</v>
      </c>
      <c r="H8380" s="159" t="s">
        <v>15715</v>
      </c>
      <c r="I8380" s="842">
        <v>45873</v>
      </c>
    </row>
    <row r="8381" spans="1:9" s="189" customFormat="1" ht="22.5" hidden="1">
      <c r="A8381" s="123">
        <v>2019138091</v>
      </c>
      <c r="B8381" s="170" t="s">
        <v>1210</v>
      </c>
      <c r="C8381" s="742">
        <v>45842</v>
      </c>
      <c r="D8381" s="458" t="s">
        <v>10</v>
      </c>
      <c r="E8381" s="778" t="s">
        <v>15580</v>
      </c>
      <c r="F8381" s="744" t="s">
        <v>22</v>
      </c>
      <c r="G8381" s="850" t="s">
        <v>13</v>
      </c>
      <c r="H8381" s="159" t="s">
        <v>15661</v>
      </c>
      <c r="I8381" s="830">
        <v>45857</v>
      </c>
    </row>
    <row r="8382" spans="1:9" s="189" customFormat="1" ht="45">
      <c r="A8382" s="123">
        <v>2019138105</v>
      </c>
      <c r="B8382" s="117" t="s">
        <v>2996</v>
      </c>
      <c r="C8382" s="842">
        <v>45842</v>
      </c>
      <c r="D8382" s="237" t="s">
        <v>32</v>
      </c>
      <c r="E8382" s="843" t="s">
        <v>15586</v>
      </c>
      <c r="F8382" s="843" t="s">
        <v>30</v>
      </c>
      <c r="G8382" s="589" t="s">
        <v>23</v>
      </c>
      <c r="H8382" s="121" t="s">
        <v>15587</v>
      </c>
      <c r="I8382" s="842">
        <v>45873</v>
      </c>
    </row>
    <row r="8383" spans="1:9" s="189" customFormat="1" ht="60" hidden="1">
      <c r="A8383" s="123">
        <v>2019138108</v>
      </c>
      <c r="B8383" s="251" t="s">
        <v>9</v>
      </c>
      <c r="C8383" s="842">
        <v>45842</v>
      </c>
      <c r="D8383" s="119" t="s">
        <v>16</v>
      </c>
      <c r="E8383" s="843" t="s">
        <v>15590</v>
      </c>
      <c r="F8383" s="843" t="s">
        <v>30</v>
      </c>
      <c r="G8383" s="589" t="s">
        <v>13</v>
      </c>
      <c r="H8383" s="159" t="s">
        <v>15581</v>
      </c>
      <c r="I8383" s="842">
        <v>45843</v>
      </c>
    </row>
    <row r="8384" spans="1:9" s="189" customFormat="1" ht="30">
      <c r="A8384" s="123">
        <v>2019138127</v>
      </c>
      <c r="B8384" s="117" t="s">
        <v>2996</v>
      </c>
      <c r="C8384" s="842">
        <v>45845</v>
      </c>
      <c r="D8384" s="119" t="s">
        <v>16</v>
      </c>
      <c r="E8384" s="843" t="s">
        <v>15593</v>
      </c>
      <c r="F8384" s="843" t="s">
        <v>22</v>
      </c>
      <c r="G8384" s="589" t="s">
        <v>23</v>
      </c>
      <c r="H8384" s="121" t="s">
        <v>15607</v>
      </c>
      <c r="I8384" s="842">
        <v>45846</v>
      </c>
    </row>
    <row r="8385" spans="1:9" s="189" customFormat="1" ht="45" hidden="1">
      <c r="A8385" s="123">
        <v>2019138132</v>
      </c>
      <c r="B8385" s="117" t="s">
        <v>2996</v>
      </c>
      <c r="C8385" s="779">
        <v>45845</v>
      </c>
      <c r="D8385" s="123" t="s">
        <v>28</v>
      </c>
      <c r="E8385" s="778" t="s">
        <v>15594</v>
      </c>
      <c r="F8385" s="778" t="s">
        <v>30</v>
      </c>
      <c r="G8385" s="589" t="s">
        <v>49</v>
      </c>
      <c r="H8385" s="121" t="s">
        <v>15595</v>
      </c>
      <c r="I8385" s="830">
        <v>45852</v>
      </c>
    </row>
    <row r="8386" spans="1:9" s="189" customFormat="1" ht="45" hidden="1">
      <c r="A8386" s="123">
        <v>2019138158</v>
      </c>
      <c r="B8386" s="170" t="s">
        <v>1210</v>
      </c>
      <c r="C8386" s="742">
        <v>45845</v>
      </c>
      <c r="D8386" s="458" t="s">
        <v>10</v>
      </c>
      <c r="E8386" s="778" t="s">
        <v>15602</v>
      </c>
      <c r="F8386" s="744" t="s">
        <v>30</v>
      </c>
      <c r="G8386" s="850" t="s">
        <v>23</v>
      </c>
      <c r="H8386" s="159" t="s">
        <v>15715</v>
      </c>
      <c r="I8386" s="830">
        <v>45860</v>
      </c>
    </row>
    <row r="8387" spans="1:9" s="189" customFormat="1" ht="30" hidden="1">
      <c r="A8387" s="123">
        <v>2019138161</v>
      </c>
      <c r="B8387" s="170" t="s">
        <v>1210</v>
      </c>
      <c r="C8387" s="779">
        <v>45845</v>
      </c>
      <c r="D8387" s="123" t="s">
        <v>28</v>
      </c>
      <c r="E8387" s="778" t="s">
        <v>15603</v>
      </c>
      <c r="F8387" s="778" t="s">
        <v>30</v>
      </c>
      <c r="G8387" s="589" t="s">
        <v>128</v>
      </c>
      <c r="H8387" s="159" t="s">
        <v>15715</v>
      </c>
      <c r="I8387" s="830">
        <v>45852</v>
      </c>
    </row>
    <row r="8388" spans="1:9" s="189" customFormat="1" ht="45.75" hidden="1" thickBot="1">
      <c r="A8388" s="881">
        <v>2019138178</v>
      </c>
      <c r="B8388" s="884" t="s">
        <v>155</v>
      </c>
      <c r="C8388" s="882">
        <v>45845</v>
      </c>
      <c r="D8388" s="885" t="s">
        <v>10</v>
      </c>
      <c r="E8388" s="883" t="s">
        <v>15604</v>
      </c>
      <c r="F8388" s="883" t="s">
        <v>30</v>
      </c>
      <c r="G8388" s="883" t="s">
        <v>23</v>
      </c>
      <c r="H8388" s="883" t="s">
        <v>157</v>
      </c>
      <c r="I8388" s="882">
        <v>45860</v>
      </c>
    </row>
    <row r="8389" spans="1:9" s="189" customFormat="1" ht="45" hidden="1">
      <c r="A8389" s="123">
        <v>2019138186</v>
      </c>
      <c r="B8389" s="117" t="s">
        <v>2996</v>
      </c>
      <c r="C8389" s="779">
        <v>45845</v>
      </c>
      <c r="D8389" s="123" t="s">
        <v>28</v>
      </c>
      <c r="E8389" s="778" t="s">
        <v>15605</v>
      </c>
      <c r="F8389" s="778" t="s">
        <v>30</v>
      </c>
      <c r="G8389" s="589" t="s">
        <v>13</v>
      </c>
      <c r="H8389" s="121" t="s">
        <v>15609</v>
      </c>
      <c r="I8389" s="830">
        <v>45852</v>
      </c>
    </row>
    <row r="8390" spans="1:9" s="189" customFormat="1" ht="45">
      <c r="A8390" s="123">
        <v>2019138189</v>
      </c>
      <c r="B8390" s="117" t="s">
        <v>2996</v>
      </c>
      <c r="C8390" s="779">
        <v>45845</v>
      </c>
      <c r="D8390" s="123" t="s">
        <v>28</v>
      </c>
      <c r="E8390" s="778" t="s">
        <v>15606</v>
      </c>
      <c r="F8390" s="778" t="s">
        <v>30</v>
      </c>
      <c r="G8390" s="589" t="s">
        <v>23</v>
      </c>
      <c r="H8390" s="121" t="s">
        <v>15610</v>
      </c>
      <c r="I8390" s="830">
        <v>45852</v>
      </c>
    </row>
    <row r="8391" spans="1:9" s="189" customFormat="1" ht="30" hidden="1">
      <c r="A8391" s="123">
        <v>2019138193</v>
      </c>
      <c r="B8391" s="170" t="s">
        <v>1210</v>
      </c>
      <c r="C8391" s="779">
        <v>45846</v>
      </c>
      <c r="D8391" s="123" t="s">
        <v>28</v>
      </c>
      <c r="E8391" s="778" t="s">
        <v>15614</v>
      </c>
      <c r="F8391" s="778" t="s">
        <v>30</v>
      </c>
      <c r="G8391" s="589" t="s">
        <v>49</v>
      </c>
      <c r="H8391" s="159" t="s">
        <v>15629</v>
      </c>
      <c r="I8391" s="830">
        <v>45853</v>
      </c>
    </row>
    <row r="8392" spans="1:9" s="189" customFormat="1" ht="60">
      <c r="A8392" s="123">
        <v>2019138203</v>
      </c>
      <c r="B8392" s="117" t="s">
        <v>2996</v>
      </c>
      <c r="C8392" s="842">
        <v>45846</v>
      </c>
      <c r="D8392" s="119" t="s">
        <v>16</v>
      </c>
      <c r="E8392" s="843" t="s">
        <v>15615</v>
      </c>
      <c r="F8392" s="843" t="s">
        <v>34</v>
      </c>
      <c r="G8392" s="589" t="s">
        <v>23</v>
      </c>
      <c r="H8392" s="121" t="s">
        <v>15608</v>
      </c>
      <c r="I8392" s="842">
        <v>45847</v>
      </c>
    </row>
    <row r="8393" spans="1:9" s="189" customFormat="1" ht="45">
      <c r="A8393" s="123">
        <v>2019138214</v>
      </c>
      <c r="B8393" s="117" t="s">
        <v>2996</v>
      </c>
      <c r="C8393" s="842">
        <v>45846</v>
      </c>
      <c r="D8393" s="119" t="s">
        <v>16</v>
      </c>
      <c r="E8393" s="843" t="s">
        <v>15619</v>
      </c>
      <c r="F8393" s="843" t="s">
        <v>146</v>
      </c>
      <c r="G8393" s="589" t="s">
        <v>23</v>
      </c>
      <c r="H8393" s="121" t="s">
        <v>15610</v>
      </c>
      <c r="I8393" s="842">
        <v>45847</v>
      </c>
    </row>
    <row r="8394" spans="1:9" s="189" customFormat="1" ht="60">
      <c r="A8394" s="123">
        <v>2019138232</v>
      </c>
      <c r="B8394" s="117" t="s">
        <v>2996</v>
      </c>
      <c r="C8394" s="842">
        <v>45846</v>
      </c>
      <c r="D8394" s="119" t="s">
        <v>16</v>
      </c>
      <c r="E8394" s="843" t="s">
        <v>15622</v>
      </c>
      <c r="F8394" s="843" t="s">
        <v>12</v>
      </c>
      <c r="G8394" s="589" t="s">
        <v>23</v>
      </c>
      <c r="H8394" s="121" t="s">
        <v>15608</v>
      </c>
      <c r="I8394" s="842">
        <v>45847</v>
      </c>
    </row>
    <row r="8395" spans="1:9" s="189" customFormat="1" ht="30" hidden="1">
      <c r="A8395" s="123">
        <v>2019138237</v>
      </c>
      <c r="B8395" s="170" t="s">
        <v>1210</v>
      </c>
      <c r="C8395" s="779">
        <v>45846</v>
      </c>
      <c r="D8395" s="123" t="s">
        <v>28</v>
      </c>
      <c r="E8395" s="778" t="s">
        <v>15624</v>
      </c>
      <c r="F8395" s="778" t="s">
        <v>22</v>
      </c>
      <c r="G8395" s="886" t="s">
        <v>13879</v>
      </c>
      <c r="H8395" s="159" t="s">
        <v>15629</v>
      </c>
      <c r="I8395" s="830">
        <v>45853</v>
      </c>
    </row>
    <row r="8396" spans="1:9" s="189" customFormat="1" ht="30" hidden="1">
      <c r="A8396" s="123">
        <v>2019112739</v>
      </c>
      <c r="B8396" s="251" t="s">
        <v>9</v>
      </c>
      <c r="C8396" s="842">
        <v>45846</v>
      </c>
      <c r="D8396" s="119" t="s">
        <v>16</v>
      </c>
      <c r="E8396" s="843" t="s">
        <v>15625</v>
      </c>
      <c r="F8396" s="843" t="s">
        <v>30</v>
      </c>
      <c r="G8396" s="589" t="s">
        <v>23</v>
      </c>
      <c r="H8396" s="159" t="s">
        <v>15715</v>
      </c>
      <c r="I8396" s="842">
        <v>45847</v>
      </c>
    </row>
    <row r="8397" spans="1:9" s="189" customFormat="1" ht="60">
      <c r="A8397" s="123">
        <v>2019138257</v>
      </c>
      <c r="B8397" s="117" t="s">
        <v>2996</v>
      </c>
      <c r="C8397" s="779">
        <v>45846</v>
      </c>
      <c r="D8397" s="123" t="s">
        <v>28</v>
      </c>
      <c r="E8397" s="778" t="s">
        <v>15627</v>
      </c>
      <c r="F8397" s="778" t="s">
        <v>12</v>
      </c>
      <c r="G8397" s="589" t="s">
        <v>23</v>
      </c>
      <c r="H8397" s="121" t="s">
        <v>15608</v>
      </c>
      <c r="I8397" s="830">
        <v>45853</v>
      </c>
    </row>
    <row r="8398" spans="1:9" s="189" customFormat="1" ht="30">
      <c r="A8398" s="123">
        <v>2019138263</v>
      </c>
      <c r="B8398" s="117" t="s">
        <v>2996</v>
      </c>
      <c r="C8398" s="742">
        <v>45846</v>
      </c>
      <c r="D8398" s="458" t="s">
        <v>10</v>
      </c>
      <c r="E8398" s="778" t="s">
        <v>15628</v>
      </c>
      <c r="F8398" s="744" t="s">
        <v>30</v>
      </c>
      <c r="G8398" s="850" t="s">
        <v>23</v>
      </c>
      <c r="H8398" s="121" t="s">
        <v>15635</v>
      </c>
      <c r="I8398" s="830">
        <v>45861</v>
      </c>
    </row>
    <row r="8399" spans="1:9" s="189" customFormat="1" ht="30">
      <c r="A8399" s="123">
        <v>2019138267</v>
      </c>
      <c r="B8399" s="117" t="s">
        <v>2996</v>
      </c>
      <c r="C8399" s="842">
        <v>45847</v>
      </c>
      <c r="D8399" s="119" t="s">
        <v>16</v>
      </c>
      <c r="E8399" s="843" t="s">
        <v>15632</v>
      </c>
      <c r="F8399" s="843" t="s">
        <v>34</v>
      </c>
      <c r="G8399" s="589" t="s">
        <v>23</v>
      </c>
      <c r="H8399" s="121" t="s">
        <v>15635</v>
      </c>
      <c r="I8399" s="842">
        <v>45848</v>
      </c>
    </row>
    <row r="8400" spans="1:9" s="189" customFormat="1" ht="30">
      <c r="A8400" s="123">
        <v>2019138272</v>
      </c>
      <c r="B8400" s="117" t="s">
        <v>2996</v>
      </c>
      <c r="C8400" s="842">
        <v>45847</v>
      </c>
      <c r="D8400" s="119" t="s">
        <v>16</v>
      </c>
      <c r="E8400" s="843" t="s">
        <v>15633</v>
      </c>
      <c r="F8400" s="843" t="s">
        <v>22</v>
      </c>
      <c r="G8400" s="589" t="s">
        <v>23</v>
      </c>
      <c r="H8400" s="121" t="s">
        <v>15635</v>
      </c>
      <c r="I8400" s="842">
        <v>45848</v>
      </c>
    </row>
    <row r="8401" spans="1:9" s="189" customFormat="1" ht="45" hidden="1">
      <c r="A8401" s="123">
        <v>2019138275</v>
      </c>
      <c r="B8401" s="170" t="s">
        <v>1210</v>
      </c>
      <c r="C8401" s="842">
        <v>45847</v>
      </c>
      <c r="D8401" s="119" t="s">
        <v>16</v>
      </c>
      <c r="E8401" s="843" t="s">
        <v>15634</v>
      </c>
      <c r="F8401" s="843" t="s">
        <v>34</v>
      </c>
      <c r="G8401" s="589" t="s">
        <v>23</v>
      </c>
      <c r="H8401" s="159" t="s">
        <v>15661</v>
      </c>
      <c r="I8401" s="842">
        <v>45848</v>
      </c>
    </row>
    <row r="8402" spans="1:9" s="189" customFormat="1" ht="75" hidden="1">
      <c r="A8402" s="123">
        <v>2019138290</v>
      </c>
      <c r="B8402" s="117" t="s">
        <v>2996</v>
      </c>
      <c r="C8402" s="779">
        <v>45847</v>
      </c>
      <c r="D8402" s="123" t="s">
        <v>28</v>
      </c>
      <c r="E8402" s="778" t="s">
        <v>15637</v>
      </c>
      <c r="F8402" s="778" t="s">
        <v>34</v>
      </c>
      <c r="G8402" s="886" t="s">
        <v>49</v>
      </c>
      <c r="H8402" s="121" t="s">
        <v>15635</v>
      </c>
      <c r="I8402" s="830">
        <v>45854</v>
      </c>
    </row>
    <row r="8403" spans="1:9" s="189" customFormat="1" ht="30" hidden="1">
      <c r="A8403" s="123">
        <v>2019138291</v>
      </c>
      <c r="B8403" s="117" t="s">
        <v>2996</v>
      </c>
      <c r="C8403" s="779">
        <v>45847</v>
      </c>
      <c r="D8403" s="123" t="s">
        <v>28</v>
      </c>
      <c r="E8403" s="778" t="s">
        <v>15640</v>
      </c>
      <c r="F8403" s="778" t="s">
        <v>34</v>
      </c>
      <c r="G8403" s="886" t="s">
        <v>13</v>
      </c>
      <c r="H8403" s="121" t="s">
        <v>15635</v>
      </c>
      <c r="I8403" s="830">
        <v>45854</v>
      </c>
    </row>
    <row r="8404" spans="1:9" s="189" customFormat="1" ht="45">
      <c r="A8404" s="123">
        <v>2019138294</v>
      </c>
      <c r="B8404" s="117" t="s">
        <v>2996</v>
      </c>
      <c r="C8404" s="779">
        <v>45847</v>
      </c>
      <c r="D8404" s="123" t="s">
        <v>28</v>
      </c>
      <c r="E8404" s="778" t="s">
        <v>15638</v>
      </c>
      <c r="F8404" s="778" t="s">
        <v>30</v>
      </c>
      <c r="G8404" s="589" t="s">
        <v>23</v>
      </c>
      <c r="H8404" s="121" t="s">
        <v>15721</v>
      </c>
      <c r="I8404" s="830">
        <v>45854</v>
      </c>
    </row>
    <row r="8405" spans="1:9" s="189" customFormat="1" ht="60" hidden="1">
      <c r="A8405" s="123">
        <v>2019138322</v>
      </c>
      <c r="B8405" s="170" t="s">
        <v>1210</v>
      </c>
      <c r="C8405" s="842">
        <v>45847</v>
      </c>
      <c r="D8405" s="119" t="s">
        <v>16</v>
      </c>
      <c r="E8405" s="843" t="s">
        <v>15650</v>
      </c>
      <c r="F8405" s="843" t="s">
        <v>22</v>
      </c>
      <c r="G8405" s="589" t="s">
        <v>49</v>
      </c>
      <c r="H8405" s="159" t="s">
        <v>15715</v>
      </c>
      <c r="I8405" s="842">
        <v>45848</v>
      </c>
    </row>
    <row r="8406" spans="1:9" s="189" customFormat="1" ht="30" hidden="1">
      <c r="A8406" s="123">
        <v>2019138330</v>
      </c>
      <c r="B8406" s="170" t="s">
        <v>1210</v>
      </c>
      <c r="C8406" s="742">
        <v>45847</v>
      </c>
      <c r="D8406" s="458" t="s">
        <v>10</v>
      </c>
      <c r="E8406" s="891" t="s">
        <v>15746</v>
      </c>
      <c r="F8406" s="744" t="s">
        <v>30</v>
      </c>
      <c r="G8406" s="850" t="s">
        <v>23</v>
      </c>
      <c r="H8406" s="159" t="s">
        <v>15715</v>
      </c>
      <c r="I8406" s="830">
        <v>45862</v>
      </c>
    </row>
    <row r="8407" spans="1:9" s="189" customFormat="1" ht="45">
      <c r="A8407" s="123">
        <v>2019138335</v>
      </c>
      <c r="B8407" s="117" t="s">
        <v>2996</v>
      </c>
      <c r="C8407" s="742">
        <v>45847</v>
      </c>
      <c r="D8407" s="458" t="s">
        <v>10</v>
      </c>
      <c r="E8407" s="778" t="s">
        <v>15655</v>
      </c>
      <c r="F8407" s="744" t="s">
        <v>30</v>
      </c>
      <c r="G8407" s="850" t="s">
        <v>23</v>
      </c>
      <c r="H8407" s="121" t="s">
        <v>15652</v>
      </c>
      <c r="I8407" s="830">
        <v>45862</v>
      </c>
    </row>
    <row r="8408" spans="1:9" s="189" customFormat="1" ht="60" hidden="1">
      <c r="A8408" s="123">
        <v>2019138343</v>
      </c>
      <c r="B8408" s="117" t="s">
        <v>2996</v>
      </c>
      <c r="C8408" s="842">
        <v>45848</v>
      </c>
      <c r="D8408" s="119" t="s">
        <v>16</v>
      </c>
      <c r="E8408" s="843" t="s">
        <v>15659</v>
      </c>
      <c r="F8408" s="843" t="s">
        <v>30</v>
      </c>
      <c r="G8408" s="886" t="s">
        <v>49</v>
      </c>
      <c r="H8408" s="121" t="s">
        <v>15651</v>
      </c>
      <c r="I8408" s="842">
        <v>45849</v>
      </c>
    </row>
    <row r="8409" spans="1:9" s="189" customFormat="1" ht="75">
      <c r="A8409" s="123">
        <v>2019138346</v>
      </c>
      <c r="B8409" s="117" t="s">
        <v>2996</v>
      </c>
      <c r="C8409" s="842">
        <v>45848</v>
      </c>
      <c r="D8409" s="237" t="s">
        <v>32</v>
      </c>
      <c r="E8409" s="843" t="s">
        <v>15660</v>
      </c>
      <c r="F8409" s="843" t="s">
        <v>34</v>
      </c>
      <c r="G8409" s="850" t="s">
        <v>23</v>
      </c>
      <c r="H8409" s="121" t="s">
        <v>15651</v>
      </c>
      <c r="I8409" s="842">
        <v>45879</v>
      </c>
    </row>
    <row r="8410" spans="1:9" s="189" customFormat="1" ht="45">
      <c r="A8410" s="123">
        <v>2019138350</v>
      </c>
      <c r="B8410" s="117" t="s">
        <v>2996</v>
      </c>
      <c r="C8410" s="842">
        <v>45848</v>
      </c>
      <c r="D8410" s="119" t="s">
        <v>16</v>
      </c>
      <c r="E8410" s="843" t="s">
        <v>15663</v>
      </c>
      <c r="F8410" s="843" t="s">
        <v>34</v>
      </c>
      <c r="G8410" s="850" t="s">
        <v>23</v>
      </c>
      <c r="H8410" s="121" t="s">
        <v>15651</v>
      </c>
      <c r="I8410" s="842">
        <v>45849</v>
      </c>
    </row>
    <row r="8411" spans="1:9" s="189" customFormat="1" ht="45" hidden="1">
      <c r="A8411" s="123">
        <v>2019138352</v>
      </c>
      <c r="B8411" s="117" t="s">
        <v>2996</v>
      </c>
      <c r="C8411" s="779">
        <v>45848</v>
      </c>
      <c r="D8411" s="123" t="s">
        <v>28</v>
      </c>
      <c r="E8411" s="778" t="s">
        <v>15664</v>
      </c>
      <c r="F8411" s="778" t="s">
        <v>34</v>
      </c>
      <c r="G8411" s="886" t="s">
        <v>49</v>
      </c>
      <c r="H8411" s="121" t="s">
        <v>15651</v>
      </c>
      <c r="I8411" s="830">
        <v>45855</v>
      </c>
    </row>
    <row r="8412" spans="1:9" s="189" customFormat="1" ht="30" hidden="1">
      <c r="A8412" s="123">
        <v>2019138353</v>
      </c>
      <c r="B8412" s="117" t="s">
        <v>2996</v>
      </c>
      <c r="C8412" s="742">
        <v>45848</v>
      </c>
      <c r="D8412" s="458" t="s">
        <v>28</v>
      </c>
      <c r="E8412" s="778" t="s">
        <v>15665</v>
      </c>
      <c r="F8412" s="744" t="s">
        <v>34</v>
      </c>
      <c r="G8412" s="850" t="s">
        <v>49</v>
      </c>
      <c r="H8412" s="121" t="s">
        <v>15651</v>
      </c>
      <c r="I8412" s="830">
        <v>45855</v>
      </c>
    </row>
    <row r="8413" spans="1:9" s="189" customFormat="1" ht="30">
      <c r="A8413" s="123">
        <v>2019138355</v>
      </c>
      <c r="B8413" s="117" t="s">
        <v>2996</v>
      </c>
      <c r="C8413" s="742">
        <v>45848</v>
      </c>
      <c r="D8413" s="458" t="s">
        <v>10</v>
      </c>
      <c r="E8413" s="778" t="s">
        <v>15666</v>
      </c>
      <c r="F8413" s="744" t="s">
        <v>34</v>
      </c>
      <c r="G8413" s="850" t="s">
        <v>23</v>
      </c>
      <c r="H8413" s="121" t="s">
        <v>15651</v>
      </c>
      <c r="I8413" s="830">
        <v>45863</v>
      </c>
    </row>
    <row r="8414" spans="1:9" s="189" customFormat="1" ht="45">
      <c r="A8414" s="123">
        <v>2019138356</v>
      </c>
      <c r="B8414" s="117" t="s">
        <v>2996</v>
      </c>
      <c r="C8414" s="842">
        <v>45848</v>
      </c>
      <c r="D8414" s="119" t="s">
        <v>16</v>
      </c>
      <c r="E8414" s="843" t="s">
        <v>15667</v>
      </c>
      <c r="F8414" s="843" t="s">
        <v>34</v>
      </c>
      <c r="G8414" s="850" t="s">
        <v>23</v>
      </c>
      <c r="H8414" s="121" t="s">
        <v>15651</v>
      </c>
      <c r="I8414" s="842">
        <v>45849</v>
      </c>
    </row>
    <row r="8415" spans="1:9" s="189" customFormat="1" ht="30" hidden="1">
      <c r="A8415" s="123">
        <v>2019138357</v>
      </c>
      <c r="B8415" s="117" t="s">
        <v>2996</v>
      </c>
      <c r="C8415" s="742">
        <v>45848</v>
      </c>
      <c r="D8415" s="458" t="s">
        <v>10</v>
      </c>
      <c r="E8415" s="778" t="s">
        <v>15683</v>
      </c>
      <c r="F8415" s="744" t="s">
        <v>34</v>
      </c>
      <c r="G8415" s="850" t="s">
        <v>13</v>
      </c>
      <c r="H8415" s="121" t="s">
        <v>15651</v>
      </c>
      <c r="I8415" s="830">
        <v>45863</v>
      </c>
    </row>
    <row r="8416" spans="1:9" s="189" customFormat="1" ht="60" hidden="1">
      <c r="A8416" s="123">
        <v>2019138359</v>
      </c>
      <c r="B8416" s="117" t="s">
        <v>2996</v>
      </c>
      <c r="C8416" s="779">
        <v>45848</v>
      </c>
      <c r="D8416" s="123" t="s">
        <v>28</v>
      </c>
      <c r="E8416" s="778" t="s">
        <v>15668</v>
      </c>
      <c r="F8416" s="778" t="s">
        <v>34</v>
      </c>
      <c r="G8416" s="886" t="s">
        <v>13</v>
      </c>
      <c r="H8416" s="121" t="s">
        <v>15651</v>
      </c>
      <c r="I8416" s="830">
        <v>45855</v>
      </c>
    </row>
    <row r="8417" spans="1:9" s="189" customFormat="1" ht="45" hidden="1">
      <c r="A8417" s="123">
        <v>2019138360</v>
      </c>
      <c r="B8417" s="117" t="s">
        <v>2996</v>
      </c>
      <c r="C8417" s="779">
        <v>45848</v>
      </c>
      <c r="D8417" s="123" t="s">
        <v>28</v>
      </c>
      <c r="E8417" s="778" t="s">
        <v>15669</v>
      </c>
      <c r="F8417" s="778" t="s">
        <v>34</v>
      </c>
      <c r="G8417" s="886" t="s">
        <v>13</v>
      </c>
      <c r="H8417" s="121" t="s">
        <v>15651</v>
      </c>
      <c r="I8417" s="830">
        <v>45855</v>
      </c>
    </row>
    <row r="8418" spans="1:9" s="189" customFormat="1" ht="45" hidden="1">
      <c r="A8418" s="123">
        <v>2019138361</v>
      </c>
      <c r="B8418" s="117" t="s">
        <v>2996</v>
      </c>
      <c r="C8418" s="779">
        <v>45848</v>
      </c>
      <c r="D8418" s="123" t="s">
        <v>28</v>
      </c>
      <c r="E8418" s="778" t="s">
        <v>15670</v>
      </c>
      <c r="F8418" s="778" t="s">
        <v>34</v>
      </c>
      <c r="G8418" s="886" t="s">
        <v>13</v>
      </c>
      <c r="H8418" s="121" t="s">
        <v>15651</v>
      </c>
      <c r="I8418" s="830">
        <v>45855</v>
      </c>
    </row>
    <row r="8419" spans="1:9" s="189" customFormat="1" ht="60.75" hidden="1">
      <c r="A8419" s="123">
        <v>2019138362</v>
      </c>
      <c r="B8419" s="117" t="s">
        <v>2996</v>
      </c>
      <c r="C8419" s="779">
        <v>45848</v>
      </c>
      <c r="D8419" s="123" t="s">
        <v>28</v>
      </c>
      <c r="E8419" s="778" t="s">
        <v>15684</v>
      </c>
      <c r="F8419" s="778" t="s">
        <v>30</v>
      </c>
      <c r="G8419" s="886" t="s">
        <v>13</v>
      </c>
      <c r="H8419" s="121" t="s">
        <v>15722</v>
      </c>
      <c r="I8419" s="830">
        <v>45855</v>
      </c>
    </row>
    <row r="8420" spans="1:9" s="189" customFormat="1" ht="45" hidden="1">
      <c r="A8420" s="123">
        <v>2019138363</v>
      </c>
      <c r="B8420" s="117" t="s">
        <v>2996</v>
      </c>
      <c r="C8420" s="779">
        <v>45848</v>
      </c>
      <c r="D8420" s="123" t="s">
        <v>28</v>
      </c>
      <c r="E8420" s="778" t="s">
        <v>15685</v>
      </c>
      <c r="F8420" s="778" t="s">
        <v>34</v>
      </c>
      <c r="G8420" s="886" t="s">
        <v>13</v>
      </c>
      <c r="H8420" s="121" t="s">
        <v>15721</v>
      </c>
      <c r="I8420" s="830">
        <v>45855</v>
      </c>
    </row>
    <row r="8421" spans="1:9" s="189" customFormat="1" ht="75" hidden="1">
      <c r="A8421" s="123">
        <v>2019138365</v>
      </c>
      <c r="B8421" s="117" t="s">
        <v>2996</v>
      </c>
      <c r="C8421" s="779">
        <v>45848</v>
      </c>
      <c r="D8421" s="123" t="s">
        <v>28</v>
      </c>
      <c r="E8421" s="778" t="s">
        <v>15671</v>
      </c>
      <c r="F8421" s="778" t="s">
        <v>34</v>
      </c>
      <c r="G8421" s="886" t="s">
        <v>13</v>
      </c>
      <c r="H8421" s="121" t="s">
        <v>15651</v>
      </c>
      <c r="I8421" s="830">
        <v>45855</v>
      </c>
    </row>
    <row r="8422" spans="1:9" s="189" customFormat="1" ht="30">
      <c r="A8422" s="123">
        <v>2019138368</v>
      </c>
      <c r="B8422" s="117" t="s">
        <v>2996</v>
      </c>
      <c r="C8422" s="842">
        <v>45848</v>
      </c>
      <c r="D8422" s="237" t="s">
        <v>32</v>
      </c>
      <c r="E8422" s="843" t="s">
        <v>15686</v>
      </c>
      <c r="F8422" s="843" t="s">
        <v>34</v>
      </c>
      <c r="G8422" s="850" t="s">
        <v>23</v>
      </c>
      <c r="H8422" s="121" t="s">
        <v>15651</v>
      </c>
      <c r="I8422" s="842">
        <v>45879</v>
      </c>
    </row>
    <row r="8423" spans="1:9" s="189" customFormat="1" ht="30" hidden="1">
      <c r="A8423" s="123">
        <v>2019138370</v>
      </c>
      <c r="B8423" s="117" t="s">
        <v>2996</v>
      </c>
      <c r="C8423" s="779">
        <v>45848</v>
      </c>
      <c r="D8423" s="123" t="s">
        <v>28</v>
      </c>
      <c r="E8423" s="778" t="s">
        <v>15672</v>
      </c>
      <c r="F8423" s="778" t="s">
        <v>34</v>
      </c>
      <c r="G8423" s="886" t="s">
        <v>13</v>
      </c>
      <c r="H8423" s="121" t="s">
        <v>15651</v>
      </c>
      <c r="I8423" s="830">
        <v>45855</v>
      </c>
    </row>
    <row r="8424" spans="1:9" s="189" customFormat="1" ht="30">
      <c r="A8424" s="123">
        <v>2019138373</v>
      </c>
      <c r="B8424" s="117" t="s">
        <v>2996</v>
      </c>
      <c r="C8424" s="779">
        <v>45848</v>
      </c>
      <c r="D8424" s="123" t="s">
        <v>28</v>
      </c>
      <c r="E8424" s="778" t="s">
        <v>15673</v>
      </c>
      <c r="F8424" s="778" t="s">
        <v>34</v>
      </c>
      <c r="G8424" s="886" t="s">
        <v>23</v>
      </c>
      <c r="H8424" s="121" t="s">
        <v>15651</v>
      </c>
      <c r="I8424" s="830">
        <v>45855</v>
      </c>
    </row>
    <row r="8425" spans="1:9" s="189" customFormat="1" ht="45">
      <c r="A8425" s="123">
        <v>2019138376</v>
      </c>
      <c r="B8425" s="117" t="s">
        <v>2996</v>
      </c>
      <c r="C8425" s="742">
        <v>45848</v>
      </c>
      <c r="D8425" s="458" t="s">
        <v>10</v>
      </c>
      <c r="E8425" s="778" t="s">
        <v>15687</v>
      </c>
      <c r="F8425" s="744" t="s">
        <v>18</v>
      </c>
      <c r="G8425" s="850" t="s">
        <v>23</v>
      </c>
      <c r="H8425" s="121" t="s">
        <v>15651</v>
      </c>
      <c r="I8425" s="830">
        <v>45863</v>
      </c>
    </row>
    <row r="8426" spans="1:9" s="189" customFormat="1" ht="60" hidden="1">
      <c r="A8426" s="123">
        <v>2019138377</v>
      </c>
      <c r="B8426" s="117" t="s">
        <v>2996</v>
      </c>
      <c r="C8426" s="779">
        <v>45848</v>
      </c>
      <c r="D8426" s="123" t="s">
        <v>28</v>
      </c>
      <c r="E8426" s="778" t="s">
        <v>15674</v>
      </c>
      <c r="F8426" s="778" t="s">
        <v>34</v>
      </c>
      <c r="G8426" s="886" t="s">
        <v>13</v>
      </c>
      <c r="H8426" s="121" t="s">
        <v>15651</v>
      </c>
      <c r="I8426" s="830">
        <v>45855</v>
      </c>
    </row>
    <row r="8427" spans="1:9" s="189" customFormat="1" ht="60" hidden="1">
      <c r="A8427" s="123">
        <v>2019138378</v>
      </c>
      <c r="B8427" s="117" t="s">
        <v>2996</v>
      </c>
      <c r="C8427" s="779">
        <v>45848</v>
      </c>
      <c r="D8427" s="123" t="s">
        <v>28</v>
      </c>
      <c r="E8427" s="778" t="s">
        <v>15675</v>
      </c>
      <c r="F8427" s="778" t="s">
        <v>34</v>
      </c>
      <c r="G8427" s="886" t="s">
        <v>13</v>
      </c>
      <c r="H8427" s="121" t="s">
        <v>15651</v>
      </c>
      <c r="I8427" s="830">
        <v>45855</v>
      </c>
    </row>
    <row r="8428" spans="1:9" s="189" customFormat="1" ht="60" hidden="1">
      <c r="A8428" s="123">
        <v>2019138379</v>
      </c>
      <c r="B8428" s="117" t="s">
        <v>2996</v>
      </c>
      <c r="C8428" s="779">
        <v>45848</v>
      </c>
      <c r="D8428" s="123" t="s">
        <v>28</v>
      </c>
      <c r="E8428" s="778" t="s">
        <v>15688</v>
      </c>
      <c r="F8428" s="778" t="s">
        <v>34</v>
      </c>
      <c r="G8428" s="886" t="s">
        <v>13</v>
      </c>
      <c r="H8428" s="121" t="s">
        <v>15651</v>
      </c>
      <c r="I8428" s="830">
        <v>45855</v>
      </c>
    </row>
    <row r="8429" spans="1:9" s="189" customFormat="1" ht="45" hidden="1">
      <c r="A8429" s="123">
        <v>2019138380</v>
      </c>
      <c r="B8429" s="117" t="s">
        <v>2996</v>
      </c>
      <c r="C8429" s="779">
        <v>45848</v>
      </c>
      <c r="D8429" s="123" t="s">
        <v>28</v>
      </c>
      <c r="E8429" s="778" t="s">
        <v>15676</v>
      </c>
      <c r="F8429" s="778" t="s">
        <v>34</v>
      </c>
      <c r="G8429" s="886" t="s">
        <v>13</v>
      </c>
      <c r="H8429" s="121" t="s">
        <v>15721</v>
      </c>
      <c r="I8429" s="830">
        <v>45855</v>
      </c>
    </row>
    <row r="8430" spans="1:9" s="189" customFormat="1" ht="30">
      <c r="A8430" s="123">
        <v>2019138381</v>
      </c>
      <c r="B8430" s="117" t="s">
        <v>2996</v>
      </c>
      <c r="C8430" s="779">
        <v>45848</v>
      </c>
      <c r="D8430" s="123" t="s">
        <v>10</v>
      </c>
      <c r="E8430" s="778" t="s">
        <v>15689</v>
      </c>
      <c r="F8430" s="778" t="s">
        <v>34</v>
      </c>
      <c r="G8430" s="886" t="s">
        <v>23</v>
      </c>
      <c r="H8430" s="121" t="s">
        <v>3166</v>
      </c>
      <c r="I8430" s="830">
        <v>45863</v>
      </c>
    </row>
    <row r="8431" spans="1:9" s="189" customFormat="1" ht="45" hidden="1">
      <c r="A8431" s="123">
        <v>2019138382</v>
      </c>
      <c r="B8431" s="117" t="s">
        <v>2996</v>
      </c>
      <c r="C8431" s="779">
        <v>45848</v>
      </c>
      <c r="D8431" s="123" t="s">
        <v>28</v>
      </c>
      <c r="E8431" s="778" t="s">
        <v>15677</v>
      </c>
      <c r="F8431" s="778" t="s">
        <v>34</v>
      </c>
      <c r="G8431" s="886" t="s">
        <v>13</v>
      </c>
      <c r="H8431" s="121" t="s">
        <v>15651</v>
      </c>
      <c r="I8431" s="830">
        <v>45855</v>
      </c>
    </row>
    <row r="8432" spans="1:9" s="189" customFormat="1" ht="60">
      <c r="A8432" s="123">
        <v>2019138384</v>
      </c>
      <c r="B8432" s="117" t="s">
        <v>2996</v>
      </c>
      <c r="C8432" s="742">
        <v>45848</v>
      </c>
      <c r="D8432" s="458" t="s">
        <v>10</v>
      </c>
      <c r="E8432" s="778" t="s">
        <v>15678</v>
      </c>
      <c r="F8432" s="744" t="s">
        <v>34</v>
      </c>
      <c r="G8432" s="850" t="s">
        <v>23</v>
      </c>
      <c r="H8432" s="121" t="s">
        <v>15651</v>
      </c>
      <c r="I8432" s="830">
        <v>45863</v>
      </c>
    </row>
    <row r="8433" spans="1:22" s="189" customFormat="1" ht="30" hidden="1">
      <c r="A8433" s="123">
        <v>2019138385</v>
      </c>
      <c r="B8433" s="117" t="s">
        <v>2996</v>
      </c>
      <c r="C8433" s="742">
        <v>45848</v>
      </c>
      <c r="D8433" s="458" t="s">
        <v>28</v>
      </c>
      <c r="E8433" s="778" t="s">
        <v>15690</v>
      </c>
      <c r="F8433" s="744" t="s">
        <v>34</v>
      </c>
      <c r="G8433" s="850" t="s">
        <v>13</v>
      </c>
      <c r="H8433" s="121" t="s">
        <v>15651</v>
      </c>
      <c r="I8433" s="830">
        <v>45855</v>
      </c>
    </row>
    <row r="8434" spans="1:22" s="189" customFormat="1" ht="60" hidden="1">
      <c r="A8434" s="123">
        <v>2019138387</v>
      </c>
      <c r="B8434" s="273" t="s">
        <v>9</v>
      </c>
      <c r="C8434" s="742">
        <v>45848</v>
      </c>
      <c r="D8434" s="458" t="s">
        <v>10</v>
      </c>
      <c r="E8434" s="778" t="s">
        <v>15691</v>
      </c>
      <c r="F8434" s="744" t="s">
        <v>30</v>
      </c>
      <c r="G8434" s="888" t="s">
        <v>13879</v>
      </c>
      <c r="H8434" s="159" t="s">
        <v>15715</v>
      </c>
      <c r="I8434" s="830">
        <v>45863</v>
      </c>
    </row>
    <row r="8435" spans="1:22" s="189" customFormat="1" ht="30" hidden="1">
      <c r="A8435" s="123">
        <v>2019138388</v>
      </c>
      <c r="B8435" s="117" t="s">
        <v>2996</v>
      </c>
      <c r="C8435" s="779">
        <v>45848</v>
      </c>
      <c r="D8435" s="123" t="s">
        <v>28</v>
      </c>
      <c r="E8435" s="778" t="s">
        <v>15692</v>
      </c>
      <c r="F8435" s="778" t="s">
        <v>34</v>
      </c>
      <c r="G8435" s="850" t="s">
        <v>49</v>
      </c>
      <c r="H8435" s="121" t="s">
        <v>15651</v>
      </c>
      <c r="I8435" s="830">
        <v>45855</v>
      </c>
    </row>
    <row r="8436" spans="1:22" s="189" customFormat="1" ht="75">
      <c r="A8436" s="123">
        <v>2019138389</v>
      </c>
      <c r="B8436" s="117" t="s">
        <v>2996</v>
      </c>
      <c r="C8436" s="779">
        <v>45848</v>
      </c>
      <c r="D8436" s="123" t="s">
        <v>28</v>
      </c>
      <c r="E8436" s="778" t="s">
        <v>15679</v>
      </c>
      <c r="F8436" s="778" t="s">
        <v>34</v>
      </c>
      <c r="G8436" s="850" t="s">
        <v>23</v>
      </c>
      <c r="H8436" s="121" t="s">
        <v>15720</v>
      </c>
      <c r="I8436" s="830">
        <v>45855</v>
      </c>
    </row>
    <row r="8437" spans="1:22" s="189" customFormat="1" ht="60" hidden="1">
      <c r="A8437" s="123">
        <v>2019138390</v>
      </c>
      <c r="B8437" s="117" t="s">
        <v>2996</v>
      </c>
      <c r="C8437" s="779">
        <v>45848</v>
      </c>
      <c r="D8437" s="123" t="s">
        <v>28</v>
      </c>
      <c r="E8437" s="778" t="s">
        <v>15680</v>
      </c>
      <c r="F8437" s="778" t="s">
        <v>34</v>
      </c>
      <c r="G8437" s="850" t="s">
        <v>13</v>
      </c>
      <c r="H8437" s="121" t="s">
        <v>15651</v>
      </c>
      <c r="I8437" s="830">
        <v>45855</v>
      </c>
    </row>
    <row r="8438" spans="1:22" s="189" customFormat="1" ht="45" hidden="1">
      <c r="A8438" s="123">
        <v>2019138392</v>
      </c>
      <c r="B8438" s="117" t="s">
        <v>2996</v>
      </c>
      <c r="C8438" s="779">
        <v>45848</v>
      </c>
      <c r="D8438" s="123" t="s">
        <v>28</v>
      </c>
      <c r="E8438" s="778" t="s">
        <v>15693</v>
      </c>
      <c r="F8438" s="778" t="s">
        <v>34</v>
      </c>
      <c r="G8438" s="850" t="s">
        <v>13</v>
      </c>
      <c r="H8438" s="121" t="s">
        <v>15651</v>
      </c>
      <c r="I8438" s="830">
        <v>45855</v>
      </c>
    </row>
    <row r="8439" spans="1:22" s="189" customFormat="1" ht="45" hidden="1">
      <c r="A8439" s="123">
        <v>2019138393</v>
      </c>
      <c r="B8439" s="117" t="s">
        <v>2996</v>
      </c>
      <c r="C8439" s="779">
        <v>45848</v>
      </c>
      <c r="D8439" s="123" t="s">
        <v>28</v>
      </c>
      <c r="E8439" s="778" t="s">
        <v>15681</v>
      </c>
      <c r="F8439" s="778" t="s">
        <v>34</v>
      </c>
      <c r="G8439" s="850" t="s">
        <v>13</v>
      </c>
      <c r="H8439" s="121" t="s">
        <v>15651</v>
      </c>
      <c r="I8439" s="830">
        <v>45855</v>
      </c>
    </row>
    <row r="8440" spans="1:22" s="189" customFormat="1" ht="45">
      <c r="A8440" s="123">
        <v>2019138400</v>
      </c>
      <c r="B8440" s="117" t="s">
        <v>2996</v>
      </c>
      <c r="C8440" s="842">
        <v>45848</v>
      </c>
      <c r="D8440" s="237" t="s">
        <v>32</v>
      </c>
      <c r="E8440" s="843" t="s">
        <v>15711</v>
      </c>
      <c r="F8440" s="843" t="s">
        <v>34</v>
      </c>
      <c r="G8440" s="850" t="s">
        <v>23</v>
      </c>
      <c r="H8440" s="121" t="s">
        <v>15721</v>
      </c>
      <c r="I8440" s="842">
        <v>45879</v>
      </c>
    </row>
    <row r="8441" spans="1:22" s="189" customFormat="1" ht="30">
      <c r="A8441" s="123">
        <v>2019138401</v>
      </c>
      <c r="B8441" s="117" t="s">
        <v>2996</v>
      </c>
      <c r="C8441" s="742">
        <v>45848</v>
      </c>
      <c r="D8441" s="458" t="s">
        <v>10</v>
      </c>
      <c r="E8441" s="778" t="s">
        <v>15712</v>
      </c>
      <c r="F8441" s="744" t="s">
        <v>34</v>
      </c>
      <c r="G8441" s="888" t="s">
        <v>23</v>
      </c>
      <c r="H8441" s="121" t="s">
        <v>15651</v>
      </c>
      <c r="I8441" s="830">
        <v>45863</v>
      </c>
    </row>
    <row r="8442" spans="1:22" s="189" customFormat="1" ht="30">
      <c r="A8442" s="123">
        <v>2019138403</v>
      </c>
      <c r="B8442" s="117" t="s">
        <v>2996</v>
      </c>
      <c r="C8442" s="842">
        <v>45848</v>
      </c>
      <c r="D8442" s="119" t="s">
        <v>16</v>
      </c>
      <c r="E8442" s="843" t="s">
        <v>15713</v>
      </c>
      <c r="F8442" s="843" t="s">
        <v>34</v>
      </c>
      <c r="G8442" s="888" t="s">
        <v>23</v>
      </c>
      <c r="H8442" s="121" t="s">
        <v>15720</v>
      </c>
      <c r="I8442" s="842">
        <v>45849</v>
      </c>
    </row>
    <row r="8443" spans="1:22" ht="75">
      <c r="A8443" s="123">
        <v>2019138408</v>
      </c>
      <c r="B8443" s="117" t="s">
        <v>2996</v>
      </c>
      <c r="C8443" s="742">
        <v>45848</v>
      </c>
      <c r="D8443" s="458" t="s">
        <v>10</v>
      </c>
      <c r="E8443" s="778" t="s">
        <v>15695</v>
      </c>
      <c r="F8443" s="744" t="s">
        <v>34</v>
      </c>
      <c r="G8443" s="888" t="s">
        <v>23</v>
      </c>
      <c r="H8443" s="121" t="s">
        <v>15721</v>
      </c>
      <c r="I8443" s="830">
        <v>45863</v>
      </c>
      <c r="J8443" s="189"/>
      <c r="K8443" s="189"/>
      <c r="L8443" s="189"/>
      <c r="M8443" s="189"/>
      <c r="N8443" s="189"/>
      <c r="O8443" s="189"/>
      <c r="P8443" s="189"/>
      <c r="Q8443" s="189"/>
      <c r="R8443" s="189"/>
      <c r="S8443" s="189"/>
      <c r="T8443" s="189"/>
      <c r="U8443" s="189"/>
      <c r="V8443" s="189"/>
    </row>
    <row r="8444" spans="1:22" s="189" customFormat="1" ht="90">
      <c r="A8444" s="123">
        <v>2019138409</v>
      </c>
      <c r="B8444" s="117" t="s">
        <v>2996</v>
      </c>
      <c r="C8444" s="842">
        <v>45848</v>
      </c>
      <c r="D8444" s="119" t="s">
        <v>16</v>
      </c>
      <c r="E8444" s="843" t="s">
        <v>15696</v>
      </c>
      <c r="F8444" s="843" t="s">
        <v>34</v>
      </c>
      <c r="G8444" s="886" t="s">
        <v>23</v>
      </c>
      <c r="H8444" s="121" t="s">
        <v>15720</v>
      </c>
      <c r="I8444" s="842">
        <v>45849</v>
      </c>
    </row>
    <row r="8445" spans="1:22" s="189" customFormat="1" ht="60">
      <c r="A8445" s="123">
        <v>2019138410</v>
      </c>
      <c r="B8445" s="117" t="s">
        <v>2996</v>
      </c>
      <c r="C8445" s="779">
        <v>45848</v>
      </c>
      <c r="D8445" s="123" t="s">
        <v>28</v>
      </c>
      <c r="E8445" s="778" t="s">
        <v>15697</v>
      </c>
      <c r="F8445" s="778" t="s">
        <v>34</v>
      </c>
      <c r="G8445" s="886" t="s">
        <v>23</v>
      </c>
      <c r="H8445" s="121" t="s">
        <v>15651</v>
      </c>
      <c r="I8445" s="830">
        <v>45855</v>
      </c>
    </row>
    <row r="8446" spans="1:22" s="189" customFormat="1" ht="45" hidden="1">
      <c r="A8446" s="123">
        <v>2019138411</v>
      </c>
      <c r="B8446" s="117" t="s">
        <v>2996</v>
      </c>
      <c r="C8446" s="779">
        <v>45848</v>
      </c>
      <c r="D8446" s="123" t="s">
        <v>28</v>
      </c>
      <c r="E8446" s="778" t="s">
        <v>15698</v>
      </c>
      <c r="F8446" s="778" t="s">
        <v>34</v>
      </c>
      <c r="G8446" s="850" t="s">
        <v>13</v>
      </c>
      <c r="H8446" s="121" t="s">
        <v>15651</v>
      </c>
      <c r="I8446" s="830">
        <v>45855</v>
      </c>
    </row>
    <row r="8447" spans="1:22" s="189" customFormat="1" ht="45" hidden="1">
      <c r="A8447" s="123">
        <v>2019138427</v>
      </c>
      <c r="B8447" s="117" t="s">
        <v>2996</v>
      </c>
      <c r="C8447" s="779">
        <v>45848</v>
      </c>
      <c r="D8447" s="123" t="s">
        <v>28</v>
      </c>
      <c r="E8447" s="778" t="s">
        <v>15699</v>
      </c>
      <c r="F8447" s="778" t="s">
        <v>34</v>
      </c>
      <c r="G8447" s="850" t="s">
        <v>13</v>
      </c>
      <c r="H8447" s="121" t="s">
        <v>15651</v>
      </c>
      <c r="I8447" s="830">
        <v>45855</v>
      </c>
    </row>
    <row r="8448" spans="1:22" s="189" customFormat="1" ht="60">
      <c r="A8448" s="123">
        <v>2019138428</v>
      </c>
      <c r="B8448" s="117" t="s">
        <v>2996</v>
      </c>
      <c r="C8448" s="842">
        <v>45848</v>
      </c>
      <c r="D8448" s="119" t="s">
        <v>16</v>
      </c>
      <c r="E8448" s="843" t="s">
        <v>15700</v>
      </c>
      <c r="F8448" s="843" t="s">
        <v>34</v>
      </c>
      <c r="G8448" s="886" t="s">
        <v>23</v>
      </c>
      <c r="H8448" s="121" t="s">
        <v>15720</v>
      </c>
      <c r="I8448" s="842">
        <v>45849</v>
      </c>
    </row>
    <row r="8449" spans="1:9" s="189" customFormat="1" ht="30">
      <c r="A8449" s="123">
        <v>2019138430</v>
      </c>
      <c r="B8449" s="117" t="s">
        <v>2996</v>
      </c>
      <c r="C8449" s="779">
        <v>45848</v>
      </c>
      <c r="D8449" s="123" t="s">
        <v>28</v>
      </c>
      <c r="E8449" s="778" t="s">
        <v>15701</v>
      </c>
      <c r="F8449" s="778" t="s">
        <v>34</v>
      </c>
      <c r="G8449" s="850" t="s">
        <v>23</v>
      </c>
      <c r="H8449" s="121" t="s">
        <v>15651</v>
      </c>
      <c r="I8449" s="830">
        <v>45855</v>
      </c>
    </row>
    <row r="8450" spans="1:9" s="189" customFormat="1" ht="30" hidden="1">
      <c r="A8450" s="123">
        <v>2019138431</v>
      </c>
      <c r="B8450" s="117" t="s">
        <v>2996</v>
      </c>
      <c r="C8450" s="779">
        <v>45848</v>
      </c>
      <c r="D8450" s="123" t="s">
        <v>28</v>
      </c>
      <c r="E8450" s="778" t="s">
        <v>15702</v>
      </c>
      <c r="F8450" s="778" t="s">
        <v>34</v>
      </c>
      <c r="G8450" s="850" t="s">
        <v>49</v>
      </c>
      <c r="H8450" s="121" t="s">
        <v>15651</v>
      </c>
      <c r="I8450" s="830">
        <v>45855</v>
      </c>
    </row>
    <row r="8451" spans="1:9" s="189" customFormat="1" ht="60">
      <c r="A8451" s="123">
        <v>2019138432</v>
      </c>
      <c r="B8451" s="117" t="s">
        <v>2996</v>
      </c>
      <c r="C8451" s="842">
        <v>45848</v>
      </c>
      <c r="D8451" s="119" t="s">
        <v>16</v>
      </c>
      <c r="E8451" s="843" t="s">
        <v>15703</v>
      </c>
      <c r="F8451" s="843" t="s">
        <v>34</v>
      </c>
      <c r="G8451" s="850" t="s">
        <v>23</v>
      </c>
      <c r="H8451" s="121" t="s">
        <v>15651</v>
      </c>
      <c r="I8451" s="842">
        <v>45849</v>
      </c>
    </row>
    <row r="8452" spans="1:9" s="189" customFormat="1" ht="30" hidden="1">
      <c r="A8452" s="123">
        <v>2019138434</v>
      </c>
      <c r="B8452" s="117" t="s">
        <v>2996</v>
      </c>
      <c r="C8452" s="779">
        <v>45848</v>
      </c>
      <c r="D8452" s="123" t="s">
        <v>28</v>
      </c>
      <c r="E8452" s="778" t="s">
        <v>15704</v>
      </c>
      <c r="F8452" s="778" t="s">
        <v>34</v>
      </c>
      <c r="G8452" s="850" t="s">
        <v>13</v>
      </c>
      <c r="H8452" s="121" t="s">
        <v>15651</v>
      </c>
      <c r="I8452" s="830">
        <v>45855</v>
      </c>
    </row>
    <row r="8453" spans="1:9" s="189" customFormat="1" ht="45" hidden="1">
      <c r="A8453" s="123">
        <v>2019138435</v>
      </c>
      <c r="B8453" s="117" t="s">
        <v>2996</v>
      </c>
      <c r="C8453" s="742">
        <v>45848</v>
      </c>
      <c r="D8453" s="458" t="s">
        <v>10</v>
      </c>
      <c r="E8453" s="778" t="s">
        <v>15705</v>
      </c>
      <c r="F8453" s="744" t="s">
        <v>34</v>
      </c>
      <c r="G8453" s="888" t="s">
        <v>13</v>
      </c>
      <c r="H8453" s="121" t="s">
        <v>15651</v>
      </c>
      <c r="I8453" s="830">
        <v>45863</v>
      </c>
    </row>
    <row r="8454" spans="1:9" s="189" customFormat="1" ht="45">
      <c r="A8454" s="123">
        <v>2019138436</v>
      </c>
      <c r="B8454" s="117" t="s">
        <v>2996</v>
      </c>
      <c r="C8454" s="742">
        <v>45848</v>
      </c>
      <c r="D8454" s="458" t="s">
        <v>10</v>
      </c>
      <c r="E8454" s="778" t="s">
        <v>15706</v>
      </c>
      <c r="F8454" s="744" t="s">
        <v>34</v>
      </c>
      <c r="G8454" s="888" t="s">
        <v>23</v>
      </c>
      <c r="H8454" s="121" t="s">
        <v>15651</v>
      </c>
      <c r="I8454" s="830">
        <v>45863</v>
      </c>
    </row>
    <row r="8455" spans="1:9" s="189" customFormat="1" ht="60" hidden="1">
      <c r="A8455" s="123">
        <v>2019138437</v>
      </c>
      <c r="B8455" s="117" t="s">
        <v>2996</v>
      </c>
      <c r="C8455" s="779">
        <v>45848</v>
      </c>
      <c r="D8455" s="123" t="s">
        <v>28</v>
      </c>
      <c r="E8455" s="778" t="s">
        <v>15707</v>
      </c>
      <c r="F8455" s="778" t="s">
        <v>34</v>
      </c>
      <c r="G8455" s="850" t="s">
        <v>13</v>
      </c>
      <c r="H8455" s="121" t="s">
        <v>15651</v>
      </c>
      <c r="I8455" s="830">
        <v>45855</v>
      </c>
    </row>
    <row r="8456" spans="1:9" s="189" customFormat="1" ht="45">
      <c r="A8456" s="123">
        <v>2019138439</v>
      </c>
      <c r="B8456" s="117" t="s">
        <v>2996</v>
      </c>
      <c r="C8456" s="742">
        <v>45848</v>
      </c>
      <c r="D8456" s="458" t="s">
        <v>10</v>
      </c>
      <c r="E8456" s="778" t="s">
        <v>15708</v>
      </c>
      <c r="F8456" s="744" t="s">
        <v>34</v>
      </c>
      <c r="G8456" s="888" t="s">
        <v>23</v>
      </c>
      <c r="H8456" s="121" t="s">
        <v>15651</v>
      </c>
      <c r="I8456" s="830">
        <v>45863</v>
      </c>
    </row>
    <row r="8457" spans="1:9" s="189" customFormat="1" ht="45" hidden="1">
      <c r="A8457" s="123">
        <v>2019138440</v>
      </c>
      <c r="B8457" s="117" t="s">
        <v>2996</v>
      </c>
      <c r="C8457" s="779">
        <v>45848</v>
      </c>
      <c r="D8457" s="123" t="s">
        <v>28</v>
      </c>
      <c r="E8457" s="778" t="s">
        <v>15709</v>
      </c>
      <c r="F8457" s="778" t="s">
        <v>34</v>
      </c>
      <c r="G8457" s="850" t="s">
        <v>13</v>
      </c>
      <c r="H8457" s="121" t="s">
        <v>15651</v>
      </c>
      <c r="I8457" s="830">
        <v>45855</v>
      </c>
    </row>
    <row r="8458" spans="1:9" s="189" customFormat="1" ht="75" hidden="1">
      <c r="A8458" s="123">
        <v>2019138441</v>
      </c>
      <c r="B8458" s="117" t="s">
        <v>2996</v>
      </c>
      <c r="C8458" s="742">
        <v>45848</v>
      </c>
      <c r="D8458" s="458" t="s">
        <v>10</v>
      </c>
      <c r="E8458" s="778" t="s">
        <v>15710</v>
      </c>
      <c r="F8458" s="744" t="s">
        <v>34</v>
      </c>
      <c r="G8458" s="888" t="s">
        <v>13</v>
      </c>
      <c r="H8458" s="121" t="s">
        <v>15651</v>
      </c>
      <c r="I8458" s="830">
        <v>45863</v>
      </c>
    </row>
    <row r="8459" spans="1:9" s="189" customFormat="1" ht="45" hidden="1">
      <c r="A8459" s="123">
        <v>2019138444</v>
      </c>
      <c r="B8459" s="273" t="s">
        <v>9</v>
      </c>
      <c r="C8459" s="779">
        <v>45849</v>
      </c>
      <c r="D8459" s="123" t="s">
        <v>28</v>
      </c>
      <c r="E8459" s="778" t="s">
        <v>15716</v>
      </c>
      <c r="F8459" s="778" t="s">
        <v>30</v>
      </c>
      <c r="G8459" s="850" t="s">
        <v>23</v>
      </c>
      <c r="H8459" s="159" t="s">
        <v>15715</v>
      </c>
      <c r="I8459" s="830">
        <v>45856</v>
      </c>
    </row>
    <row r="8460" spans="1:9" s="189" customFormat="1" ht="45" hidden="1">
      <c r="A8460" s="123">
        <v>2019138448</v>
      </c>
      <c r="B8460" s="170" t="s">
        <v>1210</v>
      </c>
      <c r="C8460" s="842">
        <v>45849</v>
      </c>
      <c r="D8460" s="119" t="s">
        <v>16</v>
      </c>
      <c r="E8460" s="843" t="s">
        <v>15717</v>
      </c>
      <c r="F8460" s="843" t="s">
        <v>30</v>
      </c>
      <c r="G8460" s="850" t="s">
        <v>23</v>
      </c>
      <c r="H8460" s="159" t="s">
        <v>15715</v>
      </c>
      <c r="I8460" s="842">
        <v>45850</v>
      </c>
    </row>
    <row r="8461" spans="1:9" s="189" customFormat="1" ht="45">
      <c r="A8461" s="123">
        <v>2019138459</v>
      </c>
      <c r="B8461" s="117" t="s">
        <v>2996</v>
      </c>
      <c r="C8461" s="842">
        <v>45849</v>
      </c>
      <c r="D8461" s="119" t="s">
        <v>16</v>
      </c>
      <c r="E8461" s="843" t="s">
        <v>15718</v>
      </c>
      <c r="F8461" s="843" t="s">
        <v>30</v>
      </c>
      <c r="G8461" s="850" t="s">
        <v>23</v>
      </c>
      <c r="H8461" s="121" t="s">
        <v>15719</v>
      </c>
      <c r="I8461" s="842">
        <v>45850</v>
      </c>
    </row>
    <row r="8462" spans="1:9" s="189" customFormat="1" ht="30" hidden="1">
      <c r="A8462" s="123">
        <v>2019138465</v>
      </c>
      <c r="B8462" s="117" t="s">
        <v>2996</v>
      </c>
      <c r="C8462" s="779">
        <v>45849</v>
      </c>
      <c r="D8462" s="123" t="s">
        <v>28</v>
      </c>
      <c r="E8462" s="778" t="s">
        <v>15723</v>
      </c>
      <c r="F8462" s="778" t="s">
        <v>30</v>
      </c>
      <c r="G8462" s="850" t="s">
        <v>13</v>
      </c>
      <c r="H8462" s="121" t="s">
        <v>15719</v>
      </c>
      <c r="I8462" s="830">
        <v>45856</v>
      </c>
    </row>
    <row r="8463" spans="1:9" s="189" customFormat="1" ht="45">
      <c r="A8463" s="123">
        <v>2019138472</v>
      </c>
      <c r="B8463" s="117" t="s">
        <v>2996</v>
      </c>
      <c r="C8463" s="779">
        <v>45849</v>
      </c>
      <c r="D8463" s="123" t="s">
        <v>28</v>
      </c>
      <c r="E8463" s="778" t="s">
        <v>15724</v>
      </c>
      <c r="F8463" s="778" t="s">
        <v>30</v>
      </c>
      <c r="G8463" s="890" t="s">
        <v>23</v>
      </c>
      <c r="H8463" s="121" t="s">
        <v>15719</v>
      </c>
      <c r="I8463" s="830">
        <v>45856</v>
      </c>
    </row>
    <row r="8464" spans="1:9" s="189" customFormat="1" ht="60">
      <c r="A8464" s="123">
        <v>2019138480</v>
      </c>
      <c r="B8464" s="117" t="s">
        <v>2996</v>
      </c>
      <c r="C8464" s="779">
        <v>45849</v>
      </c>
      <c r="D8464" s="123" t="s">
        <v>28</v>
      </c>
      <c r="E8464" s="778" t="s">
        <v>15728</v>
      </c>
      <c r="F8464" s="778" t="s">
        <v>22</v>
      </c>
      <c r="G8464" s="850" t="s">
        <v>23</v>
      </c>
      <c r="H8464" s="121" t="s">
        <v>15719</v>
      </c>
      <c r="I8464" s="830">
        <v>45856</v>
      </c>
    </row>
    <row r="8465" spans="1:9" s="189" customFormat="1" ht="30">
      <c r="A8465" s="123">
        <v>2019138485</v>
      </c>
      <c r="B8465" s="117" t="s">
        <v>2996</v>
      </c>
      <c r="C8465" s="779">
        <v>45849</v>
      </c>
      <c r="D8465" s="123" t="s">
        <v>28</v>
      </c>
      <c r="E8465" s="778" t="s">
        <v>15730</v>
      </c>
      <c r="F8465" s="778" t="s">
        <v>34</v>
      </c>
      <c r="G8465" s="850" t="s">
        <v>23</v>
      </c>
      <c r="H8465" s="121" t="s">
        <v>15719</v>
      </c>
      <c r="I8465" s="830">
        <v>45856</v>
      </c>
    </row>
    <row r="8466" spans="1:9" s="189" customFormat="1" ht="45" hidden="1">
      <c r="A8466" s="123">
        <v>2019138486</v>
      </c>
      <c r="B8466" s="117" t="s">
        <v>2996</v>
      </c>
      <c r="C8466" s="779">
        <v>45852</v>
      </c>
      <c r="D8466" s="123" t="s">
        <v>28</v>
      </c>
      <c r="E8466" s="778" t="s">
        <v>15731</v>
      </c>
      <c r="F8466" s="778" t="s">
        <v>30</v>
      </c>
      <c r="G8466" s="850" t="s">
        <v>128</v>
      </c>
      <c r="H8466" s="121" t="s">
        <v>15733</v>
      </c>
      <c r="I8466" s="830">
        <v>45859</v>
      </c>
    </row>
    <row r="8467" spans="1:9" s="189" customFormat="1" ht="60">
      <c r="A8467" s="123">
        <v>2019138492</v>
      </c>
      <c r="B8467" s="117" t="s">
        <v>2996</v>
      </c>
      <c r="C8467" s="842">
        <v>45852</v>
      </c>
      <c r="D8467" s="119" t="s">
        <v>16</v>
      </c>
      <c r="E8467" s="843" t="s">
        <v>15734</v>
      </c>
      <c r="F8467" s="843" t="s">
        <v>30</v>
      </c>
      <c r="G8467" s="850" t="s">
        <v>23</v>
      </c>
      <c r="H8467" s="121" t="s">
        <v>15739</v>
      </c>
      <c r="I8467" s="842">
        <v>45853</v>
      </c>
    </row>
    <row r="8468" spans="1:9" s="189" customFormat="1" ht="45" hidden="1">
      <c r="A8468" s="123">
        <v>2019138500</v>
      </c>
      <c r="B8468" s="117" t="s">
        <v>2996</v>
      </c>
      <c r="C8468" s="779">
        <v>45849</v>
      </c>
      <c r="D8468" s="123" t="s">
        <v>28</v>
      </c>
      <c r="E8468" s="778" t="s">
        <v>15737</v>
      </c>
      <c r="F8468" s="778" t="s">
        <v>30</v>
      </c>
      <c r="G8468" s="850" t="s">
        <v>13</v>
      </c>
      <c r="H8468" s="121" t="s">
        <v>15740</v>
      </c>
      <c r="I8468" s="830">
        <v>45856</v>
      </c>
    </row>
    <row r="8469" spans="1:9" s="189" customFormat="1" ht="60" hidden="1">
      <c r="A8469" s="123">
        <v>2019138501</v>
      </c>
      <c r="B8469" s="117" t="s">
        <v>2996</v>
      </c>
      <c r="C8469" s="779">
        <v>45849</v>
      </c>
      <c r="D8469" s="123" t="s">
        <v>28</v>
      </c>
      <c r="E8469" s="778" t="s">
        <v>15738</v>
      </c>
      <c r="F8469" s="778" t="s">
        <v>22</v>
      </c>
      <c r="G8469" s="850" t="s">
        <v>13</v>
      </c>
      <c r="H8469" s="121" t="s">
        <v>15740</v>
      </c>
      <c r="I8469" s="830">
        <v>45856</v>
      </c>
    </row>
    <row r="8470" spans="1:9" s="189" customFormat="1" ht="14.25" customHeight="1">
      <c r="H8470" s="341"/>
    </row>
    <row r="8471" spans="1:9" s="189" customFormat="1" ht="14.25" customHeight="1">
      <c r="H8471" s="341"/>
    </row>
    <row r="8472" spans="1:9" s="189" customFormat="1" ht="14.25" customHeight="1">
      <c r="H8472" s="341"/>
    </row>
    <row r="8473" spans="1:9" s="189" customFormat="1" ht="14.25" customHeight="1">
      <c r="H8473" s="341"/>
    </row>
    <row r="8474" spans="1:9" s="189" customFormat="1" ht="14.25" customHeight="1">
      <c r="H8474" s="341"/>
    </row>
    <row r="8475" spans="1:9" s="189" customFormat="1" ht="14.25" customHeight="1">
      <c r="H8475" s="341"/>
    </row>
    <row r="8476" spans="1:9" s="189" customFormat="1" ht="14.25" customHeight="1">
      <c r="H8476" s="341"/>
    </row>
    <row r="8477" spans="1:9" s="189" customFormat="1" ht="14.25" customHeight="1">
      <c r="H8477" s="341"/>
    </row>
    <row r="8478" spans="1:9" s="189" customFormat="1" ht="14.25" customHeight="1">
      <c r="H8478" s="341"/>
    </row>
    <row r="8479" spans="1:9" s="189" customFormat="1" ht="14.25" customHeight="1">
      <c r="H8479" s="341"/>
    </row>
    <row r="8480" spans="1:9" s="189" customFormat="1" ht="14.25" customHeight="1">
      <c r="H8480" s="341"/>
    </row>
    <row r="8481" spans="1:9" ht="14.25" customHeight="1">
      <c r="H8481" s="341"/>
      <c r="I8481" s="172"/>
    </row>
    <row r="8482" spans="1:9" ht="15" customHeight="1" thickBot="1"/>
    <row r="8483" spans="1:9" ht="15" customHeight="1" thickBot="1">
      <c r="A8483" s="223"/>
      <c r="B8483" s="224"/>
      <c r="C8483" s="225"/>
      <c r="D8483" s="224"/>
      <c r="E8483" s="224"/>
      <c r="H8483" s="286"/>
      <c r="I8483" s="286"/>
    </row>
    <row r="8484" spans="1:9" ht="15" customHeight="1" thickBot="1">
      <c r="A8484" s="226"/>
      <c r="B8484" s="227" t="s">
        <v>13999</v>
      </c>
      <c r="C8484" s="227" t="s">
        <v>13</v>
      </c>
      <c r="D8484" s="227" t="s">
        <v>14000</v>
      </c>
      <c r="E8484" s="227" t="s">
        <v>14001</v>
      </c>
      <c r="H8484" s="341"/>
    </row>
    <row r="8485" spans="1:9" ht="30" customHeight="1" thickBot="1">
      <c r="A8485" s="228" t="s">
        <v>14002</v>
      </c>
      <c r="B8485" s="228">
        <v>1</v>
      </c>
      <c r="C8485" s="228">
        <v>6</v>
      </c>
      <c r="D8485" s="228">
        <v>8</v>
      </c>
      <c r="E8485" s="228">
        <f>SUBTOTAL(9,B8485:D8485)</f>
        <v>15</v>
      </c>
      <c r="H8485" s="341"/>
      <c r="I8485" s="286"/>
    </row>
    <row r="8486" spans="1:9" ht="15" customHeight="1" thickBot="1">
      <c r="A8486" s="228" t="s">
        <v>1210</v>
      </c>
      <c r="B8486" s="228">
        <v>4</v>
      </c>
      <c r="C8486" s="228">
        <v>6</v>
      </c>
      <c r="D8486" s="228">
        <v>11</v>
      </c>
      <c r="E8486" s="228">
        <f>SUBTOTAL(9,B8486:D8486)</f>
        <v>21</v>
      </c>
      <c r="G8486" s="644"/>
    </row>
    <row r="8487" spans="1:9" ht="15" customHeight="1" thickBot="1">
      <c r="A8487" s="228" t="s">
        <v>2996</v>
      </c>
      <c r="B8487" s="228">
        <v>41</v>
      </c>
      <c r="C8487" s="228">
        <v>159</v>
      </c>
      <c r="D8487" s="228">
        <v>206</v>
      </c>
      <c r="E8487" s="228">
        <f>SUBTOTAL(9,B8487:D8487)</f>
        <v>406</v>
      </c>
    </row>
    <row r="8488" spans="1:9" ht="15" customHeight="1" thickBot="1">
      <c r="A8488" s="229" t="s">
        <v>14003</v>
      </c>
      <c r="B8488" s="229">
        <f>SUBTOTAL(9,B8485:B8487)</f>
        <v>46</v>
      </c>
      <c r="C8488" s="229">
        <f>SUBTOTAL(9,C8485:C8487)</f>
        <v>171</v>
      </c>
      <c r="D8488" s="229">
        <f>SUBTOTAL(9,D8485:D8487)</f>
        <v>225</v>
      </c>
      <c r="E8488" s="229">
        <f>B8488+C8488+D8488</f>
        <v>442</v>
      </c>
      <c r="G8488" s="624"/>
      <c r="H8488" s="287"/>
    </row>
    <row r="8489" spans="1:9" ht="15" customHeight="1">
      <c r="G8489" s="624"/>
      <c r="H8489" s="287"/>
    </row>
    <row r="8490" spans="1:9" ht="15" customHeight="1">
      <c r="C8490" s="851"/>
      <c r="H8490" s="625"/>
    </row>
    <row r="8491" spans="1:9" ht="15" customHeight="1">
      <c r="H8491" s="625"/>
    </row>
    <row r="8562" spans="2:5" ht="15" customHeight="1">
      <c r="B8562" s="690"/>
      <c r="C8562" s="494"/>
    </row>
    <row r="8563" spans="2:5" ht="15" customHeight="1">
      <c r="B8563" s="690"/>
      <c r="C8563" s="494"/>
    </row>
    <row r="8564" spans="2:5" ht="15" customHeight="1">
      <c r="B8564" s="690"/>
      <c r="C8564" s="494"/>
      <c r="E8564" s="494"/>
    </row>
    <row r="8565" spans="2:5" ht="15" customHeight="1">
      <c r="B8565" s="690"/>
      <c r="C8565" s="494"/>
    </row>
    <row r="8566" spans="2:5" ht="15" customHeight="1">
      <c r="B8566" s="690"/>
      <c r="C8566" s="494"/>
      <c r="E8566" s="494"/>
    </row>
    <row r="8567" spans="2:5" ht="15" customHeight="1">
      <c r="B8567" s="690"/>
      <c r="C8567" s="459"/>
      <c r="D8567" s="494"/>
    </row>
  </sheetData>
  <autoFilter ref="A1:I8469" xr:uid="{00000000-0009-0000-0000-000000000000}">
    <filterColumn colId="1">
      <filters>
        <filter val="PROCESSANDO"/>
        <filter val="REABERTO!"/>
      </filters>
    </filterColumn>
    <filterColumn colId="6">
      <filters>
        <filter val="INSTALAÇÕES CIVIS E ESTRUTURAIS"/>
      </filters>
    </filterColumn>
  </autoFilter>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22" priority="5120" operator="equal">
      <formula>"PROGRAMADA"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21" priority="5121" operator="equal">
      <formula>"EMERGÊNCIA"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20" priority="5122" operator="equal">
      <formula>"URGÊNCIA"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19" priority="5123" operator="equal">
      <formula>"NORMAL"</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32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cfRule type="cellIs" dxfId="4718" priority="5124" operator="equal">
      <formula>"REABERTO!"</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32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cfRule type="cellIs" dxfId="4717" priority="5125" operator="equal">
      <formula>"FECHADO"</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32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cfRule type="cellIs" dxfId="4716" priority="5126" operator="equal">
      <formula>"SOLUCIONADO"</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32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cfRule type="cellIs" dxfId="4715" priority="5127" operator="equal">
      <formula>"PROCESSANDO"</formula>
    </cfRule>
  </conditionalFormatting>
  <conditionalFormatting sqref="B6939:B7174 B1900:B2822 B2824:B2951 B6923:B6926 B6919:B6921 B6928:B6934 B6907:B6914 B6902:B6905 B6863:B6879 B6860:B6861 B1:B1867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32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cfRule type="containsText" dxfId="4714" priority="5130" operator="containsText" text="CANCELADO">
      <formula>NOT(ISERROR(SEARCH(("CANCELADO"),(B1))))</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13" priority="5110" operator="equal">
      <formula>"PROGRAMADA"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12" priority="5111" operator="equal">
      <formula>"EMERGÊNCIA"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11" priority="5112" operator="equal">
      <formula>"URGÊNCIA"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10" priority="5113" operator="equal">
      <formula>"NORMAL"</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8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09" priority="5114" operator="equal">
      <formula>"REABERTO!"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8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08" priority="5115" operator="equal">
      <formula>"FECHADO"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07" priority="5116" operator="equal">
      <formula>"SOLUCIONADO"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06" priority="5117" operator="equal">
      <formula>"PROCESSANDO"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ontainsText" dxfId="4705" priority="5118" operator="containsText" text="CANCELADO">
      <formula>NOT(ISERROR(SEARCH(("CANCELADO"),(B6936))))</formula>
    </cfRule>
  </conditionalFormatting>
  <conditionalFormatting sqref="VTL6937 VSV6937 VSF6937 VRP6937 VQZ6937 VQJ6937 VPT6937 VPD6937 VON6937 VNX6937 VNH6937 VMR6937 VMB6937 VLL6937 VKV6937 VKF6937 VJP6937 VIZ6937 VIJ6937 VHT6937 VHD6937 VGN6937 VFX6937 VFH6937 VER6937 VEB6936:VEB6937 VDL6936:VDL6937 VCV6936:VCV6937 VCF6936:VCF6937 VBP6936:VBP6937 VAZ6936:VAZ6937 VAJ6936:VAJ6937 UZT6936:UZT6937 UZD6936:UZD6937 UYN6936:UYN6937 UXX6936:UXX6937 UXH6936:UXH6937 UWR6936:UWR6937 UWB6936:UWB6937 UVL6936:UVL6937 UUV6936:UUV6937 UUF6936:UUF6937 UTP6936:UTP6937 USZ6936:USZ6937 USJ6936:USJ6937 URT6936:URT6937 URD6936:URD6937 UQN6936:UQN6937 UPX6936:UPX6937 UPH6936:UPH6937 UOR6936:UOR6937 UOB6936:UOB6937 UNL6936:UNL6937 UMV6936:UMV6937 UMF6936:UMF6937 ULP6936:ULP6937 UKZ6936:UKZ6937 UKJ6936:UKJ6937 UJT6936:UJT6937 UJD6936:UJD6937 UIN6936:UIN6937 UHX6936:UHX6937 UHH6936:UHH6937 UGR6936:UGR6937 UGB6936:UGB6937 UFL6936:UFL6937 UEV6936:UEV6937 UEF6936:UEF6937 UDP6936:UDP6937 UCZ6936:UCZ6937 UCJ6936:UCJ6937 UBT6936:UBT6937 UBD6936:UBD6937 UAN6936:UAN6937 TZX6936:TZX6937 TZH6936:TZH6937 TYR6936:TYR6937 TYB6936:TYB6937 TXL6936:TXL6937 TWV6936:TWV6937 TWF6936:TWF6937 TVP6936:TVP6937 TUZ6936:TUZ6937 TUJ6936:TUJ6937 TTT6936:TTT6937 TTD6936:TTD6937 TSN6936:TSN6937 TRX6936:TRX6937 TRH6936:TRH6937 TQR6936:TQR6937 TQB6936:TQB6937 TPL6936:TPL6937 TOV6936:TOV6937 TOF6936:TOF6937 TNP6936:TNP6937 TMZ6936:TMZ6937 TMJ6936:TMJ6937 TLT6936:TLT6937 TLD6936:TLD6937 TKN6936:TKN6937 TJX6936:TJX6937 TJH6936:TJH6937 TIR6936:TIR6937 TIB6936:TIB6937 THL6936:THL6937 TGV6936:TGV6937 TGF6936:TGF6937 TFP6936:TFP6937 TEZ6936:TEZ6937 TEJ6936:TEJ6937 TDT6936:TDT6937 TDD6936:TDD6937 TCN6936:TCN6937 TBX6936:TBX6937 TBH6936:TBH6937 TAR6936:TAR6937 TAB6936:TAB6937 SZL6936:SZL6937 SYV6936:SYV6937 SYF6936:SYF6937 SXP6936:SXP6937 SWZ6936:SWZ6937 SWJ6936:SWJ6937 SVT6936:SVT6937 SVD6936:SVD6937 SUN6936:SUN6937 STX6936:STX6937 STH6936:STH6937 SSR6936:SSR6937 SSB6936:SSB6937 SRL6936:SRL6937 SQV6936:SQV6937 SQF6936:SQF6937 SPP6936:SPP6937 SOZ6936:SOZ6937 SOJ6936:SOJ6937 SNT6936:SNT6937 SND6936:SND6937 SMN6936:SMN6937 SLX6936:SLX6937 SLH6936:SLH6937 SKR6936:SKR6937 SKB6936:SKB6937 SJL6936:SJL6937 SIV6936:SIV6937 SIF6936:SIF6937 SHP6936:SHP6937 SGZ6936:SGZ6937 SGJ6936:SGJ6937 SFT6936:SFT6937 SFD6936:SFD6937 SEN6936:SEN6937 SDX6936:SDX6937 SDH6936:SDH6937 SCR6936:SCR6937 SCB6936:SCB6937 SBL6936:SBL6937 SAV6936:SAV6937 SAF6936:SAF6937 RZP6936:RZP6937 RYZ6936:RYZ6937 RYJ6936:RYJ6937 RXT6936:RXT6937 RXD6936:RXD6937 RWN6936:RWN6937 RVX6936:RVX6937 RVH6936:RVH6937 RUR6936:RUR6937 RUB6936:RUB6937 RTL6936:RTL6937 RSV6936:RSV6937 RSF6936:RSF6937 RRP6936:RRP6937 RQZ6936:RQZ6937 RQJ6936:RQJ6937 RPT6936:RPT6937 RPD6936:RPD6937 RON6936:RON6937 RNX6936:RNX6937 RNH6936:RNH6937 RMR6936:RMR6937 RMB6936:RMB6937 RLL6936:RLL6937 RKV6936:RKV6937 RKF6936:RKF6937 RJP6936:RJP6937 RIZ6936:RIZ6937 RIJ6936:RIJ6937 RHT6936:RHT6937 RHD6936:RHD6937 RGN6936:RGN6937 RFX6936:RFX6937 RFH6936:RFH6937 RER6936:RER6937 REB6936:REB6937 RDL6936:RDL6937 RCV6936:RCV6937 RCF6936:RCF6937 RBP6936:RBP6937 RAZ6936:RAZ6937 RAJ6936:RAJ6937 QZT6936:QZT6937 QZD6936:QZD6937 QYN6936:QYN6937 QXX6936:QXX6937 QXH6936:QXH6937 QWR6936:QWR6937 QWB6936:QWB6937 QVL6936:QVL6937 QUV6936:QUV6937 QUF6936:QUF6937 QTP6936:QTP6937 QSZ6936:QSZ6937 QSJ6936:QSJ6937 QRT6936:QRT6937 QRD6936:QRD6937 QQN6936:QQN6937 QPX6936:QPX6937 QPH6936:QPH6937 QOR6936:QOR6937 QOB6936:QOB6937 QNL6936:QNL6937 QMV6936:QMV6937 QMF6936:QMF6937 QLP6936:QLP6937 QKZ6936:QKZ6937 QKJ6936:QKJ6937 QJT6936:QJT6937 QJD6936:QJD6937 QIN6936:QIN6937 QHX6936:QHX6937 QHH6936:QHH6937 QGR6936:QGR6937 QGB6936:QGB6937 QFL6936:QFL6937 QEV6936:QEV6937 QEF6936:QEF6937 QDP6936:QDP6937 QCZ6936:QCZ6937 QCJ6936:QCJ6937 QBT6936:QBT6937 QBD6936:QBD6937 QAN6936:QAN6937 PZX6936:PZX6937 PZH6936:PZH6937 PYR6936:PYR6937 PYB6936:PYB6937 PXL6936:PXL6937 PWV6936:PWV6937 PWF6936:PWF6937 PVP6936:PVP6937 PUZ6936:PUZ6937 PUJ6936:PUJ6937 PTT6936:PTT6937 PTD6936:PTD6937 PSN6936:PSN6937 PRX6936:PRX6937 PRH6936:PRH6937 PQR6936:PQR6937 PQB6936:PQB6937 PPL6936:PPL6937 POV6936:POV6937 POF6936:POF6937 PNP6936:PNP6937 PMZ6936:PMZ6937 PMJ6936:PMJ6937 PLT6936:PLT6937 PLD6936:PLD6937 PKN6936:PKN6937 PJX6936:PJX6937 PJH6936:PJH6937 PIR6936:PIR6937 PIB6936:PIB6937 PHL6936:PHL6937 PGV6936:PGV6937 PGF6936:PGF6937 PFP6936:PFP6937 PEZ6936:PEZ6937 PEJ6936:PEJ6937 PDT6936:PDT6937 PDD6936:PDD6937 PCN6936:PCN6937 PBX6936:PBX6937 PBH6936:PBH6937 PAR6936:PAR6937 PAB6936:PAB6937 OZL6936:OZL6937 OYV6936:OYV6937 OYF6936:OYF6937 OXP6936:OXP6937 OWZ6936:OWZ6937 OWJ6936:OWJ6937 OVT6936:OVT6937 OVD6936:OVD6937 OUN6936:OUN6937 OTX6936:OTX6937 OTH6936:OTH6937 OSR6936:OSR6937 OSB6936:OSB6937 ORL6936:ORL6937 OQV6936:OQV6937 OQF6936:OQF6937 OPP6936:OPP6937 OOZ6936:OOZ6937 OOJ6936:OOJ6937 ONT6936:ONT6937 OND6936:OND6937 OMN6936:OMN6937 OLX6936:OLX6937 OLH6936:OLH6937 OKR6936:OKR6937 OKB6936:OKB6937 OJL6936:OJL6937 OIV6936:OIV6937 OIF6936:OIF6937 OHP6936:OHP6937 OGZ6936:OGZ6937 OGJ6936:OGJ6937 OFT6936:OFT6937 OFD6936:OFD6937 OEN6936:OEN6937 ODX6936:ODX6937 ODH6936:ODH6937 OCR6936:OCR6937 OCB6936:OCB6937 OBL6936:OBL6937 OAV6936:OAV6937 OAF6936:OAF6937 NZP6936:NZP6937 NYZ6936:NYZ6937 NYJ6936:NYJ6937 NXT6936:NXT6937 NXD6936:NXD6937 NWN6936:NWN6937 NVX6936:NVX6937 NVH6936:NVH6937 NUR6936:NUR6937 NUB6936:NUB6937 NTL6936:NTL6937 NSV6936:NSV6937 NSF6936:NSF6937 NRP6936:NRP6937 NQZ6936:NQZ6937 NQJ6936:NQJ6937 NPT6936:NPT6937 NPD6936:NPD6937 NON6936:NON6937 NNX6936:NNX6937 NNH6936:NNH6937 NMR6936:NMR6937 NMB6936:NMB6937 NLL6936:NLL6937 NKV6936:NKV6937 NKF6936:NKF6937 NJP6936:NJP6937 NIZ6936:NIZ6937 NIJ6936:NIJ6937 NHT6936:NHT6937 NHD6936:NHD6937 NGN6936:NGN6937 NFX6936:NFX6937 NFH6936:NFH6937 NER6936:NER6937 NEB6936:NEB6937 NDL6936:NDL6937 NCV6936:NCV6937 NCF6936:NCF6937 NBP6936:NBP6937 NAZ6936:NAZ6937 NAJ6936:NAJ6937 MZT6936:MZT6937 MZD6936:MZD6937 MYN6936:MYN6937 MXX6936:MXX6937 MXH6936:MXH6937 MWR6936:MWR6937 MWB6936:MWB6937 MVL6936:MVL6937 MUV6936:MUV6937 MUF6936:MUF6937 MTP6936:MTP6937 MSZ6936:MSZ6937 MSJ6936:MSJ6937 MRT6936:MRT6937 MRD6936:MRD6937 MQN6936:MQN6937 MPX6936:MPX6937 MPH6936:MPH6937 MOR6936:MOR6937 MOB6936:MOB6937 MNL6936:MNL6937 MMV6936:MMV6937 MMF6936:MMF6937 MLP6936:MLP6937 MKZ6936:MKZ6937 MKJ6936:MKJ6937 MJT6936:MJT6937 MJD6936:MJD6937 MIN6936:MIN6937 MHX6936:MHX6937 MHH6936:MHH6937 MGR6936:MGR6937 MGB6936:MGB6937 MFL6936:MFL6937 MEV6936:MEV6937 MEF6936:MEF6937 MDP6936:MDP6937 MCZ6936:MCZ6937 MCJ6936:MCJ6937 MBT6936:MBT6937 MBD6936:MBD6937 MAN6936:MAN6937 LZX6936:LZX6937 LZH6936:LZH6937 LYR6936:LYR6937 LYB6936:LYB6937 LXL6936:LXL6937 LWV6936:LWV6937 LWF6936:LWF6937 LVP6936:LVP6937 LUZ6936:LUZ6937 LUJ6936:LUJ6937 LTT6936:LTT6937 LTD6936:LTD6937 LSN6936:LSN6937 LRX6936:LRX6937 LRH6936:LRH6937 LQR6936:LQR6937 LQB6936:LQB6937 LPL6936:LPL6937 LOV6936:LOV6937 LOF6936:LOF6937 LNP6936:LNP6937 LMZ6936:LMZ6937 LMJ6936:LMJ6937 LLT6936:LLT6937 LLD6936:LLD6937 LKN6936:LKN6937 LJX6936:LJX6937 LJH6936:LJH6937 LIR6936:LIR6937 LIB6936:LIB6937 LHL6936:LHL6937 LGV6936:LGV6937 LGF6936:LGF6937 LFP6936:LFP6937 LEZ6936:LEZ6937 LEJ6936:LEJ6937 LDT6936:LDT6937 LDD6936:LDD6937 LCN6936:LCN6937 LBX6936:LBX6937 LBH6936:LBH6937 LAR6936:LAR6937 LAB6936:LAB6937 KZL6936:KZL6937 KYV6936:KYV6937 KYF6936:KYF6937 KXP6936:KXP6937 KWZ6936:KWZ6937 KWJ6936:KWJ6937 KVT6936:KVT6937 KVD6936:KVD6937 KUN6936:KUN6937 KTX6936:KTX6937 KTH6936:KTH6937 KSR6936:KSR6937 KSB6936:KSB6937 KRL6936:KRL6937 KQV6936:KQV6937 KQF6936:KQF6937 KPP6936:KPP6937 KOZ6936:KOZ6937 KOJ6936:KOJ6937 KNT6936:KNT6937 KND6936:KND6937 KMN6936:KMN6937 KLX6936:KLX6937 KLH6936:KLH6937 KKR6936:KKR6937 KKB6936:KKB6937 KJL6936:KJL6937 KIV6936:KIV6937 KIF6936:KIF6937 KHP6936:KHP6937 KGZ6936:KGZ6937 KGJ6936:KGJ6937 KFT6936:KFT6937 KFD6936:KFD6937 KEN6936:KEN6937 KDX6936:KDX6937 KDH6936:KDH6937 KCR6936:KCR6937 KCB6936:KCB6937 KBL6936:KBL6937 KAV6936:KAV6937 KAF6936:KAF6937 JZP6936:JZP6937 JYZ6936:JYZ6937 JYJ6936:JYJ6937 JXT6936:JXT6937 JXD6936:JXD6937 JWN6936:JWN6937 JVX6936:JVX6937 JVH6936:JVH6937 JUR6936:JUR6937 JUB6936:JUB6937 JTL6936:JTL6937 JSV6936:JSV6937 JSF6936:JSF6937 JRP6936:JRP6937 JQZ6936:JQZ6937 JQJ6936:JQJ6937 JPT6936:JPT6937 JPD6936:JPD6937 JON6936:JON6937 JNX6936:JNX6937 JNH6936:JNH6937 JMR6936:JMR6937 JMB6936:JMB6937 JLL6936:JLL6937 JKV6936:JKV6937 JKF6936:JKF6937 JJP6936:JJP6937 JIZ6936:JIZ6937 JIJ6936:JIJ6937 JHT6936:JHT6937 JHD6936:JHD6937 JGN6936:JGN6937 JFX6936:JFX6937 JFH6936:JFH6937 JER6936:JER6937 JEB6936:JEB6937 JDL6936:JDL6937 JCV6936:JCV6937 JCF6936:JCF6937 JBP6936:JBP6937 JAZ6936:JAZ6937 JAJ6936:JAJ6937 IZT6936:IZT6937 IZD6936:IZD6937 IYN6936:IYN6937 IXX6936:IXX6937 IXH6936:IXH6937 IWR6936:IWR6937 IWB6936:IWB6937 IVL6936:IVL6937 IUV6936:IUV6937 IUF6936:IUF6937 ITP6936:ITP6937 ISZ6936:ISZ6937 ISJ6936:ISJ6937 IRT6936:IRT6937 IRD6936:IRD6937 IQN6936:IQN6937 IPX6936:IPX6937 IPH6936:IPH6937 IOR6936:IOR6937 IOB6936:IOB6937 INL6936:INL6937 IMV6936:IMV6937 IMF6936:IMF6937 ILP6936:ILP6937 IKZ6936:IKZ6937 IKJ6936:IKJ6937 IJT6936:IJT6937 IJD6936:IJD6937 IIN6936:IIN6937 IHX6936:IHX6937 IHH6936:IHH6937 IGR6936:IGR6937 IGB6936:IGB6937 IFL6936:IFL6937 IEV6936:IEV6937 IEF6936:IEF6937 IDP6936:IDP6937 ICZ6936:ICZ6937 ICJ6936:ICJ6937 IBT6936:IBT6937 IBD6936:IBD6937 IAN6936:IAN6937 HZX6936:HZX6937 HZH6936:HZH6937 HYR6936:HYR6937 HYB6936:HYB6937 HXL6936:HXL6937 HWV6936:HWV6937 HWF6936:HWF6937 HVP6936:HVP6937 HUZ6936:HUZ6937 HUJ6936:HUJ6937 HTT6936:HTT6937 HTD6936:HTD6937 HSN6936:HSN6937 HRX6936:HRX6937 HRH6936:HRH6938 HQR6936:HQR6938 HQB6936:HQB6938 HPL6936:HPL6938 HOV6936:HOV6938 HOF6936:HOF6938 HNP6936:HNP6938 HMZ6936:HMZ6938 HMJ6936:HMJ6938 HLT6936:HLT6938 HLD6936:HLD6938 HKN6936:HKN6938 HJX6936:HJX6938 HJH6936:HJH6938 HIR6936:HIR6938 HIB6936:HIB6938 HHL6936:HHL6938 HGV6936:HGV6938 HGF6936:HGF6938 HFP6936:HFP6938 HEZ6936:HEZ6938 HEJ6936:HEJ6938 HDT6936:HDT6938 HDD6936:HDD6938 HCN6936:HCN6938 HBX6936:HBX6938 HBH6936:HBH6938 HAR6936:HAR6938 HAB6936:HAB6938 GZL6936:GZL6938 GYV6936:GYV6938 GYF6936:GYF6938 GXP6936:GXP6938 GWZ6936:GWZ6938 GWJ6936:GWJ6938 GVT6936:GVT6938 GVD6936:GVD6938 GUN6936:GUN6938 GTX6936:GTX6938 GTH6936:GTH6938 GSR6936:GSR6938 GSB6936:GSB6938 GRL6936:GRL6938 GQV6936:GQV6938 GQF6936:GQF6938 GPP6936:GPP6938 GOZ6936:GOZ6938 GOJ6936:GOJ6938 GNT6936:GNT6938 GND6936:GND6938 GMN6936:GMN6938 GLX6936:GLX6938 GLH6936:GLH6938 GKR6936:GKR6938 GKB6936:GKB6938 GJL6936:GJL6938 GIV6936:GIV6938 GIF6936:GIF6938 GHP6936:GHP6938 GGZ6936:GGZ6938 GGJ6936:GGJ6938 GFT6936:GFT6938 GFD6936:GFD6938 GEN6936:GEN6938 GDX6936:GDX6938 GDH6936:GDH6938 GCR6936:GCR6938 GCB6936:GCB6938 GBL6936:GBL6938 GAV6936:GAV6938 GAF6936:GAF6938 FZP6936:FZP6938 FYZ6936:FYZ6938 FYJ6936:FYJ6938 FXT6936:FXT6938 FXD6936:FXD6938 FWN6936:FWN6938 FVX6936:FVX6938 FVH6936:FVH6938 FUR6936:FUR6938 FUB6936:FUB6938 FTL6936:FTL6938 FSV6936:FSV6938 FSF6936:FSF6938 FRP6936:FRP6938 FQZ6936:FQZ6938 FQJ6936:FQJ6938 FPT6936:FPT6938 FPD6936:FPD6938 FON6936:FON6938 FNX6936:FNX6938 FNH6936:FNH6938 FMR6936:FMR6938 FMB6936:FMB6938 FLL6936:FLL6938 FKV6936:FKV6938 FKF6936:FKF6938 FJP6936:FJP6938 FIZ6936:FIZ6938 FIJ6936:FIJ6938 FHT6936:FHT6938 FHD6936:FHD6938 FGN6936:FGN6938 FFX6936:FFX6938 FFH6936:FFH6938 FER6936:FER6938 FEB6936:FEB6938 FDL6936:FDL6938 FCV6936:FCV6938 FCF6936:FCF6938 FBP6936:FBP6938 FAZ6936:FAZ6938 FAJ6936:FAJ6938 EZT6936:EZT6938 EZD6936:EZD6938 EYN6936:EYN6938 EXX6936:EXX6938 EXH6936:EXH6938 EWR6936:EWR6938 EWB6936:EWB6938 EVL6936:EVL6938 EUV6936:EUV6938 EUF6936:EUF6938 ETP6936:ETP6938 ESZ6936:ESZ6938 ESJ6936:ESJ6938 ERT6936:ERT6938 ERD6936:ERD6938 EQN6936:EQN6938 EPX6936:EPX6938 EPH6936:EPH6938 EOR6936:EOR6938 EOB6936:EOB6938 ENL6936:ENL6938 EMV6936:EMV6938 EMF6936:EMF6938 ELP6936:ELP6938 EKZ6936:EKZ6938 EKJ6936:EKJ6938 EJT6936:EJT6938 EJD6936:EJD6938 EIN6936:EIN6938 EHX6936:EHX6938 EHH6936:EHH6938 EGR6936:EGR6938 EGB6936:EGB6938 EFL6936:EFL6938 EEV6936:EEV6938 EEF6936:EEF6938 EDP6936:EDP6938 ECZ6936:ECZ6938 ECJ6936:ECJ6938 EBT6936:EBT6938 EBD6936:EBD6938 EAN6936:EAN6938 DZX6936:DZX6938 DZH6936:DZH6938 DYR6936:DYR6938 DYB6936:DYB6938 DXL6936:DXL6938 DWV6936:DWV6938 DWF6936:DWF6938 DVP6936:DVP6938 DUZ6936:DUZ6938 DUJ6936:DUJ6938 DTT6936:DTT6938 DTD6936:DTD6938 DSN6936:DSN6938 DRX6936:DRX6938 DRH6936:DRH6938 DQR6936:DQR6938 DQB6936:DQB6938 DPL6936:DPL6938 DOV6936:DOV6938 DOF6936:DOF6938 DNP6936:DNP6938 DMZ6936:DMZ6938 DMJ6936:DMJ6938 DLT6936:DLT6938 DLD6936:DLD6938 DKN6936:DKN6938 DJX6936:DJX6938 DJH6936:DJH6938 DIR6936:DIR6938 DIB6936:DIB6938 DHL6936:DHL6938 DGV6936:DGV6938 DGF6936:DGF6938 DFP6936:DFP6938 DEZ6936:DEZ6938 DEJ6936:DEJ6938 DDT6936:DDT6938 DDD6936:DDD6938 DCN6936:DCN6938 DBX6936:DBX6938 DBH6936:DBH6938 DAR6936:DAR6938 DAB6936:DAB6938 CZL6936:CZL6938 CYV6936:CYV6938 CYF6936:CYF6938 CXP6936:CXP6938 CWZ6936:CWZ6938 CWJ6936:CWJ6938 CVT6936:CVT6938 CVD6936:CVD6938 CUN6936:CUN6938 CTX6936:CTX6938 CTH6936:CTH6938 CSR6936:CSR6938 CSB6936:CSB6938 CRL6936:CRL6938 CQV6936:CQV6938 CQF6936:CQF6938 CPP6936:CPP6938 COZ6936:COZ6938 COJ6936:COJ6938 CNT6936:CNT6938 CND6936:CND6938 CMN6936:CMN6938 CLX6936:CLX6938 CLH6936:CLH6938 CKR6936:CKR6938 CKB6936:CKB6938 CJL6936:CJL6938 CIV6936:CIV6938 CIF6936:CIF6938 CHP6936:CHP6938 CGZ6936:CGZ6938 CGJ6936:CGJ6938 CFT6936:CFT6938 CFD6936:CFD6938 CEN6936:CEN6938 CDX6936:CDX6938 CDH6936:CDH6938 CCR6936:CCR6938 CCB6936:CCB6938 CBL6936:CBL6938 CAV6936:CAV6938 CAF6936:CAF6938 BZP6936:BZP6938 BYZ6936:BYZ6938 BYJ6936:BYJ6938 BXT6936:BXT6938 BXD6936:BXD6938 BWN6936:BWN6938 BVX6936:BVX6938 BVH6936:BVH6938 BUR6936:BUR6938 BUB6936:BUB6938 BTL6936:BTL6938 BSV6936:BSV6938 BSF6936:BSF6938 BRP6936:BRP6938 BQZ6936:BQZ6938 BQJ6936:BQJ6938 BPT6936:BPT6938 BPD6936:BPD6938 BON6936:BON6938 BNX6936:BNX6938 BNH6936:BNH6938 BMR6936:BMR6938 BMB6936:BMB6938 BLL6936:BLL6938 BKV6936:BKV6938 BKF6936:BKF6938 BJP6936:BJP6938 BIZ6936:BIZ6938 BIJ6936:BIJ6938 BHT6936:BHT6938 BHD6936:BHD6938 BGN6936:BGN6938 BFX6936:BFX6938 BFH6936:BFH6938 BER6936:BER6938 BEB6936:BEB6938 BDL6936:BDL6938 BCV6936:BCV6938 BCF6936:BCF6938 BBP6936:BBP6938 BAZ6936:BAZ6938 BAJ6936:BAJ6938 AZT6936:AZT6938 AZD6936:AZD6938 AYN6936:AYN6938 AXX6936:AXX6938 AXH6936:AXH6938 AWR6936:AWR6938 AWB6936:AWB6938 AVL6936:AVL6938 AUV6936:AUV6938 AUF6936:AUF6938 ATP6936:ATP6938 ASZ6936:ASZ6938 ASJ6936:ASJ6938 ART6936:ART6938 ARD6936:ARD6938 AQN6936:AQN6938 APX6936:APX6938 APH6936:APH6938 AOR6936:AOR6938 AOB6936:AOB6938 ANL6936:ANL6938 AMV6936:AMV6938 AMF6936:AMF6938 ALP6936:ALP6938 AKZ6936:AKZ6938 AKJ6936:AKJ6938 AJT6936:AJT6938 AJD6936:AJD6938 AIN6936:AIN6938 AHX6936:AHX6938 AHH6936:AHH6938 AGR6936:AGR6938 AGB6936:AGB6938 AFL6936:AFL6938 AEV6936:AEV6938 AEF6936:AEF6938 ADP6936:ADP6938 ACZ6936:ACZ6938 ACJ6936:ACJ6938 ABT6936:ABT6938 ABD6936:ABD6938 AAN6936:AAN6938 ZX6936:ZX6938 ZH6936:ZH6938 YR6936:YR6938 YB6936:YB6938 XL6936:XL6938 WV6936:WV6938 WF6936:WF6938 VP6936:VP6938 UZ6936:UZ6938 UJ6936:UJ6938 TT6936:TT6938 TD6936:TD6938 SN6936:SN6938 RX6936:RX6938 RH6936:RH6938 QR6936:QR6938 QB6936:QB6938 PL6936:PL6938 OV6936:OV6938 OF6936:OF6938 NP6936:NP6938 MZ6936:MZ6938 MJ6936:MJ6938 LT6936:LT6938 LD6936:LD6938 KN6936:KN6938 JX6936:JX6938 JH6936:JH6938 IR6936:IR6938 IB6936:IB6938 HL6936:HL6938 GV6936:GV6938 GF6936:GF6938 FP6936:FP6938 EZ6936:EZ6938 EJ6936:EJ6938 DT6936:DT6938 DD6936:DD6938 CN6936:CN6938 BX6936:BX6938 BH6936:BH6938 AR6936:AR6938 AB6936:AB6938 L6936:L6938">
    <cfRule type="cellIs" dxfId="4704" priority="5108" operator="equal">
      <formula>"EM DIA"</formula>
    </cfRule>
  </conditionalFormatting>
  <conditionalFormatting sqref="VTL6937 VSV6937 VSF6937 VRP6937 VQZ6937 VQJ6937 VPT6937 VPD6937 VON6937 VNX6937 VNH6937 VMR6937 VMB6937 VLL6937 VKV6937 VKF6937 VJP6937 VIZ6937 VIJ6937 VHT6937 VHD6937 VGN6937 VFX6937 VFH6937 VER6937 VEB6936:VEB6937 VDL6936:VDL6937 VCV6936:VCV6937 VCF6936:VCF6937 VBP6936:VBP6937 VAZ6936:VAZ6937 VAJ6936:VAJ6937 UZT6936:UZT6937 UZD6936:UZD6937 UYN6936:UYN6937 UXX6936:UXX6937 UXH6936:UXH6937 UWR6936:UWR6937 UWB6936:UWB6937 UVL6936:UVL6937 UUV6936:UUV6937 UUF6936:UUF6937 UTP6936:UTP6937 USZ6936:USZ6937 USJ6936:USJ6937 URT6936:URT6937 URD6936:URD6937 UQN6936:UQN6937 UPX6936:UPX6937 UPH6936:UPH6937 UOR6936:UOR6937 UOB6936:UOB6937 UNL6936:UNL6937 UMV6936:UMV6937 UMF6936:UMF6937 ULP6936:ULP6937 UKZ6936:UKZ6937 UKJ6936:UKJ6937 UJT6936:UJT6937 UJD6936:UJD6937 UIN6936:UIN6937 UHX6936:UHX6937 UHH6936:UHH6937 UGR6936:UGR6937 UGB6936:UGB6937 UFL6936:UFL6937 UEV6936:UEV6937 UEF6936:UEF6937 UDP6936:UDP6937 UCZ6936:UCZ6937 UCJ6936:UCJ6937 UBT6936:UBT6937 UBD6936:UBD6937 UAN6936:UAN6937 TZX6936:TZX6937 TZH6936:TZH6937 TYR6936:TYR6937 TYB6936:TYB6937 TXL6936:TXL6937 TWV6936:TWV6937 TWF6936:TWF6937 TVP6936:TVP6937 TUZ6936:TUZ6937 TUJ6936:TUJ6937 TTT6936:TTT6937 TTD6936:TTD6937 TSN6936:TSN6937 TRX6936:TRX6937 TRH6936:TRH6937 TQR6936:TQR6937 TQB6936:TQB6937 TPL6936:TPL6937 TOV6936:TOV6937 TOF6936:TOF6937 TNP6936:TNP6937 TMZ6936:TMZ6937 TMJ6936:TMJ6937 TLT6936:TLT6937 TLD6936:TLD6937 TKN6936:TKN6937 TJX6936:TJX6937 TJH6936:TJH6937 TIR6936:TIR6937 TIB6936:TIB6937 THL6936:THL6937 TGV6936:TGV6937 TGF6936:TGF6937 TFP6936:TFP6937 TEZ6936:TEZ6937 TEJ6936:TEJ6937 TDT6936:TDT6937 TDD6936:TDD6937 TCN6936:TCN6937 TBX6936:TBX6937 TBH6936:TBH6937 TAR6936:TAR6937 TAB6936:TAB6937 SZL6936:SZL6937 SYV6936:SYV6937 SYF6936:SYF6937 SXP6936:SXP6937 SWZ6936:SWZ6937 SWJ6936:SWJ6937 SVT6936:SVT6937 SVD6936:SVD6937 SUN6936:SUN6937 STX6936:STX6937 STH6936:STH6937 SSR6936:SSR6937 SSB6936:SSB6937 SRL6936:SRL6937 SQV6936:SQV6937 SQF6936:SQF6937 SPP6936:SPP6937 SOZ6936:SOZ6937 SOJ6936:SOJ6937 SNT6936:SNT6937 SND6936:SND6937 SMN6936:SMN6937 SLX6936:SLX6937 SLH6936:SLH6937 SKR6936:SKR6937 SKB6936:SKB6937 SJL6936:SJL6937 SIV6936:SIV6937 SIF6936:SIF6937 SHP6936:SHP6937 SGZ6936:SGZ6937 SGJ6936:SGJ6937 SFT6936:SFT6937 SFD6936:SFD6937 SEN6936:SEN6937 SDX6936:SDX6937 SDH6936:SDH6937 SCR6936:SCR6937 SCB6936:SCB6937 SBL6936:SBL6937 SAV6936:SAV6937 SAF6936:SAF6937 RZP6936:RZP6937 RYZ6936:RYZ6937 RYJ6936:RYJ6937 RXT6936:RXT6937 RXD6936:RXD6937 RWN6936:RWN6937 RVX6936:RVX6937 RVH6936:RVH6937 RUR6936:RUR6937 RUB6936:RUB6937 RTL6936:RTL6937 RSV6936:RSV6937 RSF6936:RSF6937 RRP6936:RRP6937 RQZ6936:RQZ6937 RQJ6936:RQJ6937 RPT6936:RPT6937 RPD6936:RPD6937 RON6936:RON6937 RNX6936:RNX6937 RNH6936:RNH6937 RMR6936:RMR6937 RMB6936:RMB6937 RLL6936:RLL6937 RKV6936:RKV6937 RKF6936:RKF6937 RJP6936:RJP6937 RIZ6936:RIZ6937 RIJ6936:RIJ6937 RHT6936:RHT6937 RHD6936:RHD6937 RGN6936:RGN6937 RFX6936:RFX6937 RFH6936:RFH6937 RER6936:RER6937 REB6936:REB6937 RDL6936:RDL6937 RCV6936:RCV6937 RCF6936:RCF6937 RBP6936:RBP6937 RAZ6936:RAZ6937 RAJ6936:RAJ6937 QZT6936:QZT6937 QZD6936:QZD6937 QYN6936:QYN6937 QXX6936:QXX6937 QXH6936:QXH6937 QWR6936:QWR6937 QWB6936:QWB6937 QVL6936:QVL6937 QUV6936:QUV6937 QUF6936:QUF6937 QTP6936:QTP6937 QSZ6936:QSZ6937 QSJ6936:QSJ6937 QRT6936:QRT6937 QRD6936:QRD6937 QQN6936:QQN6937 QPX6936:QPX6937 QPH6936:QPH6937 QOR6936:QOR6937 QOB6936:QOB6937 QNL6936:QNL6937 QMV6936:QMV6937 QMF6936:QMF6937 QLP6936:QLP6937 QKZ6936:QKZ6937 QKJ6936:QKJ6937 QJT6936:QJT6937 QJD6936:QJD6937 QIN6936:QIN6937 QHX6936:QHX6937 QHH6936:QHH6937 QGR6936:QGR6937 QGB6936:QGB6937 QFL6936:QFL6937 QEV6936:QEV6937 QEF6936:QEF6937 QDP6936:QDP6937 QCZ6936:QCZ6937 QCJ6936:QCJ6937 QBT6936:QBT6937 QBD6936:QBD6937 QAN6936:QAN6937 PZX6936:PZX6937 PZH6936:PZH6937 PYR6936:PYR6937 PYB6936:PYB6937 PXL6936:PXL6937 PWV6936:PWV6937 PWF6936:PWF6937 PVP6936:PVP6937 PUZ6936:PUZ6937 PUJ6936:PUJ6937 PTT6936:PTT6937 PTD6936:PTD6937 PSN6936:PSN6937 PRX6936:PRX6937 PRH6936:PRH6937 PQR6936:PQR6937 PQB6936:PQB6937 PPL6936:PPL6937 POV6936:POV6937 POF6936:POF6937 PNP6936:PNP6937 PMZ6936:PMZ6937 PMJ6936:PMJ6937 PLT6936:PLT6937 PLD6936:PLD6937 PKN6936:PKN6937 PJX6936:PJX6937 PJH6936:PJH6937 PIR6936:PIR6937 PIB6936:PIB6937 PHL6936:PHL6937 PGV6936:PGV6937 PGF6936:PGF6937 PFP6936:PFP6937 PEZ6936:PEZ6937 PEJ6936:PEJ6937 PDT6936:PDT6937 PDD6936:PDD6937 PCN6936:PCN6937 PBX6936:PBX6937 PBH6936:PBH6937 PAR6936:PAR6937 PAB6936:PAB6937 OZL6936:OZL6937 OYV6936:OYV6937 OYF6936:OYF6937 OXP6936:OXP6937 OWZ6936:OWZ6937 OWJ6936:OWJ6937 OVT6936:OVT6937 OVD6936:OVD6937 OUN6936:OUN6937 OTX6936:OTX6937 OTH6936:OTH6937 OSR6936:OSR6937 OSB6936:OSB6937 ORL6936:ORL6937 OQV6936:OQV6937 OQF6936:OQF6937 OPP6936:OPP6937 OOZ6936:OOZ6937 OOJ6936:OOJ6937 ONT6936:ONT6937 OND6936:OND6937 OMN6936:OMN6937 OLX6936:OLX6937 OLH6936:OLH6937 OKR6936:OKR6937 OKB6936:OKB6937 OJL6936:OJL6937 OIV6936:OIV6937 OIF6936:OIF6937 OHP6936:OHP6937 OGZ6936:OGZ6937 OGJ6936:OGJ6937 OFT6936:OFT6937 OFD6936:OFD6937 OEN6936:OEN6937 ODX6936:ODX6937 ODH6936:ODH6937 OCR6936:OCR6937 OCB6936:OCB6937 OBL6936:OBL6937 OAV6936:OAV6937 OAF6936:OAF6937 NZP6936:NZP6937 NYZ6936:NYZ6937 NYJ6936:NYJ6937 NXT6936:NXT6937 NXD6936:NXD6937 NWN6936:NWN6937 NVX6936:NVX6937 NVH6936:NVH6937 NUR6936:NUR6937 NUB6936:NUB6937 NTL6936:NTL6937 NSV6936:NSV6937 NSF6936:NSF6937 NRP6936:NRP6937 NQZ6936:NQZ6937 NQJ6936:NQJ6937 NPT6936:NPT6937 NPD6936:NPD6937 NON6936:NON6937 NNX6936:NNX6937 NNH6936:NNH6937 NMR6936:NMR6937 NMB6936:NMB6937 NLL6936:NLL6937 NKV6936:NKV6937 NKF6936:NKF6937 NJP6936:NJP6937 NIZ6936:NIZ6937 NIJ6936:NIJ6937 NHT6936:NHT6937 NHD6936:NHD6937 NGN6936:NGN6937 NFX6936:NFX6937 NFH6936:NFH6937 NER6936:NER6937 NEB6936:NEB6937 NDL6936:NDL6937 NCV6936:NCV6937 NCF6936:NCF6937 NBP6936:NBP6937 NAZ6936:NAZ6937 NAJ6936:NAJ6937 MZT6936:MZT6937 MZD6936:MZD6937 MYN6936:MYN6937 MXX6936:MXX6937 MXH6936:MXH6937 MWR6936:MWR6937 MWB6936:MWB6937 MVL6936:MVL6937 MUV6936:MUV6937 MUF6936:MUF6937 MTP6936:MTP6937 MSZ6936:MSZ6937 MSJ6936:MSJ6937 MRT6936:MRT6937 MRD6936:MRD6937 MQN6936:MQN6937 MPX6936:MPX6937 MPH6936:MPH6937 MOR6936:MOR6937 MOB6936:MOB6937 MNL6936:MNL6937 MMV6936:MMV6937 MMF6936:MMF6937 MLP6936:MLP6937 MKZ6936:MKZ6937 MKJ6936:MKJ6937 MJT6936:MJT6937 MJD6936:MJD6937 MIN6936:MIN6937 MHX6936:MHX6937 MHH6936:MHH6937 MGR6936:MGR6937 MGB6936:MGB6937 MFL6936:MFL6937 MEV6936:MEV6937 MEF6936:MEF6937 MDP6936:MDP6937 MCZ6936:MCZ6937 MCJ6936:MCJ6937 MBT6936:MBT6937 MBD6936:MBD6937 MAN6936:MAN6937 LZX6936:LZX6937 LZH6936:LZH6937 LYR6936:LYR6937 LYB6936:LYB6937 LXL6936:LXL6937 LWV6936:LWV6937 LWF6936:LWF6937 LVP6936:LVP6937 LUZ6936:LUZ6937 LUJ6936:LUJ6937 LTT6936:LTT6937 LTD6936:LTD6937 LSN6936:LSN6937 LRX6936:LRX6937 LRH6936:LRH6937 LQR6936:LQR6937 LQB6936:LQB6937 LPL6936:LPL6937 LOV6936:LOV6937 LOF6936:LOF6937 LNP6936:LNP6937 LMZ6936:LMZ6937 LMJ6936:LMJ6937 LLT6936:LLT6937 LLD6936:LLD6937 LKN6936:LKN6937 LJX6936:LJX6937 LJH6936:LJH6937 LIR6936:LIR6937 LIB6936:LIB6937 LHL6936:LHL6937 LGV6936:LGV6937 LGF6936:LGF6937 LFP6936:LFP6937 LEZ6936:LEZ6937 LEJ6936:LEJ6937 LDT6936:LDT6937 LDD6936:LDD6937 LCN6936:LCN6937 LBX6936:LBX6937 LBH6936:LBH6937 LAR6936:LAR6937 LAB6936:LAB6937 KZL6936:KZL6937 KYV6936:KYV6937 KYF6936:KYF6937 KXP6936:KXP6937 KWZ6936:KWZ6937 KWJ6936:KWJ6937 KVT6936:KVT6937 KVD6936:KVD6937 KUN6936:KUN6937 KTX6936:KTX6937 KTH6936:KTH6937 KSR6936:KSR6937 KSB6936:KSB6937 KRL6936:KRL6937 KQV6936:KQV6937 KQF6936:KQF6937 KPP6936:KPP6937 KOZ6936:KOZ6937 KOJ6936:KOJ6937 KNT6936:KNT6937 KND6936:KND6937 KMN6936:KMN6937 KLX6936:KLX6937 KLH6936:KLH6937 KKR6936:KKR6937 KKB6936:KKB6937 KJL6936:KJL6937 KIV6936:KIV6937 KIF6936:KIF6937 KHP6936:KHP6937 KGZ6936:KGZ6937 KGJ6936:KGJ6937 KFT6936:KFT6937 KFD6936:KFD6937 KEN6936:KEN6937 KDX6936:KDX6937 KDH6936:KDH6937 KCR6936:KCR6937 KCB6936:KCB6937 KBL6936:KBL6937 KAV6936:KAV6937 KAF6936:KAF6937 JZP6936:JZP6937 JYZ6936:JYZ6937 JYJ6936:JYJ6937 JXT6936:JXT6937 JXD6936:JXD6937 JWN6936:JWN6937 JVX6936:JVX6937 JVH6936:JVH6937 JUR6936:JUR6937 JUB6936:JUB6937 JTL6936:JTL6937 JSV6936:JSV6937 JSF6936:JSF6937 JRP6936:JRP6937 JQZ6936:JQZ6937 JQJ6936:JQJ6937 JPT6936:JPT6937 JPD6936:JPD6937 JON6936:JON6937 JNX6936:JNX6937 JNH6936:JNH6937 JMR6936:JMR6937 JMB6936:JMB6937 JLL6936:JLL6937 JKV6936:JKV6937 JKF6936:JKF6937 JJP6936:JJP6937 JIZ6936:JIZ6937 JIJ6936:JIJ6937 JHT6936:JHT6937 JHD6936:JHD6937 JGN6936:JGN6937 JFX6936:JFX6937 JFH6936:JFH6937 JER6936:JER6937 JEB6936:JEB6937 JDL6936:JDL6937 JCV6936:JCV6937 JCF6936:JCF6937 JBP6936:JBP6937 JAZ6936:JAZ6937 JAJ6936:JAJ6937 IZT6936:IZT6937 IZD6936:IZD6937 IYN6936:IYN6937 IXX6936:IXX6937 IXH6936:IXH6937 IWR6936:IWR6937 IWB6936:IWB6937 IVL6936:IVL6937 IUV6936:IUV6937 IUF6936:IUF6937 ITP6936:ITP6937 ISZ6936:ISZ6937 ISJ6936:ISJ6937 IRT6936:IRT6937 IRD6936:IRD6937 IQN6936:IQN6937 IPX6936:IPX6937 IPH6936:IPH6937 IOR6936:IOR6937 IOB6936:IOB6937 INL6936:INL6937 IMV6936:IMV6937 IMF6936:IMF6937 ILP6936:ILP6937 IKZ6936:IKZ6937 IKJ6936:IKJ6937 IJT6936:IJT6937 IJD6936:IJD6937 IIN6936:IIN6937 IHX6936:IHX6937 IHH6936:IHH6937 IGR6936:IGR6937 IGB6936:IGB6937 IFL6936:IFL6937 IEV6936:IEV6937 IEF6936:IEF6937 IDP6936:IDP6937 ICZ6936:ICZ6937 ICJ6936:ICJ6937 IBT6936:IBT6937 IBD6936:IBD6937 IAN6936:IAN6937 HZX6936:HZX6937 HZH6936:HZH6937 HYR6936:HYR6937 HYB6936:HYB6937 HXL6936:HXL6937 HWV6936:HWV6937 HWF6936:HWF6937 HVP6936:HVP6937 HUZ6936:HUZ6937 HUJ6936:HUJ6937 HTT6936:HTT6937 HTD6936:HTD6937 HSN6936:HSN6937 HRX6936:HRX6937 HRH6936:HRH6938 HQR6936:HQR6938 HQB6936:HQB6938 HPL6936:HPL6938 HOV6936:HOV6938 HOF6936:HOF6938 HNP6936:HNP6938 HMZ6936:HMZ6938 HMJ6936:HMJ6938 HLT6936:HLT6938 HLD6936:HLD6938 HKN6936:HKN6938 HJX6936:HJX6938 HJH6936:HJH6938 HIR6936:HIR6938 HIB6936:HIB6938 HHL6936:HHL6938 HGV6936:HGV6938 HGF6936:HGF6938 HFP6936:HFP6938 HEZ6936:HEZ6938 HEJ6936:HEJ6938 HDT6936:HDT6938 HDD6936:HDD6938 HCN6936:HCN6938 HBX6936:HBX6938 HBH6936:HBH6938 HAR6936:HAR6938 HAB6936:HAB6938 GZL6936:GZL6938 GYV6936:GYV6938 GYF6936:GYF6938 GXP6936:GXP6938 GWZ6936:GWZ6938 GWJ6936:GWJ6938 GVT6936:GVT6938 GVD6936:GVD6938 GUN6936:GUN6938 GTX6936:GTX6938 GTH6936:GTH6938 GSR6936:GSR6938 GSB6936:GSB6938 GRL6936:GRL6938 GQV6936:GQV6938 GQF6936:GQF6938 GPP6936:GPP6938 GOZ6936:GOZ6938 GOJ6936:GOJ6938 GNT6936:GNT6938 GND6936:GND6938 GMN6936:GMN6938 GLX6936:GLX6938 GLH6936:GLH6938 GKR6936:GKR6938 GKB6936:GKB6938 GJL6936:GJL6938 GIV6936:GIV6938 GIF6936:GIF6938 GHP6936:GHP6938 GGZ6936:GGZ6938 GGJ6936:GGJ6938 GFT6936:GFT6938 GFD6936:GFD6938 GEN6936:GEN6938 GDX6936:GDX6938 GDH6936:GDH6938 GCR6936:GCR6938 GCB6936:GCB6938 GBL6936:GBL6938 GAV6936:GAV6938 GAF6936:GAF6938 FZP6936:FZP6938 FYZ6936:FYZ6938 FYJ6936:FYJ6938 FXT6936:FXT6938 FXD6936:FXD6938 FWN6936:FWN6938 FVX6936:FVX6938 FVH6936:FVH6938 FUR6936:FUR6938 FUB6936:FUB6938 FTL6936:FTL6938 FSV6936:FSV6938 FSF6936:FSF6938 FRP6936:FRP6938 FQZ6936:FQZ6938 FQJ6936:FQJ6938 FPT6936:FPT6938 FPD6936:FPD6938 FON6936:FON6938 FNX6936:FNX6938 FNH6936:FNH6938 FMR6936:FMR6938 FMB6936:FMB6938 FLL6936:FLL6938 FKV6936:FKV6938 FKF6936:FKF6938 FJP6936:FJP6938 FIZ6936:FIZ6938 FIJ6936:FIJ6938 FHT6936:FHT6938 FHD6936:FHD6938 FGN6936:FGN6938 FFX6936:FFX6938 FFH6936:FFH6938 FER6936:FER6938 FEB6936:FEB6938 FDL6936:FDL6938 FCV6936:FCV6938 FCF6936:FCF6938 FBP6936:FBP6938 FAZ6936:FAZ6938 FAJ6936:FAJ6938 EZT6936:EZT6938 EZD6936:EZD6938 EYN6936:EYN6938 EXX6936:EXX6938 EXH6936:EXH6938 EWR6936:EWR6938 EWB6936:EWB6938 EVL6936:EVL6938 EUV6936:EUV6938 EUF6936:EUF6938 ETP6936:ETP6938 ESZ6936:ESZ6938 ESJ6936:ESJ6938 ERT6936:ERT6938 ERD6936:ERD6938 EQN6936:EQN6938 EPX6936:EPX6938 EPH6936:EPH6938 EOR6936:EOR6938 EOB6936:EOB6938 ENL6936:ENL6938 EMV6936:EMV6938 EMF6936:EMF6938 ELP6936:ELP6938 EKZ6936:EKZ6938 EKJ6936:EKJ6938 EJT6936:EJT6938 EJD6936:EJD6938 EIN6936:EIN6938 EHX6936:EHX6938 EHH6936:EHH6938 EGR6936:EGR6938 EGB6936:EGB6938 EFL6936:EFL6938 EEV6936:EEV6938 EEF6936:EEF6938 EDP6936:EDP6938 ECZ6936:ECZ6938 ECJ6936:ECJ6938 EBT6936:EBT6938 EBD6936:EBD6938 EAN6936:EAN6938 DZX6936:DZX6938 DZH6936:DZH6938 DYR6936:DYR6938 DYB6936:DYB6938 DXL6936:DXL6938 DWV6936:DWV6938 DWF6936:DWF6938 DVP6936:DVP6938 DUZ6936:DUZ6938 DUJ6936:DUJ6938 DTT6936:DTT6938 DTD6936:DTD6938 DSN6936:DSN6938 DRX6936:DRX6938 DRH6936:DRH6938 DQR6936:DQR6938 DQB6936:DQB6938 DPL6936:DPL6938 DOV6936:DOV6938 DOF6936:DOF6938 DNP6936:DNP6938 DMZ6936:DMZ6938 DMJ6936:DMJ6938 DLT6936:DLT6938 DLD6936:DLD6938 DKN6936:DKN6938 DJX6936:DJX6938 DJH6936:DJH6938 DIR6936:DIR6938 DIB6936:DIB6938 DHL6936:DHL6938 DGV6936:DGV6938 DGF6936:DGF6938 DFP6936:DFP6938 DEZ6936:DEZ6938 DEJ6936:DEJ6938 DDT6936:DDT6938 DDD6936:DDD6938 DCN6936:DCN6938 DBX6936:DBX6938 DBH6936:DBH6938 DAR6936:DAR6938 DAB6936:DAB6938 CZL6936:CZL6938 CYV6936:CYV6938 CYF6936:CYF6938 CXP6936:CXP6938 CWZ6936:CWZ6938 CWJ6936:CWJ6938 CVT6936:CVT6938 CVD6936:CVD6938 CUN6936:CUN6938 CTX6936:CTX6938 CTH6936:CTH6938 CSR6936:CSR6938 CSB6936:CSB6938 CRL6936:CRL6938 CQV6936:CQV6938 CQF6936:CQF6938 CPP6936:CPP6938 COZ6936:COZ6938 COJ6936:COJ6938 CNT6936:CNT6938 CND6936:CND6938 CMN6936:CMN6938 CLX6936:CLX6938 CLH6936:CLH6938 CKR6936:CKR6938 CKB6936:CKB6938 CJL6936:CJL6938 CIV6936:CIV6938 CIF6936:CIF6938 CHP6936:CHP6938 CGZ6936:CGZ6938 CGJ6936:CGJ6938 CFT6936:CFT6938 CFD6936:CFD6938 CEN6936:CEN6938 CDX6936:CDX6938 CDH6936:CDH6938 CCR6936:CCR6938 CCB6936:CCB6938 CBL6936:CBL6938 CAV6936:CAV6938 CAF6936:CAF6938 BZP6936:BZP6938 BYZ6936:BYZ6938 BYJ6936:BYJ6938 BXT6936:BXT6938 BXD6936:BXD6938 BWN6936:BWN6938 BVX6936:BVX6938 BVH6936:BVH6938 BUR6936:BUR6938 BUB6936:BUB6938 BTL6936:BTL6938 BSV6936:BSV6938 BSF6936:BSF6938 BRP6936:BRP6938 BQZ6936:BQZ6938 BQJ6936:BQJ6938 BPT6936:BPT6938 BPD6936:BPD6938 BON6936:BON6938 BNX6936:BNX6938 BNH6936:BNH6938 BMR6936:BMR6938 BMB6936:BMB6938 BLL6936:BLL6938 BKV6936:BKV6938 BKF6936:BKF6938 BJP6936:BJP6938 BIZ6936:BIZ6938 BIJ6936:BIJ6938 BHT6936:BHT6938 BHD6936:BHD6938 BGN6936:BGN6938 BFX6936:BFX6938 BFH6936:BFH6938 BER6936:BER6938 BEB6936:BEB6938 BDL6936:BDL6938 BCV6936:BCV6938 BCF6936:BCF6938 BBP6936:BBP6938 BAZ6936:BAZ6938 BAJ6936:BAJ6938 AZT6936:AZT6938 AZD6936:AZD6938 AYN6936:AYN6938 AXX6936:AXX6938 AXH6936:AXH6938 AWR6936:AWR6938 AWB6936:AWB6938 AVL6936:AVL6938 AUV6936:AUV6938 AUF6936:AUF6938 ATP6936:ATP6938 ASZ6936:ASZ6938 ASJ6936:ASJ6938 ART6936:ART6938 ARD6936:ARD6938 AQN6936:AQN6938 APX6936:APX6938 APH6936:APH6938 AOR6936:AOR6938 AOB6936:AOB6938 ANL6936:ANL6938 AMV6936:AMV6938 AMF6936:AMF6938 ALP6936:ALP6938 AKZ6936:AKZ6938 AKJ6936:AKJ6938 AJT6936:AJT6938 AJD6936:AJD6938 AIN6936:AIN6938 AHX6936:AHX6938 AHH6936:AHH6938 AGR6936:AGR6938 AGB6936:AGB6938 AFL6936:AFL6938 AEV6936:AEV6938 AEF6936:AEF6938 ADP6936:ADP6938 ACZ6936:ACZ6938 ACJ6936:ACJ6938 ABT6936:ABT6938 ABD6936:ABD6938 AAN6936:AAN6938 ZX6936:ZX6938 ZH6936:ZH6938 YR6936:YR6938 YB6936:YB6938 XL6936:XL6938 WV6936:WV6938 WF6936:WF6938 VP6936:VP6938 UZ6936:UZ6938 UJ6936:UJ6938 TT6936:TT6938 TD6936:TD6938 SN6936:SN6938 RX6936:RX6938 RH6936:RH6938 QR6936:QR6938 QB6936:QB6938 PL6936:PL6938 OV6936:OV6938 OF6936:OF6938 NP6936:NP6938 MZ6936:MZ6938 MJ6936:MJ6938 LT6936:LT6938 LD6936:LD6938 KN6936:KN6938 JX6936:JX6938 JH6936:JH6938 IR6936:IR6938 IB6936:IB6938 HL6936:HL6938 GV6936:GV6938 GF6936:GF6938 FP6936:FP6938 EZ6936:EZ6938 EJ6936:EJ6938 DT6936:DT6938 DD6936:DD6938 CN6936:CN6938 BX6936:BX6938 BH6936:BH6938 AR6936:AR6938 AB6936:AB6938 L6936:L6938">
    <cfRule type="cellIs" dxfId="4703" priority="5109" operator="between">
      <formula>0</formula>
      <formula>365</formula>
    </cfRule>
  </conditionalFormatting>
  <conditionalFormatting sqref="D1899">
    <cfRule type="cellIs" dxfId="4702" priority="5099" operator="equal">
      <formula>"PROGRAMADA"</formula>
    </cfRule>
  </conditionalFormatting>
  <conditionalFormatting sqref="D1899">
    <cfRule type="cellIs" dxfId="4701" priority="5100" operator="equal">
      <formula>"EMERGÊNCIA"</formula>
    </cfRule>
  </conditionalFormatting>
  <conditionalFormatting sqref="D1899">
    <cfRule type="cellIs" dxfId="4700" priority="5101" operator="equal">
      <formula>"URGÊNCIA"</formula>
    </cfRule>
  </conditionalFormatting>
  <conditionalFormatting sqref="D1899">
    <cfRule type="cellIs" dxfId="4699" priority="5102" operator="equal">
      <formula>"NORMAL"</formula>
    </cfRule>
  </conditionalFormatting>
  <conditionalFormatting sqref="B1899">
    <cfRule type="cellIs" dxfId="4698" priority="5103" operator="equal">
      <formula>"REABERTO!"</formula>
    </cfRule>
  </conditionalFormatting>
  <conditionalFormatting sqref="B1899">
    <cfRule type="cellIs" dxfId="4697" priority="5104" operator="equal">
      <formula>"FECHADO"</formula>
    </cfRule>
  </conditionalFormatting>
  <conditionalFormatting sqref="B1899">
    <cfRule type="cellIs" dxfId="4696" priority="5105" operator="equal">
      <formula>"SOLUCIONADO"</formula>
    </cfRule>
  </conditionalFormatting>
  <conditionalFormatting sqref="B1899">
    <cfRule type="cellIs" dxfId="4695" priority="5106" operator="equal">
      <formula>"PROCESSANDO"</formula>
    </cfRule>
  </conditionalFormatting>
  <conditionalFormatting sqref="B1899">
    <cfRule type="containsText" dxfId="4694" priority="5107" operator="containsText" text="CANCELADO">
      <formula>NOT(ISERROR(SEARCH(("CANCELADO"),(B1899))))</formula>
    </cfRule>
  </conditionalFormatting>
  <conditionalFormatting sqref="D2823">
    <cfRule type="cellIs" dxfId="4693" priority="5090" operator="equal">
      <formula>"PROGRAMADA"</formula>
    </cfRule>
  </conditionalFormatting>
  <conditionalFormatting sqref="D2823">
    <cfRule type="cellIs" dxfId="4692" priority="5091" operator="equal">
      <formula>"EMERGÊNCIA"</formula>
    </cfRule>
  </conditionalFormatting>
  <conditionalFormatting sqref="D2823">
    <cfRule type="cellIs" dxfId="4691" priority="5092" operator="equal">
      <formula>"URGÊNCIA"</formula>
    </cfRule>
  </conditionalFormatting>
  <conditionalFormatting sqref="D2823">
    <cfRule type="cellIs" dxfId="4690" priority="5093" operator="equal">
      <formula>"NORMAL"</formula>
    </cfRule>
  </conditionalFormatting>
  <conditionalFormatting sqref="B2823">
    <cfRule type="cellIs" dxfId="4689" priority="5094" operator="equal">
      <formula>"REABERTO!"</formula>
    </cfRule>
  </conditionalFormatting>
  <conditionalFormatting sqref="B2823">
    <cfRule type="cellIs" dxfId="4688" priority="5095" operator="equal">
      <formula>"FECHADO"</formula>
    </cfRule>
  </conditionalFormatting>
  <conditionalFormatting sqref="B2823">
    <cfRule type="cellIs" dxfId="4687" priority="5096" operator="equal">
      <formula>"SOLUCIONADO"</formula>
    </cfRule>
  </conditionalFormatting>
  <conditionalFormatting sqref="B2823">
    <cfRule type="cellIs" dxfId="4686" priority="5097" operator="equal">
      <formula>"PROCESSANDO"</formula>
    </cfRule>
  </conditionalFormatting>
  <conditionalFormatting sqref="B2823">
    <cfRule type="containsText" dxfId="4685" priority="5098" operator="containsText" text="CANCELADO">
      <formula>NOT(ISERROR(SEARCH(("CANCELADO"),(B2823))))</formula>
    </cfRule>
  </conditionalFormatting>
  <conditionalFormatting sqref="D6915">
    <cfRule type="cellIs" dxfId="4684" priority="5037" operator="equal">
      <formula>"PROGRAMADA"</formula>
    </cfRule>
  </conditionalFormatting>
  <conditionalFormatting sqref="D6915">
    <cfRule type="cellIs" dxfId="4683" priority="5038" operator="equal">
      <formula>"EMERGÊNCIA"</formula>
    </cfRule>
  </conditionalFormatting>
  <conditionalFormatting sqref="D6915">
    <cfRule type="cellIs" dxfId="4682" priority="5039" operator="equal">
      <formula>"URGÊNCIA"</formula>
    </cfRule>
  </conditionalFormatting>
  <conditionalFormatting sqref="D6915">
    <cfRule type="cellIs" dxfId="4681" priority="5040" operator="equal">
      <formula>"NORMAL"</formula>
    </cfRule>
  </conditionalFormatting>
  <conditionalFormatting sqref="D6922">
    <cfRule type="cellIs" dxfId="4680" priority="5077" operator="equal">
      <formula>"PROGRAMADA"</formula>
    </cfRule>
  </conditionalFormatting>
  <conditionalFormatting sqref="D6922">
    <cfRule type="cellIs" dxfId="4679" priority="5078" operator="equal">
      <formula>"EMERGÊNCIA"</formula>
    </cfRule>
  </conditionalFormatting>
  <conditionalFormatting sqref="D6922">
    <cfRule type="cellIs" dxfId="4678" priority="5079" operator="equal">
      <formula>"URGÊNCIA"</formula>
    </cfRule>
  </conditionalFormatting>
  <conditionalFormatting sqref="D6922">
    <cfRule type="cellIs" dxfId="4677" priority="5080" operator="equal">
      <formula>"NORMAL"</formula>
    </cfRule>
  </conditionalFormatting>
  <conditionalFormatting sqref="D6920">
    <cfRule type="cellIs" dxfId="4676" priority="5073" operator="equal">
      <formula>"PROGRAMADA"</formula>
    </cfRule>
  </conditionalFormatting>
  <conditionalFormatting sqref="D6920">
    <cfRule type="cellIs" dxfId="4675" priority="5074" operator="equal">
      <formula>"EMERGÊNCIA"</formula>
    </cfRule>
  </conditionalFormatting>
  <conditionalFormatting sqref="D6920">
    <cfRule type="cellIs" dxfId="4674" priority="5075" operator="equal">
      <formula>"URGÊNCIA"</formula>
    </cfRule>
  </conditionalFormatting>
  <conditionalFormatting sqref="D6920">
    <cfRule type="cellIs" dxfId="4673" priority="5076" operator="equal">
      <formula>"NORMAL"</formula>
    </cfRule>
  </conditionalFormatting>
  <conditionalFormatting sqref="D6918">
    <cfRule type="cellIs" dxfId="4672" priority="5064" operator="equal">
      <formula>"PROGRAMADA"</formula>
    </cfRule>
  </conditionalFormatting>
  <conditionalFormatting sqref="D6918">
    <cfRule type="cellIs" dxfId="4671" priority="5065" operator="equal">
      <formula>"EMERGÊNCIA"</formula>
    </cfRule>
  </conditionalFormatting>
  <conditionalFormatting sqref="D6918">
    <cfRule type="cellIs" dxfId="4670" priority="5066" operator="equal">
      <formula>"URGÊNCIA"</formula>
    </cfRule>
  </conditionalFormatting>
  <conditionalFormatting sqref="D6918">
    <cfRule type="cellIs" dxfId="4669" priority="5067" operator="equal">
      <formula>"NORMAL"</formula>
    </cfRule>
  </conditionalFormatting>
  <conditionalFormatting sqref="D6917">
    <cfRule type="cellIs" dxfId="4668" priority="5055" operator="equal">
      <formula>"PROGRAMADA"</formula>
    </cfRule>
  </conditionalFormatting>
  <conditionalFormatting sqref="D6917">
    <cfRule type="cellIs" dxfId="4667" priority="5056" operator="equal">
      <formula>"EMERGÊNCIA"</formula>
    </cfRule>
  </conditionalFormatting>
  <conditionalFormatting sqref="D6917">
    <cfRule type="cellIs" dxfId="4666" priority="5057" operator="equal">
      <formula>"URGÊNCIA"</formula>
    </cfRule>
  </conditionalFormatting>
  <conditionalFormatting sqref="D6917">
    <cfRule type="cellIs" dxfId="4665" priority="5058" operator="equal">
      <formula>"NORMAL"</formula>
    </cfRule>
  </conditionalFormatting>
  <conditionalFormatting sqref="D6916">
    <cfRule type="cellIs" dxfId="4664" priority="5046" operator="equal">
      <formula>"PROGRAMADA"</formula>
    </cfRule>
  </conditionalFormatting>
  <conditionalFormatting sqref="D6916">
    <cfRule type="cellIs" dxfId="4663" priority="5047" operator="equal">
      <formula>"EMERGÊNCIA"</formula>
    </cfRule>
  </conditionalFormatting>
  <conditionalFormatting sqref="D6916">
    <cfRule type="cellIs" dxfId="4662" priority="5048" operator="equal">
      <formula>"URGÊNCIA"</formula>
    </cfRule>
  </conditionalFormatting>
  <conditionalFormatting sqref="D6916">
    <cfRule type="cellIs" dxfId="4661" priority="5049" operator="equal">
      <formula>"NORMAL"</formula>
    </cfRule>
  </conditionalFormatting>
  <conditionalFormatting sqref="B6916">
    <cfRule type="cellIs" dxfId="4660" priority="5050" operator="equal">
      <formula>"REABERTO!"</formula>
    </cfRule>
  </conditionalFormatting>
  <conditionalFormatting sqref="B6916">
    <cfRule type="cellIs" dxfId="4659" priority="5051" operator="equal">
      <formula>"FECHADO"</formula>
    </cfRule>
  </conditionalFormatting>
  <conditionalFormatting sqref="B6916">
    <cfRule type="cellIs" dxfId="4658" priority="5052" operator="equal">
      <formula>"SOLUCIONADO"</formula>
    </cfRule>
  </conditionalFormatting>
  <conditionalFormatting sqref="B6916">
    <cfRule type="cellIs" dxfId="4657" priority="5053" operator="equal">
      <formula>"PROCESSANDO"</formula>
    </cfRule>
  </conditionalFormatting>
  <conditionalFormatting sqref="B6916">
    <cfRule type="containsText" dxfId="4656" priority="5054" operator="containsText" text="CANCELADO">
      <formula>NOT(ISERROR(SEARCH(("CANCELADO"),(B6916))))</formula>
    </cfRule>
  </conditionalFormatting>
  <conditionalFormatting sqref="D6839">
    <cfRule type="cellIs" dxfId="4655" priority="4942" operator="equal">
      <formula>"PROGRAMADA"</formula>
    </cfRule>
  </conditionalFormatting>
  <conditionalFormatting sqref="D6839">
    <cfRule type="cellIs" dxfId="4654" priority="4943" operator="equal">
      <formula>"EMERGÊNCIA"</formula>
    </cfRule>
  </conditionalFormatting>
  <conditionalFormatting sqref="D6839">
    <cfRule type="cellIs" dxfId="4653" priority="4944" operator="equal">
      <formula>"URGÊNCIA"</formula>
    </cfRule>
  </conditionalFormatting>
  <conditionalFormatting sqref="D6839">
    <cfRule type="cellIs" dxfId="4652" priority="4945" operator="equal">
      <formula>"NORMAL"</formula>
    </cfRule>
  </conditionalFormatting>
  <conditionalFormatting sqref="B6915">
    <cfRule type="cellIs" dxfId="4651" priority="5041" operator="equal">
      <formula>"REABERTO!"</formula>
    </cfRule>
  </conditionalFormatting>
  <conditionalFormatting sqref="B6915">
    <cfRule type="cellIs" dxfId="4650" priority="5042" operator="equal">
      <formula>"FECHADO"</formula>
    </cfRule>
  </conditionalFormatting>
  <conditionalFormatting sqref="B6915">
    <cfRule type="cellIs" dxfId="4649" priority="5043" operator="equal">
      <formula>"SOLUCIONADO"</formula>
    </cfRule>
  </conditionalFormatting>
  <conditionalFormatting sqref="B6915">
    <cfRule type="cellIs" dxfId="4648" priority="5044" operator="equal">
      <formula>"PROCESSANDO"</formula>
    </cfRule>
  </conditionalFormatting>
  <conditionalFormatting sqref="B6915">
    <cfRule type="containsText" dxfId="4647" priority="5045" operator="containsText" text="CANCELADO">
      <formula>NOT(ISERROR(SEARCH(("CANCELADO"),(B6915))))</formula>
    </cfRule>
  </conditionalFormatting>
  <conditionalFormatting sqref="D6927">
    <cfRule type="cellIs" dxfId="4646" priority="5028" operator="equal">
      <formula>"PROGRAMADA"</formula>
    </cfRule>
  </conditionalFormatting>
  <conditionalFormatting sqref="D6927">
    <cfRule type="cellIs" dxfId="4645" priority="5029" operator="equal">
      <formula>"EMERGÊNCIA"</formula>
    </cfRule>
  </conditionalFormatting>
  <conditionalFormatting sqref="D6927">
    <cfRule type="cellIs" dxfId="4644" priority="5030" operator="equal">
      <formula>"URGÊNCIA"</formula>
    </cfRule>
  </conditionalFormatting>
  <conditionalFormatting sqref="D6927">
    <cfRule type="cellIs" dxfId="4643" priority="5031" operator="equal">
      <formula>"NORMAL"</formula>
    </cfRule>
  </conditionalFormatting>
  <conditionalFormatting sqref="B6927">
    <cfRule type="cellIs" dxfId="4642" priority="5032" operator="equal">
      <formula>"REABERTO!"</formula>
    </cfRule>
  </conditionalFormatting>
  <conditionalFormatting sqref="B6927">
    <cfRule type="cellIs" dxfId="4641" priority="5033" operator="equal">
      <formula>"FECHADO"</formula>
    </cfRule>
  </conditionalFormatting>
  <conditionalFormatting sqref="B6927">
    <cfRule type="cellIs" dxfId="4640" priority="5034" operator="equal">
      <formula>"SOLUCIONADO"</formula>
    </cfRule>
  </conditionalFormatting>
  <conditionalFormatting sqref="B6927">
    <cfRule type="cellIs" dxfId="4639" priority="5035" operator="equal">
      <formula>"PROCESSANDO"</formula>
    </cfRule>
  </conditionalFormatting>
  <conditionalFormatting sqref="B6927">
    <cfRule type="containsText" dxfId="4638" priority="5036" operator="containsText" text="CANCELADO">
      <formula>NOT(ISERROR(SEARCH(("CANCELADO"),(B6927))))</formula>
    </cfRule>
  </conditionalFormatting>
  <conditionalFormatting sqref="B7175">
    <cfRule type="cellIs" dxfId="4637" priority="5023" operator="equal">
      <formula>"REABERTO!"</formula>
    </cfRule>
  </conditionalFormatting>
  <conditionalFormatting sqref="B7175">
    <cfRule type="cellIs" dxfId="4636" priority="5024" operator="equal">
      <formula>"FECHADO"</formula>
    </cfRule>
  </conditionalFormatting>
  <conditionalFormatting sqref="B7175">
    <cfRule type="cellIs" dxfId="4635" priority="5025" operator="equal">
      <formula>"SOLUCIONADO"</formula>
    </cfRule>
  </conditionalFormatting>
  <conditionalFormatting sqref="B7175">
    <cfRule type="cellIs" dxfId="4634" priority="5026" operator="equal">
      <formula>"PROCESSANDO"</formula>
    </cfRule>
  </conditionalFormatting>
  <conditionalFormatting sqref="B7175">
    <cfRule type="containsText" dxfId="4633" priority="5027" operator="containsText" text="CANCELADO">
      <formula>NOT(ISERROR(SEARCH(("CANCELADO"),(B7175))))</formula>
    </cfRule>
  </conditionalFormatting>
  <conditionalFormatting sqref="D6906">
    <cfRule type="cellIs" dxfId="4632" priority="5014" operator="equal">
      <formula>"PROGRAMADA"</formula>
    </cfRule>
  </conditionalFormatting>
  <conditionalFormatting sqref="D6906">
    <cfRule type="cellIs" dxfId="4631" priority="5015" operator="equal">
      <formula>"EMERGÊNCIA"</formula>
    </cfRule>
  </conditionalFormatting>
  <conditionalFormatting sqref="D6906">
    <cfRule type="cellIs" dxfId="4630" priority="5016" operator="equal">
      <formula>"URGÊNCIA"</formula>
    </cfRule>
  </conditionalFormatting>
  <conditionalFormatting sqref="D6906">
    <cfRule type="cellIs" dxfId="4629" priority="5017" operator="equal">
      <formula>"NORMAL"</formula>
    </cfRule>
  </conditionalFormatting>
  <conditionalFormatting sqref="B6906">
    <cfRule type="cellIs" dxfId="4628" priority="5018" operator="equal">
      <formula>"REABERTO!"</formula>
    </cfRule>
  </conditionalFormatting>
  <conditionalFormatting sqref="B6906">
    <cfRule type="cellIs" dxfId="4627" priority="5019" operator="equal">
      <formula>"FECHADO"</formula>
    </cfRule>
  </conditionalFormatting>
  <conditionalFormatting sqref="B6906">
    <cfRule type="cellIs" dxfId="4626" priority="5020" operator="equal">
      <formula>"SOLUCIONADO"</formula>
    </cfRule>
  </conditionalFormatting>
  <conditionalFormatting sqref="B6906">
    <cfRule type="cellIs" dxfId="4625" priority="5021" operator="equal">
      <formula>"PROCESSANDO"</formula>
    </cfRule>
  </conditionalFormatting>
  <conditionalFormatting sqref="B6906">
    <cfRule type="containsText" dxfId="4624" priority="5022" operator="containsText" text="CANCELADO">
      <formula>NOT(ISERROR(SEARCH(("CANCELADO"),(B6906))))</formula>
    </cfRule>
  </conditionalFormatting>
  <conditionalFormatting sqref="D6901">
    <cfRule type="cellIs" dxfId="4623" priority="5005" operator="equal">
      <formula>"PROGRAMADA"</formula>
    </cfRule>
  </conditionalFormatting>
  <conditionalFormatting sqref="D6901">
    <cfRule type="cellIs" dxfId="4622" priority="5006" operator="equal">
      <formula>"EMERGÊNCIA"</formula>
    </cfRule>
  </conditionalFormatting>
  <conditionalFormatting sqref="D6901">
    <cfRule type="cellIs" dxfId="4621" priority="5007" operator="equal">
      <formula>"URGÊNCIA"</formula>
    </cfRule>
  </conditionalFormatting>
  <conditionalFormatting sqref="D6901">
    <cfRule type="cellIs" dxfId="4620" priority="5008" operator="equal">
      <formula>"NORMAL"</formula>
    </cfRule>
  </conditionalFormatting>
  <conditionalFormatting sqref="B6901">
    <cfRule type="cellIs" dxfId="4619" priority="5009" operator="equal">
      <formula>"REABERTO!"</formula>
    </cfRule>
  </conditionalFormatting>
  <conditionalFormatting sqref="B6901">
    <cfRule type="cellIs" dxfId="4618" priority="5010" operator="equal">
      <formula>"FECHADO"</formula>
    </cfRule>
  </conditionalFormatting>
  <conditionalFormatting sqref="B6901">
    <cfRule type="cellIs" dxfId="4617" priority="5011" operator="equal">
      <formula>"SOLUCIONADO"</formula>
    </cfRule>
  </conditionalFormatting>
  <conditionalFormatting sqref="B6901">
    <cfRule type="cellIs" dxfId="4616" priority="5012" operator="equal">
      <formula>"PROCESSANDO"</formula>
    </cfRule>
  </conditionalFormatting>
  <conditionalFormatting sqref="B6901">
    <cfRule type="containsText" dxfId="4615" priority="5013" operator="containsText" text="CANCELADO">
      <formula>NOT(ISERROR(SEARCH(("CANCELADO"),(B6901))))</formula>
    </cfRule>
  </conditionalFormatting>
  <conditionalFormatting sqref="D6900">
    <cfRule type="cellIs" dxfId="4614" priority="4996" operator="equal">
      <formula>"PROGRAMADA"</formula>
    </cfRule>
  </conditionalFormatting>
  <conditionalFormatting sqref="D6900">
    <cfRule type="cellIs" dxfId="4613" priority="4997" operator="equal">
      <formula>"EMERGÊNCIA"</formula>
    </cfRule>
  </conditionalFormatting>
  <conditionalFormatting sqref="D6900">
    <cfRule type="cellIs" dxfId="4612" priority="4998" operator="equal">
      <formula>"URGÊNCIA"</formula>
    </cfRule>
  </conditionalFormatting>
  <conditionalFormatting sqref="D6900">
    <cfRule type="cellIs" dxfId="4611" priority="4999" operator="equal">
      <formula>"NORMAL"</formula>
    </cfRule>
  </conditionalFormatting>
  <conditionalFormatting sqref="D6891">
    <cfRule type="cellIs" dxfId="4610" priority="4987" operator="equal">
      <formula>"PROGRAMADA"</formula>
    </cfRule>
  </conditionalFormatting>
  <conditionalFormatting sqref="D6891">
    <cfRule type="cellIs" dxfId="4609" priority="4988" operator="equal">
      <formula>"EMERGÊNCIA"</formula>
    </cfRule>
  </conditionalFormatting>
  <conditionalFormatting sqref="D6891">
    <cfRule type="cellIs" dxfId="4608" priority="4989" operator="equal">
      <formula>"URGÊNCIA"</formula>
    </cfRule>
  </conditionalFormatting>
  <conditionalFormatting sqref="D6891">
    <cfRule type="cellIs" dxfId="4607" priority="4990" operator="equal">
      <formula>"NORMAL"</formula>
    </cfRule>
  </conditionalFormatting>
  <conditionalFormatting sqref="B6891">
    <cfRule type="cellIs" dxfId="4606" priority="4991" operator="equal">
      <formula>"REABERTO!"</formula>
    </cfRule>
  </conditionalFormatting>
  <conditionalFormatting sqref="B6891">
    <cfRule type="cellIs" dxfId="4605" priority="4992" operator="equal">
      <formula>"FECHADO"</formula>
    </cfRule>
  </conditionalFormatting>
  <conditionalFormatting sqref="B6891">
    <cfRule type="cellIs" dxfId="4604" priority="4993" operator="equal">
      <formula>"SOLUCIONADO"</formula>
    </cfRule>
  </conditionalFormatting>
  <conditionalFormatting sqref="B6891">
    <cfRule type="cellIs" dxfId="4603" priority="4994" operator="equal">
      <formula>"PROCESSANDO"</formula>
    </cfRule>
  </conditionalFormatting>
  <conditionalFormatting sqref="B6891">
    <cfRule type="containsText" dxfId="4602" priority="4995" operator="containsText" text="CANCELADO">
      <formula>NOT(ISERROR(SEARCH(("CANCELADO"),(B6891))))</formula>
    </cfRule>
  </conditionalFormatting>
  <conditionalFormatting sqref="D6880">
    <cfRule type="cellIs" dxfId="4601" priority="4978" operator="equal">
      <formula>"PROGRAMADA"</formula>
    </cfRule>
  </conditionalFormatting>
  <conditionalFormatting sqref="D6880">
    <cfRule type="cellIs" dxfId="4600" priority="4979" operator="equal">
      <formula>"EMERGÊNCIA"</formula>
    </cfRule>
  </conditionalFormatting>
  <conditionalFormatting sqref="D6880">
    <cfRule type="cellIs" dxfId="4599" priority="4980" operator="equal">
      <formula>"URGÊNCIA"</formula>
    </cfRule>
  </conditionalFormatting>
  <conditionalFormatting sqref="D6880">
    <cfRule type="cellIs" dxfId="4598" priority="4981" operator="equal">
      <formula>"NORMAL"</formula>
    </cfRule>
  </conditionalFormatting>
  <conditionalFormatting sqref="B6880">
    <cfRule type="cellIs" dxfId="4597" priority="4982" operator="equal">
      <formula>"REABERTO!"</formula>
    </cfRule>
  </conditionalFormatting>
  <conditionalFormatting sqref="B6880">
    <cfRule type="cellIs" dxfId="4596" priority="4983" operator="equal">
      <formula>"FECHADO"</formula>
    </cfRule>
  </conditionalFormatting>
  <conditionalFormatting sqref="B6880">
    <cfRule type="cellIs" dxfId="4595" priority="4984" operator="equal">
      <formula>"SOLUCIONADO"</formula>
    </cfRule>
  </conditionalFormatting>
  <conditionalFormatting sqref="B6880">
    <cfRule type="cellIs" dxfId="4594" priority="4985" operator="equal">
      <formula>"PROCESSANDO"</formula>
    </cfRule>
  </conditionalFormatting>
  <conditionalFormatting sqref="B6880">
    <cfRule type="containsText" dxfId="4593" priority="4986" operator="containsText" text="CANCELADO">
      <formula>NOT(ISERROR(SEARCH(("CANCELADO"),(B6880))))</formula>
    </cfRule>
  </conditionalFormatting>
  <conditionalFormatting sqref="D6862">
    <cfRule type="cellIs" dxfId="4592" priority="4969" operator="equal">
      <formula>"PROGRAMADA"</formula>
    </cfRule>
  </conditionalFormatting>
  <conditionalFormatting sqref="D6862">
    <cfRule type="cellIs" dxfId="4591" priority="4970" operator="equal">
      <formula>"EMERGÊNCIA"</formula>
    </cfRule>
  </conditionalFormatting>
  <conditionalFormatting sqref="D6862">
    <cfRule type="cellIs" dxfId="4590" priority="4971" operator="equal">
      <formula>"URGÊNCIA"</formula>
    </cfRule>
  </conditionalFormatting>
  <conditionalFormatting sqref="D6862">
    <cfRule type="cellIs" dxfId="4589" priority="4972" operator="equal">
      <formula>"NORMAL"</formula>
    </cfRule>
  </conditionalFormatting>
  <conditionalFormatting sqref="B6862">
    <cfRule type="cellIs" dxfId="4588" priority="4973" operator="equal">
      <formula>"REABERTO!"</formula>
    </cfRule>
  </conditionalFormatting>
  <conditionalFormatting sqref="B6862">
    <cfRule type="cellIs" dxfId="4587" priority="4974" operator="equal">
      <formula>"FECHADO"</formula>
    </cfRule>
  </conditionalFormatting>
  <conditionalFormatting sqref="B6862">
    <cfRule type="cellIs" dxfId="4586" priority="4975" operator="equal">
      <formula>"SOLUCIONADO"</formula>
    </cfRule>
  </conditionalFormatting>
  <conditionalFormatting sqref="B6862">
    <cfRule type="cellIs" dxfId="4585" priority="4976" operator="equal">
      <formula>"PROCESSANDO"</formula>
    </cfRule>
  </conditionalFormatting>
  <conditionalFormatting sqref="B6862">
    <cfRule type="containsText" dxfId="4584" priority="4977" operator="containsText" text="CANCELADO">
      <formula>NOT(ISERROR(SEARCH(("CANCELADO"),(B6862))))</formula>
    </cfRule>
  </conditionalFormatting>
  <conditionalFormatting sqref="D6859">
    <cfRule type="cellIs" dxfId="4583" priority="4960" operator="equal">
      <formula>"PROGRAMADA"</formula>
    </cfRule>
  </conditionalFormatting>
  <conditionalFormatting sqref="D6859">
    <cfRule type="cellIs" dxfId="4582" priority="4961" operator="equal">
      <formula>"EMERGÊNCIA"</formula>
    </cfRule>
  </conditionalFormatting>
  <conditionalFormatting sqref="D6859">
    <cfRule type="cellIs" dxfId="4581" priority="4962" operator="equal">
      <formula>"URGÊNCIA"</formula>
    </cfRule>
  </conditionalFormatting>
  <conditionalFormatting sqref="D6859">
    <cfRule type="cellIs" dxfId="4580" priority="4963" operator="equal">
      <formula>"NORMAL"</formula>
    </cfRule>
  </conditionalFormatting>
  <conditionalFormatting sqref="B6859">
    <cfRule type="cellIs" dxfId="4579" priority="4964" operator="equal">
      <formula>"REABERTO!"</formula>
    </cfRule>
  </conditionalFormatting>
  <conditionalFormatting sqref="B6859">
    <cfRule type="cellIs" dxfId="4578" priority="4965" operator="equal">
      <formula>"FECHADO"</formula>
    </cfRule>
  </conditionalFormatting>
  <conditionalFormatting sqref="B6859">
    <cfRule type="cellIs" dxfId="4577" priority="4966" operator="equal">
      <formula>"SOLUCIONADO"</formula>
    </cfRule>
  </conditionalFormatting>
  <conditionalFormatting sqref="B6859">
    <cfRule type="cellIs" dxfId="4576" priority="4967" operator="equal">
      <formula>"PROCESSANDO"</formula>
    </cfRule>
  </conditionalFormatting>
  <conditionalFormatting sqref="B6859">
    <cfRule type="containsText" dxfId="4575" priority="4968" operator="containsText" text="CANCELADO">
      <formula>NOT(ISERROR(SEARCH(("CANCELADO"),(B6859))))</formula>
    </cfRule>
  </conditionalFormatting>
  <conditionalFormatting sqref="D6858">
    <cfRule type="cellIs" dxfId="4574" priority="4951" operator="equal">
      <formula>"PROGRAMADA"</formula>
    </cfRule>
  </conditionalFormatting>
  <conditionalFormatting sqref="D6858">
    <cfRule type="cellIs" dxfId="4573" priority="4952" operator="equal">
      <formula>"EMERGÊNCIA"</formula>
    </cfRule>
  </conditionalFormatting>
  <conditionalFormatting sqref="D6858">
    <cfRule type="cellIs" dxfId="4572" priority="4953" operator="equal">
      <formula>"URGÊNCIA"</formula>
    </cfRule>
  </conditionalFormatting>
  <conditionalFormatting sqref="D6858">
    <cfRule type="cellIs" dxfId="4571" priority="4954" operator="equal">
      <formula>"NORMAL"</formula>
    </cfRule>
  </conditionalFormatting>
  <conditionalFormatting sqref="B6858">
    <cfRule type="cellIs" dxfId="4570" priority="4955" operator="equal">
      <formula>"REABERTO!"</formula>
    </cfRule>
  </conditionalFormatting>
  <conditionalFormatting sqref="B6858">
    <cfRule type="cellIs" dxfId="4569" priority="4956" operator="equal">
      <formula>"FECHADO"</formula>
    </cfRule>
  </conditionalFormatting>
  <conditionalFormatting sqref="B6858">
    <cfRule type="cellIs" dxfId="4568" priority="4957" operator="equal">
      <formula>"SOLUCIONADO"</formula>
    </cfRule>
  </conditionalFormatting>
  <conditionalFormatting sqref="B6858">
    <cfRule type="cellIs" dxfId="4567" priority="4958" operator="equal">
      <formula>"PROCESSANDO"</formula>
    </cfRule>
  </conditionalFormatting>
  <conditionalFormatting sqref="B6858">
    <cfRule type="containsText" dxfId="4566" priority="4959" operator="containsText" text="CANCELADO">
      <formula>NOT(ISERROR(SEARCH(("CANCELADO"),(B6858))))</formula>
    </cfRule>
  </conditionalFormatting>
  <conditionalFormatting sqref="B6839">
    <cfRule type="cellIs" dxfId="4565" priority="4946" operator="equal">
      <formula>"REABERTO!"</formula>
    </cfRule>
  </conditionalFormatting>
  <conditionalFormatting sqref="B6839">
    <cfRule type="cellIs" dxfId="4564" priority="4947" operator="equal">
      <formula>"FECHADO"</formula>
    </cfRule>
  </conditionalFormatting>
  <conditionalFormatting sqref="B6839">
    <cfRule type="cellIs" dxfId="4563" priority="4948" operator="equal">
      <formula>"SOLUCIONADO"</formula>
    </cfRule>
  </conditionalFormatting>
  <conditionalFormatting sqref="B6839">
    <cfRule type="cellIs" dxfId="4562" priority="4949" operator="equal">
      <formula>"PROCESSANDO"</formula>
    </cfRule>
  </conditionalFormatting>
  <conditionalFormatting sqref="B6839">
    <cfRule type="containsText" dxfId="4561" priority="4950" operator="containsText" text="CANCELADO">
      <formula>NOT(ISERROR(SEARCH(("CANCELADO"),(B6839))))</formula>
    </cfRule>
  </conditionalFormatting>
  <conditionalFormatting sqref="D6815">
    <cfRule type="cellIs" dxfId="4560" priority="4933" operator="equal">
      <formula>"PROGRAMADA"</formula>
    </cfRule>
  </conditionalFormatting>
  <conditionalFormatting sqref="D6815">
    <cfRule type="cellIs" dxfId="4559" priority="4934" operator="equal">
      <formula>"EMERGÊNCIA"</formula>
    </cfRule>
  </conditionalFormatting>
  <conditionalFormatting sqref="D6815">
    <cfRule type="cellIs" dxfId="4558" priority="4935" operator="equal">
      <formula>"URGÊNCIA"</formula>
    </cfRule>
  </conditionalFormatting>
  <conditionalFormatting sqref="D6815">
    <cfRule type="cellIs" dxfId="4557" priority="4936" operator="equal">
      <formula>"NORMAL"</formula>
    </cfRule>
  </conditionalFormatting>
  <conditionalFormatting sqref="B6815">
    <cfRule type="cellIs" dxfId="4556" priority="4937" operator="equal">
      <formula>"REABERTO!"</formula>
    </cfRule>
  </conditionalFormatting>
  <conditionalFormatting sqref="B6815">
    <cfRule type="cellIs" dxfId="4555" priority="4938" operator="equal">
      <formula>"FECHADO"</formula>
    </cfRule>
  </conditionalFormatting>
  <conditionalFormatting sqref="B6815">
    <cfRule type="cellIs" dxfId="4554" priority="4939" operator="equal">
      <formula>"SOLUCIONADO"</formula>
    </cfRule>
  </conditionalFormatting>
  <conditionalFormatting sqref="B6815">
    <cfRule type="cellIs" dxfId="4553" priority="4940" operator="equal">
      <formula>"PROCESSANDO"</formula>
    </cfRule>
  </conditionalFormatting>
  <conditionalFormatting sqref="B6815">
    <cfRule type="containsText" dxfId="4552" priority="4941" operator="containsText" text="CANCELADO">
      <formula>NOT(ISERROR(SEARCH(("CANCELADO"),(B6815))))</formula>
    </cfRule>
  </conditionalFormatting>
  <conditionalFormatting sqref="D6813">
    <cfRule type="cellIs" dxfId="4551" priority="4924" operator="equal">
      <formula>"PROGRAMADA"</formula>
    </cfRule>
  </conditionalFormatting>
  <conditionalFormatting sqref="D6813">
    <cfRule type="cellIs" dxfId="4550" priority="4925" operator="equal">
      <formula>"EMERGÊNCIA"</formula>
    </cfRule>
  </conditionalFormatting>
  <conditionalFormatting sqref="D6813">
    <cfRule type="cellIs" dxfId="4549" priority="4926" operator="equal">
      <formula>"URGÊNCIA"</formula>
    </cfRule>
  </conditionalFormatting>
  <conditionalFormatting sqref="D6813">
    <cfRule type="cellIs" dxfId="4548" priority="4927" operator="equal">
      <formula>"NORMAL"</formula>
    </cfRule>
  </conditionalFormatting>
  <conditionalFormatting sqref="B6813">
    <cfRule type="cellIs" dxfId="4547" priority="4928" operator="equal">
      <formula>"REABERTO!"</formula>
    </cfRule>
  </conditionalFormatting>
  <conditionalFormatting sqref="B6813">
    <cfRule type="cellIs" dxfId="4546" priority="4929" operator="equal">
      <formula>"FECHADO"</formula>
    </cfRule>
  </conditionalFormatting>
  <conditionalFormatting sqref="B6813">
    <cfRule type="cellIs" dxfId="4545" priority="4930" operator="equal">
      <formula>"SOLUCIONADO"</formula>
    </cfRule>
  </conditionalFormatting>
  <conditionalFormatting sqref="B6813">
    <cfRule type="cellIs" dxfId="4544" priority="4931" operator="equal">
      <formula>"PROCESSANDO"</formula>
    </cfRule>
  </conditionalFormatting>
  <conditionalFormatting sqref="B6813">
    <cfRule type="containsText" dxfId="4543" priority="4932" operator="containsText" text="CANCELADO">
      <formula>NOT(ISERROR(SEARCH(("CANCELADO"),(B6813))))</formula>
    </cfRule>
  </conditionalFormatting>
  <conditionalFormatting sqref="D6811">
    <cfRule type="cellIs" dxfId="4542" priority="4915" operator="equal">
      <formula>"PROGRAMADA"</formula>
    </cfRule>
  </conditionalFormatting>
  <conditionalFormatting sqref="D6811">
    <cfRule type="cellIs" dxfId="4541" priority="4916" operator="equal">
      <formula>"EMERGÊNCIA"</formula>
    </cfRule>
  </conditionalFormatting>
  <conditionalFormatting sqref="D6811">
    <cfRule type="cellIs" dxfId="4540" priority="4917" operator="equal">
      <formula>"URGÊNCIA"</formula>
    </cfRule>
  </conditionalFormatting>
  <conditionalFormatting sqref="D6811">
    <cfRule type="cellIs" dxfId="4539" priority="4918" operator="equal">
      <formula>"NORMAL"</formula>
    </cfRule>
  </conditionalFormatting>
  <conditionalFormatting sqref="B6811">
    <cfRule type="cellIs" dxfId="4538" priority="4919" operator="equal">
      <formula>"REABERTO!"</formula>
    </cfRule>
  </conditionalFormatting>
  <conditionalFormatting sqref="B6811">
    <cfRule type="cellIs" dxfId="4537" priority="4920" operator="equal">
      <formula>"FECHADO"</formula>
    </cfRule>
  </conditionalFormatting>
  <conditionalFormatting sqref="B6811">
    <cfRule type="cellIs" dxfId="4536" priority="4921" operator="equal">
      <formula>"SOLUCIONADO"</formula>
    </cfRule>
  </conditionalFormatting>
  <conditionalFormatting sqref="B6811">
    <cfRule type="cellIs" dxfId="4535" priority="4922" operator="equal">
      <formula>"PROCESSANDO"</formula>
    </cfRule>
  </conditionalFormatting>
  <conditionalFormatting sqref="B6811">
    <cfRule type="containsText" dxfId="4534" priority="4923" operator="containsText" text="CANCELADO">
      <formula>NOT(ISERROR(SEARCH(("CANCELADO"),(B6811))))</formula>
    </cfRule>
  </conditionalFormatting>
  <conditionalFormatting sqref="D6809">
    <cfRule type="cellIs" dxfId="4533" priority="4906" operator="equal">
      <formula>"PROGRAMADA"</formula>
    </cfRule>
  </conditionalFormatting>
  <conditionalFormatting sqref="D6809">
    <cfRule type="cellIs" dxfId="4532" priority="4907" operator="equal">
      <formula>"EMERGÊNCIA"</formula>
    </cfRule>
  </conditionalFormatting>
  <conditionalFormatting sqref="D6809">
    <cfRule type="cellIs" dxfId="4531" priority="4908" operator="equal">
      <formula>"URGÊNCIA"</formula>
    </cfRule>
  </conditionalFormatting>
  <conditionalFormatting sqref="D6809">
    <cfRule type="cellIs" dxfId="4530" priority="4909" operator="equal">
      <formula>"NORMAL"</formula>
    </cfRule>
  </conditionalFormatting>
  <conditionalFormatting sqref="B6809">
    <cfRule type="cellIs" dxfId="4529" priority="4910" operator="equal">
      <formula>"REABERTO!"</formula>
    </cfRule>
  </conditionalFormatting>
  <conditionalFormatting sqref="B6809">
    <cfRule type="cellIs" dxfId="4528" priority="4911" operator="equal">
      <formula>"FECHADO"</formula>
    </cfRule>
  </conditionalFormatting>
  <conditionalFormatting sqref="B6809">
    <cfRule type="cellIs" dxfId="4527" priority="4912" operator="equal">
      <formula>"SOLUCIONADO"</formula>
    </cfRule>
  </conditionalFormatting>
  <conditionalFormatting sqref="B6809">
    <cfRule type="cellIs" dxfId="4526" priority="4913" operator="equal">
      <formula>"PROCESSANDO"</formula>
    </cfRule>
  </conditionalFormatting>
  <conditionalFormatting sqref="B6809">
    <cfRule type="containsText" dxfId="4525" priority="4914" operator="containsText" text="CANCELADO">
      <formula>NOT(ISERROR(SEARCH(("CANCELADO"),(B6809))))</formula>
    </cfRule>
  </conditionalFormatting>
  <conditionalFormatting sqref="D6806">
    <cfRule type="cellIs" dxfId="4524" priority="4897" operator="equal">
      <formula>"PROGRAMADA"</formula>
    </cfRule>
  </conditionalFormatting>
  <conditionalFormatting sqref="D6806">
    <cfRule type="cellIs" dxfId="4523" priority="4898" operator="equal">
      <formula>"EMERGÊNCIA"</formula>
    </cfRule>
  </conditionalFormatting>
  <conditionalFormatting sqref="D6806">
    <cfRule type="cellIs" dxfId="4522" priority="4899" operator="equal">
      <formula>"URGÊNCIA"</formula>
    </cfRule>
  </conditionalFormatting>
  <conditionalFormatting sqref="D6806">
    <cfRule type="cellIs" dxfId="4521" priority="4900" operator="equal">
      <formula>"NORMAL"</formula>
    </cfRule>
  </conditionalFormatting>
  <conditionalFormatting sqref="B6806">
    <cfRule type="cellIs" dxfId="4520" priority="4901" operator="equal">
      <formula>"REABERTO!"</formula>
    </cfRule>
  </conditionalFormatting>
  <conditionalFormatting sqref="B6806">
    <cfRule type="cellIs" dxfId="4519" priority="4902" operator="equal">
      <formula>"FECHADO"</formula>
    </cfRule>
  </conditionalFormatting>
  <conditionalFormatting sqref="B6806">
    <cfRule type="cellIs" dxfId="4518" priority="4903" operator="equal">
      <formula>"SOLUCIONADO"</formula>
    </cfRule>
  </conditionalFormatting>
  <conditionalFormatting sqref="B6806">
    <cfRule type="cellIs" dxfId="4517" priority="4904" operator="equal">
      <formula>"PROCESSANDO"</formula>
    </cfRule>
  </conditionalFormatting>
  <conditionalFormatting sqref="B6806">
    <cfRule type="containsText" dxfId="4516" priority="4905" operator="containsText" text="CANCELADO">
      <formula>NOT(ISERROR(SEARCH(("CANCELADO"),(B6806))))</formula>
    </cfRule>
  </conditionalFormatting>
  <conditionalFormatting sqref="D6803">
    <cfRule type="cellIs" dxfId="4515" priority="4888" operator="equal">
      <formula>"PROGRAMADA"</formula>
    </cfRule>
  </conditionalFormatting>
  <conditionalFormatting sqref="D6803">
    <cfRule type="cellIs" dxfId="4514" priority="4889" operator="equal">
      <formula>"EMERGÊNCIA"</formula>
    </cfRule>
  </conditionalFormatting>
  <conditionalFormatting sqref="D6803">
    <cfRule type="cellIs" dxfId="4513" priority="4890" operator="equal">
      <formula>"URGÊNCIA"</formula>
    </cfRule>
  </conditionalFormatting>
  <conditionalFormatting sqref="D6803">
    <cfRule type="cellIs" dxfId="4512" priority="4891" operator="equal">
      <formula>"NORMAL"</formula>
    </cfRule>
  </conditionalFormatting>
  <conditionalFormatting sqref="B6803">
    <cfRule type="cellIs" dxfId="4511" priority="4892" operator="equal">
      <formula>"REABERTO!"</formula>
    </cfRule>
  </conditionalFormatting>
  <conditionalFormatting sqref="B6803">
    <cfRule type="cellIs" dxfId="4510" priority="4893" operator="equal">
      <formula>"FECHADO"</formula>
    </cfRule>
  </conditionalFormatting>
  <conditionalFormatting sqref="B6803">
    <cfRule type="cellIs" dxfId="4509" priority="4894" operator="equal">
      <formula>"SOLUCIONADO"</formula>
    </cfRule>
  </conditionalFormatting>
  <conditionalFormatting sqref="B6803">
    <cfRule type="cellIs" dxfId="4508" priority="4895" operator="equal">
      <formula>"PROCESSANDO"</formula>
    </cfRule>
  </conditionalFormatting>
  <conditionalFormatting sqref="B6803">
    <cfRule type="containsText" dxfId="4507" priority="4896" operator="containsText" text="CANCELADO">
      <formula>NOT(ISERROR(SEARCH(("CANCELADO"),(B6803))))</formula>
    </cfRule>
  </conditionalFormatting>
  <conditionalFormatting sqref="D6802">
    <cfRule type="cellIs" dxfId="4506" priority="4879" operator="equal">
      <formula>"PROGRAMADA"</formula>
    </cfRule>
  </conditionalFormatting>
  <conditionalFormatting sqref="D6802">
    <cfRule type="cellIs" dxfId="4505" priority="4880" operator="equal">
      <formula>"EMERGÊNCIA"</formula>
    </cfRule>
  </conditionalFormatting>
  <conditionalFormatting sqref="D6802">
    <cfRule type="cellIs" dxfId="4504" priority="4881" operator="equal">
      <formula>"URGÊNCIA"</formula>
    </cfRule>
  </conditionalFormatting>
  <conditionalFormatting sqref="D6802">
    <cfRule type="cellIs" dxfId="4503" priority="4882" operator="equal">
      <formula>"NORMAL"</formula>
    </cfRule>
  </conditionalFormatting>
  <conditionalFormatting sqref="B6802">
    <cfRule type="cellIs" dxfId="4502" priority="4883" operator="equal">
      <formula>"REABERTO!"</formula>
    </cfRule>
  </conditionalFormatting>
  <conditionalFormatting sqref="B6802">
    <cfRule type="cellIs" dxfId="4501" priority="4884" operator="equal">
      <formula>"FECHADO"</formula>
    </cfRule>
  </conditionalFormatting>
  <conditionalFormatting sqref="B6802">
    <cfRule type="cellIs" dxfId="4500" priority="4885" operator="equal">
      <formula>"SOLUCIONADO"</formula>
    </cfRule>
  </conditionalFormatting>
  <conditionalFormatting sqref="B6802">
    <cfRule type="cellIs" dxfId="4499" priority="4886" operator="equal">
      <formula>"PROCESSANDO"</formula>
    </cfRule>
  </conditionalFormatting>
  <conditionalFormatting sqref="B6802">
    <cfRule type="containsText" dxfId="4498" priority="4887" operator="containsText" text="CANCELADO">
      <formula>NOT(ISERROR(SEARCH(("CANCELADO"),(B6802))))</formula>
    </cfRule>
  </conditionalFormatting>
  <conditionalFormatting sqref="D6799">
    <cfRule type="cellIs" dxfId="4497" priority="4870" operator="equal">
      <formula>"PROGRAMADA"</formula>
    </cfRule>
  </conditionalFormatting>
  <conditionalFormatting sqref="D6799">
    <cfRule type="cellIs" dxfId="4496" priority="4871" operator="equal">
      <formula>"EMERGÊNCIA"</formula>
    </cfRule>
  </conditionalFormatting>
  <conditionalFormatting sqref="D6799">
    <cfRule type="cellIs" dxfId="4495" priority="4872" operator="equal">
      <formula>"URGÊNCIA"</formula>
    </cfRule>
  </conditionalFormatting>
  <conditionalFormatting sqref="D6799">
    <cfRule type="cellIs" dxfId="4494" priority="4873" operator="equal">
      <formula>"NORMAL"</formula>
    </cfRule>
  </conditionalFormatting>
  <conditionalFormatting sqref="B6799">
    <cfRule type="cellIs" dxfId="4493" priority="4874" operator="equal">
      <formula>"REABERTO!"</formula>
    </cfRule>
  </conditionalFormatting>
  <conditionalFormatting sqref="B6799">
    <cfRule type="cellIs" dxfId="4492" priority="4875" operator="equal">
      <formula>"FECHADO"</formula>
    </cfRule>
  </conditionalFormatting>
  <conditionalFormatting sqref="B6799">
    <cfRule type="cellIs" dxfId="4491" priority="4876" operator="equal">
      <formula>"SOLUCIONADO"</formula>
    </cfRule>
  </conditionalFormatting>
  <conditionalFormatting sqref="B6799">
    <cfRule type="cellIs" dxfId="4490" priority="4877" operator="equal">
      <formula>"PROCESSANDO"</formula>
    </cfRule>
  </conditionalFormatting>
  <conditionalFormatting sqref="B6799">
    <cfRule type="containsText" dxfId="4489" priority="4878" operator="containsText" text="CANCELADO">
      <formula>NOT(ISERROR(SEARCH(("CANCELADO"),(B6799))))</formula>
    </cfRule>
  </conditionalFormatting>
  <conditionalFormatting sqref="D6796">
    <cfRule type="cellIs" dxfId="4488" priority="4861" operator="equal">
      <formula>"PROGRAMADA"</formula>
    </cfRule>
  </conditionalFormatting>
  <conditionalFormatting sqref="D6796">
    <cfRule type="cellIs" dxfId="4487" priority="4862" operator="equal">
      <formula>"EMERGÊNCIA"</formula>
    </cfRule>
  </conditionalFormatting>
  <conditionalFormatting sqref="D6796">
    <cfRule type="cellIs" dxfId="4486" priority="4863" operator="equal">
      <formula>"URGÊNCIA"</formula>
    </cfRule>
  </conditionalFormatting>
  <conditionalFormatting sqref="D6796">
    <cfRule type="cellIs" dxfId="4485" priority="4864" operator="equal">
      <formula>"NORMAL"</formula>
    </cfRule>
  </conditionalFormatting>
  <conditionalFormatting sqref="B6796">
    <cfRule type="cellIs" dxfId="4484" priority="4865" operator="equal">
      <formula>"REABERTO!"</formula>
    </cfRule>
  </conditionalFormatting>
  <conditionalFormatting sqref="B6796">
    <cfRule type="cellIs" dxfId="4483" priority="4866" operator="equal">
      <formula>"FECHADO"</formula>
    </cfRule>
  </conditionalFormatting>
  <conditionalFormatting sqref="B6796">
    <cfRule type="cellIs" dxfId="4482" priority="4867" operator="equal">
      <formula>"SOLUCIONADO"</formula>
    </cfRule>
  </conditionalFormatting>
  <conditionalFormatting sqref="B6796">
    <cfRule type="cellIs" dxfId="4481" priority="4868" operator="equal">
      <formula>"PROCESSANDO"</formula>
    </cfRule>
  </conditionalFormatting>
  <conditionalFormatting sqref="B6796">
    <cfRule type="containsText" dxfId="4480" priority="4869" operator="containsText" text="CANCELADO">
      <formula>NOT(ISERROR(SEARCH(("CANCELADO"),(B6796))))</formula>
    </cfRule>
  </conditionalFormatting>
  <conditionalFormatting sqref="D6795">
    <cfRule type="cellIs" dxfId="4479" priority="4852" operator="equal">
      <formula>"PROGRAMADA"</formula>
    </cfRule>
  </conditionalFormatting>
  <conditionalFormatting sqref="D6795">
    <cfRule type="cellIs" dxfId="4478" priority="4853" operator="equal">
      <formula>"EMERGÊNCIA"</formula>
    </cfRule>
  </conditionalFormatting>
  <conditionalFormatting sqref="D6795">
    <cfRule type="cellIs" dxfId="4477" priority="4854" operator="equal">
      <formula>"URGÊNCIA"</formula>
    </cfRule>
  </conditionalFormatting>
  <conditionalFormatting sqref="D6795">
    <cfRule type="cellIs" dxfId="4476" priority="4855" operator="equal">
      <formula>"NORMAL"</formula>
    </cfRule>
  </conditionalFormatting>
  <conditionalFormatting sqref="B6795">
    <cfRule type="cellIs" dxfId="4475" priority="4856" operator="equal">
      <formula>"REABERTO!"</formula>
    </cfRule>
  </conditionalFormatting>
  <conditionalFormatting sqref="B6795">
    <cfRule type="cellIs" dxfId="4474" priority="4857" operator="equal">
      <formula>"FECHADO"</formula>
    </cfRule>
  </conditionalFormatting>
  <conditionalFormatting sqref="B6795">
    <cfRule type="cellIs" dxfId="4473" priority="4858" operator="equal">
      <formula>"SOLUCIONADO"</formula>
    </cfRule>
  </conditionalFormatting>
  <conditionalFormatting sqref="B6795">
    <cfRule type="cellIs" dxfId="4472" priority="4859" operator="equal">
      <formula>"PROCESSANDO"</formula>
    </cfRule>
  </conditionalFormatting>
  <conditionalFormatting sqref="B6795">
    <cfRule type="containsText" dxfId="4471" priority="4860" operator="containsText" text="CANCELADO">
      <formula>NOT(ISERROR(SEARCH(("CANCELADO"),(B6795))))</formula>
    </cfRule>
  </conditionalFormatting>
  <conditionalFormatting sqref="D6790">
    <cfRule type="cellIs" dxfId="4470" priority="4843" operator="equal">
      <formula>"PROGRAMADA"</formula>
    </cfRule>
  </conditionalFormatting>
  <conditionalFormatting sqref="D6790">
    <cfRule type="cellIs" dxfId="4469" priority="4844" operator="equal">
      <formula>"EMERGÊNCIA"</formula>
    </cfRule>
  </conditionalFormatting>
  <conditionalFormatting sqref="D6790">
    <cfRule type="cellIs" dxfId="4468" priority="4845" operator="equal">
      <formula>"URGÊNCIA"</formula>
    </cfRule>
  </conditionalFormatting>
  <conditionalFormatting sqref="D6790">
    <cfRule type="cellIs" dxfId="4467" priority="4846" operator="equal">
      <formula>"NORMAL"</formula>
    </cfRule>
  </conditionalFormatting>
  <conditionalFormatting sqref="B6790">
    <cfRule type="cellIs" dxfId="4466" priority="4847" operator="equal">
      <formula>"REABERTO!"</formula>
    </cfRule>
  </conditionalFormatting>
  <conditionalFormatting sqref="B6790">
    <cfRule type="cellIs" dxfId="4465" priority="4848" operator="equal">
      <formula>"FECHADO"</formula>
    </cfRule>
  </conditionalFormatting>
  <conditionalFormatting sqref="B6790">
    <cfRule type="cellIs" dxfId="4464" priority="4849" operator="equal">
      <formula>"SOLUCIONADO"</formula>
    </cfRule>
  </conditionalFormatting>
  <conditionalFormatting sqref="B6790">
    <cfRule type="cellIs" dxfId="4463" priority="4850" operator="equal">
      <formula>"PROCESSANDO"</formula>
    </cfRule>
  </conditionalFormatting>
  <conditionalFormatting sqref="B6790">
    <cfRule type="containsText" dxfId="4462" priority="4851" operator="containsText" text="CANCELADO">
      <formula>NOT(ISERROR(SEARCH(("CANCELADO"),(B6790))))</formula>
    </cfRule>
  </conditionalFormatting>
  <conditionalFormatting sqref="D6789">
    <cfRule type="cellIs" dxfId="4461" priority="4834" operator="equal">
      <formula>"PROGRAMADA"</formula>
    </cfRule>
  </conditionalFormatting>
  <conditionalFormatting sqref="D6789">
    <cfRule type="cellIs" dxfId="4460" priority="4835" operator="equal">
      <formula>"EMERGÊNCIA"</formula>
    </cfRule>
  </conditionalFormatting>
  <conditionalFormatting sqref="D6789">
    <cfRule type="cellIs" dxfId="4459" priority="4836" operator="equal">
      <formula>"URGÊNCIA"</formula>
    </cfRule>
  </conditionalFormatting>
  <conditionalFormatting sqref="D6789">
    <cfRule type="cellIs" dxfId="4458" priority="4837" operator="equal">
      <formula>"NORMAL"</formula>
    </cfRule>
  </conditionalFormatting>
  <conditionalFormatting sqref="B6789">
    <cfRule type="cellIs" dxfId="4457" priority="4838" operator="equal">
      <formula>"REABERTO!"</formula>
    </cfRule>
  </conditionalFormatting>
  <conditionalFormatting sqref="B6789">
    <cfRule type="cellIs" dxfId="4456" priority="4839" operator="equal">
      <formula>"FECHADO"</formula>
    </cfRule>
  </conditionalFormatting>
  <conditionalFormatting sqref="B6789">
    <cfRule type="cellIs" dxfId="4455" priority="4840" operator="equal">
      <formula>"SOLUCIONADO"</formula>
    </cfRule>
  </conditionalFormatting>
  <conditionalFormatting sqref="B6789">
    <cfRule type="cellIs" dxfId="4454" priority="4841" operator="equal">
      <formula>"PROCESSANDO"</formula>
    </cfRule>
  </conditionalFormatting>
  <conditionalFormatting sqref="B6789">
    <cfRule type="containsText" dxfId="4453" priority="4842" operator="containsText" text="CANCELADO">
      <formula>NOT(ISERROR(SEARCH(("CANCELADO"),(B6789))))</formula>
    </cfRule>
  </conditionalFormatting>
  <conditionalFormatting sqref="D6788">
    <cfRule type="cellIs" dxfId="4452" priority="4825" operator="equal">
      <formula>"PROGRAMADA"</formula>
    </cfRule>
  </conditionalFormatting>
  <conditionalFormatting sqref="D6788">
    <cfRule type="cellIs" dxfId="4451" priority="4826" operator="equal">
      <formula>"EMERGÊNCIA"</formula>
    </cfRule>
  </conditionalFormatting>
  <conditionalFormatting sqref="D6788">
    <cfRule type="cellIs" dxfId="4450" priority="4827" operator="equal">
      <formula>"URGÊNCIA"</formula>
    </cfRule>
  </conditionalFormatting>
  <conditionalFormatting sqref="D6788">
    <cfRule type="cellIs" dxfId="4449" priority="4828" operator="equal">
      <formula>"NORMAL"</formula>
    </cfRule>
  </conditionalFormatting>
  <conditionalFormatting sqref="B6788">
    <cfRule type="cellIs" dxfId="4448" priority="4829" operator="equal">
      <formula>"REABERTO!"</formula>
    </cfRule>
  </conditionalFormatting>
  <conditionalFormatting sqref="B6788">
    <cfRule type="cellIs" dxfId="4447" priority="4830" operator="equal">
      <formula>"FECHADO"</formula>
    </cfRule>
  </conditionalFormatting>
  <conditionalFormatting sqref="B6788">
    <cfRule type="cellIs" dxfId="4446" priority="4831" operator="equal">
      <formula>"SOLUCIONADO"</formula>
    </cfRule>
  </conditionalFormatting>
  <conditionalFormatting sqref="B6788">
    <cfRule type="cellIs" dxfId="4445" priority="4832" operator="equal">
      <formula>"PROCESSANDO"</formula>
    </cfRule>
  </conditionalFormatting>
  <conditionalFormatting sqref="B6788">
    <cfRule type="containsText" dxfId="4444" priority="4833" operator="containsText" text="CANCELADO">
      <formula>NOT(ISERROR(SEARCH(("CANCELADO"),(B6788))))</formula>
    </cfRule>
  </conditionalFormatting>
  <conditionalFormatting sqref="D6781">
    <cfRule type="cellIs" dxfId="4443" priority="4816" operator="equal">
      <formula>"PROGRAMADA"</formula>
    </cfRule>
  </conditionalFormatting>
  <conditionalFormatting sqref="D6781">
    <cfRule type="cellIs" dxfId="4442" priority="4817" operator="equal">
      <formula>"EMERGÊNCIA"</formula>
    </cfRule>
  </conditionalFormatting>
  <conditionalFormatting sqref="D6781">
    <cfRule type="cellIs" dxfId="4441" priority="4818" operator="equal">
      <formula>"URGÊNCIA"</formula>
    </cfRule>
  </conditionalFormatting>
  <conditionalFormatting sqref="D6781">
    <cfRule type="cellIs" dxfId="4440" priority="4819" operator="equal">
      <formula>"NORMAL"</formula>
    </cfRule>
  </conditionalFormatting>
  <conditionalFormatting sqref="B6781">
    <cfRule type="cellIs" dxfId="4439" priority="4820" operator="equal">
      <formula>"REABERTO!"</formula>
    </cfRule>
  </conditionalFormatting>
  <conditionalFormatting sqref="B6781">
    <cfRule type="cellIs" dxfId="4438" priority="4821" operator="equal">
      <formula>"FECHADO"</formula>
    </cfRule>
  </conditionalFormatting>
  <conditionalFormatting sqref="B6781">
    <cfRule type="cellIs" dxfId="4437" priority="4822" operator="equal">
      <formula>"SOLUCIONADO"</formula>
    </cfRule>
  </conditionalFormatting>
  <conditionalFormatting sqref="B6781">
    <cfRule type="cellIs" dxfId="4436" priority="4823" operator="equal">
      <formula>"PROCESSANDO"</formula>
    </cfRule>
  </conditionalFormatting>
  <conditionalFormatting sqref="B6781">
    <cfRule type="containsText" dxfId="4435" priority="4824" operator="containsText" text="CANCELADO">
      <formula>NOT(ISERROR(SEARCH(("CANCELADO"),(B6781))))</formula>
    </cfRule>
  </conditionalFormatting>
  <conditionalFormatting sqref="D6777">
    <cfRule type="cellIs" dxfId="4434" priority="4807" operator="equal">
      <formula>"PROGRAMADA"</formula>
    </cfRule>
  </conditionalFormatting>
  <conditionalFormatting sqref="D6777">
    <cfRule type="cellIs" dxfId="4433" priority="4808" operator="equal">
      <formula>"EMERGÊNCIA"</formula>
    </cfRule>
  </conditionalFormatting>
  <conditionalFormatting sqref="D6777">
    <cfRule type="cellIs" dxfId="4432" priority="4809" operator="equal">
      <formula>"URGÊNCIA"</formula>
    </cfRule>
  </conditionalFormatting>
  <conditionalFormatting sqref="D6777">
    <cfRule type="cellIs" dxfId="4431" priority="4810" operator="equal">
      <formula>"NORMAL"</formula>
    </cfRule>
  </conditionalFormatting>
  <conditionalFormatting sqref="B6777">
    <cfRule type="cellIs" dxfId="4430" priority="4811" operator="equal">
      <formula>"REABERTO!"</formula>
    </cfRule>
  </conditionalFormatting>
  <conditionalFormatting sqref="B6777">
    <cfRule type="cellIs" dxfId="4429" priority="4812" operator="equal">
      <formula>"FECHADO"</formula>
    </cfRule>
  </conditionalFormatting>
  <conditionalFormatting sqref="B6777">
    <cfRule type="cellIs" dxfId="4428" priority="4813" operator="equal">
      <formula>"SOLUCIONADO"</formula>
    </cfRule>
  </conditionalFormatting>
  <conditionalFormatting sqref="B6777">
    <cfRule type="cellIs" dxfId="4427" priority="4814" operator="equal">
      <formula>"PROCESSANDO"</formula>
    </cfRule>
  </conditionalFormatting>
  <conditionalFormatting sqref="B6777">
    <cfRule type="containsText" dxfId="4426" priority="4815" operator="containsText" text="CANCELADO">
      <formula>NOT(ISERROR(SEARCH(("CANCELADO"),(B6777))))</formula>
    </cfRule>
  </conditionalFormatting>
  <conditionalFormatting sqref="D6775">
    <cfRule type="cellIs" dxfId="4425" priority="4798" operator="equal">
      <formula>"PROGRAMADA"</formula>
    </cfRule>
  </conditionalFormatting>
  <conditionalFormatting sqref="D6775">
    <cfRule type="cellIs" dxfId="4424" priority="4799" operator="equal">
      <formula>"EMERGÊNCIA"</formula>
    </cfRule>
  </conditionalFormatting>
  <conditionalFormatting sqref="D6775">
    <cfRule type="cellIs" dxfId="4423" priority="4800" operator="equal">
      <formula>"URGÊNCIA"</formula>
    </cfRule>
  </conditionalFormatting>
  <conditionalFormatting sqref="D6775">
    <cfRule type="cellIs" dxfId="4422" priority="4801" operator="equal">
      <formula>"NORMAL"</formula>
    </cfRule>
  </conditionalFormatting>
  <conditionalFormatting sqref="D6773">
    <cfRule type="cellIs" dxfId="4421" priority="4789" operator="equal">
      <formula>"PROGRAMADA"</formula>
    </cfRule>
  </conditionalFormatting>
  <conditionalFormatting sqref="D6773">
    <cfRule type="cellIs" dxfId="4420" priority="4790" operator="equal">
      <formula>"EMERGÊNCIA"</formula>
    </cfRule>
  </conditionalFormatting>
  <conditionalFormatting sqref="D6773">
    <cfRule type="cellIs" dxfId="4419" priority="4791" operator="equal">
      <formula>"URGÊNCIA"</formula>
    </cfRule>
  </conditionalFormatting>
  <conditionalFormatting sqref="D6773">
    <cfRule type="cellIs" dxfId="4418" priority="4792" operator="equal">
      <formula>"NORMAL"</formula>
    </cfRule>
  </conditionalFormatting>
  <conditionalFormatting sqref="B6773">
    <cfRule type="cellIs" dxfId="4417" priority="4793" operator="equal">
      <formula>"REABERTO!"</formula>
    </cfRule>
  </conditionalFormatting>
  <conditionalFormatting sqref="B6773">
    <cfRule type="cellIs" dxfId="4416" priority="4794" operator="equal">
      <formula>"FECHADO"</formula>
    </cfRule>
  </conditionalFormatting>
  <conditionalFormatting sqref="B6773">
    <cfRule type="cellIs" dxfId="4415" priority="4795" operator="equal">
      <formula>"SOLUCIONADO"</formula>
    </cfRule>
  </conditionalFormatting>
  <conditionalFormatting sqref="B6773">
    <cfRule type="cellIs" dxfId="4414" priority="4796" operator="equal">
      <formula>"PROCESSANDO"</formula>
    </cfRule>
  </conditionalFormatting>
  <conditionalFormatting sqref="B6773">
    <cfRule type="containsText" dxfId="4413" priority="4797" operator="containsText" text="CANCELADO">
      <formula>NOT(ISERROR(SEARCH(("CANCELADO"),(B6773))))</formula>
    </cfRule>
  </conditionalFormatting>
  <conditionalFormatting sqref="D6771">
    <cfRule type="cellIs" dxfId="4412" priority="4780" operator="equal">
      <formula>"PROGRAMADA"</formula>
    </cfRule>
  </conditionalFormatting>
  <conditionalFormatting sqref="D6771">
    <cfRule type="cellIs" dxfId="4411" priority="4781" operator="equal">
      <formula>"EMERGÊNCIA"</formula>
    </cfRule>
  </conditionalFormatting>
  <conditionalFormatting sqref="D6771">
    <cfRule type="cellIs" dxfId="4410" priority="4782" operator="equal">
      <formula>"URGÊNCIA"</formula>
    </cfRule>
  </conditionalFormatting>
  <conditionalFormatting sqref="D6771">
    <cfRule type="cellIs" dxfId="4409" priority="4783" operator="equal">
      <formula>"NORMAL"</formula>
    </cfRule>
  </conditionalFormatting>
  <conditionalFormatting sqref="B6771">
    <cfRule type="cellIs" dxfId="4408" priority="4784" operator="equal">
      <formula>"REABERTO!"</formula>
    </cfRule>
  </conditionalFormatting>
  <conditionalFormatting sqref="B6771">
    <cfRule type="cellIs" dxfId="4407" priority="4785" operator="equal">
      <formula>"FECHADO"</formula>
    </cfRule>
  </conditionalFormatting>
  <conditionalFormatting sqref="B6771">
    <cfRule type="cellIs" dxfId="4406" priority="4786" operator="equal">
      <formula>"SOLUCIONADO"</formula>
    </cfRule>
  </conditionalFormatting>
  <conditionalFormatting sqref="B6771">
    <cfRule type="cellIs" dxfId="4405" priority="4787" operator="equal">
      <formula>"PROCESSANDO"</formula>
    </cfRule>
  </conditionalFormatting>
  <conditionalFormatting sqref="B6771">
    <cfRule type="containsText" dxfId="4404" priority="4788" operator="containsText" text="CANCELADO">
      <formula>NOT(ISERROR(SEARCH(("CANCELADO"),(B6771))))</formula>
    </cfRule>
  </conditionalFormatting>
  <conditionalFormatting sqref="D6769">
    <cfRule type="cellIs" dxfId="4403" priority="4771" operator="equal">
      <formula>"PROGRAMADA"</formula>
    </cfRule>
  </conditionalFormatting>
  <conditionalFormatting sqref="D6769">
    <cfRule type="cellIs" dxfId="4402" priority="4772" operator="equal">
      <formula>"EMERGÊNCIA"</formula>
    </cfRule>
  </conditionalFormatting>
  <conditionalFormatting sqref="D6769">
    <cfRule type="cellIs" dxfId="4401" priority="4773" operator="equal">
      <formula>"URGÊNCIA"</formula>
    </cfRule>
  </conditionalFormatting>
  <conditionalFormatting sqref="D6769">
    <cfRule type="cellIs" dxfId="4400" priority="4774" operator="equal">
      <formula>"NORMAL"</formula>
    </cfRule>
  </conditionalFormatting>
  <conditionalFormatting sqref="B6769">
    <cfRule type="cellIs" dxfId="4399" priority="4775" operator="equal">
      <formula>"REABERTO!"</formula>
    </cfRule>
  </conditionalFormatting>
  <conditionalFormatting sqref="B6769">
    <cfRule type="cellIs" dxfId="4398" priority="4776" operator="equal">
      <formula>"FECHADO"</formula>
    </cfRule>
  </conditionalFormatting>
  <conditionalFormatting sqref="B6769">
    <cfRule type="cellIs" dxfId="4397" priority="4777" operator="equal">
      <formula>"SOLUCIONADO"</formula>
    </cfRule>
  </conditionalFormatting>
  <conditionalFormatting sqref="B6769">
    <cfRule type="cellIs" dxfId="4396" priority="4778" operator="equal">
      <formula>"PROCESSANDO"</formula>
    </cfRule>
  </conditionalFormatting>
  <conditionalFormatting sqref="B6769">
    <cfRule type="containsText" dxfId="4395" priority="4779" operator="containsText" text="CANCELADO">
      <formula>NOT(ISERROR(SEARCH(("CANCELADO"),(B6769))))</formula>
    </cfRule>
  </conditionalFormatting>
  <conditionalFormatting sqref="D6765">
    <cfRule type="cellIs" dxfId="4394" priority="4762" operator="equal">
      <formula>"PROGRAMADA"</formula>
    </cfRule>
  </conditionalFormatting>
  <conditionalFormatting sqref="D6765">
    <cfRule type="cellIs" dxfId="4393" priority="4763" operator="equal">
      <formula>"EMERGÊNCIA"</formula>
    </cfRule>
  </conditionalFormatting>
  <conditionalFormatting sqref="D6765">
    <cfRule type="cellIs" dxfId="4392" priority="4764" operator="equal">
      <formula>"URGÊNCIA"</formula>
    </cfRule>
  </conditionalFormatting>
  <conditionalFormatting sqref="D6765">
    <cfRule type="cellIs" dxfId="4391" priority="4765" operator="equal">
      <formula>"NORMAL"</formula>
    </cfRule>
  </conditionalFormatting>
  <conditionalFormatting sqref="D6763">
    <cfRule type="cellIs" dxfId="4390" priority="4753" operator="equal">
      <formula>"PROGRAMADA"</formula>
    </cfRule>
  </conditionalFormatting>
  <conditionalFormatting sqref="D6763">
    <cfRule type="cellIs" dxfId="4389" priority="4754" operator="equal">
      <formula>"EMERGÊNCIA"</formula>
    </cfRule>
  </conditionalFormatting>
  <conditionalFormatting sqref="D6763">
    <cfRule type="cellIs" dxfId="4388" priority="4755" operator="equal">
      <formula>"URGÊNCIA"</formula>
    </cfRule>
  </conditionalFormatting>
  <conditionalFormatting sqref="D6763">
    <cfRule type="cellIs" dxfId="4387" priority="4756" operator="equal">
      <formula>"NORMAL"</formula>
    </cfRule>
  </conditionalFormatting>
  <conditionalFormatting sqref="D6761">
    <cfRule type="cellIs" dxfId="4386" priority="4744" operator="equal">
      <formula>"PROGRAMADA"</formula>
    </cfRule>
  </conditionalFormatting>
  <conditionalFormatting sqref="D6761">
    <cfRule type="cellIs" dxfId="4385" priority="4745" operator="equal">
      <formula>"EMERGÊNCIA"</formula>
    </cfRule>
  </conditionalFormatting>
  <conditionalFormatting sqref="D6761">
    <cfRule type="cellIs" dxfId="4384" priority="4746" operator="equal">
      <formula>"URGÊNCIA"</formula>
    </cfRule>
  </conditionalFormatting>
  <conditionalFormatting sqref="D6761">
    <cfRule type="cellIs" dxfId="4383" priority="4747" operator="equal">
      <formula>"NORMAL"</formula>
    </cfRule>
  </conditionalFormatting>
  <conditionalFormatting sqref="B6761">
    <cfRule type="cellIs" dxfId="4382" priority="4748" operator="equal">
      <formula>"REABERTO!"</formula>
    </cfRule>
  </conditionalFormatting>
  <conditionalFormatting sqref="B6761">
    <cfRule type="cellIs" dxfId="4381" priority="4749" operator="equal">
      <formula>"FECHADO"</formula>
    </cfRule>
  </conditionalFormatting>
  <conditionalFormatting sqref="B6761">
    <cfRule type="cellIs" dxfId="4380" priority="4750" operator="equal">
      <formula>"SOLUCIONADO"</formula>
    </cfRule>
  </conditionalFormatting>
  <conditionalFormatting sqref="B6761">
    <cfRule type="cellIs" dxfId="4379" priority="4751" operator="equal">
      <formula>"PROCESSANDO"</formula>
    </cfRule>
  </conditionalFormatting>
  <conditionalFormatting sqref="B6761">
    <cfRule type="containsText" dxfId="4378" priority="4752" operator="containsText" text="CANCELADO">
      <formula>NOT(ISERROR(SEARCH(("CANCELADO"),(B6761))))</formula>
    </cfRule>
  </conditionalFormatting>
  <conditionalFormatting sqref="D6758">
    <cfRule type="cellIs" dxfId="4377" priority="4735" operator="equal">
      <formula>"PROGRAMADA"</formula>
    </cfRule>
  </conditionalFormatting>
  <conditionalFormatting sqref="D6758">
    <cfRule type="cellIs" dxfId="4376" priority="4736" operator="equal">
      <formula>"EMERGÊNCIA"</formula>
    </cfRule>
  </conditionalFormatting>
  <conditionalFormatting sqref="D6758">
    <cfRule type="cellIs" dxfId="4375" priority="4737" operator="equal">
      <formula>"URGÊNCIA"</formula>
    </cfRule>
  </conditionalFormatting>
  <conditionalFormatting sqref="D6758">
    <cfRule type="cellIs" dxfId="4374" priority="4738" operator="equal">
      <formula>"NORMAL"</formula>
    </cfRule>
  </conditionalFormatting>
  <conditionalFormatting sqref="B6758">
    <cfRule type="cellIs" dxfId="4373" priority="4739" operator="equal">
      <formula>"REABERTO!"</formula>
    </cfRule>
  </conditionalFormatting>
  <conditionalFormatting sqref="B6758">
    <cfRule type="cellIs" dxfId="4372" priority="4740" operator="equal">
      <formula>"FECHADO"</formula>
    </cfRule>
  </conditionalFormatting>
  <conditionalFormatting sqref="B6758">
    <cfRule type="cellIs" dxfId="4371" priority="4741" operator="equal">
      <formula>"SOLUCIONADO"</formula>
    </cfRule>
  </conditionalFormatting>
  <conditionalFormatting sqref="B6758">
    <cfRule type="cellIs" dxfId="4370" priority="4742" operator="equal">
      <formula>"PROCESSANDO"</formula>
    </cfRule>
  </conditionalFormatting>
  <conditionalFormatting sqref="B6758">
    <cfRule type="containsText" dxfId="4369" priority="4743" operator="containsText" text="CANCELADO">
      <formula>NOT(ISERROR(SEARCH(("CANCELADO"),(B6758))))</formula>
    </cfRule>
  </conditionalFormatting>
  <conditionalFormatting sqref="D6755">
    <cfRule type="cellIs" dxfId="4368" priority="4726" operator="equal">
      <formula>"PROGRAMADA"</formula>
    </cfRule>
  </conditionalFormatting>
  <conditionalFormatting sqref="D6755">
    <cfRule type="cellIs" dxfId="4367" priority="4727" operator="equal">
      <formula>"EMERGÊNCIA"</formula>
    </cfRule>
  </conditionalFormatting>
  <conditionalFormatting sqref="D6755">
    <cfRule type="cellIs" dxfId="4366" priority="4728" operator="equal">
      <formula>"URGÊNCIA"</formula>
    </cfRule>
  </conditionalFormatting>
  <conditionalFormatting sqref="D6755">
    <cfRule type="cellIs" dxfId="4365" priority="4729" operator="equal">
      <formula>"NORMAL"</formula>
    </cfRule>
  </conditionalFormatting>
  <conditionalFormatting sqref="B6755">
    <cfRule type="cellIs" dxfId="4364" priority="4730" operator="equal">
      <formula>"REABERTO!"</formula>
    </cfRule>
  </conditionalFormatting>
  <conditionalFormatting sqref="B6755">
    <cfRule type="cellIs" dxfId="4363" priority="4731" operator="equal">
      <formula>"FECHADO"</formula>
    </cfRule>
  </conditionalFormatting>
  <conditionalFormatting sqref="B6755">
    <cfRule type="cellIs" dxfId="4362" priority="4732" operator="equal">
      <formula>"SOLUCIONADO"</formula>
    </cfRule>
  </conditionalFormatting>
  <conditionalFormatting sqref="B6755">
    <cfRule type="cellIs" dxfId="4361" priority="4733" operator="equal">
      <formula>"PROCESSANDO"</formula>
    </cfRule>
  </conditionalFormatting>
  <conditionalFormatting sqref="B6755">
    <cfRule type="containsText" dxfId="4360" priority="4734" operator="containsText" text="CANCELADO">
      <formula>NOT(ISERROR(SEARCH(("CANCELADO"),(B6755))))</formula>
    </cfRule>
  </conditionalFormatting>
  <conditionalFormatting sqref="D6754">
    <cfRule type="cellIs" dxfId="4359" priority="4717" operator="equal">
      <formula>"PROGRAMADA"</formula>
    </cfRule>
  </conditionalFormatting>
  <conditionalFormatting sqref="D6754">
    <cfRule type="cellIs" dxfId="4358" priority="4718" operator="equal">
      <formula>"EMERGÊNCIA"</formula>
    </cfRule>
  </conditionalFormatting>
  <conditionalFormatting sqref="D6754">
    <cfRule type="cellIs" dxfId="4357" priority="4719" operator="equal">
      <formula>"URGÊNCIA"</formula>
    </cfRule>
  </conditionalFormatting>
  <conditionalFormatting sqref="D6754">
    <cfRule type="cellIs" dxfId="4356" priority="4720" operator="equal">
      <formula>"NORMAL"</formula>
    </cfRule>
  </conditionalFormatting>
  <conditionalFormatting sqref="B6754">
    <cfRule type="cellIs" dxfId="4355" priority="4721" operator="equal">
      <formula>"REABERTO!"</formula>
    </cfRule>
  </conditionalFormatting>
  <conditionalFormatting sqref="B6754">
    <cfRule type="cellIs" dxfId="4354" priority="4722" operator="equal">
      <formula>"FECHADO"</formula>
    </cfRule>
  </conditionalFormatting>
  <conditionalFormatting sqref="B6754">
    <cfRule type="cellIs" dxfId="4353" priority="4723" operator="equal">
      <formula>"SOLUCIONADO"</formula>
    </cfRule>
  </conditionalFormatting>
  <conditionalFormatting sqref="B6754">
    <cfRule type="cellIs" dxfId="4352" priority="4724" operator="equal">
      <formula>"PROCESSANDO"</formula>
    </cfRule>
  </conditionalFormatting>
  <conditionalFormatting sqref="B6754">
    <cfRule type="containsText" dxfId="4351" priority="4725" operator="containsText" text="CANCELADO">
      <formula>NOT(ISERROR(SEARCH(("CANCELADO"),(B6754))))</formula>
    </cfRule>
  </conditionalFormatting>
  <conditionalFormatting sqref="B6922">
    <cfRule type="cellIs" dxfId="4350" priority="4712" operator="equal">
      <formula>"REABERTO!"</formula>
    </cfRule>
  </conditionalFormatting>
  <conditionalFormatting sqref="B6922">
    <cfRule type="cellIs" dxfId="4349" priority="4713" operator="equal">
      <formula>"FECHADO"</formula>
    </cfRule>
  </conditionalFormatting>
  <conditionalFormatting sqref="B6922">
    <cfRule type="cellIs" dxfId="4348" priority="4714" operator="equal">
      <formula>"SOLUCIONADO"</formula>
    </cfRule>
  </conditionalFormatting>
  <conditionalFormatting sqref="B6922">
    <cfRule type="cellIs" dxfId="4347" priority="4715" operator="equal">
      <formula>"PROCESSANDO"</formula>
    </cfRule>
  </conditionalFormatting>
  <conditionalFormatting sqref="B6922">
    <cfRule type="containsText" dxfId="4346" priority="4716" operator="containsText" text="CANCELADO">
      <formula>NOT(ISERROR(SEARCH(("CANCELADO"),(B6922))))</formula>
    </cfRule>
  </conditionalFormatting>
  <conditionalFormatting sqref="B6936">
    <cfRule type="cellIs" dxfId="4345" priority="4707" operator="equal">
      <formula>"REABERTO!"</formula>
    </cfRule>
  </conditionalFormatting>
  <conditionalFormatting sqref="B6936">
    <cfRule type="cellIs" dxfId="4344" priority="4708" operator="equal">
      <formula>"FECHADO"</formula>
    </cfRule>
  </conditionalFormatting>
  <conditionalFormatting sqref="B6936">
    <cfRule type="cellIs" dxfId="4343" priority="4709" operator="equal">
      <formula>"SOLUCIONADO"</formula>
    </cfRule>
  </conditionalFormatting>
  <conditionalFormatting sqref="B6936">
    <cfRule type="cellIs" dxfId="4342" priority="4710" operator="equal">
      <formula>"PROCESSANDO"</formula>
    </cfRule>
  </conditionalFormatting>
  <conditionalFormatting sqref="B6936">
    <cfRule type="containsText" dxfId="4341" priority="4711" operator="containsText" text="CANCELADO">
      <formula>NOT(ISERROR(SEARCH(("CANCELADO"),(B6936))))</formula>
    </cfRule>
  </conditionalFormatting>
  <conditionalFormatting sqref="D6749">
    <cfRule type="cellIs" dxfId="4340" priority="4698" operator="equal">
      <formula>"PROGRAMADA"</formula>
    </cfRule>
  </conditionalFormatting>
  <conditionalFormatting sqref="D6749">
    <cfRule type="cellIs" dxfId="4339" priority="4699" operator="equal">
      <formula>"EMERGÊNCIA"</formula>
    </cfRule>
  </conditionalFormatting>
  <conditionalFormatting sqref="D6749">
    <cfRule type="cellIs" dxfId="4338" priority="4700" operator="equal">
      <formula>"URGÊNCIA"</formula>
    </cfRule>
  </conditionalFormatting>
  <conditionalFormatting sqref="D6749">
    <cfRule type="cellIs" dxfId="4337" priority="4701" operator="equal">
      <formula>"NORMAL"</formula>
    </cfRule>
  </conditionalFormatting>
  <conditionalFormatting sqref="B6749">
    <cfRule type="cellIs" dxfId="4336" priority="4702" operator="equal">
      <formula>"REABERTO!"</formula>
    </cfRule>
  </conditionalFormatting>
  <conditionalFormatting sqref="B6749">
    <cfRule type="cellIs" dxfId="4335" priority="4703" operator="equal">
      <formula>"FECHADO"</formula>
    </cfRule>
  </conditionalFormatting>
  <conditionalFormatting sqref="B6749">
    <cfRule type="cellIs" dxfId="4334" priority="4704" operator="equal">
      <formula>"SOLUCIONADO"</formula>
    </cfRule>
  </conditionalFormatting>
  <conditionalFormatting sqref="B6749">
    <cfRule type="cellIs" dxfId="4333" priority="4705" operator="equal">
      <formula>"PROCESSANDO"</formula>
    </cfRule>
  </conditionalFormatting>
  <conditionalFormatting sqref="B6749">
    <cfRule type="containsText" dxfId="4332" priority="4706" operator="containsText" text="CANCELADO">
      <formula>NOT(ISERROR(SEARCH(("CANCELADO"),(B6749))))</formula>
    </cfRule>
  </conditionalFormatting>
  <conditionalFormatting sqref="D6739">
    <cfRule type="cellIs" dxfId="4331" priority="4689" operator="equal">
      <formula>"PROGRAMADA"</formula>
    </cfRule>
  </conditionalFormatting>
  <conditionalFormatting sqref="D6739">
    <cfRule type="cellIs" dxfId="4330" priority="4690" operator="equal">
      <formula>"EMERGÊNCIA"</formula>
    </cfRule>
  </conditionalFormatting>
  <conditionalFormatting sqref="D6739">
    <cfRule type="cellIs" dxfId="4329" priority="4691" operator="equal">
      <formula>"URGÊNCIA"</formula>
    </cfRule>
  </conditionalFormatting>
  <conditionalFormatting sqref="D6739">
    <cfRule type="cellIs" dxfId="4328" priority="4692" operator="equal">
      <formula>"NORMAL"</formula>
    </cfRule>
  </conditionalFormatting>
  <conditionalFormatting sqref="B6739">
    <cfRule type="cellIs" dxfId="4327" priority="4693" operator="equal">
      <formula>"REABERTO!"</formula>
    </cfRule>
  </conditionalFormatting>
  <conditionalFormatting sqref="B6739">
    <cfRule type="cellIs" dxfId="4326" priority="4694" operator="equal">
      <formula>"FECHADO"</formula>
    </cfRule>
  </conditionalFormatting>
  <conditionalFormatting sqref="B6739">
    <cfRule type="cellIs" dxfId="4325" priority="4695" operator="equal">
      <formula>"SOLUCIONADO"</formula>
    </cfRule>
  </conditionalFormatting>
  <conditionalFormatting sqref="B6739">
    <cfRule type="cellIs" dxfId="4324" priority="4696" operator="equal">
      <formula>"PROCESSANDO"</formula>
    </cfRule>
  </conditionalFormatting>
  <conditionalFormatting sqref="B6739">
    <cfRule type="containsText" dxfId="4323" priority="4697" operator="containsText" text="CANCELADO">
      <formula>NOT(ISERROR(SEARCH(("CANCELADO"),(B6739))))</formula>
    </cfRule>
  </conditionalFormatting>
  <conditionalFormatting sqref="D6747">
    <cfRule type="cellIs" dxfId="4322" priority="4680" operator="equal">
      <formula>"PROGRAMADA"</formula>
    </cfRule>
  </conditionalFormatting>
  <conditionalFormatting sqref="D6747">
    <cfRule type="cellIs" dxfId="4321" priority="4681" operator="equal">
      <formula>"EMERGÊNCIA"</formula>
    </cfRule>
  </conditionalFormatting>
  <conditionalFormatting sqref="D6747">
    <cfRule type="cellIs" dxfId="4320" priority="4682" operator="equal">
      <formula>"URGÊNCIA"</formula>
    </cfRule>
  </conditionalFormatting>
  <conditionalFormatting sqref="D6747">
    <cfRule type="cellIs" dxfId="4319" priority="4683" operator="equal">
      <formula>"NORMAL"</formula>
    </cfRule>
  </conditionalFormatting>
  <conditionalFormatting sqref="B6747">
    <cfRule type="cellIs" dxfId="4318" priority="4684" operator="equal">
      <formula>"REABERTO!"</formula>
    </cfRule>
  </conditionalFormatting>
  <conditionalFormatting sqref="B6747">
    <cfRule type="cellIs" dxfId="4317" priority="4685" operator="equal">
      <formula>"FECHADO"</formula>
    </cfRule>
  </conditionalFormatting>
  <conditionalFormatting sqref="B6747">
    <cfRule type="cellIs" dxfId="4316" priority="4686" operator="equal">
      <formula>"SOLUCIONADO"</formula>
    </cfRule>
  </conditionalFormatting>
  <conditionalFormatting sqref="B6747">
    <cfRule type="cellIs" dxfId="4315" priority="4687" operator="equal">
      <formula>"PROCESSANDO"</formula>
    </cfRule>
  </conditionalFormatting>
  <conditionalFormatting sqref="B6747">
    <cfRule type="containsText" dxfId="4314" priority="4688" operator="containsText" text="CANCELADO">
      <formula>NOT(ISERROR(SEARCH(("CANCELADO"),(B6747))))</formula>
    </cfRule>
  </conditionalFormatting>
  <conditionalFormatting sqref="D6738">
    <cfRule type="cellIs" dxfId="4313" priority="4671" operator="equal">
      <formula>"PROGRAMADA"</formula>
    </cfRule>
  </conditionalFormatting>
  <conditionalFormatting sqref="D6738">
    <cfRule type="cellIs" dxfId="4312" priority="4672" operator="equal">
      <formula>"EMERGÊNCIA"</formula>
    </cfRule>
  </conditionalFormatting>
  <conditionalFormatting sqref="D6738">
    <cfRule type="cellIs" dxfId="4311" priority="4673" operator="equal">
      <formula>"URGÊNCIA"</formula>
    </cfRule>
  </conditionalFormatting>
  <conditionalFormatting sqref="D6738">
    <cfRule type="cellIs" dxfId="4310" priority="4674" operator="equal">
      <formula>"NORMAL"</formula>
    </cfRule>
  </conditionalFormatting>
  <conditionalFormatting sqref="D6735">
    <cfRule type="cellIs" dxfId="4309" priority="4662" operator="equal">
      <formula>"PROGRAMADA"</formula>
    </cfRule>
  </conditionalFormatting>
  <conditionalFormatting sqref="D6735">
    <cfRule type="cellIs" dxfId="4308" priority="4663" operator="equal">
      <formula>"EMERGÊNCIA"</formula>
    </cfRule>
  </conditionalFormatting>
  <conditionalFormatting sqref="D6735">
    <cfRule type="cellIs" dxfId="4307" priority="4664" operator="equal">
      <formula>"URGÊNCIA"</formula>
    </cfRule>
  </conditionalFormatting>
  <conditionalFormatting sqref="D6735">
    <cfRule type="cellIs" dxfId="4306" priority="4665" operator="equal">
      <formula>"NORMAL"</formula>
    </cfRule>
  </conditionalFormatting>
  <conditionalFormatting sqref="D6733">
    <cfRule type="cellIs" dxfId="4305" priority="4653" operator="equal">
      <formula>"PROGRAMADA"</formula>
    </cfRule>
  </conditionalFormatting>
  <conditionalFormatting sqref="D6733">
    <cfRule type="cellIs" dxfId="4304" priority="4654" operator="equal">
      <formula>"EMERGÊNCIA"</formula>
    </cfRule>
  </conditionalFormatting>
  <conditionalFormatting sqref="D6733">
    <cfRule type="cellIs" dxfId="4303" priority="4655" operator="equal">
      <formula>"URGÊNCIA"</formula>
    </cfRule>
  </conditionalFormatting>
  <conditionalFormatting sqref="D6733">
    <cfRule type="cellIs" dxfId="4302" priority="4656" operator="equal">
      <formula>"NORMAL"</formula>
    </cfRule>
  </conditionalFormatting>
  <conditionalFormatting sqref="B6733">
    <cfRule type="cellIs" dxfId="4301" priority="4657" operator="equal">
      <formula>"REABERTO!"</formula>
    </cfRule>
  </conditionalFormatting>
  <conditionalFormatting sqref="B6733">
    <cfRule type="cellIs" dxfId="4300" priority="4658" operator="equal">
      <formula>"FECHADO"</formula>
    </cfRule>
  </conditionalFormatting>
  <conditionalFormatting sqref="B6733">
    <cfRule type="cellIs" dxfId="4299" priority="4659" operator="equal">
      <formula>"SOLUCIONADO"</formula>
    </cfRule>
  </conditionalFormatting>
  <conditionalFormatting sqref="B6733">
    <cfRule type="cellIs" dxfId="4298" priority="4660" operator="equal">
      <formula>"PROCESSANDO"</formula>
    </cfRule>
  </conditionalFormatting>
  <conditionalFormatting sqref="B6733">
    <cfRule type="containsText" dxfId="4297" priority="4661" operator="containsText" text="CANCELADO">
      <formula>NOT(ISERROR(SEARCH(("CANCELADO"),(B6733))))</formula>
    </cfRule>
  </conditionalFormatting>
  <conditionalFormatting sqref="D6732">
    <cfRule type="cellIs" dxfId="4296" priority="4644" operator="equal">
      <formula>"PROGRAMADA"</formula>
    </cfRule>
  </conditionalFormatting>
  <conditionalFormatting sqref="D6732">
    <cfRule type="cellIs" dxfId="4295" priority="4645" operator="equal">
      <formula>"EMERGÊNCIA"</formula>
    </cfRule>
  </conditionalFormatting>
  <conditionalFormatting sqref="D6732">
    <cfRule type="cellIs" dxfId="4294" priority="4646" operator="equal">
      <formula>"URGÊNCIA"</formula>
    </cfRule>
  </conditionalFormatting>
  <conditionalFormatting sqref="D6732">
    <cfRule type="cellIs" dxfId="4293" priority="4647" operator="equal">
      <formula>"NORMAL"</formula>
    </cfRule>
  </conditionalFormatting>
  <conditionalFormatting sqref="B6732">
    <cfRule type="cellIs" dxfId="4292" priority="4648" operator="equal">
      <formula>"REABERTO!"</formula>
    </cfRule>
  </conditionalFormatting>
  <conditionalFormatting sqref="B6732">
    <cfRule type="cellIs" dxfId="4291" priority="4649" operator="equal">
      <formula>"FECHADO"</formula>
    </cfRule>
  </conditionalFormatting>
  <conditionalFormatting sqref="B6732">
    <cfRule type="cellIs" dxfId="4290" priority="4650" operator="equal">
      <formula>"SOLUCIONADO"</formula>
    </cfRule>
  </conditionalFormatting>
  <conditionalFormatting sqref="B6732">
    <cfRule type="cellIs" dxfId="4289" priority="4651" operator="equal">
      <formula>"PROCESSANDO"</formula>
    </cfRule>
  </conditionalFormatting>
  <conditionalFormatting sqref="B6732">
    <cfRule type="containsText" dxfId="4288" priority="4652" operator="containsText" text="CANCELADO">
      <formula>NOT(ISERROR(SEARCH(("CANCELADO"),(B6732))))</formula>
    </cfRule>
  </conditionalFormatting>
  <conditionalFormatting sqref="D6731">
    <cfRule type="cellIs" dxfId="4287" priority="4635" operator="equal">
      <formula>"PROGRAMADA"</formula>
    </cfRule>
  </conditionalFormatting>
  <conditionalFormatting sqref="D6731">
    <cfRule type="cellIs" dxfId="4286" priority="4636" operator="equal">
      <formula>"EMERGÊNCIA"</formula>
    </cfRule>
  </conditionalFormatting>
  <conditionalFormatting sqref="D6731">
    <cfRule type="cellIs" dxfId="4285" priority="4637" operator="equal">
      <formula>"URGÊNCIA"</formula>
    </cfRule>
  </conditionalFormatting>
  <conditionalFormatting sqref="D6731">
    <cfRule type="cellIs" dxfId="4284" priority="4638" operator="equal">
      <formula>"NORMAL"</formula>
    </cfRule>
  </conditionalFormatting>
  <conditionalFormatting sqref="B6731">
    <cfRule type="cellIs" dxfId="4283" priority="4639" operator="equal">
      <formula>"REABERTO!"</formula>
    </cfRule>
  </conditionalFormatting>
  <conditionalFormatting sqref="B6731">
    <cfRule type="cellIs" dxfId="4282" priority="4640" operator="equal">
      <formula>"FECHADO"</formula>
    </cfRule>
  </conditionalFormatting>
  <conditionalFormatting sqref="B6731">
    <cfRule type="cellIs" dxfId="4281" priority="4641" operator="equal">
      <formula>"SOLUCIONADO"</formula>
    </cfRule>
  </conditionalFormatting>
  <conditionalFormatting sqref="B6731">
    <cfRule type="cellIs" dxfId="4280" priority="4642" operator="equal">
      <formula>"PROCESSANDO"</formula>
    </cfRule>
  </conditionalFormatting>
  <conditionalFormatting sqref="B6731">
    <cfRule type="containsText" dxfId="4279" priority="4643" operator="containsText" text="CANCELADO">
      <formula>NOT(ISERROR(SEARCH(("CANCELADO"),(B6731))))</formula>
    </cfRule>
  </conditionalFormatting>
  <conditionalFormatting sqref="D6730">
    <cfRule type="cellIs" dxfId="4278" priority="4626" operator="equal">
      <formula>"PROGRAMADA"</formula>
    </cfRule>
  </conditionalFormatting>
  <conditionalFormatting sqref="D6730">
    <cfRule type="cellIs" dxfId="4277" priority="4627" operator="equal">
      <formula>"EMERGÊNCIA"</formula>
    </cfRule>
  </conditionalFormatting>
  <conditionalFormatting sqref="D6730">
    <cfRule type="cellIs" dxfId="4276" priority="4628" operator="equal">
      <formula>"URGÊNCIA"</formula>
    </cfRule>
  </conditionalFormatting>
  <conditionalFormatting sqref="D6730">
    <cfRule type="cellIs" dxfId="4275" priority="4629" operator="equal">
      <formula>"NORMAL"</formula>
    </cfRule>
  </conditionalFormatting>
  <conditionalFormatting sqref="B6730">
    <cfRule type="cellIs" dxfId="4274" priority="4630" operator="equal">
      <formula>"REABERTO!"</formula>
    </cfRule>
  </conditionalFormatting>
  <conditionalFormatting sqref="B6730">
    <cfRule type="cellIs" dxfId="4273" priority="4631" operator="equal">
      <formula>"FECHADO"</formula>
    </cfRule>
  </conditionalFormatting>
  <conditionalFormatting sqref="B6730">
    <cfRule type="cellIs" dxfId="4272" priority="4632" operator="equal">
      <formula>"SOLUCIONADO"</formula>
    </cfRule>
  </conditionalFormatting>
  <conditionalFormatting sqref="B6730">
    <cfRule type="cellIs" dxfId="4271" priority="4633" operator="equal">
      <formula>"PROCESSANDO"</formula>
    </cfRule>
  </conditionalFormatting>
  <conditionalFormatting sqref="B6730">
    <cfRule type="containsText" dxfId="4270" priority="4634" operator="containsText" text="CANCELADO">
      <formula>NOT(ISERROR(SEARCH(("CANCELADO"),(B6730))))</formula>
    </cfRule>
  </conditionalFormatting>
  <conditionalFormatting sqref="D6728">
    <cfRule type="cellIs" dxfId="4269" priority="4617" operator="equal">
      <formula>"PROGRAMADA"</formula>
    </cfRule>
  </conditionalFormatting>
  <conditionalFormatting sqref="D6728">
    <cfRule type="cellIs" dxfId="4268" priority="4618" operator="equal">
      <formula>"EMERGÊNCIA"</formula>
    </cfRule>
  </conditionalFormatting>
  <conditionalFormatting sqref="D6728">
    <cfRule type="cellIs" dxfId="4267" priority="4619" operator="equal">
      <formula>"URGÊNCIA"</formula>
    </cfRule>
  </conditionalFormatting>
  <conditionalFormatting sqref="D6728">
    <cfRule type="cellIs" dxfId="4266" priority="4620" operator="equal">
      <formula>"NORMAL"</formula>
    </cfRule>
  </conditionalFormatting>
  <conditionalFormatting sqref="B6728">
    <cfRule type="cellIs" dxfId="4265" priority="4621" operator="equal">
      <formula>"REABERTO!"</formula>
    </cfRule>
  </conditionalFormatting>
  <conditionalFormatting sqref="B6728">
    <cfRule type="cellIs" dxfId="4264" priority="4622" operator="equal">
      <formula>"FECHADO"</formula>
    </cfRule>
  </conditionalFormatting>
  <conditionalFormatting sqref="B6728">
    <cfRule type="cellIs" dxfId="4263" priority="4623" operator="equal">
      <formula>"SOLUCIONADO"</formula>
    </cfRule>
  </conditionalFormatting>
  <conditionalFormatting sqref="B6728">
    <cfRule type="cellIs" dxfId="4262" priority="4624" operator="equal">
      <formula>"PROCESSANDO"</formula>
    </cfRule>
  </conditionalFormatting>
  <conditionalFormatting sqref="B6728">
    <cfRule type="containsText" dxfId="4261" priority="4625" operator="containsText" text="CANCELADO">
      <formula>NOT(ISERROR(SEARCH(("CANCELADO"),(B6728))))</formula>
    </cfRule>
  </conditionalFormatting>
  <conditionalFormatting sqref="D6727">
    <cfRule type="cellIs" dxfId="4260" priority="4608" operator="equal">
      <formula>"PROGRAMADA"</formula>
    </cfRule>
  </conditionalFormatting>
  <conditionalFormatting sqref="D6727">
    <cfRule type="cellIs" dxfId="4259" priority="4609" operator="equal">
      <formula>"EMERGÊNCIA"</formula>
    </cfRule>
  </conditionalFormatting>
  <conditionalFormatting sqref="D6727">
    <cfRule type="cellIs" dxfId="4258" priority="4610" operator="equal">
      <formula>"URGÊNCIA"</formula>
    </cfRule>
  </conditionalFormatting>
  <conditionalFormatting sqref="D6727">
    <cfRule type="cellIs" dxfId="4257" priority="4611" operator="equal">
      <formula>"NORMAL"</formula>
    </cfRule>
  </conditionalFormatting>
  <conditionalFormatting sqref="B6727">
    <cfRule type="cellIs" dxfId="4256" priority="4612" operator="equal">
      <formula>"REABERTO!"</formula>
    </cfRule>
  </conditionalFormatting>
  <conditionalFormatting sqref="B6727">
    <cfRule type="cellIs" dxfId="4255" priority="4613" operator="equal">
      <formula>"FECHADO"</formula>
    </cfRule>
  </conditionalFormatting>
  <conditionalFormatting sqref="B6727">
    <cfRule type="cellIs" dxfId="4254" priority="4614" operator="equal">
      <formula>"SOLUCIONADO"</formula>
    </cfRule>
  </conditionalFormatting>
  <conditionalFormatting sqref="B6727">
    <cfRule type="cellIs" dxfId="4253" priority="4615" operator="equal">
      <formula>"PROCESSANDO"</formula>
    </cfRule>
  </conditionalFormatting>
  <conditionalFormatting sqref="B6727">
    <cfRule type="containsText" dxfId="4252" priority="4616" operator="containsText" text="CANCELADO">
      <formula>NOT(ISERROR(SEARCH(("CANCELADO"),(B6727))))</formula>
    </cfRule>
  </conditionalFormatting>
  <conditionalFormatting sqref="D6722">
    <cfRule type="cellIs" dxfId="4251" priority="4599" operator="equal">
      <formula>"PROGRAMADA"</formula>
    </cfRule>
  </conditionalFormatting>
  <conditionalFormatting sqref="D6722">
    <cfRule type="cellIs" dxfId="4250" priority="4600" operator="equal">
      <formula>"EMERGÊNCIA"</formula>
    </cfRule>
  </conditionalFormatting>
  <conditionalFormatting sqref="D6722">
    <cfRule type="cellIs" dxfId="4249" priority="4601" operator="equal">
      <formula>"URGÊNCIA"</formula>
    </cfRule>
  </conditionalFormatting>
  <conditionalFormatting sqref="D6722">
    <cfRule type="cellIs" dxfId="4248" priority="4602" operator="equal">
      <formula>"NORMAL"</formula>
    </cfRule>
  </conditionalFormatting>
  <conditionalFormatting sqref="B6722">
    <cfRule type="cellIs" dxfId="4247" priority="4603" operator="equal">
      <formula>"REABERTO!"</formula>
    </cfRule>
  </conditionalFormatting>
  <conditionalFormatting sqref="B6722">
    <cfRule type="cellIs" dxfId="4246" priority="4604" operator="equal">
      <formula>"FECHADO"</formula>
    </cfRule>
  </conditionalFormatting>
  <conditionalFormatting sqref="B6722">
    <cfRule type="cellIs" dxfId="4245" priority="4605" operator="equal">
      <formula>"SOLUCIONADO"</formula>
    </cfRule>
  </conditionalFormatting>
  <conditionalFormatting sqref="B6722">
    <cfRule type="cellIs" dxfId="4244" priority="4606" operator="equal">
      <formula>"PROCESSANDO"</formula>
    </cfRule>
  </conditionalFormatting>
  <conditionalFormatting sqref="B6722">
    <cfRule type="containsText" dxfId="4243" priority="4607" operator="containsText" text="CANCELADO">
      <formula>NOT(ISERROR(SEARCH(("CANCELADO"),(B6722))))</formula>
    </cfRule>
  </conditionalFormatting>
  <conditionalFormatting sqref="D6720">
    <cfRule type="cellIs" dxfId="4242" priority="4590" operator="equal">
      <formula>"PROGRAMADA"</formula>
    </cfRule>
  </conditionalFormatting>
  <conditionalFormatting sqref="D6720">
    <cfRule type="cellIs" dxfId="4241" priority="4591" operator="equal">
      <formula>"EMERGÊNCIA"</formula>
    </cfRule>
  </conditionalFormatting>
  <conditionalFormatting sqref="D6720">
    <cfRule type="cellIs" dxfId="4240" priority="4592" operator="equal">
      <formula>"URGÊNCIA"</formula>
    </cfRule>
  </conditionalFormatting>
  <conditionalFormatting sqref="D6720">
    <cfRule type="cellIs" dxfId="4239" priority="4593" operator="equal">
      <formula>"NORMAL"</formula>
    </cfRule>
  </conditionalFormatting>
  <conditionalFormatting sqref="B6720">
    <cfRule type="cellIs" dxfId="4238" priority="4594" operator="equal">
      <formula>"REABERTO!"</formula>
    </cfRule>
  </conditionalFormatting>
  <conditionalFormatting sqref="B6720">
    <cfRule type="cellIs" dxfId="4237" priority="4595" operator="equal">
      <formula>"FECHADO"</formula>
    </cfRule>
  </conditionalFormatting>
  <conditionalFormatting sqref="B6720">
    <cfRule type="cellIs" dxfId="4236" priority="4596" operator="equal">
      <formula>"SOLUCIONADO"</formula>
    </cfRule>
  </conditionalFormatting>
  <conditionalFormatting sqref="B6720">
    <cfRule type="cellIs" dxfId="4235" priority="4597" operator="equal">
      <formula>"PROCESSANDO"</formula>
    </cfRule>
  </conditionalFormatting>
  <conditionalFormatting sqref="B6720">
    <cfRule type="containsText" dxfId="4234" priority="4598" operator="containsText" text="CANCELADO">
      <formula>NOT(ISERROR(SEARCH(("CANCELADO"),(B6720))))</formula>
    </cfRule>
  </conditionalFormatting>
  <conditionalFormatting sqref="D6714">
    <cfRule type="cellIs" dxfId="4233" priority="4581" operator="equal">
      <formula>"PROGRAMADA"</formula>
    </cfRule>
  </conditionalFormatting>
  <conditionalFormatting sqref="D6714">
    <cfRule type="cellIs" dxfId="4232" priority="4582" operator="equal">
      <formula>"EMERGÊNCIA"</formula>
    </cfRule>
  </conditionalFormatting>
  <conditionalFormatting sqref="D6714">
    <cfRule type="cellIs" dxfId="4231" priority="4583" operator="equal">
      <formula>"URGÊNCIA"</formula>
    </cfRule>
  </conditionalFormatting>
  <conditionalFormatting sqref="D6714">
    <cfRule type="cellIs" dxfId="4230" priority="4584" operator="equal">
      <formula>"NORMAL"</formula>
    </cfRule>
  </conditionalFormatting>
  <conditionalFormatting sqref="B6714">
    <cfRule type="cellIs" dxfId="4229" priority="4585" operator="equal">
      <formula>"REABERTO!"</formula>
    </cfRule>
  </conditionalFormatting>
  <conditionalFormatting sqref="B6714">
    <cfRule type="cellIs" dxfId="4228" priority="4586" operator="equal">
      <formula>"FECHADO"</formula>
    </cfRule>
  </conditionalFormatting>
  <conditionalFormatting sqref="B6714">
    <cfRule type="cellIs" dxfId="4227" priority="4587" operator="equal">
      <formula>"SOLUCIONADO"</formula>
    </cfRule>
  </conditionalFormatting>
  <conditionalFormatting sqref="B6714">
    <cfRule type="cellIs" dxfId="4226" priority="4588" operator="equal">
      <formula>"PROCESSANDO"</formula>
    </cfRule>
  </conditionalFormatting>
  <conditionalFormatting sqref="B6714">
    <cfRule type="containsText" dxfId="4225" priority="4589" operator="containsText" text="CANCELADO">
      <formula>NOT(ISERROR(SEARCH(("CANCELADO"),(B6714))))</formula>
    </cfRule>
  </conditionalFormatting>
  <conditionalFormatting sqref="D6713">
    <cfRule type="cellIs" dxfId="4224" priority="4572" operator="equal">
      <formula>"PROGRAMADA"</formula>
    </cfRule>
  </conditionalFormatting>
  <conditionalFormatting sqref="D6713">
    <cfRule type="cellIs" dxfId="4223" priority="4573" operator="equal">
      <formula>"EMERGÊNCIA"</formula>
    </cfRule>
  </conditionalFormatting>
  <conditionalFormatting sqref="D6713">
    <cfRule type="cellIs" dxfId="4222" priority="4574" operator="equal">
      <formula>"URGÊNCIA"</formula>
    </cfRule>
  </conditionalFormatting>
  <conditionalFormatting sqref="D6713">
    <cfRule type="cellIs" dxfId="4221" priority="4575" operator="equal">
      <formula>"NORMAL"</formula>
    </cfRule>
  </conditionalFormatting>
  <conditionalFormatting sqref="B6713">
    <cfRule type="cellIs" dxfId="4220" priority="4576" operator="equal">
      <formula>"REABERTO!"</formula>
    </cfRule>
  </conditionalFormatting>
  <conditionalFormatting sqref="B6713">
    <cfRule type="cellIs" dxfId="4219" priority="4577" operator="equal">
      <formula>"FECHADO"</formula>
    </cfRule>
  </conditionalFormatting>
  <conditionalFormatting sqref="B6713">
    <cfRule type="cellIs" dxfId="4218" priority="4578" operator="equal">
      <formula>"SOLUCIONADO"</formula>
    </cfRule>
  </conditionalFormatting>
  <conditionalFormatting sqref="B6713">
    <cfRule type="cellIs" dxfId="4217" priority="4579" operator="equal">
      <formula>"PROCESSANDO"</formula>
    </cfRule>
  </conditionalFormatting>
  <conditionalFormatting sqref="B6713">
    <cfRule type="containsText" dxfId="4216" priority="4580" operator="containsText" text="CANCELADO">
      <formula>NOT(ISERROR(SEARCH(("CANCELADO"),(B6713))))</formula>
    </cfRule>
  </conditionalFormatting>
  <conditionalFormatting sqref="D6712">
    <cfRule type="cellIs" dxfId="4215" priority="4563" operator="equal">
      <formula>"PROGRAMADA"</formula>
    </cfRule>
  </conditionalFormatting>
  <conditionalFormatting sqref="D6712">
    <cfRule type="cellIs" dxfId="4214" priority="4564" operator="equal">
      <formula>"EMERGÊNCIA"</formula>
    </cfRule>
  </conditionalFormatting>
  <conditionalFormatting sqref="D6712">
    <cfRule type="cellIs" dxfId="4213" priority="4565" operator="equal">
      <formula>"URGÊNCIA"</formula>
    </cfRule>
  </conditionalFormatting>
  <conditionalFormatting sqref="D6712">
    <cfRule type="cellIs" dxfId="4212" priority="4566" operator="equal">
      <formula>"NORMAL"</formula>
    </cfRule>
  </conditionalFormatting>
  <conditionalFormatting sqref="B6712">
    <cfRule type="cellIs" dxfId="4211" priority="4567" operator="equal">
      <formula>"REABERTO!"</formula>
    </cfRule>
  </conditionalFormatting>
  <conditionalFormatting sqref="B6712">
    <cfRule type="cellIs" dxfId="4210" priority="4568" operator="equal">
      <formula>"FECHADO"</formula>
    </cfRule>
  </conditionalFormatting>
  <conditionalFormatting sqref="B6712">
    <cfRule type="cellIs" dxfId="4209" priority="4569" operator="equal">
      <formula>"SOLUCIONADO"</formula>
    </cfRule>
  </conditionalFormatting>
  <conditionalFormatting sqref="B6712">
    <cfRule type="cellIs" dxfId="4208" priority="4570" operator="equal">
      <formula>"PROCESSANDO"</formula>
    </cfRule>
  </conditionalFormatting>
  <conditionalFormatting sqref="B6712">
    <cfRule type="containsText" dxfId="4207" priority="4571" operator="containsText" text="CANCELADO">
      <formula>NOT(ISERROR(SEARCH(("CANCELADO"),(B6712))))</formula>
    </cfRule>
  </conditionalFormatting>
  <conditionalFormatting sqref="D6711">
    <cfRule type="cellIs" dxfId="4206" priority="4554" operator="equal">
      <formula>"PROGRAMADA"</formula>
    </cfRule>
  </conditionalFormatting>
  <conditionalFormatting sqref="D6711">
    <cfRule type="cellIs" dxfId="4205" priority="4555" operator="equal">
      <formula>"EMERGÊNCIA"</formula>
    </cfRule>
  </conditionalFormatting>
  <conditionalFormatting sqref="D6711">
    <cfRule type="cellIs" dxfId="4204" priority="4556" operator="equal">
      <formula>"URGÊNCIA"</formula>
    </cfRule>
  </conditionalFormatting>
  <conditionalFormatting sqref="D6711">
    <cfRule type="cellIs" dxfId="4203" priority="4557" operator="equal">
      <formula>"NORMAL"</formula>
    </cfRule>
  </conditionalFormatting>
  <conditionalFormatting sqref="B6711">
    <cfRule type="cellIs" dxfId="4202" priority="4558" operator="equal">
      <formula>"REABERTO!"</formula>
    </cfRule>
  </conditionalFormatting>
  <conditionalFormatting sqref="B6711">
    <cfRule type="cellIs" dxfId="4201" priority="4559" operator="equal">
      <formula>"FECHADO"</formula>
    </cfRule>
  </conditionalFormatting>
  <conditionalFormatting sqref="B6711">
    <cfRule type="cellIs" dxfId="4200" priority="4560" operator="equal">
      <formula>"SOLUCIONADO"</formula>
    </cfRule>
  </conditionalFormatting>
  <conditionalFormatting sqref="B6711">
    <cfRule type="cellIs" dxfId="4199" priority="4561" operator="equal">
      <formula>"PROCESSANDO"</formula>
    </cfRule>
  </conditionalFormatting>
  <conditionalFormatting sqref="B6711">
    <cfRule type="containsText" dxfId="4198" priority="4562" operator="containsText" text="CANCELADO">
      <formula>NOT(ISERROR(SEARCH(("CANCELADO"),(B6711))))</formula>
    </cfRule>
  </conditionalFormatting>
  <conditionalFormatting sqref="D6707">
    <cfRule type="cellIs" dxfId="4197" priority="4545" operator="equal">
      <formula>"PROGRAMADA"</formula>
    </cfRule>
  </conditionalFormatting>
  <conditionalFormatting sqref="D6707">
    <cfRule type="cellIs" dxfId="4196" priority="4546" operator="equal">
      <formula>"EMERGÊNCIA"</formula>
    </cfRule>
  </conditionalFormatting>
  <conditionalFormatting sqref="D6707">
    <cfRule type="cellIs" dxfId="4195" priority="4547" operator="equal">
      <formula>"URGÊNCIA"</formula>
    </cfRule>
  </conditionalFormatting>
  <conditionalFormatting sqref="D6707">
    <cfRule type="cellIs" dxfId="4194" priority="4548" operator="equal">
      <formula>"NORMAL"</formula>
    </cfRule>
  </conditionalFormatting>
  <conditionalFormatting sqref="D6701">
    <cfRule type="cellIs" dxfId="4193" priority="4536" operator="equal">
      <formula>"PROGRAMADA"</formula>
    </cfRule>
  </conditionalFormatting>
  <conditionalFormatting sqref="D6701">
    <cfRule type="cellIs" dxfId="4192" priority="4537" operator="equal">
      <formula>"EMERGÊNCIA"</formula>
    </cfRule>
  </conditionalFormatting>
  <conditionalFormatting sqref="D6701">
    <cfRule type="cellIs" dxfId="4191" priority="4538" operator="equal">
      <formula>"URGÊNCIA"</formula>
    </cfRule>
  </conditionalFormatting>
  <conditionalFormatting sqref="D6701">
    <cfRule type="cellIs" dxfId="4190" priority="4539" operator="equal">
      <formula>"NORMAL"</formula>
    </cfRule>
  </conditionalFormatting>
  <conditionalFormatting sqref="B6701">
    <cfRule type="cellIs" dxfId="4189" priority="4540" operator="equal">
      <formula>"REABERTO!"</formula>
    </cfRule>
  </conditionalFormatting>
  <conditionalFormatting sqref="B6701">
    <cfRule type="cellIs" dxfId="4188" priority="4541" operator="equal">
      <formula>"FECHADO"</formula>
    </cfRule>
  </conditionalFormatting>
  <conditionalFormatting sqref="B6701">
    <cfRule type="cellIs" dxfId="4187" priority="4542" operator="equal">
      <formula>"SOLUCIONADO"</formula>
    </cfRule>
  </conditionalFormatting>
  <conditionalFormatting sqref="B6701">
    <cfRule type="cellIs" dxfId="4186" priority="4543" operator="equal">
      <formula>"PROCESSANDO"</formula>
    </cfRule>
  </conditionalFormatting>
  <conditionalFormatting sqref="B6701">
    <cfRule type="containsText" dxfId="4185" priority="4544" operator="containsText" text="CANCELADO">
      <formula>NOT(ISERROR(SEARCH(("CANCELADO"),(B6701))))</formula>
    </cfRule>
  </conditionalFormatting>
  <conditionalFormatting sqref="D6685">
    <cfRule type="cellIs" dxfId="4184" priority="4527" operator="equal">
      <formula>"PROGRAMADA"</formula>
    </cfRule>
  </conditionalFormatting>
  <conditionalFormatting sqref="D6685">
    <cfRule type="cellIs" dxfId="4183" priority="4528" operator="equal">
      <formula>"EMERGÊNCIA"</formula>
    </cfRule>
  </conditionalFormatting>
  <conditionalFormatting sqref="D6685">
    <cfRule type="cellIs" dxfId="4182" priority="4529" operator="equal">
      <formula>"URGÊNCIA"</formula>
    </cfRule>
  </conditionalFormatting>
  <conditionalFormatting sqref="D6685">
    <cfRule type="cellIs" dxfId="4181" priority="4530" operator="equal">
      <formula>"NORMAL"</formula>
    </cfRule>
  </conditionalFormatting>
  <conditionalFormatting sqref="B6685">
    <cfRule type="cellIs" dxfId="4180" priority="4531" operator="equal">
      <formula>"REABERTO!"</formula>
    </cfRule>
  </conditionalFormatting>
  <conditionalFormatting sqref="B6685">
    <cfRule type="cellIs" dxfId="4179" priority="4532" operator="equal">
      <formula>"FECHADO"</formula>
    </cfRule>
  </conditionalFormatting>
  <conditionalFormatting sqref="B6685">
    <cfRule type="cellIs" dxfId="4178" priority="4533" operator="equal">
      <formula>"SOLUCIONADO"</formula>
    </cfRule>
  </conditionalFormatting>
  <conditionalFormatting sqref="B6685">
    <cfRule type="cellIs" dxfId="4177" priority="4534" operator="equal">
      <formula>"PROCESSANDO"</formula>
    </cfRule>
  </conditionalFormatting>
  <conditionalFormatting sqref="B6685">
    <cfRule type="containsText" dxfId="4176" priority="4535" operator="containsText" text="CANCELADO">
      <formula>NOT(ISERROR(SEARCH(("CANCELADO"),(B6685))))</formula>
    </cfRule>
  </conditionalFormatting>
  <conditionalFormatting sqref="D6683">
    <cfRule type="cellIs" dxfId="4175" priority="4518" operator="equal">
      <formula>"PROGRAMADA"</formula>
    </cfRule>
  </conditionalFormatting>
  <conditionalFormatting sqref="D6683">
    <cfRule type="cellIs" dxfId="4174" priority="4519" operator="equal">
      <formula>"EMERGÊNCIA"</formula>
    </cfRule>
  </conditionalFormatting>
  <conditionalFormatting sqref="D6683">
    <cfRule type="cellIs" dxfId="4173" priority="4520" operator="equal">
      <formula>"URGÊNCIA"</formula>
    </cfRule>
  </conditionalFormatting>
  <conditionalFormatting sqref="D6683">
    <cfRule type="cellIs" dxfId="4172" priority="4521" operator="equal">
      <formula>"NORMAL"</formula>
    </cfRule>
  </conditionalFormatting>
  <conditionalFormatting sqref="B6683">
    <cfRule type="cellIs" dxfId="4171" priority="4522" operator="equal">
      <formula>"REABERTO!"</formula>
    </cfRule>
  </conditionalFormatting>
  <conditionalFormatting sqref="B6683">
    <cfRule type="cellIs" dxfId="4170" priority="4523" operator="equal">
      <formula>"FECHADO"</formula>
    </cfRule>
  </conditionalFormatting>
  <conditionalFormatting sqref="B6683">
    <cfRule type="cellIs" dxfId="4169" priority="4524" operator="equal">
      <formula>"SOLUCIONADO"</formula>
    </cfRule>
  </conditionalFormatting>
  <conditionalFormatting sqref="B6683">
    <cfRule type="cellIs" dxfId="4168" priority="4525" operator="equal">
      <formula>"PROCESSANDO"</formula>
    </cfRule>
  </conditionalFormatting>
  <conditionalFormatting sqref="B6683">
    <cfRule type="containsText" dxfId="4167" priority="4526" operator="containsText" text="CANCELADO">
      <formula>NOT(ISERROR(SEARCH(("CANCELADO"),(B6683))))</formula>
    </cfRule>
  </conditionalFormatting>
  <conditionalFormatting sqref="D6682">
    <cfRule type="cellIs" dxfId="4166" priority="4509" operator="equal">
      <formula>"PROGRAMADA"</formula>
    </cfRule>
  </conditionalFormatting>
  <conditionalFormatting sqref="D6682">
    <cfRule type="cellIs" dxfId="4165" priority="4510" operator="equal">
      <formula>"EMERGÊNCIA"</formula>
    </cfRule>
  </conditionalFormatting>
  <conditionalFormatting sqref="D6682">
    <cfRule type="cellIs" dxfId="4164" priority="4511" operator="equal">
      <formula>"URGÊNCIA"</formula>
    </cfRule>
  </conditionalFormatting>
  <conditionalFormatting sqref="D6682">
    <cfRule type="cellIs" dxfId="4163" priority="4512" operator="equal">
      <formula>"NORMAL"</formula>
    </cfRule>
  </conditionalFormatting>
  <conditionalFormatting sqref="D6677">
    <cfRule type="cellIs" dxfId="4162" priority="4500" operator="equal">
      <formula>"PROGRAMADA"</formula>
    </cfRule>
  </conditionalFormatting>
  <conditionalFormatting sqref="D6677">
    <cfRule type="cellIs" dxfId="4161" priority="4501" operator="equal">
      <formula>"EMERGÊNCIA"</formula>
    </cfRule>
  </conditionalFormatting>
  <conditionalFormatting sqref="D6677">
    <cfRule type="cellIs" dxfId="4160" priority="4502" operator="equal">
      <formula>"URGÊNCIA"</formula>
    </cfRule>
  </conditionalFormatting>
  <conditionalFormatting sqref="D6677">
    <cfRule type="cellIs" dxfId="4159" priority="4503" operator="equal">
      <formula>"NORMAL"</formula>
    </cfRule>
  </conditionalFormatting>
  <conditionalFormatting sqref="B6677">
    <cfRule type="cellIs" dxfId="4158" priority="4504" operator="equal">
      <formula>"REABERTO!"</formula>
    </cfRule>
  </conditionalFormatting>
  <conditionalFormatting sqref="B6677">
    <cfRule type="cellIs" dxfId="4157" priority="4505" operator="equal">
      <formula>"FECHADO"</formula>
    </cfRule>
  </conditionalFormatting>
  <conditionalFormatting sqref="B6677">
    <cfRule type="cellIs" dxfId="4156" priority="4506" operator="equal">
      <formula>"SOLUCIONADO"</formula>
    </cfRule>
  </conditionalFormatting>
  <conditionalFormatting sqref="B6677">
    <cfRule type="cellIs" dxfId="4155" priority="4507" operator="equal">
      <formula>"PROCESSANDO"</formula>
    </cfRule>
  </conditionalFormatting>
  <conditionalFormatting sqref="B6677">
    <cfRule type="containsText" dxfId="4154" priority="4508" operator="containsText" text="CANCELADO">
      <formula>NOT(ISERROR(SEARCH(("CANCELADO"),(B6677))))</formula>
    </cfRule>
  </conditionalFormatting>
  <conditionalFormatting sqref="D6676">
    <cfRule type="cellIs" dxfId="4153" priority="4491" operator="equal">
      <formula>"PROGRAMADA"</formula>
    </cfRule>
  </conditionalFormatting>
  <conditionalFormatting sqref="D6676">
    <cfRule type="cellIs" dxfId="4152" priority="4492" operator="equal">
      <formula>"EMERGÊNCIA"</formula>
    </cfRule>
  </conditionalFormatting>
  <conditionalFormatting sqref="D6676">
    <cfRule type="cellIs" dxfId="4151" priority="4493" operator="equal">
      <formula>"URGÊNCIA"</formula>
    </cfRule>
  </conditionalFormatting>
  <conditionalFormatting sqref="D6676">
    <cfRule type="cellIs" dxfId="4150" priority="4494" operator="equal">
      <formula>"NORMAL"</formula>
    </cfRule>
  </conditionalFormatting>
  <conditionalFormatting sqref="B6676">
    <cfRule type="cellIs" dxfId="4149" priority="4495" operator="equal">
      <formula>"REABERTO!"</formula>
    </cfRule>
  </conditionalFormatting>
  <conditionalFormatting sqref="B6676">
    <cfRule type="cellIs" dxfId="4148" priority="4496" operator="equal">
      <formula>"FECHADO"</formula>
    </cfRule>
  </conditionalFormatting>
  <conditionalFormatting sqref="B6676">
    <cfRule type="cellIs" dxfId="4147" priority="4497" operator="equal">
      <formula>"SOLUCIONADO"</formula>
    </cfRule>
  </conditionalFormatting>
  <conditionalFormatting sqref="B6676">
    <cfRule type="cellIs" dxfId="4146" priority="4498" operator="equal">
      <formula>"PROCESSANDO"</formula>
    </cfRule>
  </conditionalFormatting>
  <conditionalFormatting sqref="B6676">
    <cfRule type="containsText" dxfId="4145" priority="4499" operator="containsText" text="CANCELADO">
      <formula>NOT(ISERROR(SEARCH(("CANCELADO"),(B6676))))</formula>
    </cfRule>
  </conditionalFormatting>
  <conditionalFormatting sqref="D6674">
    <cfRule type="cellIs" dxfId="4144" priority="4482" operator="equal">
      <formula>"PROGRAMADA"</formula>
    </cfRule>
  </conditionalFormatting>
  <conditionalFormatting sqref="D6674">
    <cfRule type="cellIs" dxfId="4143" priority="4483" operator="equal">
      <formula>"EMERGÊNCIA"</formula>
    </cfRule>
  </conditionalFormatting>
  <conditionalFormatting sqref="D6674">
    <cfRule type="cellIs" dxfId="4142" priority="4484" operator="equal">
      <formula>"URGÊNCIA"</formula>
    </cfRule>
  </conditionalFormatting>
  <conditionalFormatting sqref="D6674">
    <cfRule type="cellIs" dxfId="4141" priority="4485" operator="equal">
      <formula>"NORMAL"</formula>
    </cfRule>
  </conditionalFormatting>
  <conditionalFormatting sqref="D6669">
    <cfRule type="cellIs" dxfId="4140" priority="4473" operator="equal">
      <formula>"PROGRAMADA"</formula>
    </cfRule>
  </conditionalFormatting>
  <conditionalFormatting sqref="D6669">
    <cfRule type="cellIs" dxfId="4139" priority="4474" operator="equal">
      <formula>"EMERGÊNCIA"</formula>
    </cfRule>
  </conditionalFormatting>
  <conditionalFormatting sqref="D6669">
    <cfRule type="cellIs" dxfId="4138" priority="4475" operator="equal">
      <formula>"URGÊNCIA"</formula>
    </cfRule>
  </conditionalFormatting>
  <conditionalFormatting sqref="D6669">
    <cfRule type="cellIs" dxfId="4137" priority="4476" operator="equal">
      <formula>"NORMAL"</formula>
    </cfRule>
  </conditionalFormatting>
  <conditionalFormatting sqref="B6669">
    <cfRule type="cellIs" dxfId="4136" priority="4477" operator="equal">
      <formula>"REABERTO!"</formula>
    </cfRule>
  </conditionalFormatting>
  <conditionalFormatting sqref="B6669">
    <cfRule type="cellIs" dxfId="4135" priority="4478" operator="equal">
      <formula>"FECHADO"</formula>
    </cfRule>
  </conditionalFormatting>
  <conditionalFormatting sqref="B6669">
    <cfRule type="cellIs" dxfId="4134" priority="4479" operator="equal">
      <formula>"SOLUCIONADO"</formula>
    </cfRule>
  </conditionalFormatting>
  <conditionalFormatting sqref="B6669">
    <cfRule type="cellIs" dxfId="4133" priority="4480" operator="equal">
      <formula>"PROCESSANDO"</formula>
    </cfRule>
  </conditionalFormatting>
  <conditionalFormatting sqref="B6669">
    <cfRule type="containsText" dxfId="4132" priority="4481" operator="containsText" text="CANCELADO">
      <formula>NOT(ISERROR(SEARCH(("CANCELADO"),(B6669))))</formula>
    </cfRule>
  </conditionalFormatting>
  <conditionalFormatting sqref="D6667">
    <cfRule type="cellIs" dxfId="4131" priority="4464" operator="equal">
      <formula>"PROGRAMADA"</formula>
    </cfRule>
  </conditionalFormatting>
  <conditionalFormatting sqref="D6667">
    <cfRule type="cellIs" dxfId="4130" priority="4465" operator="equal">
      <formula>"EMERGÊNCIA"</formula>
    </cfRule>
  </conditionalFormatting>
  <conditionalFormatting sqref="D6667">
    <cfRule type="cellIs" dxfId="4129" priority="4466" operator="equal">
      <formula>"URGÊNCIA"</formula>
    </cfRule>
  </conditionalFormatting>
  <conditionalFormatting sqref="D6667">
    <cfRule type="cellIs" dxfId="4128" priority="4467" operator="equal">
      <formula>"NORMAL"</formula>
    </cfRule>
  </conditionalFormatting>
  <conditionalFormatting sqref="B6667">
    <cfRule type="cellIs" dxfId="4127" priority="4468" operator="equal">
      <formula>"REABERTO!"</formula>
    </cfRule>
  </conditionalFormatting>
  <conditionalFormatting sqref="B6667">
    <cfRule type="cellIs" dxfId="4126" priority="4469" operator="equal">
      <formula>"FECHADO"</formula>
    </cfRule>
  </conditionalFormatting>
  <conditionalFormatting sqref="B6667">
    <cfRule type="cellIs" dxfId="4125" priority="4470" operator="equal">
      <formula>"SOLUCIONADO"</formula>
    </cfRule>
  </conditionalFormatting>
  <conditionalFormatting sqref="B6667">
    <cfRule type="cellIs" dxfId="4124" priority="4471" operator="equal">
      <formula>"PROCESSANDO"</formula>
    </cfRule>
  </conditionalFormatting>
  <conditionalFormatting sqref="B6667">
    <cfRule type="containsText" dxfId="4123" priority="4472" operator="containsText" text="CANCELADO">
      <formula>NOT(ISERROR(SEARCH(("CANCELADO"),(B6667))))</formula>
    </cfRule>
  </conditionalFormatting>
  <conditionalFormatting sqref="D6664">
    <cfRule type="cellIs" dxfId="4122" priority="4455" operator="equal">
      <formula>"PROGRAMADA"</formula>
    </cfRule>
  </conditionalFormatting>
  <conditionalFormatting sqref="D6664">
    <cfRule type="cellIs" dxfId="4121" priority="4456" operator="equal">
      <formula>"EMERGÊNCIA"</formula>
    </cfRule>
  </conditionalFormatting>
  <conditionalFormatting sqref="D6664">
    <cfRule type="cellIs" dxfId="4120" priority="4457" operator="equal">
      <formula>"URGÊNCIA"</formula>
    </cfRule>
  </conditionalFormatting>
  <conditionalFormatting sqref="D6664">
    <cfRule type="cellIs" dxfId="4119" priority="4458" operator="equal">
      <formula>"NORMAL"</formula>
    </cfRule>
  </conditionalFormatting>
  <conditionalFormatting sqref="B6664">
    <cfRule type="cellIs" dxfId="4118" priority="4459" operator="equal">
      <formula>"REABERTO!"</formula>
    </cfRule>
  </conditionalFormatting>
  <conditionalFormatting sqref="B6664">
    <cfRule type="cellIs" dxfId="4117" priority="4460" operator="equal">
      <formula>"FECHADO"</formula>
    </cfRule>
  </conditionalFormatting>
  <conditionalFormatting sqref="B6664">
    <cfRule type="cellIs" dxfId="4116" priority="4461" operator="equal">
      <formula>"SOLUCIONADO"</formula>
    </cfRule>
  </conditionalFormatting>
  <conditionalFormatting sqref="B6664">
    <cfRule type="cellIs" dxfId="4115" priority="4462" operator="equal">
      <formula>"PROCESSANDO"</formula>
    </cfRule>
  </conditionalFormatting>
  <conditionalFormatting sqref="B6664">
    <cfRule type="containsText" dxfId="4114" priority="4463" operator="containsText" text="CANCELADO">
      <formula>NOT(ISERROR(SEARCH(("CANCELADO"),(B6664))))</formula>
    </cfRule>
  </conditionalFormatting>
  <conditionalFormatting sqref="D6663">
    <cfRule type="cellIs" dxfId="4113" priority="4446" operator="equal">
      <formula>"PROGRAMADA"</formula>
    </cfRule>
  </conditionalFormatting>
  <conditionalFormatting sqref="D6663">
    <cfRule type="cellIs" dxfId="4112" priority="4447" operator="equal">
      <formula>"EMERGÊNCIA"</formula>
    </cfRule>
  </conditionalFormatting>
  <conditionalFormatting sqref="D6663">
    <cfRule type="cellIs" dxfId="4111" priority="4448" operator="equal">
      <formula>"URGÊNCIA"</formula>
    </cfRule>
  </conditionalFormatting>
  <conditionalFormatting sqref="D6663">
    <cfRule type="cellIs" dxfId="4110" priority="4449" operator="equal">
      <formula>"NORMAL"</formula>
    </cfRule>
  </conditionalFormatting>
  <conditionalFormatting sqref="B6663">
    <cfRule type="cellIs" dxfId="4109" priority="4450" operator="equal">
      <formula>"REABERTO!"</formula>
    </cfRule>
  </conditionalFormatting>
  <conditionalFormatting sqref="B6663">
    <cfRule type="cellIs" dxfId="4108" priority="4451" operator="equal">
      <formula>"FECHADO"</formula>
    </cfRule>
  </conditionalFormatting>
  <conditionalFormatting sqref="B6663">
    <cfRule type="cellIs" dxfId="4107" priority="4452" operator="equal">
      <formula>"SOLUCIONADO"</formula>
    </cfRule>
  </conditionalFormatting>
  <conditionalFormatting sqref="B6663">
    <cfRule type="cellIs" dxfId="4106" priority="4453" operator="equal">
      <formula>"PROCESSANDO"</formula>
    </cfRule>
  </conditionalFormatting>
  <conditionalFormatting sqref="B6663">
    <cfRule type="containsText" dxfId="4105" priority="4454" operator="containsText" text="CANCELADO">
      <formula>NOT(ISERROR(SEARCH(("CANCELADO"),(B6663))))</formula>
    </cfRule>
  </conditionalFormatting>
  <conditionalFormatting sqref="D6661">
    <cfRule type="cellIs" dxfId="4104" priority="4437" operator="equal">
      <formula>"PROGRAMADA"</formula>
    </cfRule>
  </conditionalFormatting>
  <conditionalFormatting sqref="D6661">
    <cfRule type="cellIs" dxfId="4103" priority="4438" operator="equal">
      <formula>"EMERGÊNCIA"</formula>
    </cfRule>
  </conditionalFormatting>
  <conditionalFormatting sqref="D6661">
    <cfRule type="cellIs" dxfId="4102" priority="4439" operator="equal">
      <formula>"URGÊNCIA"</formula>
    </cfRule>
  </conditionalFormatting>
  <conditionalFormatting sqref="D6661">
    <cfRule type="cellIs" dxfId="4101" priority="4440" operator="equal">
      <formula>"NORMAL"</formula>
    </cfRule>
  </conditionalFormatting>
  <conditionalFormatting sqref="B6661">
    <cfRule type="cellIs" dxfId="4100" priority="4441" operator="equal">
      <formula>"REABERTO!"</formula>
    </cfRule>
  </conditionalFormatting>
  <conditionalFormatting sqref="B6661">
    <cfRule type="cellIs" dxfId="4099" priority="4442" operator="equal">
      <formula>"FECHADO"</formula>
    </cfRule>
  </conditionalFormatting>
  <conditionalFormatting sqref="B6661">
    <cfRule type="cellIs" dxfId="4098" priority="4443" operator="equal">
      <formula>"SOLUCIONADO"</formula>
    </cfRule>
  </conditionalFormatting>
  <conditionalFormatting sqref="B6661">
    <cfRule type="cellIs" dxfId="4097" priority="4444" operator="equal">
      <formula>"PROCESSANDO"</formula>
    </cfRule>
  </conditionalFormatting>
  <conditionalFormatting sqref="B6661">
    <cfRule type="containsText" dxfId="4096" priority="4445" operator="containsText" text="CANCELADO">
      <formula>NOT(ISERROR(SEARCH(("CANCELADO"),(B6661))))</formula>
    </cfRule>
  </conditionalFormatting>
  <conditionalFormatting sqref="D6653">
    <cfRule type="cellIs" dxfId="4095" priority="4428" operator="equal">
      <formula>"PROGRAMADA"</formula>
    </cfRule>
  </conditionalFormatting>
  <conditionalFormatting sqref="D6653">
    <cfRule type="cellIs" dxfId="4094" priority="4429" operator="equal">
      <formula>"EMERGÊNCIA"</formula>
    </cfRule>
  </conditionalFormatting>
  <conditionalFormatting sqref="D6653">
    <cfRule type="cellIs" dxfId="4093" priority="4430" operator="equal">
      <formula>"URGÊNCIA"</formula>
    </cfRule>
  </conditionalFormatting>
  <conditionalFormatting sqref="D6653">
    <cfRule type="cellIs" dxfId="4092" priority="4431" operator="equal">
      <formula>"NORMAL"</formula>
    </cfRule>
  </conditionalFormatting>
  <conditionalFormatting sqref="B6653">
    <cfRule type="cellIs" dxfId="4091" priority="4432" operator="equal">
      <formula>"REABERTO!"</formula>
    </cfRule>
  </conditionalFormatting>
  <conditionalFormatting sqref="B6653">
    <cfRule type="cellIs" dxfId="4090" priority="4433" operator="equal">
      <formula>"FECHADO"</formula>
    </cfRule>
  </conditionalFormatting>
  <conditionalFormatting sqref="B6653">
    <cfRule type="cellIs" dxfId="4089" priority="4434" operator="equal">
      <formula>"SOLUCIONADO"</formula>
    </cfRule>
  </conditionalFormatting>
  <conditionalFormatting sqref="B6653">
    <cfRule type="cellIs" dxfId="4088" priority="4435" operator="equal">
      <formula>"PROCESSANDO"</formula>
    </cfRule>
  </conditionalFormatting>
  <conditionalFormatting sqref="B6653">
    <cfRule type="containsText" dxfId="4087" priority="4436" operator="containsText" text="CANCELADO">
      <formula>NOT(ISERROR(SEARCH(("CANCELADO"),(B6653))))</formula>
    </cfRule>
  </conditionalFormatting>
  <conditionalFormatting sqref="D6652">
    <cfRule type="cellIs" dxfId="4086" priority="4419" operator="equal">
      <formula>"PROGRAMADA"</formula>
    </cfRule>
  </conditionalFormatting>
  <conditionalFormatting sqref="D6652">
    <cfRule type="cellIs" dxfId="4085" priority="4420" operator="equal">
      <formula>"EMERGÊNCIA"</formula>
    </cfRule>
  </conditionalFormatting>
  <conditionalFormatting sqref="D6652">
    <cfRule type="cellIs" dxfId="4084" priority="4421" operator="equal">
      <formula>"URGÊNCIA"</formula>
    </cfRule>
  </conditionalFormatting>
  <conditionalFormatting sqref="D6652">
    <cfRule type="cellIs" dxfId="4083" priority="4422" operator="equal">
      <formula>"NORMAL"</formula>
    </cfRule>
  </conditionalFormatting>
  <conditionalFormatting sqref="B6652">
    <cfRule type="cellIs" dxfId="4082" priority="4423" operator="equal">
      <formula>"REABERTO!"</formula>
    </cfRule>
  </conditionalFormatting>
  <conditionalFormatting sqref="B6652">
    <cfRule type="cellIs" dxfId="4081" priority="4424" operator="equal">
      <formula>"FECHADO"</formula>
    </cfRule>
  </conditionalFormatting>
  <conditionalFormatting sqref="B6652">
    <cfRule type="cellIs" dxfId="4080" priority="4425" operator="equal">
      <formula>"SOLUCIONADO"</formula>
    </cfRule>
  </conditionalFormatting>
  <conditionalFormatting sqref="B6652">
    <cfRule type="cellIs" dxfId="4079" priority="4426" operator="equal">
      <formula>"PROCESSANDO"</formula>
    </cfRule>
  </conditionalFormatting>
  <conditionalFormatting sqref="B6652">
    <cfRule type="containsText" dxfId="4078" priority="4427" operator="containsText" text="CANCELADO">
      <formula>NOT(ISERROR(SEARCH(("CANCELADO"),(B6652))))</formula>
    </cfRule>
  </conditionalFormatting>
  <conditionalFormatting sqref="D6644">
    <cfRule type="cellIs" dxfId="4077" priority="4410" operator="equal">
      <formula>"PROGRAMADA"</formula>
    </cfRule>
  </conditionalFormatting>
  <conditionalFormatting sqref="D6644">
    <cfRule type="cellIs" dxfId="4076" priority="4411" operator="equal">
      <formula>"EMERGÊNCIA"</formula>
    </cfRule>
  </conditionalFormatting>
  <conditionalFormatting sqref="D6644">
    <cfRule type="cellIs" dxfId="4075" priority="4412" operator="equal">
      <formula>"URGÊNCIA"</formula>
    </cfRule>
  </conditionalFormatting>
  <conditionalFormatting sqref="D6644">
    <cfRule type="cellIs" dxfId="4074" priority="4413" operator="equal">
      <formula>"NORMAL"</formula>
    </cfRule>
  </conditionalFormatting>
  <conditionalFormatting sqref="B6644">
    <cfRule type="cellIs" dxfId="4073" priority="4414" operator="equal">
      <formula>"REABERTO!"</formula>
    </cfRule>
  </conditionalFormatting>
  <conditionalFormatting sqref="B6644">
    <cfRule type="cellIs" dxfId="4072" priority="4415" operator="equal">
      <formula>"FECHADO"</formula>
    </cfRule>
  </conditionalFormatting>
  <conditionalFormatting sqref="B6644">
    <cfRule type="cellIs" dxfId="4071" priority="4416" operator="equal">
      <formula>"SOLUCIONADO"</formula>
    </cfRule>
  </conditionalFormatting>
  <conditionalFormatting sqref="B6644">
    <cfRule type="cellIs" dxfId="4070" priority="4417" operator="equal">
      <formula>"PROCESSANDO"</formula>
    </cfRule>
  </conditionalFormatting>
  <conditionalFormatting sqref="B6644">
    <cfRule type="containsText" dxfId="4069" priority="4418" operator="containsText" text="CANCELADO">
      <formula>NOT(ISERROR(SEARCH(("CANCELADO"),(B6644))))</formula>
    </cfRule>
  </conditionalFormatting>
  <conditionalFormatting sqref="D6643">
    <cfRule type="cellIs" dxfId="4068" priority="4401" operator="equal">
      <formula>"PROGRAMADA"</formula>
    </cfRule>
  </conditionalFormatting>
  <conditionalFormatting sqref="D6643">
    <cfRule type="cellIs" dxfId="4067" priority="4402" operator="equal">
      <formula>"EMERGÊNCIA"</formula>
    </cfRule>
  </conditionalFormatting>
  <conditionalFormatting sqref="D6643">
    <cfRule type="cellIs" dxfId="4066" priority="4403" operator="equal">
      <formula>"URGÊNCIA"</formula>
    </cfRule>
  </conditionalFormatting>
  <conditionalFormatting sqref="D6643">
    <cfRule type="cellIs" dxfId="4065" priority="4404" operator="equal">
      <formula>"NORMAL"</formula>
    </cfRule>
  </conditionalFormatting>
  <conditionalFormatting sqref="B6643">
    <cfRule type="cellIs" dxfId="4064" priority="4405" operator="equal">
      <formula>"REABERTO!"</formula>
    </cfRule>
  </conditionalFormatting>
  <conditionalFormatting sqref="B6643">
    <cfRule type="cellIs" dxfId="4063" priority="4406" operator="equal">
      <formula>"FECHADO"</formula>
    </cfRule>
  </conditionalFormatting>
  <conditionalFormatting sqref="B6643">
    <cfRule type="cellIs" dxfId="4062" priority="4407" operator="equal">
      <formula>"SOLUCIONADO"</formula>
    </cfRule>
  </conditionalFormatting>
  <conditionalFormatting sqref="B6643">
    <cfRule type="cellIs" dxfId="4061" priority="4408" operator="equal">
      <formula>"PROCESSANDO"</formula>
    </cfRule>
  </conditionalFormatting>
  <conditionalFormatting sqref="B6643">
    <cfRule type="containsText" dxfId="4060" priority="4409" operator="containsText" text="CANCELADO">
      <formula>NOT(ISERROR(SEARCH(("CANCELADO"),(B6643))))</formula>
    </cfRule>
  </conditionalFormatting>
  <conditionalFormatting sqref="D6642">
    <cfRule type="cellIs" dxfId="4059" priority="4397" operator="equal">
      <formula>"PROGRAMADA"</formula>
    </cfRule>
  </conditionalFormatting>
  <conditionalFormatting sqref="D6642">
    <cfRule type="cellIs" dxfId="4058" priority="4398" operator="equal">
      <formula>"EMERGÊNCIA"</formula>
    </cfRule>
  </conditionalFormatting>
  <conditionalFormatting sqref="D6642">
    <cfRule type="cellIs" dxfId="4057" priority="4399" operator="equal">
      <formula>"URGÊNCIA"</formula>
    </cfRule>
  </conditionalFormatting>
  <conditionalFormatting sqref="D6642">
    <cfRule type="cellIs" dxfId="4056" priority="4400" operator="equal">
      <formula>"NORMAL"</formula>
    </cfRule>
  </conditionalFormatting>
  <conditionalFormatting sqref="D6641">
    <cfRule type="cellIs" dxfId="4055" priority="4388" operator="equal">
      <formula>"PROGRAMADA"</formula>
    </cfRule>
  </conditionalFormatting>
  <conditionalFormatting sqref="D6641">
    <cfRule type="cellIs" dxfId="4054" priority="4389" operator="equal">
      <formula>"EMERGÊNCIA"</formula>
    </cfRule>
  </conditionalFormatting>
  <conditionalFormatting sqref="D6641">
    <cfRule type="cellIs" dxfId="4053" priority="4390" operator="equal">
      <formula>"URGÊNCIA"</formula>
    </cfRule>
  </conditionalFormatting>
  <conditionalFormatting sqref="D6641">
    <cfRule type="cellIs" dxfId="4052" priority="4391" operator="equal">
      <formula>"NORMAL"</formula>
    </cfRule>
  </conditionalFormatting>
  <conditionalFormatting sqref="B6641">
    <cfRule type="cellIs" dxfId="4051" priority="4392" operator="equal">
      <formula>"REABERTO!"</formula>
    </cfRule>
  </conditionalFormatting>
  <conditionalFormatting sqref="B6641">
    <cfRule type="cellIs" dxfId="4050" priority="4393" operator="equal">
      <formula>"FECHADO"</formula>
    </cfRule>
  </conditionalFormatting>
  <conditionalFormatting sqref="B6641">
    <cfRule type="cellIs" dxfId="4049" priority="4394" operator="equal">
      <formula>"SOLUCIONADO"</formula>
    </cfRule>
  </conditionalFormatting>
  <conditionalFormatting sqref="B6641">
    <cfRule type="cellIs" dxfId="4048" priority="4395" operator="equal">
      <formula>"PROCESSANDO"</formula>
    </cfRule>
  </conditionalFormatting>
  <conditionalFormatting sqref="B6641">
    <cfRule type="containsText" dxfId="4047" priority="4396" operator="containsText" text="CANCELADO">
      <formula>NOT(ISERROR(SEARCH(("CANCELADO"),(B6641))))</formula>
    </cfRule>
  </conditionalFormatting>
  <conditionalFormatting sqref="D6638">
    <cfRule type="cellIs" dxfId="4046" priority="4379" operator="equal">
      <formula>"PROGRAMADA"</formula>
    </cfRule>
  </conditionalFormatting>
  <conditionalFormatting sqref="D6638">
    <cfRule type="cellIs" dxfId="4045" priority="4380" operator="equal">
      <formula>"EMERGÊNCIA"</formula>
    </cfRule>
  </conditionalFormatting>
  <conditionalFormatting sqref="D6638">
    <cfRule type="cellIs" dxfId="4044" priority="4381" operator="equal">
      <formula>"URGÊNCIA"</formula>
    </cfRule>
  </conditionalFormatting>
  <conditionalFormatting sqref="D6638">
    <cfRule type="cellIs" dxfId="4043" priority="4382" operator="equal">
      <formula>"NORMAL"</formula>
    </cfRule>
  </conditionalFormatting>
  <conditionalFormatting sqref="B6638">
    <cfRule type="cellIs" dxfId="4042" priority="4383" operator="equal">
      <formula>"REABERTO!"</formula>
    </cfRule>
  </conditionalFormatting>
  <conditionalFormatting sqref="B6638">
    <cfRule type="cellIs" dxfId="4041" priority="4384" operator="equal">
      <formula>"FECHADO"</formula>
    </cfRule>
  </conditionalFormatting>
  <conditionalFormatting sqref="B6638">
    <cfRule type="cellIs" dxfId="4040" priority="4385" operator="equal">
      <formula>"SOLUCIONADO"</formula>
    </cfRule>
  </conditionalFormatting>
  <conditionalFormatting sqref="B6638">
    <cfRule type="cellIs" dxfId="4039" priority="4386" operator="equal">
      <formula>"PROCESSANDO"</formula>
    </cfRule>
  </conditionalFormatting>
  <conditionalFormatting sqref="B6638">
    <cfRule type="containsText" dxfId="4038" priority="4387" operator="containsText" text="CANCELADO">
      <formula>NOT(ISERROR(SEARCH(("CANCELADO"),(B6638))))</formula>
    </cfRule>
  </conditionalFormatting>
  <conditionalFormatting sqref="D6633">
    <cfRule type="cellIs" dxfId="4037" priority="4370" operator="equal">
      <formula>"PROGRAMADA"</formula>
    </cfRule>
  </conditionalFormatting>
  <conditionalFormatting sqref="D6633">
    <cfRule type="cellIs" dxfId="4036" priority="4371" operator="equal">
      <formula>"EMERGÊNCIA"</formula>
    </cfRule>
  </conditionalFormatting>
  <conditionalFormatting sqref="D6633">
    <cfRule type="cellIs" dxfId="4035" priority="4372" operator="equal">
      <formula>"URGÊNCIA"</formula>
    </cfRule>
  </conditionalFormatting>
  <conditionalFormatting sqref="D6633">
    <cfRule type="cellIs" dxfId="4034" priority="4373" operator="equal">
      <formula>"NORMAL"</formula>
    </cfRule>
  </conditionalFormatting>
  <conditionalFormatting sqref="B6633">
    <cfRule type="cellIs" dxfId="4033" priority="4374" operator="equal">
      <formula>"REABERTO!"</formula>
    </cfRule>
  </conditionalFormatting>
  <conditionalFormatting sqref="B6633">
    <cfRule type="cellIs" dxfId="4032" priority="4375" operator="equal">
      <formula>"FECHADO"</formula>
    </cfRule>
  </conditionalFormatting>
  <conditionalFormatting sqref="B6633">
    <cfRule type="cellIs" dxfId="4031" priority="4376" operator="equal">
      <formula>"SOLUCIONADO"</formula>
    </cfRule>
  </conditionalFormatting>
  <conditionalFormatting sqref="B6633">
    <cfRule type="cellIs" dxfId="4030" priority="4377" operator="equal">
      <formula>"PROCESSANDO"</formula>
    </cfRule>
  </conditionalFormatting>
  <conditionalFormatting sqref="B6633">
    <cfRule type="containsText" dxfId="4029" priority="4378" operator="containsText" text="CANCELADO">
      <formula>NOT(ISERROR(SEARCH(("CANCELADO"),(B6633))))</formula>
    </cfRule>
  </conditionalFormatting>
  <conditionalFormatting sqref="D6632">
    <cfRule type="cellIs" dxfId="4028" priority="4361" operator="equal">
      <formula>"PROGRAMADA"</formula>
    </cfRule>
  </conditionalFormatting>
  <conditionalFormatting sqref="D6632">
    <cfRule type="cellIs" dxfId="4027" priority="4362" operator="equal">
      <formula>"EMERGÊNCIA"</formula>
    </cfRule>
  </conditionalFormatting>
  <conditionalFormatting sqref="D6632">
    <cfRule type="cellIs" dxfId="4026" priority="4363" operator="equal">
      <formula>"URGÊNCIA"</formula>
    </cfRule>
  </conditionalFormatting>
  <conditionalFormatting sqref="D6632">
    <cfRule type="cellIs" dxfId="4025" priority="4364" operator="equal">
      <formula>"NORMAL"</formula>
    </cfRule>
  </conditionalFormatting>
  <conditionalFormatting sqref="B6632">
    <cfRule type="cellIs" dxfId="4024" priority="4365" operator="equal">
      <formula>"REABERTO!"</formula>
    </cfRule>
  </conditionalFormatting>
  <conditionalFormatting sqref="B6632">
    <cfRule type="cellIs" dxfId="4023" priority="4366" operator="equal">
      <formula>"FECHADO"</formula>
    </cfRule>
  </conditionalFormatting>
  <conditionalFormatting sqref="B6632">
    <cfRule type="cellIs" dxfId="4022" priority="4367" operator="equal">
      <formula>"SOLUCIONADO"</formula>
    </cfRule>
  </conditionalFormatting>
  <conditionalFormatting sqref="B6632">
    <cfRule type="cellIs" dxfId="4021" priority="4368" operator="equal">
      <formula>"PROCESSANDO"</formula>
    </cfRule>
  </conditionalFormatting>
  <conditionalFormatting sqref="B6632">
    <cfRule type="containsText" dxfId="4020" priority="4369" operator="containsText" text="CANCELADO">
      <formula>NOT(ISERROR(SEARCH(("CANCELADO"),(B6632))))</formula>
    </cfRule>
  </conditionalFormatting>
  <conditionalFormatting sqref="D6631">
    <cfRule type="cellIs" dxfId="4019" priority="4352" operator="equal">
      <formula>"PROGRAMADA"</formula>
    </cfRule>
  </conditionalFormatting>
  <conditionalFormatting sqref="D6631">
    <cfRule type="cellIs" dxfId="4018" priority="4353" operator="equal">
      <formula>"EMERGÊNCIA"</formula>
    </cfRule>
  </conditionalFormatting>
  <conditionalFormatting sqref="D6631">
    <cfRule type="cellIs" dxfId="4017" priority="4354" operator="equal">
      <formula>"URGÊNCIA"</formula>
    </cfRule>
  </conditionalFormatting>
  <conditionalFormatting sqref="D6631">
    <cfRule type="cellIs" dxfId="4016" priority="4355" operator="equal">
      <formula>"NORMAL"</formula>
    </cfRule>
  </conditionalFormatting>
  <conditionalFormatting sqref="B6631">
    <cfRule type="cellIs" dxfId="4015" priority="4356" operator="equal">
      <formula>"REABERTO!"</formula>
    </cfRule>
  </conditionalFormatting>
  <conditionalFormatting sqref="B6631">
    <cfRule type="cellIs" dxfId="4014" priority="4357" operator="equal">
      <formula>"FECHADO"</formula>
    </cfRule>
  </conditionalFormatting>
  <conditionalFormatting sqref="B6631">
    <cfRule type="cellIs" dxfId="4013" priority="4358" operator="equal">
      <formula>"SOLUCIONADO"</formula>
    </cfRule>
  </conditionalFormatting>
  <conditionalFormatting sqref="B6631">
    <cfRule type="cellIs" dxfId="4012" priority="4359" operator="equal">
      <formula>"PROCESSANDO"</formula>
    </cfRule>
  </conditionalFormatting>
  <conditionalFormatting sqref="B6631">
    <cfRule type="containsText" dxfId="4011" priority="4360" operator="containsText" text="CANCELADO">
      <formula>NOT(ISERROR(SEARCH(("CANCELADO"),(B6631))))</formula>
    </cfRule>
  </conditionalFormatting>
  <conditionalFormatting sqref="D6628">
    <cfRule type="cellIs" dxfId="4010" priority="4343" operator="equal">
      <formula>"PROGRAMADA"</formula>
    </cfRule>
  </conditionalFormatting>
  <conditionalFormatting sqref="D6628">
    <cfRule type="cellIs" dxfId="4009" priority="4344" operator="equal">
      <formula>"EMERGÊNCIA"</formula>
    </cfRule>
  </conditionalFormatting>
  <conditionalFormatting sqref="D6628">
    <cfRule type="cellIs" dxfId="4008" priority="4345" operator="equal">
      <formula>"URGÊNCIA"</formula>
    </cfRule>
  </conditionalFormatting>
  <conditionalFormatting sqref="D6628">
    <cfRule type="cellIs" dxfId="4007" priority="4346" operator="equal">
      <formula>"NORMAL"</formula>
    </cfRule>
  </conditionalFormatting>
  <conditionalFormatting sqref="B6628">
    <cfRule type="cellIs" dxfId="4006" priority="4347" operator="equal">
      <formula>"REABERTO!"</formula>
    </cfRule>
  </conditionalFormatting>
  <conditionalFormatting sqref="B6628">
    <cfRule type="cellIs" dxfId="4005" priority="4348" operator="equal">
      <formula>"FECHADO"</formula>
    </cfRule>
  </conditionalFormatting>
  <conditionalFormatting sqref="B6628">
    <cfRule type="cellIs" dxfId="4004" priority="4349" operator="equal">
      <formula>"SOLUCIONADO"</formula>
    </cfRule>
  </conditionalFormatting>
  <conditionalFormatting sqref="B6628">
    <cfRule type="cellIs" dxfId="4003" priority="4350" operator="equal">
      <formula>"PROCESSANDO"</formula>
    </cfRule>
  </conditionalFormatting>
  <conditionalFormatting sqref="B6628">
    <cfRule type="containsText" dxfId="4002" priority="4351" operator="containsText" text="CANCELADO">
      <formula>NOT(ISERROR(SEARCH(("CANCELADO"),(B6628))))</formula>
    </cfRule>
  </conditionalFormatting>
  <conditionalFormatting sqref="D6627">
    <cfRule type="cellIs" dxfId="4001" priority="4334" operator="equal">
      <formula>"PROGRAMADA"</formula>
    </cfRule>
  </conditionalFormatting>
  <conditionalFormatting sqref="D6627">
    <cfRule type="cellIs" dxfId="4000" priority="4335" operator="equal">
      <formula>"EMERGÊNCIA"</formula>
    </cfRule>
  </conditionalFormatting>
  <conditionalFormatting sqref="D6627">
    <cfRule type="cellIs" dxfId="3999" priority="4336" operator="equal">
      <formula>"URGÊNCIA"</formula>
    </cfRule>
  </conditionalFormatting>
  <conditionalFormatting sqref="D6627">
    <cfRule type="cellIs" dxfId="3998" priority="4337" operator="equal">
      <formula>"NORMAL"</formula>
    </cfRule>
  </conditionalFormatting>
  <conditionalFormatting sqref="B6627">
    <cfRule type="cellIs" dxfId="3997" priority="4338" operator="equal">
      <formula>"REABERTO!"</formula>
    </cfRule>
  </conditionalFormatting>
  <conditionalFormatting sqref="B6627">
    <cfRule type="cellIs" dxfId="3996" priority="4339" operator="equal">
      <formula>"FECHADO"</formula>
    </cfRule>
  </conditionalFormatting>
  <conditionalFormatting sqref="B6627">
    <cfRule type="cellIs" dxfId="3995" priority="4340" operator="equal">
      <formula>"SOLUCIONADO"</formula>
    </cfRule>
  </conditionalFormatting>
  <conditionalFormatting sqref="B6627">
    <cfRule type="cellIs" dxfId="3994" priority="4341" operator="equal">
      <formula>"PROCESSANDO"</formula>
    </cfRule>
  </conditionalFormatting>
  <conditionalFormatting sqref="B6627">
    <cfRule type="containsText" dxfId="3993" priority="4342" operator="containsText" text="CANCELADO">
      <formula>NOT(ISERROR(SEARCH(("CANCELADO"),(B6627))))</formula>
    </cfRule>
  </conditionalFormatting>
  <conditionalFormatting sqref="D6626">
    <cfRule type="cellIs" dxfId="3992" priority="4325" operator="equal">
      <formula>"PROGRAMADA"</formula>
    </cfRule>
  </conditionalFormatting>
  <conditionalFormatting sqref="D6626">
    <cfRule type="cellIs" dxfId="3991" priority="4326" operator="equal">
      <formula>"EMERGÊNCIA"</formula>
    </cfRule>
  </conditionalFormatting>
  <conditionalFormatting sqref="D6626">
    <cfRule type="cellIs" dxfId="3990" priority="4327" operator="equal">
      <formula>"URGÊNCIA"</formula>
    </cfRule>
  </conditionalFormatting>
  <conditionalFormatting sqref="D6626">
    <cfRule type="cellIs" dxfId="3989" priority="4328" operator="equal">
      <formula>"NORMAL"</formula>
    </cfRule>
  </conditionalFormatting>
  <conditionalFormatting sqref="B6626">
    <cfRule type="cellIs" dxfId="3988" priority="4329" operator="equal">
      <formula>"REABERTO!"</formula>
    </cfRule>
  </conditionalFormatting>
  <conditionalFormatting sqref="B6626">
    <cfRule type="cellIs" dxfId="3987" priority="4330" operator="equal">
      <formula>"FECHADO"</formula>
    </cfRule>
  </conditionalFormatting>
  <conditionalFormatting sqref="B6626">
    <cfRule type="cellIs" dxfId="3986" priority="4331" operator="equal">
      <formula>"SOLUCIONADO"</formula>
    </cfRule>
  </conditionalFormatting>
  <conditionalFormatting sqref="B6626">
    <cfRule type="cellIs" dxfId="3985" priority="4332" operator="equal">
      <formula>"PROCESSANDO"</formula>
    </cfRule>
  </conditionalFormatting>
  <conditionalFormatting sqref="B6626">
    <cfRule type="containsText" dxfId="3984" priority="4333" operator="containsText" text="CANCELADO">
      <formula>NOT(ISERROR(SEARCH(("CANCELADO"),(B6626))))</formula>
    </cfRule>
  </conditionalFormatting>
  <conditionalFormatting sqref="D6624">
    <cfRule type="cellIs" dxfId="3983" priority="4316" operator="equal">
      <formula>"PROGRAMADA"</formula>
    </cfRule>
  </conditionalFormatting>
  <conditionalFormatting sqref="D6624">
    <cfRule type="cellIs" dxfId="3982" priority="4317" operator="equal">
      <formula>"EMERGÊNCIA"</formula>
    </cfRule>
  </conditionalFormatting>
  <conditionalFormatting sqref="D6624">
    <cfRule type="cellIs" dxfId="3981" priority="4318" operator="equal">
      <formula>"URGÊNCIA"</formula>
    </cfRule>
  </conditionalFormatting>
  <conditionalFormatting sqref="D6624">
    <cfRule type="cellIs" dxfId="3980" priority="4319" operator="equal">
      <formula>"NORMAL"</formula>
    </cfRule>
  </conditionalFormatting>
  <conditionalFormatting sqref="B6624">
    <cfRule type="cellIs" dxfId="3979" priority="4320" operator="equal">
      <formula>"REABERTO!"</formula>
    </cfRule>
  </conditionalFormatting>
  <conditionalFormatting sqref="B6624">
    <cfRule type="cellIs" dxfId="3978" priority="4321" operator="equal">
      <formula>"FECHADO"</formula>
    </cfRule>
  </conditionalFormatting>
  <conditionalFormatting sqref="B6624">
    <cfRule type="cellIs" dxfId="3977" priority="4322" operator="equal">
      <formula>"SOLUCIONADO"</formula>
    </cfRule>
  </conditionalFormatting>
  <conditionalFormatting sqref="B6624">
    <cfRule type="cellIs" dxfId="3976" priority="4323" operator="equal">
      <formula>"PROCESSANDO"</formula>
    </cfRule>
  </conditionalFormatting>
  <conditionalFormatting sqref="B6624">
    <cfRule type="containsText" dxfId="3975" priority="4324" operator="containsText" text="CANCELADO">
      <formula>NOT(ISERROR(SEARCH(("CANCELADO"),(B6624))))</formula>
    </cfRule>
  </conditionalFormatting>
  <conditionalFormatting sqref="D6621">
    <cfRule type="cellIs" dxfId="3974" priority="4307" operator="equal">
      <formula>"PROGRAMADA"</formula>
    </cfRule>
  </conditionalFormatting>
  <conditionalFormatting sqref="D6621">
    <cfRule type="cellIs" dxfId="3973" priority="4308" operator="equal">
      <formula>"EMERGÊNCIA"</formula>
    </cfRule>
  </conditionalFormatting>
  <conditionalFormatting sqref="D6621">
    <cfRule type="cellIs" dxfId="3972" priority="4309" operator="equal">
      <formula>"URGÊNCIA"</formula>
    </cfRule>
  </conditionalFormatting>
  <conditionalFormatting sqref="D6621">
    <cfRule type="cellIs" dxfId="3971" priority="4310" operator="equal">
      <formula>"NORMAL"</formula>
    </cfRule>
  </conditionalFormatting>
  <conditionalFormatting sqref="B6621">
    <cfRule type="cellIs" dxfId="3970" priority="4311" operator="equal">
      <formula>"REABERTO!"</formula>
    </cfRule>
  </conditionalFormatting>
  <conditionalFormatting sqref="B6621">
    <cfRule type="cellIs" dxfId="3969" priority="4312" operator="equal">
      <formula>"FECHADO"</formula>
    </cfRule>
  </conditionalFormatting>
  <conditionalFormatting sqref="B6621">
    <cfRule type="cellIs" dxfId="3968" priority="4313" operator="equal">
      <formula>"SOLUCIONADO"</formula>
    </cfRule>
  </conditionalFormatting>
  <conditionalFormatting sqref="B6621">
    <cfRule type="cellIs" dxfId="3967" priority="4314" operator="equal">
      <formula>"PROCESSANDO"</formula>
    </cfRule>
  </conditionalFormatting>
  <conditionalFormatting sqref="B6621">
    <cfRule type="containsText" dxfId="3966" priority="4315" operator="containsText" text="CANCELADO">
      <formula>NOT(ISERROR(SEARCH(("CANCELADO"),(B6621))))</formula>
    </cfRule>
  </conditionalFormatting>
  <conditionalFormatting sqref="D6617">
    <cfRule type="cellIs" dxfId="3965" priority="4298" operator="equal">
      <formula>"PROGRAMADA"</formula>
    </cfRule>
  </conditionalFormatting>
  <conditionalFormatting sqref="D6617">
    <cfRule type="cellIs" dxfId="3964" priority="4299" operator="equal">
      <formula>"EMERGÊNCIA"</formula>
    </cfRule>
  </conditionalFormatting>
  <conditionalFormatting sqref="D6617">
    <cfRule type="cellIs" dxfId="3963" priority="4300" operator="equal">
      <formula>"URGÊNCIA"</formula>
    </cfRule>
  </conditionalFormatting>
  <conditionalFormatting sqref="D6617">
    <cfRule type="cellIs" dxfId="3962" priority="4301" operator="equal">
      <formula>"NORMAL"</formula>
    </cfRule>
  </conditionalFormatting>
  <conditionalFormatting sqref="B6617">
    <cfRule type="cellIs" dxfId="3961" priority="4302" operator="equal">
      <formula>"REABERTO!"</formula>
    </cfRule>
  </conditionalFormatting>
  <conditionalFormatting sqref="B6617">
    <cfRule type="cellIs" dxfId="3960" priority="4303" operator="equal">
      <formula>"FECHADO"</formula>
    </cfRule>
  </conditionalFormatting>
  <conditionalFormatting sqref="B6617">
    <cfRule type="cellIs" dxfId="3959" priority="4304" operator="equal">
      <formula>"SOLUCIONADO"</formula>
    </cfRule>
  </conditionalFormatting>
  <conditionalFormatting sqref="B6617">
    <cfRule type="cellIs" dxfId="3958" priority="4305" operator="equal">
      <formula>"PROCESSANDO"</formula>
    </cfRule>
  </conditionalFormatting>
  <conditionalFormatting sqref="B6617">
    <cfRule type="containsText" dxfId="3957" priority="4306" operator="containsText" text="CANCELADO">
      <formula>NOT(ISERROR(SEARCH(("CANCELADO"),(B6617))))</formula>
    </cfRule>
  </conditionalFormatting>
  <conditionalFormatting sqref="D6616">
    <cfRule type="cellIs" dxfId="3956" priority="4289" operator="equal">
      <formula>"PROGRAMADA"</formula>
    </cfRule>
  </conditionalFormatting>
  <conditionalFormatting sqref="D6616">
    <cfRule type="cellIs" dxfId="3955" priority="4290" operator="equal">
      <formula>"EMERGÊNCIA"</formula>
    </cfRule>
  </conditionalFormatting>
  <conditionalFormatting sqref="D6616">
    <cfRule type="cellIs" dxfId="3954" priority="4291" operator="equal">
      <formula>"URGÊNCIA"</formula>
    </cfRule>
  </conditionalFormatting>
  <conditionalFormatting sqref="D6616">
    <cfRule type="cellIs" dxfId="3953" priority="4292" operator="equal">
      <formula>"NORMAL"</formula>
    </cfRule>
  </conditionalFormatting>
  <conditionalFormatting sqref="B6616">
    <cfRule type="cellIs" dxfId="3952" priority="4293" operator="equal">
      <formula>"REABERTO!"</formula>
    </cfRule>
  </conditionalFormatting>
  <conditionalFormatting sqref="B6616">
    <cfRule type="cellIs" dxfId="3951" priority="4294" operator="equal">
      <formula>"FECHADO"</formula>
    </cfRule>
  </conditionalFormatting>
  <conditionalFormatting sqref="B6616">
    <cfRule type="cellIs" dxfId="3950" priority="4295" operator="equal">
      <formula>"SOLUCIONADO"</formula>
    </cfRule>
  </conditionalFormatting>
  <conditionalFormatting sqref="B6616">
    <cfRule type="cellIs" dxfId="3949" priority="4296" operator="equal">
      <formula>"PROCESSANDO"</formula>
    </cfRule>
  </conditionalFormatting>
  <conditionalFormatting sqref="B6616">
    <cfRule type="containsText" dxfId="3948" priority="4297" operator="containsText" text="CANCELADO">
      <formula>NOT(ISERROR(SEARCH(("CANCELADO"),(B6616))))</formula>
    </cfRule>
  </conditionalFormatting>
  <conditionalFormatting sqref="D6612">
    <cfRule type="cellIs" dxfId="3947" priority="4280" operator="equal">
      <formula>"PROGRAMADA"</formula>
    </cfRule>
  </conditionalFormatting>
  <conditionalFormatting sqref="D6612">
    <cfRule type="cellIs" dxfId="3946" priority="4281" operator="equal">
      <formula>"EMERGÊNCIA"</formula>
    </cfRule>
  </conditionalFormatting>
  <conditionalFormatting sqref="D6612">
    <cfRule type="cellIs" dxfId="3945" priority="4282" operator="equal">
      <formula>"URGÊNCIA"</formula>
    </cfRule>
  </conditionalFormatting>
  <conditionalFormatting sqref="D6612">
    <cfRule type="cellIs" dxfId="3944" priority="4283" operator="equal">
      <formula>"NORMAL"</formula>
    </cfRule>
  </conditionalFormatting>
  <conditionalFormatting sqref="B6602">
    <cfRule type="cellIs" dxfId="3943" priority="4275" operator="equal">
      <formula>"REABERTO!"</formula>
    </cfRule>
  </conditionalFormatting>
  <conditionalFormatting sqref="B6602">
    <cfRule type="cellIs" dxfId="3942" priority="4276" operator="equal">
      <formula>"FECHADO"</formula>
    </cfRule>
  </conditionalFormatting>
  <conditionalFormatting sqref="B6602">
    <cfRule type="cellIs" dxfId="3941" priority="4277" operator="equal">
      <formula>"SOLUCIONADO"</formula>
    </cfRule>
  </conditionalFormatting>
  <conditionalFormatting sqref="B6602">
    <cfRule type="cellIs" dxfId="3940" priority="4278" operator="equal">
      <formula>"PROCESSANDO"</formula>
    </cfRule>
  </conditionalFormatting>
  <conditionalFormatting sqref="B6602">
    <cfRule type="containsText" dxfId="3939" priority="4279" operator="containsText" text="CANCELADO">
      <formula>NOT(ISERROR(SEARCH(("CANCELADO"),(B6602))))</formula>
    </cfRule>
  </conditionalFormatting>
  <conditionalFormatting sqref="D6602">
    <cfRule type="cellIs" dxfId="3938" priority="4271" operator="equal">
      <formula>"PROGRAMADA"</formula>
    </cfRule>
  </conditionalFormatting>
  <conditionalFormatting sqref="D6602">
    <cfRule type="cellIs" dxfId="3937" priority="4272" operator="equal">
      <formula>"EMERGÊNCIA"</formula>
    </cfRule>
  </conditionalFormatting>
  <conditionalFormatting sqref="D6602">
    <cfRule type="cellIs" dxfId="3936" priority="4273" operator="equal">
      <formula>"URGÊNCIA"</formula>
    </cfRule>
  </conditionalFormatting>
  <conditionalFormatting sqref="D6602">
    <cfRule type="cellIs" dxfId="3935" priority="4274" operator="equal">
      <formula>"NORMAL"</formula>
    </cfRule>
  </conditionalFormatting>
  <conditionalFormatting sqref="D6598">
    <cfRule type="cellIs" dxfId="3934" priority="4262" operator="equal">
      <formula>"PROGRAMADA"</formula>
    </cfRule>
  </conditionalFormatting>
  <conditionalFormatting sqref="D6598">
    <cfRule type="cellIs" dxfId="3933" priority="4263" operator="equal">
      <formula>"EMERGÊNCIA"</formula>
    </cfRule>
  </conditionalFormatting>
  <conditionalFormatting sqref="D6598">
    <cfRule type="cellIs" dxfId="3932" priority="4264" operator="equal">
      <formula>"URGÊNCIA"</formula>
    </cfRule>
  </conditionalFormatting>
  <conditionalFormatting sqref="D6598">
    <cfRule type="cellIs" dxfId="3931" priority="4265" operator="equal">
      <formula>"NORMAL"</formula>
    </cfRule>
  </conditionalFormatting>
  <conditionalFormatting sqref="B6598">
    <cfRule type="cellIs" dxfId="3930" priority="4266" operator="equal">
      <formula>"REABERTO!"</formula>
    </cfRule>
  </conditionalFormatting>
  <conditionalFormatting sqref="B6598">
    <cfRule type="cellIs" dxfId="3929" priority="4267" operator="equal">
      <formula>"FECHADO"</formula>
    </cfRule>
  </conditionalFormatting>
  <conditionalFormatting sqref="B6598">
    <cfRule type="cellIs" dxfId="3928" priority="4268" operator="equal">
      <formula>"SOLUCIONADO"</formula>
    </cfRule>
  </conditionalFormatting>
  <conditionalFormatting sqref="B6598">
    <cfRule type="cellIs" dxfId="3927" priority="4269" operator="equal">
      <formula>"PROCESSANDO"</formula>
    </cfRule>
  </conditionalFormatting>
  <conditionalFormatting sqref="B6598">
    <cfRule type="containsText" dxfId="3926" priority="4270" operator="containsText" text="CANCELADO">
      <formula>NOT(ISERROR(SEARCH(("CANCELADO"),(B6598))))</formula>
    </cfRule>
  </conditionalFormatting>
  <conditionalFormatting sqref="D6595">
    <cfRule type="cellIs" dxfId="3925" priority="4253" operator="equal">
      <formula>"PROGRAMADA"</formula>
    </cfRule>
  </conditionalFormatting>
  <conditionalFormatting sqref="D6595">
    <cfRule type="cellIs" dxfId="3924" priority="4254" operator="equal">
      <formula>"EMERGÊNCIA"</formula>
    </cfRule>
  </conditionalFormatting>
  <conditionalFormatting sqref="D6595">
    <cfRule type="cellIs" dxfId="3923" priority="4255" operator="equal">
      <formula>"URGÊNCIA"</formula>
    </cfRule>
  </conditionalFormatting>
  <conditionalFormatting sqref="D6595">
    <cfRule type="cellIs" dxfId="3922" priority="4256" operator="equal">
      <formula>"NORMAL"</formula>
    </cfRule>
  </conditionalFormatting>
  <conditionalFormatting sqref="B6595">
    <cfRule type="cellIs" dxfId="3921" priority="4257" operator="equal">
      <formula>"REABERTO!"</formula>
    </cfRule>
  </conditionalFormatting>
  <conditionalFormatting sqref="B6595">
    <cfRule type="cellIs" dxfId="3920" priority="4258" operator="equal">
      <formula>"FECHADO"</formula>
    </cfRule>
  </conditionalFormatting>
  <conditionalFormatting sqref="B6595">
    <cfRule type="cellIs" dxfId="3919" priority="4259" operator="equal">
      <formula>"SOLUCIONADO"</formula>
    </cfRule>
  </conditionalFormatting>
  <conditionalFormatting sqref="B6595">
    <cfRule type="cellIs" dxfId="3918" priority="4260" operator="equal">
      <formula>"PROCESSANDO"</formula>
    </cfRule>
  </conditionalFormatting>
  <conditionalFormatting sqref="B6595">
    <cfRule type="containsText" dxfId="3917" priority="4261" operator="containsText" text="CANCELADO">
      <formula>NOT(ISERROR(SEARCH(("CANCELADO"),(B6595))))</formula>
    </cfRule>
  </conditionalFormatting>
  <conditionalFormatting sqref="D6591">
    <cfRule type="cellIs" dxfId="3916" priority="4244" operator="equal">
      <formula>"PROGRAMADA"</formula>
    </cfRule>
  </conditionalFormatting>
  <conditionalFormatting sqref="D6591">
    <cfRule type="cellIs" dxfId="3915" priority="4245" operator="equal">
      <formula>"EMERGÊNCIA"</formula>
    </cfRule>
  </conditionalFormatting>
  <conditionalFormatting sqref="D6591">
    <cfRule type="cellIs" dxfId="3914" priority="4246" operator="equal">
      <formula>"URGÊNCIA"</formula>
    </cfRule>
  </conditionalFormatting>
  <conditionalFormatting sqref="D6591">
    <cfRule type="cellIs" dxfId="3913" priority="4247" operator="equal">
      <formula>"NORMAL"</formula>
    </cfRule>
  </conditionalFormatting>
  <conditionalFormatting sqref="B6591">
    <cfRule type="cellIs" dxfId="3912" priority="4248" operator="equal">
      <formula>"REABERTO!"</formula>
    </cfRule>
  </conditionalFormatting>
  <conditionalFormatting sqref="B6591">
    <cfRule type="cellIs" dxfId="3911" priority="4249" operator="equal">
      <formula>"FECHADO"</formula>
    </cfRule>
  </conditionalFormatting>
  <conditionalFormatting sqref="B6591">
    <cfRule type="cellIs" dxfId="3910" priority="4250" operator="equal">
      <formula>"SOLUCIONADO"</formula>
    </cfRule>
  </conditionalFormatting>
  <conditionalFormatting sqref="B6591">
    <cfRule type="cellIs" dxfId="3909" priority="4251" operator="equal">
      <formula>"PROCESSANDO"</formula>
    </cfRule>
  </conditionalFormatting>
  <conditionalFormatting sqref="B6591">
    <cfRule type="containsText" dxfId="3908" priority="4252" operator="containsText" text="CANCELADO">
      <formula>NOT(ISERROR(SEARCH(("CANCELADO"),(B6591))))</formula>
    </cfRule>
  </conditionalFormatting>
  <conditionalFormatting sqref="D6590">
    <cfRule type="cellIs" dxfId="3907" priority="4235" operator="equal">
      <formula>"PROGRAMADA"</formula>
    </cfRule>
  </conditionalFormatting>
  <conditionalFormatting sqref="D6590">
    <cfRule type="cellIs" dxfId="3906" priority="4236" operator="equal">
      <formula>"EMERGÊNCIA"</formula>
    </cfRule>
  </conditionalFormatting>
  <conditionalFormatting sqref="D6590">
    <cfRule type="cellIs" dxfId="3905" priority="4237" operator="equal">
      <formula>"URGÊNCIA"</formula>
    </cfRule>
  </conditionalFormatting>
  <conditionalFormatting sqref="D6590">
    <cfRule type="cellIs" dxfId="3904" priority="4238" operator="equal">
      <formula>"NORMAL"</formula>
    </cfRule>
  </conditionalFormatting>
  <conditionalFormatting sqref="B6590">
    <cfRule type="cellIs" dxfId="3903" priority="4239" operator="equal">
      <formula>"REABERTO!"</formula>
    </cfRule>
  </conditionalFormatting>
  <conditionalFormatting sqref="B6590">
    <cfRule type="cellIs" dxfId="3902" priority="4240" operator="equal">
      <formula>"FECHADO"</formula>
    </cfRule>
  </conditionalFormatting>
  <conditionalFormatting sqref="B6590">
    <cfRule type="cellIs" dxfId="3901" priority="4241" operator="equal">
      <formula>"SOLUCIONADO"</formula>
    </cfRule>
  </conditionalFormatting>
  <conditionalFormatting sqref="B6590">
    <cfRule type="cellIs" dxfId="3900" priority="4242" operator="equal">
      <formula>"PROCESSANDO"</formula>
    </cfRule>
  </conditionalFormatting>
  <conditionalFormatting sqref="B6590">
    <cfRule type="containsText" dxfId="3899" priority="4243" operator="containsText" text="CANCELADO">
      <formula>NOT(ISERROR(SEARCH(("CANCELADO"),(B6590))))</formula>
    </cfRule>
  </conditionalFormatting>
  <conditionalFormatting sqref="D6588">
    <cfRule type="cellIs" dxfId="3898" priority="4226" operator="equal">
      <formula>"PROGRAMADA"</formula>
    </cfRule>
  </conditionalFormatting>
  <conditionalFormatting sqref="D6588">
    <cfRule type="cellIs" dxfId="3897" priority="4227" operator="equal">
      <formula>"EMERGÊNCIA"</formula>
    </cfRule>
  </conditionalFormatting>
  <conditionalFormatting sqref="D6588">
    <cfRule type="cellIs" dxfId="3896" priority="4228" operator="equal">
      <formula>"URGÊNCIA"</formula>
    </cfRule>
  </conditionalFormatting>
  <conditionalFormatting sqref="D6588">
    <cfRule type="cellIs" dxfId="3895" priority="4229" operator="equal">
      <formula>"NORMAL"</formula>
    </cfRule>
  </conditionalFormatting>
  <conditionalFormatting sqref="D6586">
    <cfRule type="cellIs" dxfId="3894" priority="4217" operator="equal">
      <formula>"PROGRAMADA"</formula>
    </cfRule>
  </conditionalFormatting>
  <conditionalFormatting sqref="D6586">
    <cfRule type="cellIs" dxfId="3893" priority="4218" operator="equal">
      <formula>"EMERGÊNCIA"</formula>
    </cfRule>
  </conditionalFormatting>
  <conditionalFormatting sqref="D6586">
    <cfRule type="cellIs" dxfId="3892" priority="4219" operator="equal">
      <formula>"URGÊNCIA"</formula>
    </cfRule>
  </conditionalFormatting>
  <conditionalFormatting sqref="D6586">
    <cfRule type="cellIs" dxfId="3891" priority="4220" operator="equal">
      <formula>"NORMAL"</formula>
    </cfRule>
  </conditionalFormatting>
  <conditionalFormatting sqref="B6586">
    <cfRule type="cellIs" dxfId="3890" priority="4221" operator="equal">
      <formula>"REABERTO!"</formula>
    </cfRule>
  </conditionalFormatting>
  <conditionalFormatting sqref="B6586">
    <cfRule type="cellIs" dxfId="3889" priority="4222" operator="equal">
      <formula>"FECHADO"</formula>
    </cfRule>
  </conditionalFormatting>
  <conditionalFormatting sqref="B6586">
    <cfRule type="cellIs" dxfId="3888" priority="4223" operator="equal">
      <formula>"SOLUCIONADO"</formula>
    </cfRule>
  </conditionalFormatting>
  <conditionalFormatting sqref="B6586">
    <cfRule type="cellIs" dxfId="3887" priority="4224" operator="equal">
      <formula>"PROCESSANDO"</formula>
    </cfRule>
  </conditionalFormatting>
  <conditionalFormatting sqref="B6586">
    <cfRule type="containsText" dxfId="3886" priority="4225" operator="containsText" text="CANCELADO">
      <formula>NOT(ISERROR(SEARCH(("CANCELADO"),(B6586))))</formula>
    </cfRule>
  </conditionalFormatting>
  <conditionalFormatting sqref="D6575">
    <cfRule type="cellIs" dxfId="3885" priority="4208" operator="equal">
      <formula>"PROGRAMADA"</formula>
    </cfRule>
  </conditionalFormatting>
  <conditionalFormatting sqref="D6575">
    <cfRule type="cellIs" dxfId="3884" priority="4209" operator="equal">
      <formula>"EMERGÊNCIA"</formula>
    </cfRule>
  </conditionalFormatting>
  <conditionalFormatting sqref="D6575">
    <cfRule type="cellIs" dxfId="3883" priority="4210" operator="equal">
      <formula>"URGÊNCIA"</formula>
    </cfRule>
  </conditionalFormatting>
  <conditionalFormatting sqref="D6575">
    <cfRule type="cellIs" dxfId="3882" priority="4211" operator="equal">
      <formula>"NORMAL"</formula>
    </cfRule>
  </conditionalFormatting>
  <conditionalFormatting sqref="B6575">
    <cfRule type="cellIs" dxfId="3881" priority="4212" operator="equal">
      <formula>"REABERTO!"</formula>
    </cfRule>
  </conditionalFormatting>
  <conditionalFormatting sqref="B6575">
    <cfRule type="cellIs" dxfId="3880" priority="4213" operator="equal">
      <formula>"FECHADO"</formula>
    </cfRule>
  </conditionalFormatting>
  <conditionalFormatting sqref="B6575">
    <cfRule type="cellIs" dxfId="3879" priority="4214" operator="equal">
      <formula>"SOLUCIONADO"</formula>
    </cfRule>
  </conditionalFormatting>
  <conditionalFormatting sqref="B6575">
    <cfRule type="cellIs" dxfId="3878" priority="4215" operator="equal">
      <formula>"PROCESSANDO"</formula>
    </cfRule>
  </conditionalFormatting>
  <conditionalFormatting sqref="B6575">
    <cfRule type="containsText" dxfId="3877" priority="4216" operator="containsText" text="CANCELADO">
      <formula>NOT(ISERROR(SEARCH(("CANCELADO"),(B6575))))</formula>
    </cfRule>
  </conditionalFormatting>
  <conditionalFormatting sqref="B6918">
    <cfRule type="cellIs" dxfId="3876" priority="4086" operator="equal">
      <formula>"REABERTO!"</formula>
    </cfRule>
  </conditionalFormatting>
  <conditionalFormatting sqref="D6560">
    <cfRule type="cellIs" dxfId="3875" priority="4199" operator="equal">
      <formula>"PROGRAMADA"</formula>
    </cfRule>
  </conditionalFormatting>
  <conditionalFormatting sqref="D6560">
    <cfRule type="cellIs" dxfId="3874" priority="4200" operator="equal">
      <formula>"EMERGÊNCIA"</formula>
    </cfRule>
  </conditionalFormatting>
  <conditionalFormatting sqref="D6560">
    <cfRule type="cellIs" dxfId="3873" priority="4201" operator="equal">
      <formula>"URGÊNCIA"</formula>
    </cfRule>
  </conditionalFormatting>
  <conditionalFormatting sqref="D6560">
    <cfRule type="cellIs" dxfId="3872" priority="4202" operator="equal">
      <formula>"NORMAL"</formula>
    </cfRule>
  </conditionalFormatting>
  <conditionalFormatting sqref="B6560">
    <cfRule type="cellIs" dxfId="3871" priority="4203" operator="equal">
      <formula>"REABERTO!"</formula>
    </cfRule>
  </conditionalFormatting>
  <conditionalFormatting sqref="B6560">
    <cfRule type="cellIs" dxfId="3870" priority="4204" operator="equal">
      <formula>"FECHADO"</formula>
    </cfRule>
  </conditionalFormatting>
  <conditionalFormatting sqref="B6560">
    <cfRule type="cellIs" dxfId="3869" priority="4205" operator="equal">
      <formula>"SOLUCIONADO"</formula>
    </cfRule>
  </conditionalFormatting>
  <conditionalFormatting sqref="B6560">
    <cfRule type="cellIs" dxfId="3868" priority="4206" operator="equal">
      <formula>"PROCESSANDO"</formula>
    </cfRule>
  </conditionalFormatting>
  <conditionalFormatting sqref="B6560">
    <cfRule type="containsText" dxfId="3867" priority="4207" operator="containsText" text="CANCELADO">
      <formula>NOT(ISERROR(SEARCH(("CANCELADO"),(B6560))))</formula>
    </cfRule>
  </conditionalFormatting>
  <conditionalFormatting sqref="D6553">
    <cfRule type="cellIs" dxfId="3866" priority="4190" operator="equal">
      <formula>"PROGRAMADA"</formula>
    </cfRule>
  </conditionalFormatting>
  <conditionalFormatting sqref="D6553">
    <cfRule type="cellIs" dxfId="3865" priority="4191" operator="equal">
      <formula>"EMERGÊNCIA"</formula>
    </cfRule>
  </conditionalFormatting>
  <conditionalFormatting sqref="D6553">
    <cfRule type="cellIs" dxfId="3864" priority="4192" operator="equal">
      <formula>"URGÊNCIA"</formula>
    </cfRule>
  </conditionalFormatting>
  <conditionalFormatting sqref="D6553">
    <cfRule type="cellIs" dxfId="3863" priority="4193" operator="equal">
      <formula>"NORMAL"</formula>
    </cfRule>
  </conditionalFormatting>
  <conditionalFormatting sqref="B6553">
    <cfRule type="cellIs" dxfId="3862" priority="4194" operator="equal">
      <formula>"REABERTO!"</formula>
    </cfRule>
  </conditionalFormatting>
  <conditionalFormatting sqref="B6553">
    <cfRule type="cellIs" dxfId="3861" priority="4195" operator="equal">
      <formula>"FECHADO"</formula>
    </cfRule>
  </conditionalFormatting>
  <conditionalFormatting sqref="B6553">
    <cfRule type="cellIs" dxfId="3860" priority="4196" operator="equal">
      <formula>"SOLUCIONADO"</formula>
    </cfRule>
  </conditionalFormatting>
  <conditionalFormatting sqref="B6553">
    <cfRule type="cellIs" dxfId="3859" priority="4197" operator="equal">
      <formula>"PROCESSANDO"</formula>
    </cfRule>
  </conditionalFormatting>
  <conditionalFormatting sqref="B6553">
    <cfRule type="containsText" dxfId="3858" priority="4198" operator="containsText" text="CANCELADO">
      <formula>NOT(ISERROR(SEARCH(("CANCELADO"),(B6553))))</formula>
    </cfRule>
  </conditionalFormatting>
  <conditionalFormatting sqref="D6548">
    <cfRule type="cellIs" dxfId="3857" priority="4181" operator="equal">
      <formula>"PROGRAMADA"</formula>
    </cfRule>
  </conditionalFormatting>
  <conditionalFormatting sqref="D6548">
    <cfRule type="cellIs" dxfId="3856" priority="4182" operator="equal">
      <formula>"EMERGÊNCIA"</formula>
    </cfRule>
  </conditionalFormatting>
  <conditionalFormatting sqref="D6548">
    <cfRule type="cellIs" dxfId="3855" priority="4183" operator="equal">
      <formula>"URGÊNCIA"</formula>
    </cfRule>
  </conditionalFormatting>
  <conditionalFormatting sqref="D6548">
    <cfRule type="cellIs" dxfId="3854" priority="4184" operator="equal">
      <formula>"NORMAL"</formula>
    </cfRule>
  </conditionalFormatting>
  <conditionalFormatting sqref="B6548">
    <cfRule type="cellIs" dxfId="3853" priority="4185" operator="equal">
      <formula>"REABERTO!"</formula>
    </cfRule>
  </conditionalFormatting>
  <conditionalFormatting sqref="B6548">
    <cfRule type="cellIs" dxfId="3852" priority="4186" operator="equal">
      <formula>"FECHADO"</formula>
    </cfRule>
  </conditionalFormatting>
  <conditionalFormatting sqref="B6548">
    <cfRule type="cellIs" dxfId="3851" priority="4187" operator="equal">
      <formula>"SOLUCIONADO"</formula>
    </cfRule>
  </conditionalFormatting>
  <conditionalFormatting sqref="B6548">
    <cfRule type="cellIs" dxfId="3850" priority="4188" operator="equal">
      <formula>"PROCESSANDO"</formula>
    </cfRule>
  </conditionalFormatting>
  <conditionalFormatting sqref="B6548">
    <cfRule type="containsText" dxfId="3849" priority="4189" operator="containsText" text="CANCELADO">
      <formula>NOT(ISERROR(SEARCH(("CANCELADO"),(B6548))))</formula>
    </cfRule>
  </conditionalFormatting>
  <conditionalFormatting sqref="D6539">
    <cfRule type="cellIs" dxfId="3848" priority="4172" operator="equal">
      <formula>"PROGRAMADA"</formula>
    </cfRule>
  </conditionalFormatting>
  <conditionalFormatting sqref="D6539">
    <cfRule type="cellIs" dxfId="3847" priority="4173" operator="equal">
      <formula>"EMERGÊNCIA"</formula>
    </cfRule>
  </conditionalFormatting>
  <conditionalFormatting sqref="D6539">
    <cfRule type="cellIs" dxfId="3846" priority="4174" operator="equal">
      <formula>"URGÊNCIA"</formula>
    </cfRule>
  </conditionalFormatting>
  <conditionalFormatting sqref="D6539">
    <cfRule type="cellIs" dxfId="3845" priority="4175" operator="equal">
      <formula>"NORMAL"</formula>
    </cfRule>
  </conditionalFormatting>
  <conditionalFormatting sqref="B6539">
    <cfRule type="cellIs" dxfId="3844" priority="4176" operator="equal">
      <formula>"REABERTO!"</formula>
    </cfRule>
  </conditionalFormatting>
  <conditionalFormatting sqref="B6539">
    <cfRule type="cellIs" dxfId="3843" priority="4177" operator="equal">
      <formula>"FECHADO"</formula>
    </cfRule>
  </conditionalFormatting>
  <conditionalFormatting sqref="B6539">
    <cfRule type="cellIs" dxfId="3842" priority="4178" operator="equal">
      <formula>"SOLUCIONADO"</formula>
    </cfRule>
  </conditionalFormatting>
  <conditionalFormatting sqref="B6539">
    <cfRule type="cellIs" dxfId="3841" priority="4179" operator="equal">
      <formula>"PROCESSANDO"</formula>
    </cfRule>
  </conditionalFormatting>
  <conditionalFormatting sqref="B6539">
    <cfRule type="containsText" dxfId="3840" priority="4180" operator="containsText" text="CANCELADO">
      <formula>NOT(ISERROR(SEARCH(("CANCELADO"),(B6539))))</formula>
    </cfRule>
  </conditionalFormatting>
  <conditionalFormatting sqref="D6538">
    <cfRule type="cellIs" dxfId="3839" priority="4163" operator="equal">
      <formula>"PROGRAMADA"</formula>
    </cfRule>
  </conditionalFormatting>
  <conditionalFormatting sqref="D6538">
    <cfRule type="cellIs" dxfId="3838" priority="4164" operator="equal">
      <formula>"EMERGÊNCIA"</formula>
    </cfRule>
  </conditionalFormatting>
  <conditionalFormatting sqref="D6538">
    <cfRule type="cellIs" dxfId="3837" priority="4165" operator="equal">
      <formula>"URGÊNCIA"</formula>
    </cfRule>
  </conditionalFormatting>
  <conditionalFormatting sqref="D6538">
    <cfRule type="cellIs" dxfId="3836" priority="4166" operator="equal">
      <formula>"NORMAL"</formula>
    </cfRule>
  </conditionalFormatting>
  <conditionalFormatting sqref="B6538">
    <cfRule type="cellIs" dxfId="3835" priority="4167" operator="equal">
      <formula>"REABERTO!"</formula>
    </cfRule>
  </conditionalFormatting>
  <conditionalFormatting sqref="B6538">
    <cfRule type="cellIs" dxfId="3834" priority="4168" operator="equal">
      <formula>"FECHADO"</formula>
    </cfRule>
  </conditionalFormatting>
  <conditionalFormatting sqref="B6538">
    <cfRule type="cellIs" dxfId="3833" priority="4169" operator="equal">
      <formula>"SOLUCIONADO"</formula>
    </cfRule>
  </conditionalFormatting>
  <conditionalFormatting sqref="B6538">
    <cfRule type="cellIs" dxfId="3832" priority="4170" operator="equal">
      <formula>"PROCESSANDO"</formula>
    </cfRule>
  </conditionalFormatting>
  <conditionalFormatting sqref="B6538">
    <cfRule type="containsText" dxfId="3831" priority="4171" operator="containsText" text="CANCELADO">
      <formula>NOT(ISERROR(SEARCH(("CANCELADO"),(B6538))))</formula>
    </cfRule>
  </conditionalFormatting>
  <conditionalFormatting sqref="D6535">
    <cfRule type="cellIs" dxfId="3830" priority="4154" operator="equal">
      <formula>"PROGRAMADA"</formula>
    </cfRule>
  </conditionalFormatting>
  <conditionalFormatting sqref="D6535">
    <cfRule type="cellIs" dxfId="3829" priority="4155" operator="equal">
      <formula>"EMERGÊNCIA"</formula>
    </cfRule>
  </conditionalFormatting>
  <conditionalFormatting sqref="D6535">
    <cfRule type="cellIs" dxfId="3828" priority="4156" operator="equal">
      <formula>"URGÊNCIA"</formula>
    </cfRule>
  </conditionalFormatting>
  <conditionalFormatting sqref="D6535">
    <cfRule type="cellIs" dxfId="3827" priority="4157" operator="equal">
      <formula>"NORMAL"</formula>
    </cfRule>
  </conditionalFormatting>
  <conditionalFormatting sqref="B6535">
    <cfRule type="cellIs" dxfId="3826" priority="4158" operator="equal">
      <formula>"REABERTO!"</formula>
    </cfRule>
  </conditionalFormatting>
  <conditionalFormatting sqref="B6535">
    <cfRule type="cellIs" dxfId="3825" priority="4159" operator="equal">
      <formula>"FECHADO"</formula>
    </cfRule>
  </conditionalFormatting>
  <conditionalFormatting sqref="B6535">
    <cfRule type="cellIs" dxfId="3824" priority="4160" operator="equal">
      <formula>"SOLUCIONADO"</formula>
    </cfRule>
  </conditionalFormatting>
  <conditionalFormatting sqref="B6535">
    <cfRule type="cellIs" dxfId="3823" priority="4161" operator="equal">
      <formula>"PROCESSANDO"</formula>
    </cfRule>
  </conditionalFormatting>
  <conditionalFormatting sqref="B6535">
    <cfRule type="containsText" dxfId="3822" priority="4162" operator="containsText" text="CANCELADO">
      <formula>NOT(ISERROR(SEARCH(("CANCELADO"),(B6535))))</formula>
    </cfRule>
  </conditionalFormatting>
  <conditionalFormatting sqref="D6533">
    <cfRule type="cellIs" dxfId="3821" priority="4145" operator="equal">
      <formula>"PROGRAMADA"</formula>
    </cfRule>
  </conditionalFormatting>
  <conditionalFormatting sqref="D6533">
    <cfRule type="cellIs" dxfId="3820" priority="4146" operator="equal">
      <formula>"EMERGÊNCIA"</formula>
    </cfRule>
  </conditionalFormatting>
  <conditionalFormatting sqref="D6533">
    <cfRule type="cellIs" dxfId="3819" priority="4147" operator="equal">
      <formula>"URGÊNCIA"</formula>
    </cfRule>
  </conditionalFormatting>
  <conditionalFormatting sqref="D6533">
    <cfRule type="cellIs" dxfId="3818" priority="4148" operator="equal">
      <formula>"NORMAL"</formula>
    </cfRule>
  </conditionalFormatting>
  <conditionalFormatting sqref="B6533">
    <cfRule type="cellIs" dxfId="3817" priority="4149" operator="equal">
      <formula>"REABERTO!"</formula>
    </cfRule>
  </conditionalFormatting>
  <conditionalFormatting sqref="B6533">
    <cfRule type="cellIs" dxfId="3816" priority="4150" operator="equal">
      <formula>"FECHADO"</formula>
    </cfRule>
  </conditionalFormatting>
  <conditionalFormatting sqref="B6533">
    <cfRule type="cellIs" dxfId="3815" priority="4151" operator="equal">
      <formula>"SOLUCIONADO"</formula>
    </cfRule>
  </conditionalFormatting>
  <conditionalFormatting sqref="B6533">
    <cfRule type="cellIs" dxfId="3814" priority="4152" operator="equal">
      <formula>"PROCESSANDO"</formula>
    </cfRule>
  </conditionalFormatting>
  <conditionalFormatting sqref="B6533">
    <cfRule type="containsText" dxfId="3813" priority="4153" operator="containsText" text="CANCELADO">
      <formula>NOT(ISERROR(SEARCH(("CANCELADO"),(B6533))))</formula>
    </cfRule>
  </conditionalFormatting>
  <conditionalFormatting sqref="D6531">
    <cfRule type="cellIs" dxfId="3812" priority="4136" operator="equal">
      <formula>"PROGRAMADA"</formula>
    </cfRule>
  </conditionalFormatting>
  <conditionalFormatting sqref="D6531">
    <cfRule type="cellIs" dxfId="3811" priority="4137" operator="equal">
      <formula>"EMERGÊNCIA"</formula>
    </cfRule>
  </conditionalFormatting>
  <conditionalFormatting sqref="D6531">
    <cfRule type="cellIs" dxfId="3810" priority="4138" operator="equal">
      <formula>"URGÊNCIA"</formula>
    </cfRule>
  </conditionalFormatting>
  <conditionalFormatting sqref="D6531">
    <cfRule type="cellIs" dxfId="3809" priority="4139" operator="equal">
      <formula>"NORMAL"</formula>
    </cfRule>
  </conditionalFormatting>
  <conditionalFormatting sqref="B6531">
    <cfRule type="cellIs" dxfId="3808" priority="4140" operator="equal">
      <formula>"REABERTO!"</formula>
    </cfRule>
  </conditionalFormatting>
  <conditionalFormatting sqref="B6531">
    <cfRule type="cellIs" dxfId="3807" priority="4141" operator="equal">
      <formula>"FECHADO"</formula>
    </cfRule>
  </conditionalFormatting>
  <conditionalFormatting sqref="B6531">
    <cfRule type="cellIs" dxfId="3806" priority="4142" operator="equal">
      <formula>"SOLUCIONADO"</formula>
    </cfRule>
  </conditionalFormatting>
  <conditionalFormatting sqref="B6531">
    <cfRule type="cellIs" dxfId="3805" priority="4143" operator="equal">
      <formula>"PROCESSANDO"</formula>
    </cfRule>
  </conditionalFormatting>
  <conditionalFormatting sqref="B6531">
    <cfRule type="containsText" dxfId="3804" priority="4144" operator="containsText" text="CANCELADO">
      <formula>NOT(ISERROR(SEARCH(("CANCELADO"),(B6531))))</formula>
    </cfRule>
  </conditionalFormatting>
  <conditionalFormatting sqref="D6530">
    <cfRule type="cellIs" dxfId="3803" priority="4127" operator="equal">
      <formula>"PROGRAMADA"</formula>
    </cfRule>
  </conditionalFormatting>
  <conditionalFormatting sqref="D6530">
    <cfRule type="cellIs" dxfId="3802" priority="4128" operator="equal">
      <formula>"EMERGÊNCIA"</formula>
    </cfRule>
  </conditionalFormatting>
  <conditionalFormatting sqref="D6530">
    <cfRule type="cellIs" dxfId="3801" priority="4129" operator="equal">
      <formula>"URGÊNCIA"</formula>
    </cfRule>
  </conditionalFormatting>
  <conditionalFormatting sqref="D6530">
    <cfRule type="cellIs" dxfId="3800" priority="4130" operator="equal">
      <formula>"NORMAL"</formula>
    </cfRule>
  </conditionalFormatting>
  <conditionalFormatting sqref="B6530">
    <cfRule type="cellIs" dxfId="3799" priority="4131" operator="equal">
      <formula>"REABERTO!"</formula>
    </cfRule>
  </conditionalFormatting>
  <conditionalFormatting sqref="B6530">
    <cfRule type="cellIs" dxfId="3798" priority="4132" operator="equal">
      <formula>"FECHADO"</formula>
    </cfRule>
  </conditionalFormatting>
  <conditionalFormatting sqref="B6530">
    <cfRule type="cellIs" dxfId="3797" priority="4133" operator="equal">
      <formula>"SOLUCIONADO"</formula>
    </cfRule>
  </conditionalFormatting>
  <conditionalFormatting sqref="B6530">
    <cfRule type="cellIs" dxfId="3796" priority="4134" operator="equal">
      <formula>"PROCESSANDO"</formula>
    </cfRule>
  </conditionalFormatting>
  <conditionalFormatting sqref="B6530">
    <cfRule type="containsText" dxfId="3795" priority="4135" operator="containsText" text="CANCELADO">
      <formula>NOT(ISERROR(SEARCH(("CANCELADO"),(B6530))))</formula>
    </cfRule>
  </conditionalFormatting>
  <conditionalFormatting sqref="D6528">
    <cfRule type="cellIs" dxfId="3794" priority="4118" operator="equal">
      <formula>"PROGRAMADA"</formula>
    </cfRule>
  </conditionalFormatting>
  <conditionalFormatting sqref="D6528">
    <cfRule type="cellIs" dxfId="3793" priority="4119" operator="equal">
      <formula>"EMERGÊNCIA"</formula>
    </cfRule>
  </conditionalFormatting>
  <conditionalFormatting sqref="D6528">
    <cfRule type="cellIs" dxfId="3792" priority="4120" operator="equal">
      <formula>"URGÊNCIA"</formula>
    </cfRule>
  </conditionalFormatting>
  <conditionalFormatting sqref="D6528">
    <cfRule type="cellIs" dxfId="3791" priority="4121" operator="equal">
      <formula>"NORMAL"</formula>
    </cfRule>
  </conditionalFormatting>
  <conditionalFormatting sqref="D6526">
    <cfRule type="cellIs" dxfId="3790" priority="4109" operator="equal">
      <formula>"PROGRAMADA"</formula>
    </cfRule>
  </conditionalFormatting>
  <conditionalFormatting sqref="D6526">
    <cfRule type="cellIs" dxfId="3789" priority="4110" operator="equal">
      <formula>"EMERGÊNCIA"</formula>
    </cfRule>
  </conditionalFormatting>
  <conditionalFormatting sqref="D6526">
    <cfRule type="cellIs" dxfId="3788" priority="4111" operator="equal">
      <formula>"URGÊNCIA"</formula>
    </cfRule>
  </conditionalFormatting>
  <conditionalFormatting sqref="D6526">
    <cfRule type="cellIs" dxfId="3787" priority="4112" operator="equal">
      <formula>"NORMAL"</formula>
    </cfRule>
  </conditionalFormatting>
  <conditionalFormatting sqref="B6526">
    <cfRule type="cellIs" dxfId="3786" priority="4113" operator="equal">
      <formula>"REABERTO!"</formula>
    </cfRule>
  </conditionalFormatting>
  <conditionalFormatting sqref="B6526">
    <cfRule type="cellIs" dxfId="3785" priority="4114" operator="equal">
      <formula>"FECHADO"</formula>
    </cfRule>
  </conditionalFormatting>
  <conditionalFormatting sqref="B6526">
    <cfRule type="cellIs" dxfId="3784" priority="4115" operator="equal">
      <formula>"SOLUCIONADO"</formula>
    </cfRule>
  </conditionalFormatting>
  <conditionalFormatting sqref="B6526">
    <cfRule type="cellIs" dxfId="3783" priority="4116" operator="equal">
      <formula>"PROCESSANDO"</formula>
    </cfRule>
  </conditionalFormatting>
  <conditionalFormatting sqref="B6526">
    <cfRule type="containsText" dxfId="3782" priority="4117" operator="containsText" text="CANCELADO">
      <formula>NOT(ISERROR(SEARCH(("CANCELADO"),(B6526))))</formula>
    </cfRule>
  </conditionalFormatting>
  <conditionalFormatting sqref="D6524">
    <cfRule type="cellIs" dxfId="3781" priority="4100" operator="equal">
      <formula>"PROGRAMADA"</formula>
    </cfRule>
  </conditionalFormatting>
  <conditionalFormatting sqref="D6524">
    <cfRule type="cellIs" dxfId="3780" priority="4101" operator="equal">
      <formula>"EMERGÊNCIA"</formula>
    </cfRule>
  </conditionalFormatting>
  <conditionalFormatting sqref="D6524">
    <cfRule type="cellIs" dxfId="3779" priority="4102" operator="equal">
      <formula>"URGÊNCIA"</formula>
    </cfRule>
  </conditionalFormatting>
  <conditionalFormatting sqref="D6524">
    <cfRule type="cellIs" dxfId="3778" priority="4103" operator="equal">
      <formula>"NORMAL"</formula>
    </cfRule>
  </conditionalFormatting>
  <conditionalFormatting sqref="B6524">
    <cfRule type="cellIs" dxfId="3777" priority="4104" operator="equal">
      <formula>"REABERTO!"</formula>
    </cfRule>
  </conditionalFormatting>
  <conditionalFormatting sqref="B6524">
    <cfRule type="cellIs" dxfId="3776" priority="4105" operator="equal">
      <formula>"FECHADO"</formula>
    </cfRule>
  </conditionalFormatting>
  <conditionalFormatting sqref="B6524">
    <cfRule type="cellIs" dxfId="3775" priority="4106" operator="equal">
      <formula>"SOLUCIONADO"</formula>
    </cfRule>
  </conditionalFormatting>
  <conditionalFormatting sqref="B6524">
    <cfRule type="cellIs" dxfId="3774" priority="4107" operator="equal">
      <formula>"PROCESSANDO"</formula>
    </cfRule>
  </conditionalFormatting>
  <conditionalFormatting sqref="B6524">
    <cfRule type="containsText" dxfId="3773" priority="4108" operator="containsText" text="CANCELADO">
      <formula>NOT(ISERROR(SEARCH(("CANCELADO"),(B6524))))</formula>
    </cfRule>
  </conditionalFormatting>
  <conditionalFormatting sqref="D6453">
    <cfRule type="cellIs" dxfId="3772" priority="4091" operator="equal">
      <formula>"PROGRAMADA"</formula>
    </cfRule>
  </conditionalFormatting>
  <conditionalFormatting sqref="D6453">
    <cfRule type="cellIs" dxfId="3771" priority="4092" operator="equal">
      <formula>"EMERGÊNCIA"</formula>
    </cfRule>
  </conditionalFormatting>
  <conditionalFormatting sqref="D6453">
    <cfRule type="cellIs" dxfId="3770" priority="4093" operator="equal">
      <formula>"URGÊNCIA"</formula>
    </cfRule>
  </conditionalFormatting>
  <conditionalFormatting sqref="D6453">
    <cfRule type="cellIs" dxfId="3769" priority="4094" operator="equal">
      <formula>"NORMAL"</formula>
    </cfRule>
  </conditionalFormatting>
  <conditionalFormatting sqref="B6918">
    <cfRule type="cellIs" dxfId="3768" priority="4087" operator="equal">
      <formula>"FECHADO"</formula>
    </cfRule>
  </conditionalFormatting>
  <conditionalFormatting sqref="B6918">
    <cfRule type="cellIs" dxfId="3767" priority="4088" operator="equal">
      <formula>"SOLUCIONADO"</formula>
    </cfRule>
  </conditionalFormatting>
  <conditionalFormatting sqref="B6918">
    <cfRule type="cellIs" dxfId="3766" priority="4089" operator="equal">
      <formula>"PROCESSANDO"</formula>
    </cfRule>
  </conditionalFormatting>
  <conditionalFormatting sqref="B6918">
    <cfRule type="containsText" dxfId="3765" priority="4090" operator="containsText" text="CANCELADO">
      <formula>NOT(ISERROR(SEARCH(("CANCELADO"),(B6918))))</formula>
    </cfRule>
  </conditionalFormatting>
  <conditionalFormatting sqref="D6517">
    <cfRule type="cellIs" dxfId="3764" priority="4077" operator="equal">
      <formula>"PROGRAMADA"</formula>
    </cfRule>
  </conditionalFormatting>
  <conditionalFormatting sqref="D6517">
    <cfRule type="cellIs" dxfId="3763" priority="4078" operator="equal">
      <formula>"EMERGÊNCIA"</formula>
    </cfRule>
  </conditionalFormatting>
  <conditionalFormatting sqref="D6517">
    <cfRule type="cellIs" dxfId="3762" priority="4079" operator="equal">
      <formula>"URGÊNCIA"</formula>
    </cfRule>
  </conditionalFormatting>
  <conditionalFormatting sqref="D6517">
    <cfRule type="cellIs" dxfId="3761" priority="4080" operator="equal">
      <formula>"NORMAL"</formula>
    </cfRule>
  </conditionalFormatting>
  <conditionalFormatting sqref="B6517">
    <cfRule type="cellIs" dxfId="3760" priority="4081" operator="equal">
      <formula>"REABERTO!"</formula>
    </cfRule>
  </conditionalFormatting>
  <conditionalFormatting sqref="B6517">
    <cfRule type="cellIs" dxfId="3759" priority="4082" operator="equal">
      <formula>"FECHADO"</formula>
    </cfRule>
  </conditionalFormatting>
  <conditionalFormatting sqref="B6517">
    <cfRule type="cellIs" dxfId="3758" priority="4083" operator="equal">
      <formula>"SOLUCIONADO"</formula>
    </cfRule>
  </conditionalFormatting>
  <conditionalFormatting sqref="B6517">
    <cfRule type="cellIs" dxfId="3757" priority="4084" operator="equal">
      <formula>"PROCESSANDO"</formula>
    </cfRule>
  </conditionalFormatting>
  <conditionalFormatting sqref="B6517">
    <cfRule type="containsText" dxfId="3756" priority="4085" operator="containsText" text="CANCELADO">
      <formula>NOT(ISERROR(SEARCH(("CANCELADO"),(B6517))))</formula>
    </cfRule>
  </conditionalFormatting>
  <conditionalFormatting sqref="D6514">
    <cfRule type="cellIs" dxfId="3755" priority="4068" operator="equal">
      <formula>"PROGRAMADA"</formula>
    </cfRule>
  </conditionalFormatting>
  <conditionalFormatting sqref="D6514">
    <cfRule type="cellIs" dxfId="3754" priority="4069" operator="equal">
      <formula>"EMERGÊNCIA"</formula>
    </cfRule>
  </conditionalFormatting>
  <conditionalFormatting sqref="D6514">
    <cfRule type="cellIs" dxfId="3753" priority="4070" operator="equal">
      <formula>"URGÊNCIA"</formula>
    </cfRule>
  </conditionalFormatting>
  <conditionalFormatting sqref="D6514">
    <cfRule type="cellIs" dxfId="3752" priority="4071" operator="equal">
      <formula>"NORMAL"</formula>
    </cfRule>
  </conditionalFormatting>
  <conditionalFormatting sqref="B6514">
    <cfRule type="cellIs" dxfId="3751" priority="4072" operator="equal">
      <formula>"REABERTO!"</formula>
    </cfRule>
  </conditionalFormatting>
  <conditionalFormatting sqref="B6514">
    <cfRule type="cellIs" dxfId="3750" priority="4073" operator="equal">
      <formula>"FECHADO"</formula>
    </cfRule>
  </conditionalFormatting>
  <conditionalFormatting sqref="B6514">
    <cfRule type="cellIs" dxfId="3749" priority="4074" operator="equal">
      <formula>"SOLUCIONADO"</formula>
    </cfRule>
  </conditionalFormatting>
  <conditionalFormatting sqref="B6514">
    <cfRule type="cellIs" dxfId="3748" priority="4075" operator="equal">
      <formula>"PROCESSANDO"</formula>
    </cfRule>
  </conditionalFormatting>
  <conditionalFormatting sqref="B6514">
    <cfRule type="containsText" dxfId="3747" priority="4076" operator="containsText" text="CANCELADO">
      <formula>NOT(ISERROR(SEARCH(("CANCELADO"),(B6514))))</formula>
    </cfRule>
  </conditionalFormatting>
  <conditionalFormatting sqref="D6513">
    <cfRule type="cellIs" dxfId="3746" priority="4059" operator="equal">
      <formula>"PROGRAMADA"</formula>
    </cfRule>
  </conditionalFormatting>
  <conditionalFormatting sqref="D6513">
    <cfRule type="cellIs" dxfId="3745" priority="4060" operator="equal">
      <formula>"EMERGÊNCIA"</formula>
    </cfRule>
  </conditionalFormatting>
  <conditionalFormatting sqref="D6513">
    <cfRule type="cellIs" dxfId="3744" priority="4061" operator="equal">
      <formula>"URGÊNCIA"</formula>
    </cfRule>
  </conditionalFormatting>
  <conditionalFormatting sqref="D6513">
    <cfRule type="cellIs" dxfId="3743" priority="4062" operator="equal">
      <formula>"NORMAL"</formula>
    </cfRule>
  </conditionalFormatting>
  <conditionalFormatting sqref="B6513">
    <cfRule type="cellIs" dxfId="3742" priority="4063" operator="equal">
      <formula>"REABERTO!"</formula>
    </cfRule>
  </conditionalFormatting>
  <conditionalFormatting sqref="B6513">
    <cfRule type="cellIs" dxfId="3741" priority="4064" operator="equal">
      <formula>"FECHADO"</formula>
    </cfRule>
  </conditionalFormatting>
  <conditionalFormatting sqref="B6513">
    <cfRule type="cellIs" dxfId="3740" priority="4065" operator="equal">
      <formula>"SOLUCIONADO"</formula>
    </cfRule>
  </conditionalFormatting>
  <conditionalFormatting sqref="B6513">
    <cfRule type="cellIs" dxfId="3739" priority="4066" operator="equal">
      <formula>"PROCESSANDO"</formula>
    </cfRule>
  </conditionalFormatting>
  <conditionalFormatting sqref="B6513">
    <cfRule type="containsText" dxfId="3738" priority="4067" operator="containsText" text="CANCELADO">
      <formula>NOT(ISERROR(SEARCH(("CANCELADO"),(B6513))))</formula>
    </cfRule>
  </conditionalFormatting>
  <conditionalFormatting sqref="D6511">
    <cfRule type="cellIs" dxfId="3737" priority="4050" operator="equal">
      <formula>"PROGRAMADA"</formula>
    </cfRule>
  </conditionalFormatting>
  <conditionalFormatting sqref="D6511">
    <cfRule type="cellIs" dxfId="3736" priority="4051" operator="equal">
      <formula>"EMERGÊNCIA"</formula>
    </cfRule>
  </conditionalFormatting>
  <conditionalFormatting sqref="D6511">
    <cfRule type="cellIs" dxfId="3735" priority="4052" operator="equal">
      <formula>"URGÊNCIA"</formula>
    </cfRule>
  </conditionalFormatting>
  <conditionalFormatting sqref="D6511">
    <cfRule type="cellIs" dxfId="3734" priority="4053" operator="equal">
      <formula>"NORMAL"</formula>
    </cfRule>
  </conditionalFormatting>
  <conditionalFormatting sqref="B6511">
    <cfRule type="cellIs" dxfId="3733" priority="4054" operator="equal">
      <formula>"REABERTO!"</formula>
    </cfRule>
  </conditionalFormatting>
  <conditionalFormatting sqref="B6511">
    <cfRule type="cellIs" dxfId="3732" priority="4055" operator="equal">
      <formula>"FECHADO"</formula>
    </cfRule>
  </conditionalFormatting>
  <conditionalFormatting sqref="B6511">
    <cfRule type="cellIs" dxfId="3731" priority="4056" operator="equal">
      <formula>"SOLUCIONADO"</formula>
    </cfRule>
  </conditionalFormatting>
  <conditionalFormatting sqref="B6511">
    <cfRule type="cellIs" dxfId="3730" priority="4057" operator="equal">
      <formula>"PROCESSANDO"</formula>
    </cfRule>
  </conditionalFormatting>
  <conditionalFormatting sqref="B6511">
    <cfRule type="containsText" dxfId="3729" priority="4058" operator="containsText" text="CANCELADO">
      <formula>NOT(ISERROR(SEARCH(("CANCELADO"),(B6511))))</formula>
    </cfRule>
  </conditionalFormatting>
  <conditionalFormatting sqref="D6509">
    <cfRule type="cellIs" dxfId="3728" priority="4041" operator="equal">
      <formula>"PROGRAMADA"</formula>
    </cfRule>
  </conditionalFormatting>
  <conditionalFormatting sqref="D6509">
    <cfRule type="cellIs" dxfId="3727" priority="4042" operator="equal">
      <formula>"EMERGÊNCIA"</formula>
    </cfRule>
  </conditionalFormatting>
  <conditionalFormatting sqref="D6509">
    <cfRule type="cellIs" dxfId="3726" priority="4043" operator="equal">
      <formula>"URGÊNCIA"</formula>
    </cfRule>
  </conditionalFormatting>
  <conditionalFormatting sqref="D6509">
    <cfRule type="cellIs" dxfId="3725" priority="4044" operator="equal">
      <formula>"NORMAL"</formula>
    </cfRule>
  </conditionalFormatting>
  <conditionalFormatting sqref="B6509">
    <cfRule type="cellIs" dxfId="3724" priority="4045" operator="equal">
      <formula>"REABERTO!"</formula>
    </cfRule>
  </conditionalFormatting>
  <conditionalFormatting sqref="B6509">
    <cfRule type="cellIs" dxfId="3723" priority="4046" operator="equal">
      <formula>"FECHADO"</formula>
    </cfRule>
  </conditionalFormatting>
  <conditionalFormatting sqref="B6509">
    <cfRule type="cellIs" dxfId="3722" priority="4047" operator="equal">
      <formula>"SOLUCIONADO"</formula>
    </cfRule>
  </conditionalFormatting>
  <conditionalFormatting sqref="B6509">
    <cfRule type="cellIs" dxfId="3721" priority="4048" operator="equal">
      <formula>"PROCESSANDO"</formula>
    </cfRule>
  </conditionalFormatting>
  <conditionalFormatting sqref="B6509">
    <cfRule type="containsText" dxfId="3720" priority="4049" operator="containsText" text="CANCELADO">
      <formula>NOT(ISERROR(SEARCH(("CANCELADO"),(B6509))))</formula>
    </cfRule>
  </conditionalFormatting>
  <conditionalFormatting sqref="D6504">
    <cfRule type="cellIs" dxfId="3719" priority="4032" operator="equal">
      <formula>"PROGRAMADA"</formula>
    </cfRule>
  </conditionalFormatting>
  <conditionalFormatting sqref="D6504">
    <cfRule type="cellIs" dxfId="3718" priority="4033" operator="equal">
      <formula>"EMERGÊNCIA"</formula>
    </cfRule>
  </conditionalFormatting>
  <conditionalFormatting sqref="D6504">
    <cfRule type="cellIs" dxfId="3717" priority="4034" operator="equal">
      <formula>"URGÊNCIA"</formula>
    </cfRule>
  </conditionalFormatting>
  <conditionalFormatting sqref="D6504">
    <cfRule type="cellIs" dxfId="3716" priority="4035" operator="equal">
      <formula>"NORMAL"</formula>
    </cfRule>
  </conditionalFormatting>
  <conditionalFormatting sqref="B6504">
    <cfRule type="cellIs" dxfId="3715" priority="4036" operator="equal">
      <formula>"REABERTO!"</formula>
    </cfRule>
  </conditionalFormatting>
  <conditionalFormatting sqref="B6504">
    <cfRule type="cellIs" dxfId="3714" priority="4037" operator="equal">
      <formula>"FECHADO"</formula>
    </cfRule>
  </conditionalFormatting>
  <conditionalFormatting sqref="B6504">
    <cfRule type="cellIs" dxfId="3713" priority="4038" operator="equal">
      <formula>"SOLUCIONADO"</formula>
    </cfRule>
  </conditionalFormatting>
  <conditionalFormatting sqref="B6504">
    <cfRule type="cellIs" dxfId="3712" priority="4039" operator="equal">
      <formula>"PROCESSANDO"</formula>
    </cfRule>
  </conditionalFormatting>
  <conditionalFormatting sqref="B6504">
    <cfRule type="containsText" dxfId="3711" priority="4040" operator="containsText" text="CANCELADO">
      <formula>NOT(ISERROR(SEARCH(("CANCELADO"),(B6504))))</formula>
    </cfRule>
  </conditionalFormatting>
  <conditionalFormatting sqref="D6502">
    <cfRule type="cellIs" dxfId="3710" priority="4023" operator="equal">
      <formula>"PROGRAMADA"</formula>
    </cfRule>
  </conditionalFormatting>
  <conditionalFormatting sqref="D6502">
    <cfRule type="cellIs" dxfId="3709" priority="4024" operator="equal">
      <formula>"EMERGÊNCIA"</formula>
    </cfRule>
  </conditionalFormatting>
  <conditionalFormatting sqref="D6502">
    <cfRule type="cellIs" dxfId="3708" priority="4025" operator="equal">
      <formula>"URGÊNCIA"</formula>
    </cfRule>
  </conditionalFormatting>
  <conditionalFormatting sqref="D6502">
    <cfRule type="cellIs" dxfId="3707" priority="4026" operator="equal">
      <formula>"NORMAL"</formula>
    </cfRule>
  </conditionalFormatting>
  <conditionalFormatting sqref="B6502">
    <cfRule type="cellIs" dxfId="3706" priority="4027" operator="equal">
      <formula>"REABERTO!"</formula>
    </cfRule>
  </conditionalFormatting>
  <conditionalFormatting sqref="B6502">
    <cfRule type="cellIs" dxfId="3705" priority="4028" operator="equal">
      <formula>"FECHADO"</formula>
    </cfRule>
  </conditionalFormatting>
  <conditionalFormatting sqref="B6502">
    <cfRule type="cellIs" dxfId="3704" priority="4029" operator="equal">
      <formula>"SOLUCIONADO"</formula>
    </cfRule>
  </conditionalFormatting>
  <conditionalFormatting sqref="B6502">
    <cfRule type="cellIs" dxfId="3703" priority="4030" operator="equal">
      <formula>"PROCESSANDO"</formula>
    </cfRule>
  </conditionalFormatting>
  <conditionalFormatting sqref="B6502">
    <cfRule type="containsText" dxfId="3702" priority="4031" operator="containsText" text="CANCELADO">
      <formula>NOT(ISERROR(SEARCH(("CANCELADO"),(B6502))))</formula>
    </cfRule>
  </conditionalFormatting>
  <conditionalFormatting sqref="D6501">
    <cfRule type="cellIs" dxfId="3701" priority="4014" operator="equal">
      <formula>"PROGRAMADA"</formula>
    </cfRule>
  </conditionalFormatting>
  <conditionalFormatting sqref="D6501">
    <cfRule type="cellIs" dxfId="3700" priority="4015" operator="equal">
      <formula>"EMERGÊNCIA"</formula>
    </cfRule>
  </conditionalFormatting>
  <conditionalFormatting sqref="D6501">
    <cfRule type="cellIs" dxfId="3699" priority="4016" operator="equal">
      <formula>"URGÊNCIA"</formula>
    </cfRule>
  </conditionalFormatting>
  <conditionalFormatting sqref="D6501">
    <cfRule type="cellIs" dxfId="3698" priority="4017" operator="equal">
      <formula>"NORMAL"</formula>
    </cfRule>
  </conditionalFormatting>
  <conditionalFormatting sqref="B6501">
    <cfRule type="cellIs" dxfId="3697" priority="4018" operator="equal">
      <formula>"REABERTO!"</formula>
    </cfRule>
  </conditionalFormatting>
  <conditionalFormatting sqref="B6501">
    <cfRule type="cellIs" dxfId="3696" priority="4019" operator="equal">
      <formula>"FECHADO"</formula>
    </cfRule>
  </conditionalFormatting>
  <conditionalFormatting sqref="B6501">
    <cfRule type="cellIs" dxfId="3695" priority="4020" operator="equal">
      <formula>"SOLUCIONADO"</formula>
    </cfRule>
  </conditionalFormatting>
  <conditionalFormatting sqref="B6501">
    <cfRule type="cellIs" dxfId="3694" priority="4021" operator="equal">
      <formula>"PROCESSANDO"</formula>
    </cfRule>
  </conditionalFormatting>
  <conditionalFormatting sqref="B6501">
    <cfRule type="containsText" dxfId="3693" priority="4022" operator="containsText" text="CANCELADO">
      <formula>NOT(ISERROR(SEARCH(("CANCELADO"),(B6501))))</formula>
    </cfRule>
  </conditionalFormatting>
  <conditionalFormatting sqref="D6500">
    <cfRule type="cellIs" dxfId="3692" priority="4005" operator="equal">
      <formula>"PROGRAMADA"</formula>
    </cfRule>
  </conditionalFormatting>
  <conditionalFormatting sqref="D6500">
    <cfRule type="cellIs" dxfId="3691" priority="4006" operator="equal">
      <formula>"EMERGÊNCIA"</formula>
    </cfRule>
  </conditionalFormatting>
  <conditionalFormatting sqref="D6500">
    <cfRule type="cellIs" dxfId="3690" priority="4007" operator="equal">
      <formula>"URGÊNCIA"</formula>
    </cfRule>
  </conditionalFormatting>
  <conditionalFormatting sqref="D6500">
    <cfRule type="cellIs" dxfId="3689" priority="4008" operator="equal">
      <formula>"NORMAL"</formula>
    </cfRule>
  </conditionalFormatting>
  <conditionalFormatting sqref="B6500">
    <cfRule type="cellIs" dxfId="3688" priority="4009" operator="equal">
      <formula>"REABERTO!"</formula>
    </cfRule>
  </conditionalFormatting>
  <conditionalFormatting sqref="B6500">
    <cfRule type="cellIs" dxfId="3687" priority="4010" operator="equal">
      <formula>"FECHADO"</formula>
    </cfRule>
  </conditionalFormatting>
  <conditionalFormatting sqref="B6500">
    <cfRule type="cellIs" dxfId="3686" priority="4011" operator="equal">
      <formula>"SOLUCIONADO"</formula>
    </cfRule>
  </conditionalFormatting>
  <conditionalFormatting sqref="B6500">
    <cfRule type="cellIs" dxfId="3685" priority="4012" operator="equal">
      <formula>"PROCESSANDO"</formula>
    </cfRule>
  </conditionalFormatting>
  <conditionalFormatting sqref="B6500">
    <cfRule type="containsText" dxfId="3684" priority="4013" operator="containsText" text="CANCELADO">
      <formula>NOT(ISERROR(SEARCH(("CANCELADO"),(B6500))))</formula>
    </cfRule>
  </conditionalFormatting>
  <conditionalFormatting sqref="D6498">
    <cfRule type="cellIs" dxfId="3683" priority="3996" operator="equal">
      <formula>"PROGRAMADA"</formula>
    </cfRule>
  </conditionalFormatting>
  <conditionalFormatting sqref="D6498">
    <cfRule type="cellIs" dxfId="3682" priority="3997" operator="equal">
      <formula>"EMERGÊNCIA"</formula>
    </cfRule>
  </conditionalFormatting>
  <conditionalFormatting sqref="D6498">
    <cfRule type="cellIs" dxfId="3681" priority="3998" operator="equal">
      <formula>"URGÊNCIA"</formula>
    </cfRule>
  </conditionalFormatting>
  <conditionalFormatting sqref="D6498">
    <cfRule type="cellIs" dxfId="3680" priority="3999" operator="equal">
      <formula>"NORMAL"</formula>
    </cfRule>
  </conditionalFormatting>
  <conditionalFormatting sqref="B6498">
    <cfRule type="cellIs" dxfId="3679" priority="4000" operator="equal">
      <formula>"REABERTO!"</formula>
    </cfRule>
  </conditionalFormatting>
  <conditionalFormatting sqref="B6498">
    <cfRule type="cellIs" dxfId="3678" priority="4001" operator="equal">
      <formula>"FECHADO"</formula>
    </cfRule>
  </conditionalFormatting>
  <conditionalFormatting sqref="B6498">
    <cfRule type="cellIs" dxfId="3677" priority="4002" operator="equal">
      <formula>"SOLUCIONADO"</formula>
    </cfRule>
  </conditionalFormatting>
  <conditionalFormatting sqref="B6498">
    <cfRule type="cellIs" dxfId="3676" priority="4003" operator="equal">
      <formula>"PROCESSANDO"</formula>
    </cfRule>
  </conditionalFormatting>
  <conditionalFormatting sqref="B6498">
    <cfRule type="containsText" dxfId="3675" priority="4004" operator="containsText" text="CANCELADO">
      <formula>NOT(ISERROR(SEARCH(("CANCELADO"),(B6498))))</formula>
    </cfRule>
  </conditionalFormatting>
  <conditionalFormatting sqref="D6496">
    <cfRule type="cellIs" dxfId="3674" priority="3987" operator="equal">
      <formula>"PROGRAMADA"</formula>
    </cfRule>
  </conditionalFormatting>
  <conditionalFormatting sqref="D6496">
    <cfRule type="cellIs" dxfId="3673" priority="3988" operator="equal">
      <formula>"EMERGÊNCIA"</formula>
    </cfRule>
  </conditionalFormatting>
  <conditionalFormatting sqref="D6496">
    <cfRule type="cellIs" dxfId="3672" priority="3989" operator="equal">
      <formula>"URGÊNCIA"</formula>
    </cfRule>
  </conditionalFormatting>
  <conditionalFormatting sqref="D6496">
    <cfRule type="cellIs" dxfId="3671" priority="3990" operator="equal">
      <formula>"NORMAL"</formula>
    </cfRule>
  </conditionalFormatting>
  <conditionalFormatting sqref="B6496">
    <cfRule type="cellIs" dxfId="3670" priority="3991" operator="equal">
      <formula>"REABERTO!"</formula>
    </cfRule>
  </conditionalFormatting>
  <conditionalFormatting sqref="B6496">
    <cfRule type="cellIs" dxfId="3669" priority="3992" operator="equal">
      <formula>"FECHADO"</formula>
    </cfRule>
  </conditionalFormatting>
  <conditionalFormatting sqref="B6496">
    <cfRule type="cellIs" dxfId="3668" priority="3993" operator="equal">
      <formula>"SOLUCIONADO"</formula>
    </cfRule>
  </conditionalFormatting>
  <conditionalFormatting sqref="B6496">
    <cfRule type="cellIs" dxfId="3667" priority="3994" operator="equal">
      <formula>"PROCESSANDO"</formula>
    </cfRule>
  </conditionalFormatting>
  <conditionalFormatting sqref="B6496">
    <cfRule type="containsText" dxfId="3666" priority="3995" operator="containsText" text="CANCELADO">
      <formula>NOT(ISERROR(SEARCH(("CANCELADO"),(B6496))))</formula>
    </cfRule>
  </conditionalFormatting>
  <conditionalFormatting sqref="D6495">
    <cfRule type="cellIs" dxfId="3665" priority="3983" operator="equal">
      <formula>"PROGRAMADA"</formula>
    </cfRule>
  </conditionalFormatting>
  <conditionalFormatting sqref="D6495">
    <cfRule type="cellIs" dxfId="3664" priority="3984" operator="equal">
      <formula>"EMERGÊNCIA"</formula>
    </cfRule>
  </conditionalFormatting>
  <conditionalFormatting sqref="D6495">
    <cfRule type="cellIs" dxfId="3663" priority="3985" operator="equal">
      <formula>"URGÊNCIA"</formula>
    </cfRule>
  </conditionalFormatting>
  <conditionalFormatting sqref="D6495">
    <cfRule type="cellIs" dxfId="3662" priority="3986" operator="equal">
      <formula>"NORMAL"</formula>
    </cfRule>
  </conditionalFormatting>
  <conditionalFormatting sqref="D6494">
    <cfRule type="cellIs" dxfId="3661" priority="3974" operator="equal">
      <formula>"PROGRAMADA"</formula>
    </cfRule>
  </conditionalFormatting>
  <conditionalFormatting sqref="D6494">
    <cfRule type="cellIs" dxfId="3660" priority="3975" operator="equal">
      <formula>"EMERGÊNCIA"</formula>
    </cfRule>
  </conditionalFormatting>
  <conditionalFormatting sqref="D6494">
    <cfRule type="cellIs" dxfId="3659" priority="3976" operator="equal">
      <formula>"URGÊNCIA"</formula>
    </cfRule>
  </conditionalFormatting>
  <conditionalFormatting sqref="D6494">
    <cfRule type="cellIs" dxfId="3658" priority="3977" operator="equal">
      <formula>"NORMAL"</formula>
    </cfRule>
  </conditionalFormatting>
  <conditionalFormatting sqref="B6494">
    <cfRule type="cellIs" dxfId="3657" priority="3978" operator="equal">
      <formula>"REABERTO!"</formula>
    </cfRule>
  </conditionalFormatting>
  <conditionalFormatting sqref="B6494">
    <cfRule type="cellIs" dxfId="3656" priority="3979" operator="equal">
      <formula>"FECHADO"</formula>
    </cfRule>
  </conditionalFormatting>
  <conditionalFormatting sqref="B6494">
    <cfRule type="cellIs" dxfId="3655" priority="3980" operator="equal">
      <formula>"SOLUCIONADO"</formula>
    </cfRule>
  </conditionalFormatting>
  <conditionalFormatting sqref="B6494">
    <cfRule type="cellIs" dxfId="3654" priority="3981" operator="equal">
      <formula>"PROCESSANDO"</formula>
    </cfRule>
  </conditionalFormatting>
  <conditionalFormatting sqref="B6494">
    <cfRule type="containsText" dxfId="3653" priority="3982" operator="containsText" text="CANCELADO">
      <formula>NOT(ISERROR(SEARCH(("CANCELADO"),(B6494))))</formula>
    </cfRule>
  </conditionalFormatting>
  <conditionalFormatting sqref="D6492">
    <cfRule type="cellIs" dxfId="3652" priority="3965" operator="equal">
      <formula>"PROGRAMADA"</formula>
    </cfRule>
  </conditionalFormatting>
  <conditionalFormatting sqref="D6492">
    <cfRule type="cellIs" dxfId="3651" priority="3966" operator="equal">
      <formula>"EMERGÊNCIA"</formula>
    </cfRule>
  </conditionalFormatting>
  <conditionalFormatting sqref="D6492">
    <cfRule type="cellIs" dxfId="3650" priority="3967" operator="equal">
      <formula>"URGÊNCIA"</formula>
    </cfRule>
  </conditionalFormatting>
  <conditionalFormatting sqref="D6492">
    <cfRule type="cellIs" dxfId="3649" priority="3968" operator="equal">
      <formula>"NORMAL"</formula>
    </cfRule>
  </conditionalFormatting>
  <conditionalFormatting sqref="B6492">
    <cfRule type="cellIs" dxfId="3648" priority="3969" operator="equal">
      <formula>"REABERTO!"</formula>
    </cfRule>
  </conditionalFormatting>
  <conditionalFormatting sqref="B6492">
    <cfRule type="cellIs" dxfId="3647" priority="3970" operator="equal">
      <formula>"FECHADO"</formula>
    </cfRule>
  </conditionalFormatting>
  <conditionalFormatting sqref="B6492">
    <cfRule type="cellIs" dxfId="3646" priority="3971" operator="equal">
      <formula>"SOLUCIONADO"</formula>
    </cfRule>
  </conditionalFormatting>
  <conditionalFormatting sqref="B6492">
    <cfRule type="cellIs" dxfId="3645" priority="3972" operator="equal">
      <formula>"PROCESSANDO"</formula>
    </cfRule>
  </conditionalFormatting>
  <conditionalFormatting sqref="B6492">
    <cfRule type="containsText" dxfId="3644" priority="3973" operator="containsText" text="CANCELADO">
      <formula>NOT(ISERROR(SEARCH(("CANCELADO"),(B6492))))</formula>
    </cfRule>
  </conditionalFormatting>
  <conditionalFormatting sqref="D6487">
    <cfRule type="cellIs" dxfId="3643" priority="3956" operator="equal">
      <formula>"PROGRAMADA"</formula>
    </cfRule>
  </conditionalFormatting>
  <conditionalFormatting sqref="D6487">
    <cfRule type="cellIs" dxfId="3642" priority="3957" operator="equal">
      <formula>"EMERGÊNCIA"</formula>
    </cfRule>
  </conditionalFormatting>
  <conditionalFormatting sqref="D6487">
    <cfRule type="cellIs" dxfId="3641" priority="3958" operator="equal">
      <formula>"URGÊNCIA"</formula>
    </cfRule>
  </conditionalFormatting>
  <conditionalFormatting sqref="D6487">
    <cfRule type="cellIs" dxfId="3640" priority="3959" operator="equal">
      <formula>"NORMAL"</formula>
    </cfRule>
  </conditionalFormatting>
  <conditionalFormatting sqref="B6487">
    <cfRule type="cellIs" dxfId="3639" priority="3960" operator="equal">
      <formula>"REABERTO!"</formula>
    </cfRule>
  </conditionalFormatting>
  <conditionalFormatting sqref="B6487">
    <cfRule type="cellIs" dxfId="3638" priority="3961" operator="equal">
      <formula>"FECHADO"</formula>
    </cfRule>
  </conditionalFormatting>
  <conditionalFormatting sqref="B6487">
    <cfRule type="cellIs" dxfId="3637" priority="3962" operator="equal">
      <formula>"SOLUCIONADO"</formula>
    </cfRule>
  </conditionalFormatting>
  <conditionalFormatting sqref="B6487">
    <cfRule type="cellIs" dxfId="3636" priority="3963" operator="equal">
      <formula>"PROCESSANDO"</formula>
    </cfRule>
  </conditionalFormatting>
  <conditionalFormatting sqref="B6487">
    <cfRule type="containsText" dxfId="3635" priority="3964" operator="containsText" text="CANCELADO">
      <formula>NOT(ISERROR(SEARCH(("CANCELADO"),(B6487))))</formula>
    </cfRule>
  </conditionalFormatting>
  <conditionalFormatting sqref="D6482">
    <cfRule type="cellIs" dxfId="3634" priority="3947" operator="equal">
      <formula>"PROGRAMADA"</formula>
    </cfRule>
  </conditionalFormatting>
  <conditionalFormatting sqref="D6482">
    <cfRule type="cellIs" dxfId="3633" priority="3948" operator="equal">
      <formula>"EMERGÊNCIA"</formula>
    </cfRule>
  </conditionalFormatting>
  <conditionalFormatting sqref="D6482">
    <cfRule type="cellIs" dxfId="3632" priority="3949" operator="equal">
      <formula>"URGÊNCIA"</formula>
    </cfRule>
  </conditionalFormatting>
  <conditionalFormatting sqref="D6482">
    <cfRule type="cellIs" dxfId="3631" priority="3950" operator="equal">
      <formula>"NORMAL"</formula>
    </cfRule>
  </conditionalFormatting>
  <conditionalFormatting sqref="B6482">
    <cfRule type="cellIs" dxfId="3630" priority="3951" operator="equal">
      <formula>"REABERTO!"</formula>
    </cfRule>
  </conditionalFormatting>
  <conditionalFormatting sqref="B6482">
    <cfRule type="cellIs" dxfId="3629" priority="3952" operator="equal">
      <formula>"FECHADO"</formula>
    </cfRule>
  </conditionalFormatting>
  <conditionalFormatting sqref="B6482">
    <cfRule type="cellIs" dxfId="3628" priority="3953" operator="equal">
      <formula>"SOLUCIONADO"</formula>
    </cfRule>
  </conditionalFormatting>
  <conditionalFormatting sqref="B6482">
    <cfRule type="cellIs" dxfId="3627" priority="3954" operator="equal">
      <formula>"PROCESSANDO"</formula>
    </cfRule>
  </conditionalFormatting>
  <conditionalFormatting sqref="B6482">
    <cfRule type="containsText" dxfId="3626" priority="3955" operator="containsText" text="CANCELADO">
      <formula>NOT(ISERROR(SEARCH(("CANCELADO"),(B6482))))</formula>
    </cfRule>
  </conditionalFormatting>
  <conditionalFormatting sqref="D6480">
    <cfRule type="cellIs" dxfId="3625" priority="3938" operator="equal">
      <formula>"PROGRAMADA"</formula>
    </cfRule>
  </conditionalFormatting>
  <conditionalFormatting sqref="D6480">
    <cfRule type="cellIs" dxfId="3624" priority="3939" operator="equal">
      <formula>"EMERGÊNCIA"</formula>
    </cfRule>
  </conditionalFormatting>
  <conditionalFormatting sqref="D6480">
    <cfRule type="cellIs" dxfId="3623" priority="3940" operator="equal">
      <formula>"URGÊNCIA"</formula>
    </cfRule>
  </conditionalFormatting>
  <conditionalFormatting sqref="D6480">
    <cfRule type="cellIs" dxfId="3622" priority="3941" operator="equal">
      <formula>"NORMAL"</formula>
    </cfRule>
  </conditionalFormatting>
  <conditionalFormatting sqref="B6480">
    <cfRule type="cellIs" dxfId="3621" priority="3942" operator="equal">
      <formula>"REABERTO!"</formula>
    </cfRule>
  </conditionalFormatting>
  <conditionalFormatting sqref="B6480">
    <cfRule type="cellIs" dxfId="3620" priority="3943" operator="equal">
      <formula>"FECHADO"</formula>
    </cfRule>
  </conditionalFormatting>
  <conditionalFormatting sqref="B6480">
    <cfRule type="cellIs" dxfId="3619" priority="3944" operator="equal">
      <formula>"SOLUCIONADO"</formula>
    </cfRule>
  </conditionalFormatting>
  <conditionalFormatting sqref="B6480">
    <cfRule type="cellIs" dxfId="3618" priority="3945" operator="equal">
      <formula>"PROCESSANDO"</formula>
    </cfRule>
  </conditionalFormatting>
  <conditionalFormatting sqref="B6480">
    <cfRule type="containsText" dxfId="3617" priority="3946" operator="containsText" text="CANCELADO">
      <formula>NOT(ISERROR(SEARCH(("CANCELADO"),(B6480))))</formula>
    </cfRule>
  </conditionalFormatting>
  <conditionalFormatting sqref="D6478">
    <cfRule type="cellIs" dxfId="3616" priority="3929" operator="equal">
      <formula>"PROGRAMADA"</formula>
    </cfRule>
  </conditionalFormatting>
  <conditionalFormatting sqref="D6478">
    <cfRule type="cellIs" dxfId="3615" priority="3930" operator="equal">
      <formula>"EMERGÊNCIA"</formula>
    </cfRule>
  </conditionalFormatting>
  <conditionalFormatting sqref="D6478">
    <cfRule type="cellIs" dxfId="3614" priority="3931" operator="equal">
      <formula>"URGÊNCIA"</formula>
    </cfRule>
  </conditionalFormatting>
  <conditionalFormatting sqref="D6478">
    <cfRule type="cellIs" dxfId="3613" priority="3932" operator="equal">
      <formula>"NORMAL"</formula>
    </cfRule>
  </conditionalFormatting>
  <conditionalFormatting sqref="B6478">
    <cfRule type="cellIs" dxfId="3612" priority="3933" operator="equal">
      <formula>"REABERTO!"</formula>
    </cfRule>
  </conditionalFormatting>
  <conditionalFormatting sqref="B6478">
    <cfRule type="cellIs" dxfId="3611" priority="3934" operator="equal">
      <formula>"FECHADO"</formula>
    </cfRule>
  </conditionalFormatting>
  <conditionalFormatting sqref="B6478">
    <cfRule type="cellIs" dxfId="3610" priority="3935" operator="equal">
      <formula>"SOLUCIONADO"</formula>
    </cfRule>
  </conditionalFormatting>
  <conditionalFormatting sqref="B6478">
    <cfRule type="cellIs" dxfId="3609" priority="3936" operator="equal">
      <formula>"PROCESSANDO"</formula>
    </cfRule>
  </conditionalFormatting>
  <conditionalFormatting sqref="B6478">
    <cfRule type="containsText" dxfId="3608" priority="3937" operator="containsText" text="CANCELADO">
      <formula>NOT(ISERROR(SEARCH(("CANCELADO"),(B6478))))</formula>
    </cfRule>
  </conditionalFormatting>
  <conditionalFormatting sqref="D6477">
    <cfRule type="cellIs" dxfId="3607" priority="3920" operator="equal">
      <formula>"PROGRAMADA"</formula>
    </cfRule>
  </conditionalFormatting>
  <conditionalFormatting sqref="D6477">
    <cfRule type="cellIs" dxfId="3606" priority="3921" operator="equal">
      <formula>"EMERGÊNCIA"</formula>
    </cfRule>
  </conditionalFormatting>
  <conditionalFormatting sqref="D6477">
    <cfRule type="cellIs" dxfId="3605" priority="3922" operator="equal">
      <formula>"URGÊNCIA"</formula>
    </cfRule>
  </conditionalFormatting>
  <conditionalFormatting sqref="D6477">
    <cfRule type="cellIs" dxfId="3604" priority="3923" operator="equal">
      <formula>"NORMAL"</formula>
    </cfRule>
  </conditionalFormatting>
  <conditionalFormatting sqref="B6477">
    <cfRule type="cellIs" dxfId="3603" priority="3924" operator="equal">
      <formula>"REABERTO!"</formula>
    </cfRule>
  </conditionalFormatting>
  <conditionalFormatting sqref="B6477">
    <cfRule type="cellIs" dxfId="3602" priority="3925" operator="equal">
      <formula>"FECHADO"</formula>
    </cfRule>
  </conditionalFormatting>
  <conditionalFormatting sqref="B6477">
    <cfRule type="cellIs" dxfId="3601" priority="3926" operator="equal">
      <formula>"SOLUCIONADO"</formula>
    </cfRule>
  </conditionalFormatting>
  <conditionalFormatting sqref="B6477">
    <cfRule type="cellIs" dxfId="3600" priority="3927" operator="equal">
      <formula>"PROCESSANDO"</formula>
    </cfRule>
  </conditionalFormatting>
  <conditionalFormatting sqref="B6477">
    <cfRule type="containsText" dxfId="3599" priority="3928" operator="containsText" text="CANCELADO">
      <formula>NOT(ISERROR(SEARCH(("CANCELADO"),(B6477))))</formula>
    </cfRule>
  </conditionalFormatting>
  <conditionalFormatting sqref="D6473">
    <cfRule type="cellIs" dxfId="3598" priority="3911" operator="equal">
      <formula>"PROGRAMADA"</formula>
    </cfRule>
  </conditionalFormatting>
  <conditionalFormatting sqref="D6473">
    <cfRule type="cellIs" dxfId="3597" priority="3912" operator="equal">
      <formula>"EMERGÊNCIA"</formula>
    </cfRule>
  </conditionalFormatting>
  <conditionalFormatting sqref="D6473">
    <cfRule type="cellIs" dxfId="3596" priority="3913" operator="equal">
      <formula>"URGÊNCIA"</formula>
    </cfRule>
  </conditionalFormatting>
  <conditionalFormatting sqref="D6473">
    <cfRule type="cellIs" dxfId="3595" priority="3914" operator="equal">
      <formula>"NORMAL"</formula>
    </cfRule>
  </conditionalFormatting>
  <conditionalFormatting sqref="B6473">
    <cfRule type="cellIs" dxfId="3594" priority="3915" operator="equal">
      <formula>"REABERTO!"</formula>
    </cfRule>
  </conditionalFormatting>
  <conditionalFormatting sqref="B6473">
    <cfRule type="cellIs" dxfId="3593" priority="3916" operator="equal">
      <formula>"FECHADO"</formula>
    </cfRule>
  </conditionalFormatting>
  <conditionalFormatting sqref="B6473">
    <cfRule type="cellIs" dxfId="3592" priority="3917" operator="equal">
      <formula>"SOLUCIONADO"</formula>
    </cfRule>
  </conditionalFormatting>
  <conditionalFormatting sqref="B6473">
    <cfRule type="cellIs" dxfId="3591" priority="3918" operator="equal">
      <formula>"PROCESSANDO"</formula>
    </cfRule>
  </conditionalFormatting>
  <conditionalFormatting sqref="B6473">
    <cfRule type="containsText" dxfId="3590" priority="3919" operator="containsText" text="CANCELADO">
      <formula>NOT(ISERROR(SEARCH(("CANCELADO"),(B6473))))</formula>
    </cfRule>
  </conditionalFormatting>
  <conditionalFormatting sqref="D6465">
    <cfRule type="cellIs" dxfId="3589" priority="3902" operator="equal">
      <formula>"PROGRAMADA"</formula>
    </cfRule>
  </conditionalFormatting>
  <conditionalFormatting sqref="D6465">
    <cfRule type="cellIs" dxfId="3588" priority="3903" operator="equal">
      <formula>"EMERGÊNCIA"</formula>
    </cfRule>
  </conditionalFormatting>
  <conditionalFormatting sqref="D6465">
    <cfRule type="cellIs" dxfId="3587" priority="3904" operator="equal">
      <formula>"URGÊNCIA"</formula>
    </cfRule>
  </conditionalFormatting>
  <conditionalFormatting sqref="D6465">
    <cfRule type="cellIs" dxfId="3586" priority="3905" operator="equal">
      <formula>"NORMAL"</formula>
    </cfRule>
  </conditionalFormatting>
  <conditionalFormatting sqref="B6465">
    <cfRule type="cellIs" dxfId="3585" priority="3906" operator="equal">
      <formula>"REABERTO!"</formula>
    </cfRule>
  </conditionalFormatting>
  <conditionalFormatting sqref="B6465">
    <cfRule type="cellIs" dxfId="3584" priority="3907" operator="equal">
      <formula>"FECHADO"</formula>
    </cfRule>
  </conditionalFormatting>
  <conditionalFormatting sqref="B6465">
    <cfRule type="cellIs" dxfId="3583" priority="3908" operator="equal">
      <formula>"SOLUCIONADO"</formula>
    </cfRule>
  </conditionalFormatting>
  <conditionalFormatting sqref="B6465">
    <cfRule type="cellIs" dxfId="3582" priority="3909" operator="equal">
      <formula>"PROCESSANDO"</formula>
    </cfRule>
  </conditionalFormatting>
  <conditionalFormatting sqref="B6465">
    <cfRule type="containsText" dxfId="3581" priority="3910" operator="containsText" text="CANCELADO">
      <formula>NOT(ISERROR(SEARCH(("CANCELADO"),(B6465))))</formula>
    </cfRule>
  </conditionalFormatting>
  <conditionalFormatting sqref="D6462">
    <cfRule type="cellIs" dxfId="3580" priority="3893" operator="equal">
      <formula>"PROGRAMADA"</formula>
    </cfRule>
  </conditionalFormatting>
  <conditionalFormatting sqref="D6462">
    <cfRule type="cellIs" dxfId="3579" priority="3894" operator="equal">
      <formula>"EMERGÊNCIA"</formula>
    </cfRule>
  </conditionalFormatting>
  <conditionalFormatting sqref="D6462">
    <cfRule type="cellIs" dxfId="3578" priority="3895" operator="equal">
      <formula>"URGÊNCIA"</formula>
    </cfRule>
  </conditionalFormatting>
  <conditionalFormatting sqref="D6462">
    <cfRule type="cellIs" dxfId="3577" priority="3896" operator="equal">
      <formula>"NORMAL"</formula>
    </cfRule>
  </conditionalFormatting>
  <conditionalFormatting sqref="B6462">
    <cfRule type="cellIs" dxfId="3576" priority="3897" operator="equal">
      <formula>"REABERTO!"</formula>
    </cfRule>
  </conditionalFormatting>
  <conditionalFormatting sqref="B6462">
    <cfRule type="cellIs" dxfId="3575" priority="3898" operator="equal">
      <formula>"FECHADO"</formula>
    </cfRule>
  </conditionalFormatting>
  <conditionalFormatting sqref="B6462">
    <cfRule type="cellIs" dxfId="3574" priority="3899" operator="equal">
      <formula>"SOLUCIONADO"</formula>
    </cfRule>
  </conditionalFormatting>
  <conditionalFormatting sqref="B6462">
    <cfRule type="cellIs" dxfId="3573" priority="3900" operator="equal">
      <formula>"PROCESSANDO"</formula>
    </cfRule>
  </conditionalFormatting>
  <conditionalFormatting sqref="B6462">
    <cfRule type="containsText" dxfId="3572" priority="3901" operator="containsText" text="CANCELADO">
      <formula>NOT(ISERROR(SEARCH(("CANCELADO"),(B6462))))</formula>
    </cfRule>
  </conditionalFormatting>
  <conditionalFormatting sqref="D6461">
    <cfRule type="cellIs" dxfId="3571" priority="3884" operator="equal">
      <formula>"PROGRAMADA"</formula>
    </cfRule>
  </conditionalFormatting>
  <conditionalFormatting sqref="D6461">
    <cfRule type="cellIs" dxfId="3570" priority="3885" operator="equal">
      <formula>"EMERGÊNCIA"</formula>
    </cfRule>
  </conditionalFormatting>
  <conditionalFormatting sqref="D6461">
    <cfRule type="cellIs" dxfId="3569" priority="3886" operator="equal">
      <formula>"URGÊNCIA"</formula>
    </cfRule>
  </conditionalFormatting>
  <conditionalFormatting sqref="D6461">
    <cfRule type="cellIs" dxfId="3568" priority="3887" operator="equal">
      <formula>"NORMAL"</formula>
    </cfRule>
  </conditionalFormatting>
  <conditionalFormatting sqref="B6461">
    <cfRule type="cellIs" dxfId="3567" priority="3888" operator="equal">
      <formula>"REABERTO!"</formula>
    </cfRule>
  </conditionalFormatting>
  <conditionalFormatting sqref="B6461">
    <cfRule type="cellIs" dxfId="3566" priority="3889" operator="equal">
      <formula>"FECHADO"</formula>
    </cfRule>
  </conditionalFormatting>
  <conditionalFormatting sqref="B6461">
    <cfRule type="cellIs" dxfId="3565" priority="3890" operator="equal">
      <formula>"SOLUCIONADO"</formula>
    </cfRule>
  </conditionalFormatting>
  <conditionalFormatting sqref="B6461">
    <cfRule type="cellIs" dxfId="3564" priority="3891" operator="equal">
      <formula>"PROCESSANDO"</formula>
    </cfRule>
  </conditionalFormatting>
  <conditionalFormatting sqref="B6461">
    <cfRule type="containsText" dxfId="3563" priority="3892" operator="containsText" text="CANCELADO">
      <formula>NOT(ISERROR(SEARCH(("CANCELADO"),(B6461))))</formula>
    </cfRule>
  </conditionalFormatting>
  <conditionalFormatting sqref="D6456">
    <cfRule type="cellIs" dxfId="3562" priority="3875" operator="equal">
      <formula>"PROGRAMADA"</formula>
    </cfRule>
  </conditionalFormatting>
  <conditionalFormatting sqref="D6456">
    <cfRule type="cellIs" dxfId="3561" priority="3876" operator="equal">
      <formula>"EMERGÊNCIA"</formula>
    </cfRule>
  </conditionalFormatting>
  <conditionalFormatting sqref="D6456">
    <cfRule type="cellIs" dxfId="3560" priority="3877" operator="equal">
      <formula>"URGÊNCIA"</formula>
    </cfRule>
  </conditionalFormatting>
  <conditionalFormatting sqref="D6456">
    <cfRule type="cellIs" dxfId="3559" priority="3878" operator="equal">
      <formula>"NORMAL"</formula>
    </cfRule>
  </conditionalFormatting>
  <conditionalFormatting sqref="B6456">
    <cfRule type="cellIs" dxfId="3558" priority="3879" operator="equal">
      <formula>"REABERTO!"</formula>
    </cfRule>
  </conditionalFormatting>
  <conditionalFormatting sqref="B6456">
    <cfRule type="cellIs" dxfId="3557" priority="3880" operator="equal">
      <formula>"FECHADO"</formula>
    </cfRule>
  </conditionalFormatting>
  <conditionalFormatting sqref="B6456">
    <cfRule type="cellIs" dxfId="3556" priority="3881" operator="equal">
      <formula>"SOLUCIONADO"</formula>
    </cfRule>
  </conditionalFormatting>
  <conditionalFormatting sqref="B6456">
    <cfRule type="cellIs" dxfId="3555" priority="3882" operator="equal">
      <formula>"PROCESSANDO"</formula>
    </cfRule>
  </conditionalFormatting>
  <conditionalFormatting sqref="B6456">
    <cfRule type="containsText" dxfId="3554" priority="3883" operator="containsText" text="CANCELADO">
      <formula>NOT(ISERROR(SEARCH(("CANCELADO"),(B6456))))</formula>
    </cfRule>
  </conditionalFormatting>
  <conditionalFormatting sqref="D6454">
    <cfRule type="cellIs" dxfId="3553" priority="3866" operator="equal">
      <formula>"PROGRAMADA"</formula>
    </cfRule>
  </conditionalFormatting>
  <conditionalFormatting sqref="D6454">
    <cfRule type="cellIs" dxfId="3552" priority="3867" operator="equal">
      <formula>"EMERGÊNCIA"</formula>
    </cfRule>
  </conditionalFormatting>
  <conditionalFormatting sqref="D6454">
    <cfRule type="cellIs" dxfId="3551" priority="3868" operator="equal">
      <formula>"URGÊNCIA"</formula>
    </cfRule>
  </conditionalFormatting>
  <conditionalFormatting sqref="D6454">
    <cfRule type="cellIs" dxfId="3550" priority="3869" operator="equal">
      <formula>"NORMAL"</formula>
    </cfRule>
  </conditionalFormatting>
  <conditionalFormatting sqref="B6454">
    <cfRule type="cellIs" dxfId="3549" priority="3870" operator="equal">
      <formula>"REABERTO!"</formula>
    </cfRule>
  </conditionalFormatting>
  <conditionalFormatting sqref="B6454">
    <cfRule type="cellIs" dxfId="3548" priority="3871" operator="equal">
      <formula>"FECHADO"</formula>
    </cfRule>
  </conditionalFormatting>
  <conditionalFormatting sqref="B6454">
    <cfRule type="cellIs" dxfId="3547" priority="3872" operator="equal">
      <formula>"SOLUCIONADO"</formula>
    </cfRule>
  </conditionalFormatting>
  <conditionalFormatting sqref="B6454">
    <cfRule type="cellIs" dxfId="3546" priority="3873" operator="equal">
      <formula>"PROCESSANDO"</formula>
    </cfRule>
  </conditionalFormatting>
  <conditionalFormatting sqref="B6454">
    <cfRule type="containsText" dxfId="3545" priority="3874" operator="containsText" text="CANCELADO">
      <formula>NOT(ISERROR(SEARCH(("CANCELADO"),(B6454))))</formula>
    </cfRule>
  </conditionalFormatting>
  <conditionalFormatting sqref="D6452">
    <cfRule type="cellIs" dxfId="3544" priority="3857" operator="equal">
      <formula>"PROGRAMADA"</formula>
    </cfRule>
  </conditionalFormatting>
  <conditionalFormatting sqref="D6452">
    <cfRule type="cellIs" dxfId="3543" priority="3858" operator="equal">
      <formula>"EMERGÊNCIA"</formula>
    </cfRule>
  </conditionalFormatting>
  <conditionalFormatting sqref="D6452">
    <cfRule type="cellIs" dxfId="3542" priority="3859" operator="equal">
      <formula>"URGÊNCIA"</formula>
    </cfRule>
  </conditionalFormatting>
  <conditionalFormatting sqref="D6452">
    <cfRule type="cellIs" dxfId="3541" priority="3860" operator="equal">
      <formula>"NORMAL"</formula>
    </cfRule>
  </conditionalFormatting>
  <conditionalFormatting sqref="B6452">
    <cfRule type="cellIs" dxfId="3540" priority="3861" operator="equal">
      <formula>"REABERTO!"</formula>
    </cfRule>
  </conditionalFormatting>
  <conditionalFormatting sqref="B6452">
    <cfRule type="cellIs" dxfId="3539" priority="3862" operator="equal">
      <formula>"FECHADO"</formula>
    </cfRule>
  </conditionalFormatting>
  <conditionalFormatting sqref="B6452">
    <cfRule type="cellIs" dxfId="3538" priority="3863" operator="equal">
      <formula>"SOLUCIONADO"</formula>
    </cfRule>
  </conditionalFormatting>
  <conditionalFormatting sqref="B6452">
    <cfRule type="cellIs" dxfId="3537" priority="3864" operator="equal">
      <formula>"PROCESSANDO"</formula>
    </cfRule>
  </conditionalFormatting>
  <conditionalFormatting sqref="B6452">
    <cfRule type="containsText" dxfId="3536" priority="3865" operator="containsText" text="CANCELADO">
      <formula>NOT(ISERROR(SEARCH(("CANCELADO"),(B6452))))</formula>
    </cfRule>
  </conditionalFormatting>
  <conditionalFormatting sqref="D6447">
    <cfRule type="cellIs" dxfId="3535" priority="3848" operator="equal">
      <formula>"PROGRAMADA"</formula>
    </cfRule>
  </conditionalFormatting>
  <conditionalFormatting sqref="D6447">
    <cfRule type="cellIs" dxfId="3534" priority="3849" operator="equal">
      <formula>"EMERGÊNCIA"</formula>
    </cfRule>
  </conditionalFormatting>
  <conditionalFormatting sqref="D6447">
    <cfRule type="cellIs" dxfId="3533" priority="3850" operator="equal">
      <formula>"URGÊNCIA"</formula>
    </cfRule>
  </conditionalFormatting>
  <conditionalFormatting sqref="D6447">
    <cfRule type="cellIs" dxfId="3532" priority="3851" operator="equal">
      <formula>"NORMAL"</formula>
    </cfRule>
  </conditionalFormatting>
  <conditionalFormatting sqref="B6447">
    <cfRule type="cellIs" dxfId="3531" priority="3852" operator="equal">
      <formula>"REABERTO!"</formula>
    </cfRule>
  </conditionalFormatting>
  <conditionalFormatting sqref="B6447">
    <cfRule type="cellIs" dxfId="3530" priority="3853" operator="equal">
      <formula>"FECHADO"</formula>
    </cfRule>
  </conditionalFormatting>
  <conditionalFormatting sqref="B6447">
    <cfRule type="cellIs" dxfId="3529" priority="3854" operator="equal">
      <formula>"SOLUCIONADO"</formula>
    </cfRule>
  </conditionalFormatting>
  <conditionalFormatting sqref="B6447">
    <cfRule type="cellIs" dxfId="3528" priority="3855" operator="equal">
      <formula>"PROCESSANDO"</formula>
    </cfRule>
  </conditionalFormatting>
  <conditionalFormatting sqref="B6447">
    <cfRule type="containsText" dxfId="3527" priority="3856" operator="containsText" text="CANCELADO">
      <formula>NOT(ISERROR(SEARCH(("CANCELADO"),(B6447))))</formula>
    </cfRule>
  </conditionalFormatting>
  <conditionalFormatting sqref="D6442">
    <cfRule type="cellIs" dxfId="3526" priority="3839" operator="equal">
      <formula>"PROGRAMADA"</formula>
    </cfRule>
  </conditionalFormatting>
  <conditionalFormatting sqref="D6442">
    <cfRule type="cellIs" dxfId="3525" priority="3840" operator="equal">
      <formula>"EMERGÊNCIA"</formula>
    </cfRule>
  </conditionalFormatting>
  <conditionalFormatting sqref="D6442">
    <cfRule type="cellIs" dxfId="3524" priority="3841" operator="equal">
      <formula>"URGÊNCIA"</formula>
    </cfRule>
  </conditionalFormatting>
  <conditionalFormatting sqref="D6442">
    <cfRule type="cellIs" dxfId="3523" priority="3842" operator="equal">
      <formula>"NORMAL"</formula>
    </cfRule>
  </conditionalFormatting>
  <conditionalFormatting sqref="B6442">
    <cfRule type="cellIs" dxfId="3522" priority="3843" operator="equal">
      <formula>"REABERTO!"</formula>
    </cfRule>
  </conditionalFormatting>
  <conditionalFormatting sqref="B6442">
    <cfRule type="cellIs" dxfId="3521" priority="3844" operator="equal">
      <formula>"FECHADO"</formula>
    </cfRule>
  </conditionalFormatting>
  <conditionalFormatting sqref="B6442">
    <cfRule type="cellIs" dxfId="3520" priority="3845" operator="equal">
      <formula>"SOLUCIONADO"</formula>
    </cfRule>
  </conditionalFormatting>
  <conditionalFormatting sqref="B6442">
    <cfRule type="cellIs" dxfId="3519" priority="3846" operator="equal">
      <formula>"PROCESSANDO"</formula>
    </cfRule>
  </conditionalFormatting>
  <conditionalFormatting sqref="B6442">
    <cfRule type="containsText" dxfId="3518" priority="3847" operator="containsText" text="CANCELADO">
      <formula>NOT(ISERROR(SEARCH(("CANCELADO"),(B6442))))</formula>
    </cfRule>
  </conditionalFormatting>
  <conditionalFormatting sqref="D6441">
    <cfRule type="cellIs" dxfId="3517" priority="3830" operator="equal">
      <formula>"PROGRAMADA"</formula>
    </cfRule>
  </conditionalFormatting>
  <conditionalFormatting sqref="D6441">
    <cfRule type="cellIs" dxfId="3516" priority="3831" operator="equal">
      <formula>"EMERGÊNCIA"</formula>
    </cfRule>
  </conditionalFormatting>
  <conditionalFormatting sqref="D6441">
    <cfRule type="cellIs" dxfId="3515" priority="3832" operator="equal">
      <formula>"URGÊNCIA"</formula>
    </cfRule>
  </conditionalFormatting>
  <conditionalFormatting sqref="D6441">
    <cfRule type="cellIs" dxfId="3514" priority="3833" operator="equal">
      <formula>"NORMAL"</formula>
    </cfRule>
  </conditionalFormatting>
  <conditionalFormatting sqref="B6441">
    <cfRule type="cellIs" dxfId="3513" priority="3834" operator="equal">
      <formula>"REABERTO!"</formula>
    </cfRule>
  </conditionalFormatting>
  <conditionalFormatting sqref="B6441">
    <cfRule type="cellIs" dxfId="3512" priority="3835" operator="equal">
      <formula>"FECHADO"</formula>
    </cfRule>
  </conditionalFormatting>
  <conditionalFormatting sqref="B6441">
    <cfRule type="cellIs" dxfId="3511" priority="3836" operator="equal">
      <formula>"SOLUCIONADO"</formula>
    </cfRule>
  </conditionalFormatting>
  <conditionalFormatting sqref="B6441">
    <cfRule type="cellIs" dxfId="3510" priority="3837" operator="equal">
      <formula>"PROCESSANDO"</formula>
    </cfRule>
  </conditionalFormatting>
  <conditionalFormatting sqref="B6441">
    <cfRule type="containsText" dxfId="3509" priority="3838" operator="containsText" text="CANCELADO">
      <formula>NOT(ISERROR(SEARCH(("CANCELADO"),(B6441))))</formula>
    </cfRule>
  </conditionalFormatting>
  <conditionalFormatting sqref="D6440">
    <cfRule type="cellIs" dxfId="3508" priority="3821" operator="equal">
      <formula>"PROGRAMADA"</formula>
    </cfRule>
  </conditionalFormatting>
  <conditionalFormatting sqref="D6440">
    <cfRule type="cellIs" dxfId="3507" priority="3822" operator="equal">
      <formula>"EMERGÊNCIA"</formula>
    </cfRule>
  </conditionalFormatting>
  <conditionalFormatting sqref="D6440">
    <cfRule type="cellIs" dxfId="3506" priority="3823" operator="equal">
      <formula>"URGÊNCIA"</formula>
    </cfRule>
  </conditionalFormatting>
  <conditionalFormatting sqref="D6440">
    <cfRule type="cellIs" dxfId="3505" priority="3824" operator="equal">
      <formula>"NORMAL"</formula>
    </cfRule>
  </conditionalFormatting>
  <conditionalFormatting sqref="B6440">
    <cfRule type="cellIs" dxfId="3504" priority="3825" operator="equal">
      <formula>"REABERTO!"</formula>
    </cfRule>
  </conditionalFormatting>
  <conditionalFormatting sqref="B6440">
    <cfRule type="cellIs" dxfId="3503" priority="3826" operator="equal">
      <formula>"FECHADO"</formula>
    </cfRule>
  </conditionalFormatting>
  <conditionalFormatting sqref="B6440">
    <cfRule type="cellIs" dxfId="3502" priority="3827" operator="equal">
      <formula>"SOLUCIONADO"</formula>
    </cfRule>
  </conditionalFormatting>
  <conditionalFormatting sqref="B6440">
    <cfRule type="cellIs" dxfId="3501" priority="3828" operator="equal">
      <formula>"PROCESSANDO"</formula>
    </cfRule>
  </conditionalFormatting>
  <conditionalFormatting sqref="B6440">
    <cfRule type="containsText" dxfId="3500" priority="3829" operator="containsText" text="CANCELADO">
      <formula>NOT(ISERROR(SEARCH(("CANCELADO"),(B6440))))</formula>
    </cfRule>
  </conditionalFormatting>
  <conditionalFormatting sqref="D6437">
    <cfRule type="cellIs" dxfId="3499" priority="3812" operator="equal">
      <formula>"PROGRAMADA"</formula>
    </cfRule>
  </conditionalFormatting>
  <conditionalFormatting sqref="D6437">
    <cfRule type="cellIs" dxfId="3498" priority="3813" operator="equal">
      <formula>"EMERGÊNCIA"</formula>
    </cfRule>
  </conditionalFormatting>
  <conditionalFormatting sqref="D6437">
    <cfRule type="cellIs" dxfId="3497" priority="3814" operator="equal">
      <formula>"URGÊNCIA"</formula>
    </cfRule>
  </conditionalFormatting>
  <conditionalFormatting sqref="D6437">
    <cfRule type="cellIs" dxfId="3496" priority="3815" operator="equal">
      <formula>"NORMAL"</formula>
    </cfRule>
  </conditionalFormatting>
  <conditionalFormatting sqref="B6437">
    <cfRule type="cellIs" dxfId="3495" priority="3816" operator="equal">
      <formula>"REABERTO!"</formula>
    </cfRule>
  </conditionalFormatting>
  <conditionalFormatting sqref="B6437">
    <cfRule type="cellIs" dxfId="3494" priority="3817" operator="equal">
      <formula>"FECHADO"</formula>
    </cfRule>
  </conditionalFormatting>
  <conditionalFormatting sqref="B6437">
    <cfRule type="cellIs" dxfId="3493" priority="3818" operator="equal">
      <formula>"SOLUCIONADO"</formula>
    </cfRule>
  </conditionalFormatting>
  <conditionalFormatting sqref="B6437">
    <cfRule type="cellIs" dxfId="3492" priority="3819" operator="equal">
      <formula>"PROCESSANDO"</formula>
    </cfRule>
  </conditionalFormatting>
  <conditionalFormatting sqref="B6437">
    <cfRule type="containsText" dxfId="3491" priority="3820" operator="containsText" text="CANCELADO">
      <formula>NOT(ISERROR(SEARCH(("CANCELADO"),(B6437))))</formula>
    </cfRule>
  </conditionalFormatting>
  <conditionalFormatting sqref="D6435">
    <cfRule type="cellIs" dxfId="3490" priority="3803" operator="equal">
      <formula>"PROGRAMADA"</formula>
    </cfRule>
  </conditionalFormatting>
  <conditionalFormatting sqref="D6435">
    <cfRule type="cellIs" dxfId="3489" priority="3804" operator="equal">
      <formula>"EMERGÊNCIA"</formula>
    </cfRule>
  </conditionalFormatting>
  <conditionalFormatting sqref="D6435">
    <cfRule type="cellIs" dxfId="3488" priority="3805" operator="equal">
      <formula>"URGÊNCIA"</formula>
    </cfRule>
  </conditionalFormatting>
  <conditionalFormatting sqref="D6435">
    <cfRule type="cellIs" dxfId="3487" priority="3806" operator="equal">
      <formula>"NORMAL"</formula>
    </cfRule>
  </conditionalFormatting>
  <conditionalFormatting sqref="B6435">
    <cfRule type="cellIs" dxfId="3486" priority="3807" operator="equal">
      <formula>"REABERTO!"</formula>
    </cfRule>
  </conditionalFormatting>
  <conditionalFormatting sqref="B6435">
    <cfRule type="cellIs" dxfId="3485" priority="3808" operator="equal">
      <formula>"FECHADO"</formula>
    </cfRule>
  </conditionalFormatting>
  <conditionalFormatting sqref="B6435">
    <cfRule type="cellIs" dxfId="3484" priority="3809" operator="equal">
      <formula>"SOLUCIONADO"</formula>
    </cfRule>
  </conditionalFormatting>
  <conditionalFormatting sqref="B6435">
    <cfRule type="cellIs" dxfId="3483" priority="3810" operator="equal">
      <formula>"PROCESSANDO"</formula>
    </cfRule>
  </conditionalFormatting>
  <conditionalFormatting sqref="B6435">
    <cfRule type="containsText" dxfId="3482" priority="3811" operator="containsText" text="CANCELADO">
      <formula>NOT(ISERROR(SEARCH(("CANCELADO"),(B6435))))</formula>
    </cfRule>
  </conditionalFormatting>
  <conditionalFormatting sqref="D6434">
    <cfRule type="cellIs" dxfId="3481" priority="3794" operator="equal">
      <formula>"PROGRAMADA"</formula>
    </cfRule>
  </conditionalFormatting>
  <conditionalFormatting sqref="D6434">
    <cfRule type="cellIs" dxfId="3480" priority="3795" operator="equal">
      <formula>"EMERGÊNCIA"</formula>
    </cfRule>
  </conditionalFormatting>
  <conditionalFormatting sqref="D6434">
    <cfRule type="cellIs" dxfId="3479" priority="3796" operator="equal">
      <formula>"URGÊNCIA"</formula>
    </cfRule>
  </conditionalFormatting>
  <conditionalFormatting sqref="D6434">
    <cfRule type="cellIs" dxfId="3478" priority="3797" operator="equal">
      <formula>"NORMAL"</formula>
    </cfRule>
  </conditionalFormatting>
  <conditionalFormatting sqref="B6434">
    <cfRule type="cellIs" dxfId="3477" priority="3798" operator="equal">
      <formula>"REABERTO!"</formula>
    </cfRule>
  </conditionalFormatting>
  <conditionalFormatting sqref="B6434">
    <cfRule type="cellIs" dxfId="3476" priority="3799" operator="equal">
      <formula>"FECHADO"</formula>
    </cfRule>
  </conditionalFormatting>
  <conditionalFormatting sqref="B6434">
    <cfRule type="cellIs" dxfId="3475" priority="3800" operator="equal">
      <formula>"SOLUCIONADO"</formula>
    </cfRule>
  </conditionalFormatting>
  <conditionalFormatting sqref="B6434">
    <cfRule type="cellIs" dxfId="3474" priority="3801" operator="equal">
      <formula>"PROCESSANDO"</formula>
    </cfRule>
  </conditionalFormatting>
  <conditionalFormatting sqref="B6434">
    <cfRule type="containsText" dxfId="3473" priority="3802" operator="containsText" text="CANCELADO">
      <formula>NOT(ISERROR(SEARCH(("CANCELADO"),(B6434))))</formula>
    </cfRule>
  </conditionalFormatting>
  <conditionalFormatting sqref="D6433">
    <cfRule type="cellIs" dxfId="3472" priority="3793" operator="equal">
      <formula>"PROGRAMADA"</formula>
    </cfRule>
  </conditionalFormatting>
  <conditionalFormatting sqref="D6433">
    <cfRule type="cellIs" dxfId="3471" priority="3792" operator="equal">
      <formula>"EMERGÊNCIA"</formula>
    </cfRule>
  </conditionalFormatting>
  <conditionalFormatting sqref="D6433">
    <cfRule type="cellIs" dxfId="3470" priority="3791" operator="equal">
      <formula>"URGÊNCIA"</formula>
    </cfRule>
  </conditionalFormatting>
  <conditionalFormatting sqref="D6433">
    <cfRule type="cellIs" dxfId="3469" priority="3790" operator="equal">
      <formula>"NORMAL"</formula>
    </cfRule>
  </conditionalFormatting>
  <conditionalFormatting sqref="B6433">
    <cfRule type="cellIs" dxfId="3468" priority="3789" operator="equal">
      <formula>"REABERTO!"</formula>
    </cfRule>
  </conditionalFormatting>
  <conditionalFormatting sqref="B6433">
    <cfRule type="cellIs" dxfId="3467" priority="5131" operator="equal">
      <formula>"FECHADO"</formula>
    </cfRule>
  </conditionalFormatting>
  <conditionalFormatting sqref="B6433">
    <cfRule type="cellIs" dxfId="3466" priority="5132" operator="equal">
      <formula>"SOLUCIONADO"</formula>
    </cfRule>
  </conditionalFormatting>
  <conditionalFormatting sqref="B6433">
    <cfRule type="cellIs" dxfId="3465" priority="5133" operator="equal">
      <formula>"PROCESSANDO"</formula>
    </cfRule>
  </conditionalFormatting>
  <conditionalFormatting sqref="B6433">
    <cfRule type="containsText" dxfId="3464" priority="5134" operator="containsText" text="CANCELADO">
      <formula>NOT(ISERROR(SEARCH(("CANCELADO"),(B6433))))</formula>
    </cfRule>
  </conditionalFormatting>
  <conditionalFormatting sqref="D6432">
    <cfRule type="cellIs" dxfId="3463" priority="3776" operator="equal">
      <formula>"PROGRAMADA"</formula>
    </cfRule>
  </conditionalFormatting>
  <conditionalFormatting sqref="D6432">
    <cfRule type="cellIs" dxfId="3462" priority="3777" operator="equal">
      <formula>"EMERGÊNCIA"</formula>
    </cfRule>
  </conditionalFormatting>
  <conditionalFormatting sqref="D6432">
    <cfRule type="cellIs" dxfId="3461" priority="3778" operator="equal">
      <formula>"URGÊNCIA"</formula>
    </cfRule>
  </conditionalFormatting>
  <conditionalFormatting sqref="D6432">
    <cfRule type="cellIs" dxfId="3460" priority="3779" operator="equal">
      <formula>"NORMAL"</formula>
    </cfRule>
  </conditionalFormatting>
  <conditionalFormatting sqref="B6432">
    <cfRule type="cellIs" dxfId="3459" priority="3780" operator="equal">
      <formula>"REABERTO!"</formula>
    </cfRule>
  </conditionalFormatting>
  <conditionalFormatting sqref="B6432">
    <cfRule type="cellIs" dxfId="3458" priority="3781" operator="equal">
      <formula>"FECHADO"</formula>
    </cfRule>
  </conditionalFormatting>
  <conditionalFormatting sqref="B6432">
    <cfRule type="cellIs" dxfId="3457" priority="3782" operator="equal">
      <formula>"SOLUCIONADO"</formula>
    </cfRule>
  </conditionalFormatting>
  <conditionalFormatting sqref="B6432">
    <cfRule type="cellIs" dxfId="3456" priority="3783" operator="equal">
      <formula>"PROCESSANDO"</formula>
    </cfRule>
  </conditionalFormatting>
  <conditionalFormatting sqref="B6432">
    <cfRule type="containsText" dxfId="3455" priority="3784" operator="containsText" text="CANCELADO">
      <formula>NOT(ISERROR(SEARCH(("CANCELADO"),(B6432))))</formula>
    </cfRule>
  </conditionalFormatting>
  <conditionalFormatting sqref="D6426">
    <cfRule type="cellIs" dxfId="3454" priority="3767" operator="equal">
      <formula>"PROGRAMADA"</formula>
    </cfRule>
  </conditionalFormatting>
  <conditionalFormatting sqref="D6426">
    <cfRule type="cellIs" dxfId="3453" priority="3768" operator="equal">
      <formula>"EMERGÊNCIA"</formula>
    </cfRule>
  </conditionalFormatting>
  <conditionalFormatting sqref="D6426">
    <cfRule type="cellIs" dxfId="3452" priority="3769" operator="equal">
      <formula>"URGÊNCIA"</formula>
    </cfRule>
  </conditionalFormatting>
  <conditionalFormatting sqref="D6426">
    <cfRule type="cellIs" dxfId="3451" priority="3770" operator="equal">
      <formula>"NORMAL"</formula>
    </cfRule>
  </conditionalFormatting>
  <conditionalFormatting sqref="B6426">
    <cfRule type="cellIs" dxfId="3450" priority="3771" operator="equal">
      <formula>"REABERTO!"</formula>
    </cfRule>
  </conditionalFormatting>
  <conditionalFormatting sqref="B6426">
    <cfRule type="cellIs" dxfId="3449" priority="3772" operator="equal">
      <formula>"FECHADO"</formula>
    </cfRule>
  </conditionalFormatting>
  <conditionalFormatting sqref="B6426">
    <cfRule type="cellIs" dxfId="3448" priority="3773" operator="equal">
      <formula>"SOLUCIONADO"</formula>
    </cfRule>
  </conditionalFormatting>
  <conditionalFormatting sqref="B6426">
    <cfRule type="cellIs" dxfId="3447" priority="3774" operator="equal">
      <formula>"PROCESSANDO"</formula>
    </cfRule>
  </conditionalFormatting>
  <conditionalFormatting sqref="B6426">
    <cfRule type="containsText" dxfId="3446" priority="3775" operator="containsText" text="CANCELADO">
      <formula>NOT(ISERROR(SEARCH(("CANCELADO"),(B6426))))</formula>
    </cfRule>
  </conditionalFormatting>
  <conditionalFormatting sqref="D6420">
    <cfRule type="cellIs" dxfId="3445" priority="3762" operator="equal">
      <formula>"PROGRAMADA"</formula>
    </cfRule>
  </conditionalFormatting>
  <conditionalFormatting sqref="D6420">
    <cfRule type="cellIs" dxfId="3444" priority="3761" operator="equal">
      <formula>"EMERGÊNCIA"</formula>
    </cfRule>
  </conditionalFormatting>
  <conditionalFormatting sqref="D6420">
    <cfRule type="cellIs" dxfId="3443" priority="3760" operator="equal">
      <formula>"URGÊNCIA"</formula>
    </cfRule>
  </conditionalFormatting>
  <conditionalFormatting sqref="D6420">
    <cfRule type="cellIs" dxfId="3442" priority="3759" operator="equal">
      <formula>"NORMAL"</formula>
    </cfRule>
  </conditionalFormatting>
  <conditionalFormatting sqref="D7190">
    <cfRule type="cellIs" dxfId="3441" priority="3749" operator="equal">
      <formula>"PROGRAMADA"</formula>
    </cfRule>
  </conditionalFormatting>
  <conditionalFormatting sqref="D7190">
    <cfRule type="cellIs" dxfId="3440" priority="3750" operator="equal">
      <formula>"EMERGÊNCIA"</formula>
    </cfRule>
  </conditionalFormatting>
  <conditionalFormatting sqref="D7190">
    <cfRule type="cellIs" dxfId="3439" priority="3751" operator="equal">
      <formula>"URGÊNCIA"</formula>
    </cfRule>
  </conditionalFormatting>
  <conditionalFormatting sqref="D7190">
    <cfRule type="cellIs" dxfId="3438" priority="3752" operator="equal">
      <formula>"NORMAL"</formula>
    </cfRule>
  </conditionalFormatting>
  <conditionalFormatting sqref="D2952">
    <cfRule type="cellIs" dxfId="3437" priority="3740" operator="equal">
      <formula>"PROGRAMADA"</formula>
    </cfRule>
  </conditionalFormatting>
  <conditionalFormatting sqref="D2952">
    <cfRule type="cellIs" dxfId="3436" priority="3741" operator="equal">
      <formula>"EMERGÊNCIA"</formula>
    </cfRule>
  </conditionalFormatting>
  <conditionalFormatting sqref="D2952">
    <cfRule type="cellIs" dxfId="3435" priority="3742" operator="equal">
      <formula>"URGÊNCIA"</formula>
    </cfRule>
  </conditionalFormatting>
  <conditionalFormatting sqref="D2952">
    <cfRule type="cellIs" dxfId="3434" priority="3743" operator="equal">
      <formula>"NORMAL"</formula>
    </cfRule>
  </conditionalFormatting>
  <conditionalFormatting sqref="B2952">
    <cfRule type="cellIs" dxfId="3433" priority="3744" operator="equal">
      <formula>"REABERTO!"</formula>
    </cfRule>
  </conditionalFormatting>
  <conditionalFormatting sqref="B2952">
    <cfRule type="cellIs" dxfId="3432" priority="3745" operator="equal">
      <formula>"FECHADO"</formula>
    </cfRule>
  </conditionalFormatting>
  <conditionalFormatting sqref="B2952">
    <cfRule type="cellIs" dxfId="3431" priority="3746" operator="equal">
      <formula>"SOLUCIONADO"</formula>
    </cfRule>
  </conditionalFormatting>
  <conditionalFormatting sqref="B2952">
    <cfRule type="cellIs" dxfId="3430" priority="3747" operator="equal">
      <formula>"PROCESSANDO"</formula>
    </cfRule>
  </conditionalFormatting>
  <conditionalFormatting sqref="B2952">
    <cfRule type="containsText" dxfId="3429" priority="3748" operator="containsText" text="CANCELADO">
      <formula>NOT(ISERROR(SEARCH(("CANCELADO"),(B2952))))</formula>
    </cfRule>
  </conditionalFormatting>
  <conditionalFormatting sqref="D3002">
    <cfRule type="cellIs" dxfId="3428" priority="3731" operator="equal">
      <formula>"PROGRAMADA"</formula>
    </cfRule>
  </conditionalFormatting>
  <conditionalFormatting sqref="D3002">
    <cfRule type="cellIs" dxfId="3427" priority="3732" operator="equal">
      <formula>"EMERGÊNCIA"</formula>
    </cfRule>
  </conditionalFormatting>
  <conditionalFormatting sqref="D3002">
    <cfRule type="cellIs" dxfId="3426" priority="3733" operator="equal">
      <formula>"URGÊNCIA"</formula>
    </cfRule>
  </conditionalFormatting>
  <conditionalFormatting sqref="D3002">
    <cfRule type="cellIs" dxfId="3425" priority="3734" operator="equal">
      <formula>"NORMAL"</formula>
    </cfRule>
  </conditionalFormatting>
  <conditionalFormatting sqref="B3002">
    <cfRule type="cellIs" dxfId="3424" priority="3735" operator="equal">
      <formula>"REABERTO!"</formula>
    </cfRule>
  </conditionalFormatting>
  <conditionalFormatting sqref="B3002">
    <cfRule type="cellIs" dxfId="3423" priority="3736" operator="equal">
      <formula>"FECHADO"</formula>
    </cfRule>
  </conditionalFormatting>
  <conditionalFormatting sqref="B3002">
    <cfRule type="cellIs" dxfId="3422" priority="3737" operator="equal">
      <formula>"SOLUCIONADO"</formula>
    </cfRule>
  </conditionalFormatting>
  <conditionalFormatting sqref="B3002">
    <cfRule type="cellIs" dxfId="3421" priority="3738" operator="equal">
      <formula>"PROCESSANDO"</formula>
    </cfRule>
  </conditionalFormatting>
  <conditionalFormatting sqref="B3002">
    <cfRule type="containsText" dxfId="3420" priority="3739" operator="containsText" text="CANCELADO">
      <formula>NOT(ISERROR(SEARCH(("CANCELADO"),(B3002))))</formula>
    </cfRule>
  </conditionalFormatting>
  <conditionalFormatting sqref="D3195">
    <cfRule type="cellIs" dxfId="3419" priority="3722" operator="equal">
      <formula>"PROGRAMADA"</formula>
    </cfRule>
  </conditionalFormatting>
  <conditionalFormatting sqref="D3195">
    <cfRule type="cellIs" dxfId="3418" priority="3723" operator="equal">
      <formula>"EMERGÊNCIA"</formula>
    </cfRule>
  </conditionalFormatting>
  <conditionalFormatting sqref="D3195">
    <cfRule type="cellIs" dxfId="3417" priority="3724" operator="equal">
      <formula>"URGÊNCIA"</formula>
    </cfRule>
  </conditionalFormatting>
  <conditionalFormatting sqref="D3195">
    <cfRule type="cellIs" dxfId="3416" priority="3725" operator="equal">
      <formula>"NORMAL"</formula>
    </cfRule>
  </conditionalFormatting>
  <conditionalFormatting sqref="B3195">
    <cfRule type="cellIs" dxfId="3415" priority="3726" operator="equal">
      <formula>"REABERTO!"</formula>
    </cfRule>
  </conditionalFormatting>
  <conditionalFormatting sqref="B3195">
    <cfRule type="cellIs" dxfId="3414" priority="3727" operator="equal">
      <formula>"FECHADO"</formula>
    </cfRule>
  </conditionalFormatting>
  <conditionalFormatting sqref="B3195">
    <cfRule type="cellIs" dxfId="3413" priority="3728" operator="equal">
      <formula>"SOLUCIONADO"</formula>
    </cfRule>
  </conditionalFormatting>
  <conditionalFormatting sqref="B3195">
    <cfRule type="cellIs" dxfId="3412" priority="3729" operator="equal">
      <formula>"PROCESSANDO"</formula>
    </cfRule>
  </conditionalFormatting>
  <conditionalFormatting sqref="B3195">
    <cfRule type="containsText" dxfId="3411" priority="3730" operator="containsText" text="CANCELADO">
      <formula>NOT(ISERROR(SEARCH(("CANCELADO"),(B3195))))</formula>
    </cfRule>
  </conditionalFormatting>
  <conditionalFormatting sqref="D3240">
    <cfRule type="cellIs" dxfId="3410" priority="3713" operator="equal">
      <formula>"PROGRAMADA"</formula>
    </cfRule>
  </conditionalFormatting>
  <conditionalFormatting sqref="D3240">
    <cfRule type="cellIs" dxfId="3409" priority="3714" operator="equal">
      <formula>"EMERGÊNCIA"</formula>
    </cfRule>
  </conditionalFormatting>
  <conditionalFormatting sqref="D3240">
    <cfRule type="cellIs" dxfId="3408" priority="3715" operator="equal">
      <formula>"URGÊNCIA"</formula>
    </cfRule>
  </conditionalFormatting>
  <conditionalFormatting sqref="D3240">
    <cfRule type="cellIs" dxfId="3407" priority="3716" operator="equal">
      <formula>"NORMAL"</formula>
    </cfRule>
  </conditionalFormatting>
  <conditionalFormatting sqref="B3240">
    <cfRule type="cellIs" dxfId="3406" priority="3717" operator="equal">
      <formula>"REABERTO!"</formula>
    </cfRule>
  </conditionalFormatting>
  <conditionalFormatting sqref="B3240">
    <cfRule type="cellIs" dxfId="3405" priority="3718" operator="equal">
      <formula>"FECHADO"</formula>
    </cfRule>
  </conditionalFormatting>
  <conditionalFormatting sqref="B3240">
    <cfRule type="cellIs" dxfId="3404" priority="3719" operator="equal">
      <formula>"SOLUCIONADO"</formula>
    </cfRule>
  </conditionalFormatting>
  <conditionalFormatting sqref="B3240">
    <cfRule type="cellIs" dxfId="3403" priority="3720" operator="equal">
      <formula>"PROCESSANDO"</formula>
    </cfRule>
  </conditionalFormatting>
  <conditionalFormatting sqref="B3240">
    <cfRule type="containsText" dxfId="3402" priority="3721" operator="containsText" text="CANCELADO">
      <formula>NOT(ISERROR(SEARCH(("CANCELADO"),(B3240))))</formula>
    </cfRule>
  </conditionalFormatting>
  <conditionalFormatting sqref="D3302">
    <cfRule type="cellIs" dxfId="3401" priority="3704" operator="equal">
      <formula>"PROGRAMADA"</formula>
    </cfRule>
  </conditionalFormatting>
  <conditionalFormatting sqref="D3302">
    <cfRule type="cellIs" dxfId="3400" priority="3705" operator="equal">
      <formula>"EMERGÊNCIA"</formula>
    </cfRule>
  </conditionalFormatting>
  <conditionalFormatting sqref="D3302">
    <cfRule type="cellIs" dxfId="3399" priority="3706" operator="equal">
      <formula>"URGÊNCIA"</formula>
    </cfRule>
  </conditionalFormatting>
  <conditionalFormatting sqref="D3302">
    <cfRule type="cellIs" dxfId="3398" priority="3707" operator="equal">
      <formula>"NORMAL"</formula>
    </cfRule>
  </conditionalFormatting>
  <conditionalFormatting sqref="B3302">
    <cfRule type="cellIs" dxfId="3397" priority="3708" operator="equal">
      <formula>"REABERTO!"</formula>
    </cfRule>
  </conditionalFormatting>
  <conditionalFormatting sqref="B3302">
    <cfRule type="cellIs" dxfId="3396" priority="3709" operator="equal">
      <formula>"FECHADO"</formula>
    </cfRule>
  </conditionalFormatting>
  <conditionalFormatting sqref="B3302">
    <cfRule type="cellIs" dxfId="3395" priority="3710" operator="equal">
      <formula>"SOLUCIONADO"</formula>
    </cfRule>
  </conditionalFormatting>
  <conditionalFormatting sqref="B3302">
    <cfRule type="cellIs" dxfId="3394" priority="3711" operator="equal">
      <formula>"PROCESSANDO"</formula>
    </cfRule>
  </conditionalFormatting>
  <conditionalFormatting sqref="B3302">
    <cfRule type="containsText" dxfId="3393" priority="3712" operator="containsText" text="CANCELADO">
      <formula>NOT(ISERROR(SEARCH(("CANCELADO"),(B3302))))</formula>
    </cfRule>
  </conditionalFormatting>
  <conditionalFormatting sqref="D3533">
    <cfRule type="cellIs" dxfId="3392" priority="3695" operator="equal">
      <formula>"PROGRAMADA"</formula>
    </cfRule>
  </conditionalFormatting>
  <conditionalFormatting sqref="D3533">
    <cfRule type="cellIs" dxfId="3391" priority="3696" operator="equal">
      <formula>"EMERGÊNCIA"</formula>
    </cfRule>
  </conditionalFormatting>
  <conditionalFormatting sqref="D3533">
    <cfRule type="cellIs" dxfId="3390" priority="3697" operator="equal">
      <formula>"URGÊNCIA"</formula>
    </cfRule>
  </conditionalFormatting>
  <conditionalFormatting sqref="D3533">
    <cfRule type="cellIs" dxfId="3389" priority="3698" operator="equal">
      <formula>"NORMAL"</formula>
    </cfRule>
  </conditionalFormatting>
  <conditionalFormatting sqref="B3533">
    <cfRule type="cellIs" dxfId="3388" priority="3699" operator="equal">
      <formula>"REABERTO!"</formula>
    </cfRule>
  </conditionalFormatting>
  <conditionalFormatting sqref="B3533">
    <cfRule type="cellIs" dxfId="3387" priority="3700" operator="equal">
      <formula>"FECHADO"</formula>
    </cfRule>
  </conditionalFormatting>
  <conditionalFormatting sqref="B3533">
    <cfRule type="cellIs" dxfId="3386" priority="3701" operator="equal">
      <formula>"SOLUCIONADO"</formula>
    </cfRule>
  </conditionalFormatting>
  <conditionalFormatting sqref="B3533">
    <cfRule type="cellIs" dxfId="3385" priority="3702" operator="equal">
      <formula>"PROCESSANDO"</formula>
    </cfRule>
  </conditionalFormatting>
  <conditionalFormatting sqref="B3533">
    <cfRule type="containsText" dxfId="3384" priority="3703" operator="containsText" text="CANCELADO">
      <formula>NOT(ISERROR(SEARCH(("CANCELADO"),(B3533))))</formula>
    </cfRule>
  </conditionalFormatting>
  <conditionalFormatting sqref="D3642">
    <cfRule type="cellIs" dxfId="3383" priority="3686" operator="equal">
      <formula>"PROGRAMADA"</formula>
    </cfRule>
  </conditionalFormatting>
  <conditionalFormatting sqref="D3642">
    <cfRule type="cellIs" dxfId="3382" priority="3687" operator="equal">
      <formula>"EMERGÊNCIA"</formula>
    </cfRule>
  </conditionalFormatting>
  <conditionalFormatting sqref="D3642">
    <cfRule type="cellIs" dxfId="3381" priority="3688" operator="equal">
      <formula>"URGÊNCIA"</formula>
    </cfRule>
  </conditionalFormatting>
  <conditionalFormatting sqref="D3642">
    <cfRule type="cellIs" dxfId="3380" priority="3689" operator="equal">
      <formula>"NORMAL"</formula>
    </cfRule>
  </conditionalFormatting>
  <conditionalFormatting sqref="B3642">
    <cfRule type="cellIs" dxfId="3379" priority="3690" operator="equal">
      <formula>"REABERTO!"</formula>
    </cfRule>
  </conditionalFormatting>
  <conditionalFormatting sqref="B3642">
    <cfRule type="cellIs" dxfId="3378" priority="3691" operator="equal">
      <formula>"FECHADO"</formula>
    </cfRule>
  </conditionalFormatting>
  <conditionalFormatting sqref="B3642">
    <cfRule type="cellIs" dxfId="3377" priority="3692" operator="equal">
      <formula>"SOLUCIONADO"</formula>
    </cfRule>
  </conditionalFormatting>
  <conditionalFormatting sqref="B3642">
    <cfRule type="cellIs" dxfId="3376" priority="3693" operator="equal">
      <formula>"PROCESSANDO"</formula>
    </cfRule>
  </conditionalFormatting>
  <conditionalFormatting sqref="B3642">
    <cfRule type="containsText" dxfId="3375" priority="3694" operator="containsText" text="CANCELADO">
      <formula>NOT(ISERROR(SEARCH(("CANCELADO"),(B3642))))</formula>
    </cfRule>
  </conditionalFormatting>
  <conditionalFormatting sqref="D3824">
    <cfRule type="cellIs" dxfId="3374" priority="3677" operator="equal">
      <formula>"PROGRAMADA"</formula>
    </cfRule>
  </conditionalFormatting>
  <conditionalFormatting sqref="D3824">
    <cfRule type="cellIs" dxfId="3373" priority="3678" operator="equal">
      <formula>"EMERGÊNCIA"</formula>
    </cfRule>
  </conditionalFormatting>
  <conditionalFormatting sqref="D3824">
    <cfRule type="cellIs" dxfId="3372" priority="3679" operator="equal">
      <formula>"URGÊNCIA"</formula>
    </cfRule>
  </conditionalFormatting>
  <conditionalFormatting sqref="D3824">
    <cfRule type="cellIs" dxfId="3371" priority="3680" operator="equal">
      <formula>"NORMAL"</formula>
    </cfRule>
  </conditionalFormatting>
  <conditionalFormatting sqref="D3918">
    <cfRule type="cellIs" dxfId="3370" priority="3668" operator="equal">
      <formula>"PROGRAMADA"</formula>
    </cfRule>
  </conditionalFormatting>
  <conditionalFormatting sqref="D3918">
    <cfRule type="cellIs" dxfId="3369" priority="3669" operator="equal">
      <formula>"EMERGÊNCIA"</formula>
    </cfRule>
  </conditionalFormatting>
  <conditionalFormatting sqref="D3918">
    <cfRule type="cellIs" dxfId="3368" priority="3670" operator="equal">
      <formula>"URGÊNCIA"</formula>
    </cfRule>
  </conditionalFormatting>
  <conditionalFormatting sqref="D3918">
    <cfRule type="cellIs" dxfId="3367" priority="3671" operator="equal">
      <formula>"NORMAL"</formula>
    </cfRule>
  </conditionalFormatting>
  <conditionalFormatting sqref="B3918">
    <cfRule type="cellIs" dxfId="3366" priority="3672" operator="equal">
      <formula>"REABERTO!"</formula>
    </cfRule>
  </conditionalFormatting>
  <conditionalFormatting sqref="B3918">
    <cfRule type="cellIs" dxfId="3365" priority="3673" operator="equal">
      <formula>"FECHADO"</formula>
    </cfRule>
  </conditionalFormatting>
  <conditionalFormatting sqref="B3918">
    <cfRule type="cellIs" dxfId="3364" priority="3674" operator="equal">
      <formula>"SOLUCIONADO"</formula>
    </cfRule>
  </conditionalFormatting>
  <conditionalFormatting sqref="B3918">
    <cfRule type="cellIs" dxfId="3363" priority="3675" operator="equal">
      <formula>"PROCESSANDO"</formula>
    </cfRule>
  </conditionalFormatting>
  <conditionalFormatting sqref="B3918">
    <cfRule type="containsText" dxfId="3362" priority="3676" operator="containsText" text="CANCELADO">
      <formula>NOT(ISERROR(SEARCH(("CANCELADO"),(B3918))))</formula>
    </cfRule>
  </conditionalFormatting>
  <conditionalFormatting sqref="D3964">
    <cfRule type="cellIs" dxfId="3361" priority="3659" operator="equal">
      <formula>"PROGRAMADA"</formula>
    </cfRule>
  </conditionalFormatting>
  <conditionalFormatting sqref="D3964">
    <cfRule type="cellIs" dxfId="3360" priority="3660" operator="equal">
      <formula>"EMERGÊNCIA"</formula>
    </cfRule>
  </conditionalFormatting>
  <conditionalFormatting sqref="D3964">
    <cfRule type="cellIs" dxfId="3359" priority="3661" operator="equal">
      <formula>"URGÊNCIA"</formula>
    </cfRule>
  </conditionalFormatting>
  <conditionalFormatting sqref="D3964">
    <cfRule type="cellIs" dxfId="3358" priority="3662" operator="equal">
      <formula>"NORMAL"</formula>
    </cfRule>
  </conditionalFormatting>
  <conditionalFormatting sqref="B3964">
    <cfRule type="cellIs" dxfId="3357" priority="3663" operator="equal">
      <formula>"REABERTO!"</formula>
    </cfRule>
  </conditionalFormatting>
  <conditionalFormatting sqref="B3964">
    <cfRule type="cellIs" dxfId="3356" priority="3664" operator="equal">
      <formula>"FECHADO"</formula>
    </cfRule>
  </conditionalFormatting>
  <conditionalFormatting sqref="B3964">
    <cfRule type="cellIs" dxfId="3355" priority="3665" operator="equal">
      <formula>"SOLUCIONADO"</formula>
    </cfRule>
  </conditionalFormatting>
  <conditionalFormatting sqref="B3964">
    <cfRule type="cellIs" dxfId="3354" priority="3666" operator="equal">
      <formula>"PROCESSANDO"</formula>
    </cfRule>
  </conditionalFormatting>
  <conditionalFormatting sqref="B3964">
    <cfRule type="containsText" dxfId="3353" priority="3667" operator="containsText" text="CANCELADO">
      <formula>NOT(ISERROR(SEARCH(("CANCELADO"),(B3964))))</formula>
    </cfRule>
  </conditionalFormatting>
  <conditionalFormatting sqref="D3986">
    <cfRule type="cellIs" dxfId="3352" priority="3650" operator="equal">
      <formula>"PROGRAMADA"</formula>
    </cfRule>
  </conditionalFormatting>
  <conditionalFormatting sqref="D3986">
    <cfRule type="cellIs" dxfId="3351" priority="3651" operator="equal">
      <formula>"EMERGÊNCIA"</formula>
    </cfRule>
  </conditionalFormatting>
  <conditionalFormatting sqref="D3986">
    <cfRule type="cellIs" dxfId="3350" priority="3652" operator="equal">
      <formula>"URGÊNCIA"</formula>
    </cfRule>
  </conditionalFormatting>
  <conditionalFormatting sqref="D3986">
    <cfRule type="cellIs" dxfId="3349" priority="3653" operator="equal">
      <formula>"NORMAL"</formula>
    </cfRule>
  </conditionalFormatting>
  <conditionalFormatting sqref="B3986">
    <cfRule type="cellIs" dxfId="3348" priority="3654" operator="equal">
      <formula>"REABERTO!"</formula>
    </cfRule>
  </conditionalFormatting>
  <conditionalFormatting sqref="B3986">
    <cfRule type="cellIs" dxfId="3347" priority="3655" operator="equal">
      <formula>"FECHADO"</formula>
    </cfRule>
  </conditionalFormatting>
  <conditionalFormatting sqref="B3986">
    <cfRule type="cellIs" dxfId="3346" priority="3656" operator="equal">
      <formula>"SOLUCIONADO"</formula>
    </cfRule>
  </conditionalFormatting>
  <conditionalFormatting sqref="B3986">
    <cfRule type="cellIs" dxfId="3345" priority="3657" operator="equal">
      <formula>"PROCESSANDO"</formula>
    </cfRule>
  </conditionalFormatting>
  <conditionalFormatting sqref="B3986">
    <cfRule type="containsText" dxfId="3344" priority="3658" operator="containsText" text="CANCELADO">
      <formula>NOT(ISERROR(SEARCH(("CANCELADO"),(B3986))))</formula>
    </cfRule>
  </conditionalFormatting>
  <conditionalFormatting sqref="D3987">
    <cfRule type="cellIs" dxfId="3343" priority="3641" operator="equal">
      <formula>"PROGRAMADA"</formula>
    </cfRule>
  </conditionalFormatting>
  <conditionalFormatting sqref="D3987">
    <cfRule type="cellIs" dxfId="3342" priority="3642" operator="equal">
      <formula>"EMERGÊNCIA"</formula>
    </cfRule>
  </conditionalFormatting>
  <conditionalFormatting sqref="D3987">
    <cfRule type="cellIs" dxfId="3341" priority="3643" operator="equal">
      <formula>"URGÊNCIA"</formula>
    </cfRule>
  </conditionalFormatting>
  <conditionalFormatting sqref="D3987">
    <cfRule type="cellIs" dxfId="3340" priority="3644" operator="equal">
      <formula>"NORMAL"</formula>
    </cfRule>
  </conditionalFormatting>
  <conditionalFormatting sqref="B3987">
    <cfRule type="cellIs" dxfId="3339" priority="3645" operator="equal">
      <formula>"REABERTO!"</formula>
    </cfRule>
  </conditionalFormatting>
  <conditionalFormatting sqref="B3987">
    <cfRule type="cellIs" dxfId="3338" priority="3646" operator="equal">
      <formula>"FECHADO"</formula>
    </cfRule>
  </conditionalFormatting>
  <conditionalFormatting sqref="B3987">
    <cfRule type="cellIs" dxfId="3337" priority="3647" operator="equal">
      <formula>"SOLUCIONADO"</formula>
    </cfRule>
  </conditionalFormatting>
  <conditionalFormatting sqref="B3987">
    <cfRule type="cellIs" dxfId="3336" priority="3648" operator="equal">
      <formula>"PROCESSANDO"</formula>
    </cfRule>
  </conditionalFormatting>
  <conditionalFormatting sqref="B3987">
    <cfRule type="containsText" dxfId="3335" priority="3649" operator="containsText" text="CANCELADO">
      <formula>NOT(ISERROR(SEARCH(("CANCELADO"),(B3987))))</formula>
    </cfRule>
  </conditionalFormatting>
  <conditionalFormatting sqref="D4035">
    <cfRule type="cellIs" dxfId="3334" priority="3632" operator="equal">
      <formula>"PROGRAMADA"</formula>
    </cfRule>
  </conditionalFormatting>
  <conditionalFormatting sqref="D4035">
    <cfRule type="cellIs" dxfId="3333" priority="3633" operator="equal">
      <formula>"EMERGÊNCIA"</formula>
    </cfRule>
  </conditionalFormatting>
  <conditionalFormatting sqref="D4035">
    <cfRule type="cellIs" dxfId="3332" priority="3634" operator="equal">
      <formula>"URGÊNCIA"</formula>
    </cfRule>
  </conditionalFormatting>
  <conditionalFormatting sqref="D4035">
    <cfRule type="cellIs" dxfId="3331" priority="3635" operator="equal">
      <formula>"NORMAL"</formula>
    </cfRule>
  </conditionalFormatting>
  <conditionalFormatting sqref="D4063">
    <cfRule type="cellIs" dxfId="3330" priority="3623" operator="equal">
      <formula>"PROGRAMADA"</formula>
    </cfRule>
  </conditionalFormatting>
  <conditionalFormatting sqref="D4063">
    <cfRule type="cellIs" dxfId="3329" priority="3624" operator="equal">
      <formula>"EMERGÊNCIA"</formula>
    </cfRule>
  </conditionalFormatting>
  <conditionalFormatting sqref="D4063">
    <cfRule type="cellIs" dxfId="3328" priority="3625" operator="equal">
      <formula>"URGÊNCIA"</formula>
    </cfRule>
  </conditionalFormatting>
  <conditionalFormatting sqref="D4063">
    <cfRule type="cellIs" dxfId="3327" priority="3626" operator="equal">
      <formula>"NORMAL"</formula>
    </cfRule>
  </conditionalFormatting>
  <conditionalFormatting sqref="B4063">
    <cfRule type="cellIs" dxfId="3326" priority="3627" operator="equal">
      <formula>"REABERTO!"</formula>
    </cfRule>
  </conditionalFormatting>
  <conditionalFormatting sqref="B4063">
    <cfRule type="cellIs" dxfId="3325" priority="3628" operator="equal">
      <formula>"FECHADO"</formula>
    </cfRule>
  </conditionalFormatting>
  <conditionalFormatting sqref="B4063">
    <cfRule type="cellIs" dxfId="3324" priority="3629" operator="equal">
      <formula>"SOLUCIONADO"</formula>
    </cfRule>
  </conditionalFormatting>
  <conditionalFormatting sqref="B4063">
    <cfRule type="cellIs" dxfId="3323" priority="3630" operator="equal">
      <formula>"PROCESSANDO"</formula>
    </cfRule>
  </conditionalFormatting>
  <conditionalFormatting sqref="B4063">
    <cfRule type="containsText" dxfId="3322" priority="3631" operator="containsText" text="CANCELADO">
      <formula>NOT(ISERROR(SEARCH(("CANCELADO"),(B4063))))</formula>
    </cfRule>
  </conditionalFormatting>
  <conditionalFormatting sqref="D4320">
    <cfRule type="cellIs" dxfId="3321" priority="3614" operator="equal">
      <formula>"PROGRAMADA"</formula>
    </cfRule>
  </conditionalFormatting>
  <conditionalFormatting sqref="D4320">
    <cfRule type="cellIs" dxfId="3320" priority="3615" operator="equal">
      <formula>"EMERGÊNCIA"</formula>
    </cfRule>
  </conditionalFormatting>
  <conditionalFormatting sqref="D4320">
    <cfRule type="cellIs" dxfId="3319" priority="3616" operator="equal">
      <formula>"URGÊNCIA"</formula>
    </cfRule>
  </conditionalFormatting>
  <conditionalFormatting sqref="D4320">
    <cfRule type="cellIs" dxfId="3318" priority="3617" operator="equal">
      <formula>"NORMAL"</formula>
    </cfRule>
  </conditionalFormatting>
  <conditionalFormatting sqref="B4320">
    <cfRule type="cellIs" dxfId="3317" priority="3618" operator="equal">
      <formula>"REABERTO!"</formula>
    </cfRule>
  </conditionalFormatting>
  <conditionalFormatting sqref="B4320">
    <cfRule type="cellIs" dxfId="3316" priority="3619" operator="equal">
      <formula>"FECHADO"</formula>
    </cfRule>
  </conditionalFormatting>
  <conditionalFormatting sqref="B4320">
    <cfRule type="cellIs" dxfId="3315" priority="3620" operator="equal">
      <formula>"SOLUCIONADO"</formula>
    </cfRule>
  </conditionalFormatting>
  <conditionalFormatting sqref="B4320">
    <cfRule type="cellIs" dxfId="3314" priority="3621" operator="equal">
      <formula>"PROCESSANDO"</formula>
    </cfRule>
  </conditionalFormatting>
  <conditionalFormatting sqref="B4320">
    <cfRule type="containsText" dxfId="3313" priority="3622" operator="containsText" text="CANCELADO">
      <formula>NOT(ISERROR(SEARCH(("CANCELADO"),(B4320))))</formula>
    </cfRule>
  </conditionalFormatting>
  <conditionalFormatting sqref="D4328">
    <cfRule type="cellIs" dxfId="3312" priority="3605" operator="equal">
      <formula>"PROGRAMADA"</formula>
    </cfRule>
  </conditionalFormatting>
  <conditionalFormatting sqref="D4328">
    <cfRule type="cellIs" dxfId="3311" priority="3606" operator="equal">
      <formula>"EMERGÊNCIA"</formula>
    </cfRule>
  </conditionalFormatting>
  <conditionalFormatting sqref="D4328">
    <cfRule type="cellIs" dxfId="3310" priority="3607" operator="equal">
      <formula>"URGÊNCIA"</formula>
    </cfRule>
  </conditionalFormatting>
  <conditionalFormatting sqref="D4328">
    <cfRule type="cellIs" dxfId="3309" priority="3608" operator="equal">
      <formula>"NORMAL"</formula>
    </cfRule>
  </conditionalFormatting>
  <conditionalFormatting sqref="B4328">
    <cfRule type="cellIs" dxfId="3308" priority="3609" operator="equal">
      <formula>"REABERTO!"</formula>
    </cfRule>
  </conditionalFormatting>
  <conditionalFormatting sqref="B4328">
    <cfRule type="cellIs" dxfId="3307" priority="3610" operator="equal">
      <formula>"FECHADO"</formula>
    </cfRule>
  </conditionalFormatting>
  <conditionalFormatting sqref="B4328">
    <cfRule type="cellIs" dxfId="3306" priority="3611" operator="equal">
      <formula>"SOLUCIONADO"</formula>
    </cfRule>
  </conditionalFormatting>
  <conditionalFormatting sqref="B4328">
    <cfRule type="cellIs" dxfId="3305" priority="3612" operator="equal">
      <formula>"PROCESSANDO"</formula>
    </cfRule>
  </conditionalFormatting>
  <conditionalFormatting sqref="B4328">
    <cfRule type="containsText" dxfId="3304" priority="3613" operator="containsText" text="CANCELADO">
      <formula>NOT(ISERROR(SEARCH(("CANCELADO"),(B4328))))</formula>
    </cfRule>
  </conditionalFormatting>
  <conditionalFormatting sqref="D4373">
    <cfRule type="cellIs" dxfId="3303" priority="3596" operator="equal">
      <formula>"PROGRAMADA"</formula>
    </cfRule>
  </conditionalFormatting>
  <conditionalFormatting sqref="D4373">
    <cfRule type="cellIs" dxfId="3302" priority="3597" operator="equal">
      <formula>"EMERGÊNCIA"</formula>
    </cfRule>
  </conditionalFormatting>
  <conditionalFormatting sqref="D4373">
    <cfRule type="cellIs" dxfId="3301" priority="3598" operator="equal">
      <formula>"URGÊNCIA"</formula>
    </cfRule>
  </conditionalFormatting>
  <conditionalFormatting sqref="D4373">
    <cfRule type="cellIs" dxfId="3300" priority="3599" operator="equal">
      <formula>"NORMAL"</formula>
    </cfRule>
  </conditionalFormatting>
  <conditionalFormatting sqref="D4386">
    <cfRule type="cellIs" dxfId="3299" priority="3587" operator="equal">
      <formula>"PROGRAMADA"</formula>
    </cfRule>
  </conditionalFormatting>
  <conditionalFormatting sqref="D4386">
    <cfRule type="cellIs" dxfId="3298" priority="3588" operator="equal">
      <formula>"EMERGÊNCIA"</formula>
    </cfRule>
  </conditionalFormatting>
  <conditionalFormatting sqref="D4386">
    <cfRule type="cellIs" dxfId="3297" priority="3589" operator="equal">
      <formula>"URGÊNCIA"</formula>
    </cfRule>
  </conditionalFormatting>
  <conditionalFormatting sqref="D4386">
    <cfRule type="cellIs" dxfId="3296" priority="3590" operator="equal">
      <formula>"NORMAL"</formula>
    </cfRule>
  </conditionalFormatting>
  <conditionalFormatting sqref="B4386">
    <cfRule type="cellIs" dxfId="3295" priority="3591" operator="equal">
      <formula>"REABERTO!"</formula>
    </cfRule>
  </conditionalFormatting>
  <conditionalFormatting sqref="B4386">
    <cfRule type="cellIs" dxfId="3294" priority="3592" operator="equal">
      <formula>"FECHADO"</formula>
    </cfRule>
  </conditionalFormatting>
  <conditionalFormatting sqref="B4386">
    <cfRule type="cellIs" dxfId="3293" priority="3593" operator="equal">
      <formula>"SOLUCIONADO"</formula>
    </cfRule>
  </conditionalFormatting>
  <conditionalFormatting sqref="B4386">
    <cfRule type="cellIs" dxfId="3292" priority="3594" operator="equal">
      <formula>"PROCESSANDO"</formula>
    </cfRule>
  </conditionalFormatting>
  <conditionalFormatting sqref="B4386">
    <cfRule type="containsText" dxfId="3291" priority="3595" operator="containsText" text="CANCELADO">
      <formula>NOT(ISERROR(SEARCH(("CANCELADO"),(B4386))))</formula>
    </cfRule>
  </conditionalFormatting>
  <conditionalFormatting sqref="D4441">
    <cfRule type="cellIs" dxfId="3290" priority="3578" operator="equal">
      <formula>"PROGRAMADA"</formula>
    </cfRule>
  </conditionalFormatting>
  <conditionalFormatting sqref="D4441">
    <cfRule type="cellIs" dxfId="3289" priority="3579" operator="equal">
      <formula>"EMERGÊNCIA"</formula>
    </cfRule>
  </conditionalFormatting>
  <conditionalFormatting sqref="D4441">
    <cfRule type="cellIs" dxfId="3288" priority="3580" operator="equal">
      <formula>"URGÊNCIA"</formula>
    </cfRule>
  </conditionalFormatting>
  <conditionalFormatting sqref="D4441">
    <cfRule type="cellIs" dxfId="3287" priority="3581" operator="equal">
      <formula>"NORMAL"</formula>
    </cfRule>
  </conditionalFormatting>
  <conditionalFormatting sqref="B4441">
    <cfRule type="cellIs" dxfId="3286" priority="3582" operator="equal">
      <formula>"REABERTO!"</formula>
    </cfRule>
  </conditionalFormatting>
  <conditionalFormatting sqref="B4441">
    <cfRule type="cellIs" dxfId="3285" priority="3583" operator="equal">
      <formula>"FECHADO"</formula>
    </cfRule>
  </conditionalFormatting>
  <conditionalFormatting sqref="B4441">
    <cfRule type="cellIs" dxfId="3284" priority="3584" operator="equal">
      <formula>"SOLUCIONADO"</formula>
    </cfRule>
  </conditionalFormatting>
  <conditionalFormatting sqref="B4441">
    <cfRule type="cellIs" dxfId="3283" priority="3585" operator="equal">
      <formula>"PROCESSANDO"</formula>
    </cfRule>
  </conditionalFormatting>
  <conditionalFormatting sqref="B4441">
    <cfRule type="containsText" dxfId="3282" priority="3586" operator="containsText" text="CANCELADO">
      <formula>NOT(ISERROR(SEARCH(("CANCELADO"),(B4441))))</formula>
    </cfRule>
  </conditionalFormatting>
  <conditionalFormatting sqref="D4445">
    <cfRule type="cellIs" dxfId="3281" priority="3577" operator="equal">
      <formula>"PROGRAMADA"</formula>
    </cfRule>
  </conditionalFormatting>
  <conditionalFormatting sqref="D4445">
    <cfRule type="cellIs" dxfId="3280" priority="3576" operator="equal">
      <formula>"EMERGÊNCIA"</formula>
    </cfRule>
  </conditionalFormatting>
  <conditionalFormatting sqref="D4445">
    <cfRule type="cellIs" dxfId="3279" priority="3575" operator="equal">
      <formula>"URGÊNCIA"</formula>
    </cfRule>
  </conditionalFormatting>
  <conditionalFormatting sqref="D4445">
    <cfRule type="cellIs" dxfId="3278" priority="3574" operator="equal">
      <formula>"NORMAL"</formula>
    </cfRule>
  </conditionalFormatting>
  <conditionalFormatting sqref="B4445">
    <cfRule type="cellIs" dxfId="3277" priority="3573" operator="equal">
      <formula>"REABERTO!"</formula>
    </cfRule>
  </conditionalFormatting>
  <conditionalFormatting sqref="B4445">
    <cfRule type="cellIs" dxfId="3276" priority="5135" operator="equal">
      <formula>"FECHADO"</formula>
    </cfRule>
  </conditionalFormatting>
  <conditionalFormatting sqref="B4445">
    <cfRule type="cellIs" dxfId="3275" priority="5136" operator="equal">
      <formula>"SOLUCIONADO"</formula>
    </cfRule>
  </conditionalFormatting>
  <conditionalFormatting sqref="B4445">
    <cfRule type="cellIs" dxfId="3274" priority="5137" operator="equal">
      <formula>"PROCESSANDO"</formula>
    </cfRule>
  </conditionalFormatting>
  <conditionalFormatting sqref="B4445">
    <cfRule type="containsText" dxfId="3273" priority="5138" operator="containsText" text="CANCELADO">
      <formula>NOT(ISERROR(SEARCH(("CANCELADO"),(B4445))))</formula>
    </cfRule>
  </conditionalFormatting>
  <conditionalFormatting sqref="D4618">
    <cfRule type="cellIs" dxfId="3272" priority="3560" operator="equal">
      <formula>"PROGRAMADA"</formula>
    </cfRule>
  </conditionalFormatting>
  <conditionalFormatting sqref="D4618">
    <cfRule type="cellIs" dxfId="3271" priority="3561" operator="equal">
      <formula>"EMERGÊNCIA"</formula>
    </cfRule>
  </conditionalFormatting>
  <conditionalFormatting sqref="D4618">
    <cfRule type="cellIs" dxfId="3270" priority="3562" operator="equal">
      <formula>"URGÊNCIA"</formula>
    </cfRule>
  </conditionalFormatting>
  <conditionalFormatting sqref="D4618">
    <cfRule type="cellIs" dxfId="3269" priority="3563" operator="equal">
      <formula>"NORMAL"</formula>
    </cfRule>
  </conditionalFormatting>
  <conditionalFormatting sqref="B4618">
    <cfRule type="cellIs" dxfId="3268" priority="3564" operator="equal">
      <formula>"REABERTO!"</formula>
    </cfRule>
  </conditionalFormatting>
  <conditionalFormatting sqref="B4618">
    <cfRule type="cellIs" dxfId="3267" priority="3565" operator="equal">
      <formula>"FECHADO"</formula>
    </cfRule>
  </conditionalFormatting>
  <conditionalFormatting sqref="B4618">
    <cfRule type="cellIs" dxfId="3266" priority="3566" operator="equal">
      <formula>"SOLUCIONADO"</formula>
    </cfRule>
  </conditionalFormatting>
  <conditionalFormatting sqref="B4618">
    <cfRule type="cellIs" dxfId="3265" priority="3567" operator="equal">
      <formula>"PROCESSANDO"</formula>
    </cfRule>
  </conditionalFormatting>
  <conditionalFormatting sqref="B4618">
    <cfRule type="containsText" dxfId="3264" priority="3568" operator="containsText" text="CANCELADO">
      <formula>NOT(ISERROR(SEARCH(("CANCELADO"),(B4618))))</formula>
    </cfRule>
  </conditionalFormatting>
  <conditionalFormatting sqref="D4630">
    <cfRule type="cellIs" dxfId="3263" priority="3551" operator="equal">
      <formula>"PROGRAMADA"</formula>
    </cfRule>
  </conditionalFormatting>
  <conditionalFormatting sqref="D4630">
    <cfRule type="cellIs" dxfId="3262" priority="3552" operator="equal">
      <formula>"EMERGÊNCIA"</formula>
    </cfRule>
  </conditionalFormatting>
  <conditionalFormatting sqref="D4630">
    <cfRule type="cellIs" dxfId="3261" priority="3553" operator="equal">
      <formula>"URGÊNCIA"</formula>
    </cfRule>
  </conditionalFormatting>
  <conditionalFormatting sqref="D4630">
    <cfRule type="cellIs" dxfId="3260" priority="3554" operator="equal">
      <formula>"NORMAL"</formula>
    </cfRule>
  </conditionalFormatting>
  <conditionalFormatting sqref="B4630">
    <cfRule type="cellIs" dxfId="3259" priority="3555" operator="equal">
      <formula>"REABERTO!"</formula>
    </cfRule>
  </conditionalFormatting>
  <conditionalFormatting sqref="B4630">
    <cfRule type="cellIs" dxfId="3258" priority="3556" operator="equal">
      <formula>"FECHADO"</formula>
    </cfRule>
  </conditionalFormatting>
  <conditionalFormatting sqref="B4630">
    <cfRule type="cellIs" dxfId="3257" priority="3557" operator="equal">
      <formula>"SOLUCIONADO"</formula>
    </cfRule>
  </conditionalFormatting>
  <conditionalFormatting sqref="B4630">
    <cfRule type="cellIs" dxfId="3256" priority="3558" operator="equal">
      <formula>"PROCESSANDO"</formula>
    </cfRule>
  </conditionalFormatting>
  <conditionalFormatting sqref="B4630">
    <cfRule type="containsText" dxfId="3255" priority="3559" operator="containsText" text="CANCELADO">
      <formula>NOT(ISERROR(SEARCH(("CANCELADO"),(B4630))))</formula>
    </cfRule>
  </conditionalFormatting>
  <conditionalFormatting sqref="D4636">
    <cfRule type="cellIs" dxfId="3254" priority="3542" operator="equal">
      <formula>"PROGRAMADA"</formula>
    </cfRule>
  </conditionalFormatting>
  <conditionalFormatting sqref="D4636">
    <cfRule type="cellIs" dxfId="3253" priority="3543" operator="equal">
      <formula>"EMERGÊNCIA"</formula>
    </cfRule>
  </conditionalFormatting>
  <conditionalFormatting sqref="D4636">
    <cfRule type="cellIs" dxfId="3252" priority="3544" operator="equal">
      <formula>"URGÊNCIA"</formula>
    </cfRule>
  </conditionalFormatting>
  <conditionalFormatting sqref="D4636">
    <cfRule type="cellIs" dxfId="3251" priority="3545" operator="equal">
      <formula>"NORMAL"</formula>
    </cfRule>
  </conditionalFormatting>
  <conditionalFormatting sqref="D4637">
    <cfRule type="cellIs" dxfId="3250" priority="3533" operator="equal">
      <formula>"PROGRAMADA"</formula>
    </cfRule>
  </conditionalFormatting>
  <conditionalFormatting sqref="D4637">
    <cfRule type="cellIs" dxfId="3249" priority="3534" operator="equal">
      <formula>"EMERGÊNCIA"</formula>
    </cfRule>
  </conditionalFormatting>
  <conditionalFormatting sqref="D4637">
    <cfRule type="cellIs" dxfId="3248" priority="3535" operator="equal">
      <formula>"URGÊNCIA"</formula>
    </cfRule>
  </conditionalFormatting>
  <conditionalFormatting sqref="D4637">
    <cfRule type="cellIs" dxfId="3247" priority="3536" operator="equal">
      <formula>"NORMAL"</formula>
    </cfRule>
  </conditionalFormatting>
  <conditionalFormatting sqref="B4637">
    <cfRule type="cellIs" dxfId="3246" priority="3537" operator="equal">
      <formula>"REABERTO!"</formula>
    </cfRule>
  </conditionalFormatting>
  <conditionalFormatting sqref="B4637">
    <cfRule type="cellIs" dxfId="3245" priority="3538" operator="equal">
      <formula>"FECHADO"</formula>
    </cfRule>
  </conditionalFormatting>
  <conditionalFormatting sqref="B4637">
    <cfRule type="cellIs" dxfId="3244" priority="3539" operator="equal">
      <formula>"SOLUCIONADO"</formula>
    </cfRule>
  </conditionalFormatting>
  <conditionalFormatting sqref="B4637">
    <cfRule type="cellIs" dxfId="3243" priority="3540" operator="equal">
      <formula>"PROCESSANDO"</formula>
    </cfRule>
  </conditionalFormatting>
  <conditionalFormatting sqref="B4637">
    <cfRule type="containsText" dxfId="3242" priority="3541" operator="containsText" text="CANCELADO">
      <formula>NOT(ISERROR(SEARCH(("CANCELADO"),(B4637))))</formula>
    </cfRule>
  </conditionalFormatting>
  <conditionalFormatting sqref="D4638">
    <cfRule type="cellIs" dxfId="3241" priority="3524" operator="equal">
      <formula>"PROGRAMADA"</formula>
    </cfRule>
  </conditionalFormatting>
  <conditionalFormatting sqref="D4638">
    <cfRule type="cellIs" dxfId="3240" priority="3525" operator="equal">
      <formula>"EMERGÊNCIA"</formula>
    </cfRule>
  </conditionalFormatting>
  <conditionalFormatting sqref="D4638">
    <cfRule type="cellIs" dxfId="3239" priority="3526" operator="equal">
      <formula>"URGÊNCIA"</formula>
    </cfRule>
  </conditionalFormatting>
  <conditionalFormatting sqref="D4638">
    <cfRule type="cellIs" dxfId="3238" priority="3527" operator="equal">
      <formula>"NORMAL"</formula>
    </cfRule>
  </conditionalFormatting>
  <conditionalFormatting sqref="B4638">
    <cfRule type="cellIs" dxfId="3237" priority="3528" operator="equal">
      <formula>"REABERTO!"</formula>
    </cfRule>
  </conditionalFormatting>
  <conditionalFormatting sqref="B4638">
    <cfRule type="cellIs" dxfId="3236" priority="3529" operator="equal">
      <formula>"FECHADO"</formula>
    </cfRule>
  </conditionalFormatting>
  <conditionalFormatting sqref="B4638">
    <cfRule type="cellIs" dxfId="3235" priority="3530" operator="equal">
      <formula>"SOLUCIONADO"</formula>
    </cfRule>
  </conditionalFormatting>
  <conditionalFormatting sqref="B4638">
    <cfRule type="cellIs" dxfId="3234" priority="3531" operator="equal">
      <formula>"PROCESSANDO"</formula>
    </cfRule>
  </conditionalFormatting>
  <conditionalFormatting sqref="B4638">
    <cfRule type="containsText" dxfId="3233" priority="3532" operator="containsText" text="CANCELADO">
      <formula>NOT(ISERROR(SEARCH(("CANCELADO"),(B4638))))</formula>
    </cfRule>
  </conditionalFormatting>
  <conditionalFormatting sqref="D4648">
    <cfRule type="cellIs" dxfId="3232" priority="3515" operator="equal">
      <formula>"PROGRAMADA"</formula>
    </cfRule>
  </conditionalFormatting>
  <conditionalFormatting sqref="D4648">
    <cfRule type="cellIs" dxfId="3231" priority="3516" operator="equal">
      <formula>"EMERGÊNCIA"</formula>
    </cfRule>
  </conditionalFormatting>
  <conditionalFormatting sqref="D4648">
    <cfRule type="cellIs" dxfId="3230" priority="3517" operator="equal">
      <formula>"URGÊNCIA"</formula>
    </cfRule>
  </conditionalFormatting>
  <conditionalFormatting sqref="D4648">
    <cfRule type="cellIs" dxfId="3229" priority="3518" operator="equal">
      <formula>"NORMAL"</formula>
    </cfRule>
  </conditionalFormatting>
  <conditionalFormatting sqref="B4648">
    <cfRule type="cellIs" dxfId="3228" priority="3519" operator="equal">
      <formula>"REABERTO!"</formula>
    </cfRule>
  </conditionalFormatting>
  <conditionalFormatting sqref="B4648">
    <cfRule type="cellIs" dxfId="3227" priority="3520" operator="equal">
      <formula>"FECHADO"</formula>
    </cfRule>
  </conditionalFormatting>
  <conditionalFormatting sqref="B4648">
    <cfRule type="cellIs" dxfId="3226" priority="3521" operator="equal">
      <formula>"SOLUCIONADO"</formula>
    </cfRule>
  </conditionalFormatting>
  <conditionalFormatting sqref="B4648">
    <cfRule type="cellIs" dxfId="3225" priority="3522" operator="equal">
      <formula>"PROCESSANDO"</formula>
    </cfRule>
  </conditionalFormatting>
  <conditionalFormatting sqref="B4648">
    <cfRule type="containsText" dxfId="3224" priority="3523" operator="containsText" text="CANCELADO">
      <formula>NOT(ISERROR(SEARCH(("CANCELADO"),(B4648))))</formula>
    </cfRule>
  </conditionalFormatting>
  <conditionalFormatting sqref="D4663">
    <cfRule type="cellIs" dxfId="3223" priority="3506" operator="equal">
      <formula>"PROGRAMADA"</formula>
    </cfRule>
  </conditionalFormatting>
  <conditionalFormatting sqref="D4663">
    <cfRule type="cellIs" dxfId="3222" priority="3507" operator="equal">
      <formula>"EMERGÊNCIA"</formula>
    </cfRule>
  </conditionalFormatting>
  <conditionalFormatting sqref="D4663">
    <cfRule type="cellIs" dxfId="3221" priority="3508" operator="equal">
      <formula>"URGÊNCIA"</formula>
    </cfRule>
  </conditionalFormatting>
  <conditionalFormatting sqref="D4663">
    <cfRule type="cellIs" dxfId="3220" priority="3509" operator="equal">
      <formula>"NORMAL"</formula>
    </cfRule>
  </conditionalFormatting>
  <conditionalFormatting sqref="B4663">
    <cfRule type="cellIs" dxfId="3219" priority="3510" operator="equal">
      <formula>"REABERTO!"</formula>
    </cfRule>
  </conditionalFormatting>
  <conditionalFormatting sqref="B4663">
    <cfRule type="cellIs" dxfId="3218" priority="3511" operator="equal">
      <formula>"FECHADO"</formula>
    </cfRule>
  </conditionalFormatting>
  <conditionalFormatting sqref="B4663">
    <cfRule type="cellIs" dxfId="3217" priority="3512" operator="equal">
      <formula>"SOLUCIONADO"</formula>
    </cfRule>
  </conditionalFormatting>
  <conditionalFormatting sqref="B4663">
    <cfRule type="cellIs" dxfId="3216" priority="3513" operator="equal">
      <formula>"PROCESSANDO"</formula>
    </cfRule>
  </conditionalFormatting>
  <conditionalFormatting sqref="B4663">
    <cfRule type="containsText" dxfId="3215" priority="3514" operator="containsText" text="CANCELADO">
      <formula>NOT(ISERROR(SEARCH(("CANCELADO"),(B4663))))</formula>
    </cfRule>
  </conditionalFormatting>
  <conditionalFormatting sqref="D4682">
    <cfRule type="cellIs" dxfId="3214" priority="3497" operator="equal">
      <formula>"PROGRAMADA"</formula>
    </cfRule>
  </conditionalFormatting>
  <conditionalFormatting sqref="D4682">
    <cfRule type="cellIs" dxfId="3213" priority="3498" operator="equal">
      <formula>"EMERGÊNCIA"</formula>
    </cfRule>
  </conditionalFormatting>
  <conditionalFormatting sqref="D4682">
    <cfRule type="cellIs" dxfId="3212" priority="3499" operator="equal">
      <formula>"URGÊNCIA"</formula>
    </cfRule>
  </conditionalFormatting>
  <conditionalFormatting sqref="D4682">
    <cfRule type="cellIs" dxfId="3211" priority="3500" operator="equal">
      <formula>"NORMAL"</formula>
    </cfRule>
  </conditionalFormatting>
  <conditionalFormatting sqref="B4682">
    <cfRule type="cellIs" dxfId="3210" priority="3501" operator="equal">
      <formula>"REABERTO!"</formula>
    </cfRule>
  </conditionalFormatting>
  <conditionalFormatting sqref="B4682">
    <cfRule type="cellIs" dxfId="3209" priority="3502" operator="equal">
      <formula>"FECHADO"</formula>
    </cfRule>
  </conditionalFormatting>
  <conditionalFormatting sqref="B4682">
    <cfRule type="cellIs" dxfId="3208" priority="3503" operator="equal">
      <formula>"SOLUCIONADO"</formula>
    </cfRule>
  </conditionalFormatting>
  <conditionalFormatting sqref="B4682">
    <cfRule type="cellIs" dxfId="3207" priority="3504" operator="equal">
      <formula>"PROCESSANDO"</formula>
    </cfRule>
  </conditionalFormatting>
  <conditionalFormatting sqref="B4682">
    <cfRule type="containsText" dxfId="3206" priority="3505" operator="containsText" text="CANCELADO">
      <formula>NOT(ISERROR(SEARCH(("CANCELADO"),(B4682))))</formula>
    </cfRule>
  </conditionalFormatting>
  <conditionalFormatting sqref="D7191">
    <cfRule type="cellIs" dxfId="3205" priority="3488" operator="equal">
      <formula>"PROGRAMADA"</formula>
    </cfRule>
  </conditionalFormatting>
  <conditionalFormatting sqref="D7191">
    <cfRule type="cellIs" dxfId="3204" priority="3489" operator="equal">
      <formula>"EMERGÊNCIA"</formula>
    </cfRule>
  </conditionalFormatting>
  <conditionalFormatting sqref="D7191">
    <cfRule type="cellIs" dxfId="3203" priority="3490" operator="equal">
      <formula>"URGÊNCIA"</formula>
    </cfRule>
  </conditionalFormatting>
  <conditionalFormatting sqref="D7191">
    <cfRule type="cellIs" dxfId="3202" priority="3491" operator="equal">
      <formula>"NORMAL"</formula>
    </cfRule>
  </conditionalFormatting>
  <conditionalFormatting sqref="B7191">
    <cfRule type="cellIs" dxfId="3201" priority="3492" operator="equal">
      <formula>"REABERTO!"</formula>
    </cfRule>
  </conditionalFormatting>
  <conditionalFormatting sqref="B7191">
    <cfRule type="cellIs" dxfId="3200" priority="3493" operator="equal">
      <formula>"FECHADO"</formula>
    </cfRule>
  </conditionalFormatting>
  <conditionalFormatting sqref="B7191">
    <cfRule type="cellIs" dxfId="3199" priority="3494" operator="equal">
      <formula>"SOLUCIONADO"</formula>
    </cfRule>
  </conditionalFormatting>
  <conditionalFormatting sqref="B7191">
    <cfRule type="cellIs" dxfId="3198" priority="3495" operator="equal">
      <formula>"PROCESSANDO"</formula>
    </cfRule>
  </conditionalFormatting>
  <conditionalFormatting sqref="B7191">
    <cfRule type="containsText" dxfId="3197" priority="3496" operator="containsText" text="CANCELADO">
      <formula>NOT(ISERROR(SEARCH(("CANCELADO"),(B7191))))</formula>
    </cfRule>
  </conditionalFormatting>
  <conditionalFormatting sqref="D4684">
    <cfRule type="cellIs" dxfId="3196" priority="3479" operator="equal">
      <formula>"PROGRAMADA"</formula>
    </cfRule>
  </conditionalFormatting>
  <conditionalFormatting sqref="D4684">
    <cfRule type="cellIs" dxfId="3195" priority="3480" operator="equal">
      <formula>"EMERGÊNCIA"</formula>
    </cfRule>
  </conditionalFormatting>
  <conditionalFormatting sqref="D4684">
    <cfRule type="cellIs" dxfId="3194" priority="3481" operator="equal">
      <formula>"URGÊNCIA"</formula>
    </cfRule>
  </conditionalFormatting>
  <conditionalFormatting sqref="D4684">
    <cfRule type="cellIs" dxfId="3193" priority="3482" operator="equal">
      <formula>"NORMAL"</formula>
    </cfRule>
  </conditionalFormatting>
  <conditionalFormatting sqref="B4684">
    <cfRule type="cellIs" dxfId="3192" priority="3483" operator="equal">
      <formula>"REABERTO!"</formula>
    </cfRule>
  </conditionalFormatting>
  <conditionalFormatting sqref="B4684">
    <cfRule type="cellIs" dxfId="3191" priority="3484" operator="equal">
      <formula>"FECHADO"</formula>
    </cfRule>
  </conditionalFormatting>
  <conditionalFormatting sqref="B4684">
    <cfRule type="cellIs" dxfId="3190" priority="3485" operator="equal">
      <formula>"SOLUCIONADO"</formula>
    </cfRule>
  </conditionalFormatting>
  <conditionalFormatting sqref="B4684">
    <cfRule type="cellIs" dxfId="3189" priority="3486" operator="equal">
      <formula>"PROCESSANDO"</formula>
    </cfRule>
  </conditionalFormatting>
  <conditionalFormatting sqref="B4684">
    <cfRule type="containsText" dxfId="3188" priority="3487" operator="containsText" text="CANCELADO">
      <formula>NOT(ISERROR(SEARCH(("CANCELADO"),(B4684))))</formula>
    </cfRule>
  </conditionalFormatting>
  <conditionalFormatting sqref="D4685">
    <cfRule type="cellIs" dxfId="3187" priority="3470" operator="equal">
      <formula>"PROGRAMADA"</formula>
    </cfRule>
  </conditionalFormatting>
  <conditionalFormatting sqref="D4685">
    <cfRule type="cellIs" dxfId="3186" priority="3471" operator="equal">
      <formula>"EMERGÊNCIA"</formula>
    </cfRule>
  </conditionalFormatting>
  <conditionalFormatting sqref="D4685">
    <cfRule type="cellIs" dxfId="3185" priority="3472" operator="equal">
      <formula>"URGÊNCIA"</formula>
    </cfRule>
  </conditionalFormatting>
  <conditionalFormatting sqref="D4685">
    <cfRule type="cellIs" dxfId="3184" priority="3473" operator="equal">
      <formula>"NORMAL"</formula>
    </cfRule>
  </conditionalFormatting>
  <conditionalFormatting sqref="D4716">
    <cfRule type="cellIs" dxfId="3183" priority="3461" operator="equal">
      <formula>"PROGRAMADA"</formula>
    </cfRule>
  </conditionalFormatting>
  <conditionalFormatting sqref="D4716">
    <cfRule type="cellIs" dxfId="3182" priority="3462" operator="equal">
      <formula>"EMERGÊNCIA"</formula>
    </cfRule>
  </conditionalFormatting>
  <conditionalFormatting sqref="D4716">
    <cfRule type="cellIs" dxfId="3181" priority="3463" operator="equal">
      <formula>"URGÊNCIA"</formula>
    </cfRule>
  </conditionalFormatting>
  <conditionalFormatting sqref="D4716">
    <cfRule type="cellIs" dxfId="3180" priority="3464" operator="equal">
      <formula>"NORMAL"</formula>
    </cfRule>
  </conditionalFormatting>
  <conditionalFormatting sqref="B4716">
    <cfRule type="cellIs" dxfId="3179" priority="3465" operator="equal">
      <formula>"REABERTO!"</formula>
    </cfRule>
  </conditionalFormatting>
  <conditionalFormatting sqref="B4716">
    <cfRule type="cellIs" dxfId="3178" priority="3466" operator="equal">
      <formula>"FECHADO"</formula>
    </cfRule>
  </conditionalFormatting>
  <conditionalFormatting sqref="B4716">
    <cfRule type="cellIs" dxfId="3177" priority="3467" operator="equal">
      <formula>"SOLUCIONADO"</formula>
    </cfRule>
  </conditionalFormatting>
  <conditionalFormatting sqref="B4716">
    <cfRule type="cellIs" dxfId="3176" priority="3468" operator="equal">
      <formula>"PROCESSANDO"</formula>
    </cfRule>
  </conditionalFormatting>
  <conditionalFormatting sqref="B4716">
    <cfRule type="containsText" dxfId="3175" priority="3469" operator="containsText" text="CANCELADO">
      <formula>NOT(ISERROR(SEARCH(("CANCELADO"),(B4716))))</formula>
    </cfRule>
  </conditionalFormatting>
  <conditionalFormatting sqref="D4720">
    <cfRule type="cellIs" dxfId="3174" priority="3452" operator="equal">
      <formula>"PROGRAMADA"</formula>
    </cfRule>
  </conditionalFormatting>
  <conditionalFormatting sqref="D4720">
    <cfRule type="cellIs" dxfId="3173" priority="3453" operator="equal">
      <formula>"EMERGÊNCIA"</formula>
    </cfRule>
  </conditionalFormatting>
  <conditionalFormatting sqref="D4720">
    <cfRule type="cellIs" dxfId="3172" priority="3454" operator="equal">
      <formula>"URGÊNCIA"</formula>
    </cfRule>
  </conditionalFormatting>
  <conditionalFormatting sqref="D4720">
    <cfRule type="cellIs" dxfId="3171" priority="3455" operator="equal">
      <formula>"NORMAL"</formula>
    </cfRule>
  </conditionalFormatting>
  <conditionalFormatting sqref="B4720">
    <cfRule type="cellIs" dxfId="3170" priority="3456" operator="equal">
      <formula>"REABERTO!"</formula>
    </cfRule>
  </conditionalFormatting>
  <conditionalFormatting sqref="B4720">
    <cfRule type="cellIs" dxfId="3169" priority="3457" operator="equal">
      <formula>"FECHADO"</formula>
    </cfRule>
  </conditionalFormatting>
  <conditionalFormatting sqref="B4720">
    <cfRule type="cellIs" dxfId="3168" priority="3458" operator="equal">
      <formula>"SOLUCIONADO"</formula>
    </cfRule>
  </conditionalFormatting>
  <conditionalFormatting sqref="B4720">
    <cfRule type="cellIs" dxfId="3167" priority="3459" operator="equal">
      <formula>"PROCESSANDO"</formula>
    </cfRule>
  </conditionalFormatting>
  <conditionalFormatting sqref="B4720">
    <cfRule type="containsText" dxfId="3166" priority="3460" operator="containsText" text="CANCELADO">
      <formula>NOT(ISERROR(SEARCH(("CANCELADO"),(B4720))))</formula>
    </cfRule>
  </conditionalFormatting>
  <conditionalFormatting sqref="D4722">
    <cfRule type="cellIs" dxfId="3165" priority="3443" operator="equal">
      <formula>"PROGRAMADA"</formula>
    </cfRule>
  </conditionalFormatting>
  <conditionalFormatting sqref="D4722">
    <cfRule type="cellIs" dxfId="3164" priority="3444" operator="equal">
      <formula>"EMERGÊNCIA"</formula>
    </cfRule>
  </conditionalFormatting>
  <conditionalFormatting sqref="D4722">
    <cfRule type="cellIs" dxfId="3163" priority="3445" operator="equal">
      <formula>"URGÊNCIA"</formula>
    </cfRule>
  </conditionalFormatting>
  <conditionalFormatting sqref="D4722">
    <cfRule type="cellIs" dxfId="3162" priority="3446" operator="equal">
      <formula>"NORMAL"</formula>
    </cfRule>
  </conditionalFormatting>
  <conditionalFormatting sqref="D4723">
    <cfRule type="cellIs" dxfId="3161" priority="3434" operator="equal">
      <formula>"PROGRAMADA"</formula>
    </cfRule>
  </conditionalFormatting>
  <conditionalFormatting sqref="D4723">
    <cfRule type="cellIs" dxfId="3160" priority="3435" operator="equal">
      <formula>"EMERGÊNCIA"</formula>
    </cfRule>
  </conditionalFormatting>
  <conditionalFormatting sqref="D4723">
    <cfRule type="cellIs" dxfId="3159" priority="3436" operator="equal">
      <formula>"URGÊNCIA"</formula>
    </cfRule>
  </conditionalFormatting>
  <conditionalFormatting sqref="D4723">
    <cfRule type="cellIs" dxfId="3158" priority="3437" operator="equal">
      <formula>"NORMAL"</formula>
    </cfRule>
  </conditionalFormatting>
  <conditionalFormatting sqref="B4723">
    <cfRule type="cellIs" dxfId="3157" priority="3438" operator="equal">
      <formula>"REABERTO!"</formula>
    </cfRule>
  </conditionalFormatting>
  <conditionalFormatting sqref="B4723">
    <cfRule type="cellIs" dxfId="3156" priority="3439" operator="equal">
      <formula>"FECHADO"</formula>
    </cfRule>
  </conditionalFormatting>
  <conditionalFormatting sqref="B4723">
    <cfRule type="cellIs" dxfId="3155" priority="3440" operator="equal">
      <formula>"SOLUCIONADO"</formula>
    </cfRule>
  </conditionalFormatting>
  <conditionalFormatting sqref="B4723">
    <cfRule type="cellIs" dxfId="3154" priority="3441" operator="equal">
      <formula>"PROCESSANDO"</formula>
    </cfRule>
  </conditionalFormatting>
  <conditionalFormatting sqref="B4723">
    <cfRule type="containsText" dxfId="3153" priority="3442" operator="containsText" text="CANCELADO">
      <formula>NOT(ISERROR(SEARCH(("CANCELADO"),(B4723))))</formula>
    </cfRule>
  </conditionalFormatting>
  <conditionalFormatting sqref="D4737">
    <cfRule type="cellIs" dxfId="3152" priority="3425" operator="equal">
      <formula>"PROGRAMADA"</formula>
    </cfRule>
  </conditionalFormatting>
  <conditionalFormatting sqref="D4737">
    <cfRule type="cellIs" dxfId="3151" priority="3426" operator="equal">
      <formula>"EMERGÊNCIA"</formula>
    </cfRule>
  </conditionalFormatting>
  <conditionalFormatting sqref="D4737">
    <cfRule type="cellIs" dxfId="3150" priority="3427" operator="equal">
      <formula>"URGÊNCIA"</formula>
    </cfRule>
  </conditionalFormatting>
  <conditionalFormatting sqref="D4737">
    <cfRule type="cellIs" dxfId="3149" priority="3428" operator="equal">
      <formula>"NORMAL"</formula>
    </cfRule>
  </conditionalFormatting>
  <conditionalFormatting sqref="B4737">
    <cfRule type="cellIs" dxfId="3148" priority="3429" operator="equal">
      <formula>"REABERTO!"</formula>
    </cfRule>
  </conditionalFormatting>
  <conditionalFormatting sqref="B4737">
    <cfRule type="cellIs" dxfId="3147" priority="3430" operator="equal">
      <formula>"FECHADO"</formula>
    </cfRule>
  </conditionalFormatting>
  <conditionalFormatting sqref="B4737">
    <cfRule type="cellIs" dxfId="3146" priority="3431" operator="equal">
      <formula>"SOLUCIONADO"</formula>
    </cfRule>
  </conditionalFormatting>
  <conditionalFormatting sqref="B4737">
    <cfRule type="cellIs" dxfId="3145" priority="3432" operator="equal">
      <formula>"PROCESSANDO"</formula>
    </cfRule>
  </conditionalFormatting>
  <conditionalFormatting sqref="B4737">
    <cfRule type="containsText" dxfId="3144" priority="3433" operator="containsText" text="CANCELADO">
      <formula>NOT(ISERROR(SEARCH(("CANCELADO"),(B4737))))</formula>
    </cfRule>
  </conditionalFormatting>
  <conditionalFormatting sqref="D4741">
    <cfRule type="cellIs" dxfId="3143" priority="3416" operator="equal">
      <formula>"PROGRAMADA"</formula>
    </cfRule>
  </conditionalFormatting>
  <conditionalFormatting sqref="D4741">
    <cfRule type="cellIs" dxfId="3142" priority="3417" operator="equal">
      <formula>"EMERGÊNCIA"</formula>
    </cfRule>
  </conditionalFormatting>
  <conditionalFormatting sqref="D4741">
    <cfRule type="cellIs" dxfId="3141" priority="3418" operator="equal">
      <formula>"URGÊNCIA"</formula>
    </cfRule>
  </conditionalFormatting>
  <conditionalFormatting sqref="D4741">
    <cfRule type="cellIs" dxfId="3140" priority="3419" operator="equal">
      <formula>"NORMAL"</formula>
    </cfRule>
  </conditionalFormatting>
  <conditionalFormatting sqref="B4741">
    <cfRule type="cellIs" dxfId="3139" priority="3420" operator="equal">
      <formula>"REABERTO!"</formula>
    </cfRule>
  </conditionalFormatting>
  <conditionalFormatting sqref="B4741">
    <cfRule type="cellIs" dxfId="3138" priority="3421" operator="equal">
      <formula>"FECHADO"</formula>
    </cfRule>
  </conditionalFormatting>
  <conditionalFormatting sqref="B4741">
    <cfRule type="cellIs" dxfId="3137" priority="3422" operator="equal">
      <formula>"SOLUCIONADO"</formula>
    </cfRule>
  </conditionalFormatting>
  <conditionalFormatting sqref="B4741">
    <cfRule type="cellIs" dxfId="3136" priority="3423" operator="equal">
      <formula>"PROCESSANDO"</formula>
    </cfRule>
  </conditionalFormatting>
  <conditionalFormatting sqref="B4741">
    <cfRule type="containsText" dxfId="3135" priority="3424" operator="containsText" text="CANCELADO">
      <formula>NOT(ISERROR(SEARCH(("CANCELADO"),(B4741))))</formula>
    </cfRule>
  </conditionalFormatting>
  <conditionalFormatting sqref="D4742">
    <cfRule type="cellIs" dxfId="3134" priority="3407" operator="equal">
      <formula>"PROGRAMADA"</formula>
    </cfRule>
  </conditionalFormatting>
  <conditionalFormatting sqref="D4742">
    <cfRule type="cellIs" dxfId="3133" priority="3408" operator="equal">
      <formula>"EMERGÊNCIA"</formula>
    </cfRule>
  </conditionalFormatting>
  <conditionalFormatting sqref="D4742">
    <cfRule type="cellIs" dxfId="3132" priority="3409" operator="equal">
      <formula>"URGÊNCIA"</formula>
    </cfRule>
  </conditionalFormatting>
  <conditionalFormatting sqref="D4742">
    <cfRule type="cellIs" dxfId="3131" priority="3410" operator="equal">
      <formula>"NORMAL"</formula>
    </cfRule>
  </conditionalFormatting>
  <conditionalFormatting sqref="B4742">
    <cfRule type="cellIs" dxfId="3130" priority="3411" operator="equal">
      <formula>"REABERTO!"</formula>
    </cfRule>
  </conditionalFormatting>
  <conditionalFormatting sqref="B4742">
    <cfRule type="cellIs" dxfId="3129" priority="3412" operator="equal">
      <formula>"FECHADO"</formula>
    </cfRule>
  </conditionalFormatting>
  <conditionalFormatting sqref="B4742">
    <cfRule type="cellIs" dxfId="3128" priority="3413" operator="equal">
      <formula>"SOLUCIONADO"</formula>
    </cfRule>
  </conditionalFormatting>
  <conditionalFormatting sqref="B4742">
    <cfRule type="cellIs" dxfId="3127" priority="3414" operator="equal">
      <formula>"PROCESSANDO"</formula>
    </cfRule>
  </conditionalFormatting>
  <conditionalFormatting sqref="B4742">
    <cfRule type="containsText" dxfId="3126" priority="3415" operator="containsText" text="CANCELADO">
      <formula>NOT(ISERROR(SEARCH(("CANCELADO"),(B4742))))</formula>
    </cfRule>
  </conditionalFormatting>
  <conditionalFormatting sqref="D4794">
    <cfRule type="cellIs" dxfId="3125" priority="3398" operator="equal">
      <formula>"PROGRAMADA"</formula>
    </cfRule>
  </conditionalFormatting>
  <conditionalFormatting sqref="D4794">
    <cfRule type="cellIs" dxfId="3124" priority="3399" operator="equal">
      <formula>"EMERGÊNCIA"</formula>
    </cfRule>
  </conditionalFormatting>
  <conditionalFormatting sqref="D4794">
    <cfRule type="cellIs" dxfId="3123" priority="3400" operator="equal">
      <formula>"URGÊNCIA"</formula>
    </cfRule>
  </conditionalFormatting>
  <conditionalFormatting sqref="D4794">
    <cfRule type="cellIs" dxfId="3122" priority="3401" operator="equal">
      <formula>"NORMAL"</formula>
    </cfRule>
  </conditionalFormatting>
  <conditionalFormatting sqref="B4794">
    <cfRule type="cellIs" dxfId="3121" priority="3402" operator="equal">
      <formula>"REABERTO!"</formula>
    </cfRule>
  </conditionalFormatting>
  <conditionalFormatting sqref="B4794">
    <cfRule type="cellIs" dxfId="3120" priority="3403" operator="equal">
      <formula>"FECHADO"</formula>
    </cfRule>
  </conditionalFormatting>
  <conditionalFormatting sqref="B4794">
    <cfRule type="cellIs" dxfId="3119" priority="3404" operator="equal">
      <formula>"SOLUCIONADO"</formula>
    </cfRule>
  </conditionalFormatting>
  <conditionalFormatting sqref="B4794">
    <cfRule type="cellIs" dxfId="3118" priority="3405" operator="equal">
      <formula>"PROCESSANDO"</formula>
    </cfRule>
  </conditionalFormatting>
  <conditionalFormatting sqref="B4794">
    <cfRule type="containsText" dxfId="3117" priority="3406" operator="containsText" text="CANCELADO">
      <formula>NOT(ISERROR(SEARCH(("CANCELADO"),(B4794))))</formula>
    </cfRule>
  </conditionalFormatting>
  <conditionalFormatting sqref="D4814">
    <cfRule type="cellIs" dxfId="3116" priority="3389" operator="equal">
      <formula>"PROGRAMADA"</formula>
    </cfRule>
  </conditionalFormatting>
  <conditionalFormatting sqref="D4814">
    <cfRule type="cellIs" dxfId="3115" priority="3390" operator="equal">
      <formula>"EMERGÊNCIA"</formula>
    </cfRule>
  </conditionalFormatting>
  <conditionalFormatting sqref="D4814">
    <cfRule type="cellIs" dxfId="3114" priority="3391" operator="equal">
      <formula>"URGÊNCIA"</formula>
    </cfRule>
  </conditionalFormatting>
  <conditionalFormatting sqref="D4814">
    <cfRule type="cellIs" dxfId="3113" priority="3392" operator="equal">
      <formula>"NORMAL"</formula>
    </cfRule>
  </conditionalFormatting>
  <conditionalFormatting sqref="B4814">
    <cfRule type="cellIs" dxfId="3112" priority="3393" operator="equal">
      <formula>"REABERTO!"</formula>
    </cfRule>
  </conditionalFormatting>
  <conditionalFormatting sqref="B4814">
    <cfRule type="cellIs" dxfId="3111" priority="3394" operator="equal">
      <formula>"FECHADO"</formula>
    </cfRule>
  </conditionalFormatting>
  <conditionalFormatting sqref="B4814">
    <cfRule type="cellIs" dxfId="3110" priority="3395" operator="equal">
      <formula>"SOLUCIONADO"</formula>
    </cfRule>
  </conditionalFormatting>
  <conditionalFormatting sqref="B4814">
    <cfRule type="cellIs" dxfId="3109" priority="3396" operator="equal">
      <formula>"PROCESSANDO"</formula>
    </cfRule>
  </conditionalFormatting>
  <conditionalFormatting sqref="B4814">
    <cfRule type="containsText" dxfId="3108" priority="3397" operator="containsText" text="CANCELADO">
      <formula>NOT(ISERROR(SEARCH(("CANCELADO"),(B4814))))</formula>
    </cfRule>
  </conditionalFormatting>
  <conditionalFormatting sqref="D4815">
    <cfRule type="cellIs" dxfId="3107" priority="3380" operator="equal">
      <formula>"PROGRAMADA"</formula>
    </cfRule>
  </conditionalFormatting>
  <conditionalFormatting sqref="D4815">
    <cfRule type="cellIs" dxfId="3106" priority="3381" operator="equal">
      <formula>"EMERGÊNCIA"</formula>
    </cfRule>
  </conditionalFormatting>
  <conditionalFormatting sqref="D4815">
    <cfRule type="cellIs" dxfId="3105" priority="3382" operator="equal">
      <formula>"URGÊNCIA"</formula>
    </cfRule>
  </conditionalFormatting>
  <conditionalFormatting sqref="D4815">
    <cfRule type="cellIs" dxfId="3104" priority="3383" operator="equal">
      <formula>"NORMAL"</formula>
    </cfRule>
  </conditionalFormatting>
  <conditionalFormatting sqref="B4815">
    <cfRule type="cellIs" dxfId="3103" priority="3384" operator="equal">
      <formula>"REABERTO!"</formula>
    </cfRule>
  </conditionalFormatting>
  <conditionalFormatting sqref="B4815">
    <cfRule type="cellIs" dxfId="3102" priority="3385" operator="equal">
      <formula>"FECHADO"</formula>
    </cfRule>
  </conditionalFormatting>
  <conditionalFormatting sqref="B4815">
    <cfRule type="cellIs" dxfId="3101" priority="3386" operator="equal">
      <formula>"SOLUCIONADO"</formula>
    </cfRule>
  </conditionalFormatting>
  <conditionalFormatting sqref="B4815">
    <cfRule type="cellIs" dxfId="3100" priority="3387" operator="equal">
      <formula>"PROCESSANDO"</formula>
    </cfRule>
  </conditionalFormatting>
  <conditionalFormatting sqref="B4815">
    <cfRule type="containsText" dxfId="3099" priority="3388" operator="containsText" text="CANCELADO">
      <formula>NOT(ISERROR(SEARCH(("CANCELADO"),(B4815))))</formula>
    </cfRule>
  </conditionalFormatting>
  <conditionalFormatting sqref="D4841">
    <cfRule type="cellIs" dxfId="3098" priority="3371" operator="equal">
      <formula>"PROGRAMADA"</formula>
    </cfRule>
  </conditionalFormatting>
  <conditionalFormatting sqref="D4841">
    <cfRule type="cellIs" dxfId="3097" priority="3372" operator="equal">
      <formula>"EMERGÊNCIA"</formula>
    </cfRule>
  </conditionalFormatting>
  <conditionalFormatting sqref="D4841">
    <cfRule type="cellIs" dxfId="3096" priority="3373" operator="equal">
      <formula>"URGÊNCIA"</formula>
    </cfRule>
  </conditionalFormatting>
  <conditionalFormatting sqref="D4841">
    <cfRule type="cellIs" dxfId="3095" priority="3374" operator="equal">
      <formula>"NORMAL"</formula>
    </cfRule>
  </conditionalFormatting>
  <conditionalFormatting sqref="B4841">
    <cfRule type="cellIs" dxfId="3094" priority="3375" operator="equal">
      <formula>"REABERTO!"</formula>
    </cfRule>
  </conditionalFormatting>
  <conditionalFormatting sqref="B4841">
    <cfRule type="cellIs" dxfId="3093" priority="3376" operator="equal">
      <formula>"FECHADO"</formula>
    </cfRule>
  </conditionalFormatting>
  <conditionalFormatting sqref="B4841">
    <cfRule type="cellIs" dxfId="3092" priority="3377" operator="equal">
      <formula>"SOLUCIONADO"</formula>
    </cfRule>
  </conditionalFormatting>
  <conditionalFormatting sqref="B4841">
    <cfRule type="cellIs" dxfId="3091" priority="3378" operator="equal">
      <formula>"PROCESSANDO"</formula>
    </cfRule>
  </conditionalFormatting>
  <conditionalFormatting sqref="B4841">
    <cfRule type="containsText" dxfId="3090" priority="3379" operator="containsText" text="CANCELADO">
      <formula>NOT(ISERROR(SEARCH(("CANCELADO"),(B4841))))</formula>
    </cfRule>
  </conditionalFormatting>
  <conditionalFormatting sqref="D4874">
    <cfRule type="cellIs" dxfId="3089" priority="3362" operator="equal">
      <formula>"PROGRAMADA"</formula>
    </cfRule>
  </conditionalFormatting>
  <conditionalFormatting sqref="D4874">
    <cfRule type="cellIs" dxfId="3088" priority="3363" operator="equal">
      <formula>"EMERGÊNCIA"</formula>
    </cfRule>
  </conditionalFormatting>
  <conditionalFormatting sqref="D4874">
    <cfRule type="cellIs" dxfId="3087" priority="3364" operator="equal">
      <formula>"URGÊNCIA"</formula>
    </cfRule>
  </conditionalFormatting>
  <conditionalFormatting sqref="D4874">
    <cfRule type="cellIs" dxfId="3086" priority="3365" operator="equal">
      <formula>"NORMAL"</formula>
    </cfRule>
  </conditionalFormatting>
  <conditionalFormatting sqref="B4874">
    <cfRule type="cellIs" dxfId="3085" priority="3366" operator="equal">
      <formula>"REABERTO!"</formula>
    </cfRule>
  </conditionalFormatting>
  <conditionalFormatting sqref="B4874">
    <cfRule type="cellIs" dxfId="3084" priority="3367" operator="equal">
      <formula>"FECHADO"</formula>
    </cfRule>
  </conditionalFormatting>
  <conditionalFormatting sqref="B4874">
    <cfRule type="cellIs" dxfId="3083" priority="3368" operator="equal">
      <formula>"SOLUCIONADO"</formula>
    </cfRule>
  </conditionalFormatting>
  <conditionalFormatting sqref="B4874">
    <cfRule type="cellIs" dxfId="3082" priority="3369" operator="equal">
      <formula>"PROCESSANDO"</formula>
    </cfRule>
  </conditionalFormatting>
  <conditionalFormatting sqref="B4874">
    <cfRule type="containsText" dxfId="3081" priority="3370" operator="containsText" text="CANCELADO">
      <formula>NOT(ISERROR(SEARCH(("CANCELADO"),(B4874))))</formula>
    </cfRule>
  </conditionalFormatting>
  <conditionalFormatting sqref="D7194">
    <cfRule type="cellIs" dxfId="3080" priority="3353" operator="equal">
      <formula>"PROGRAMADA"</formula>
    </cfRule>
  </conditionalFormatting>
  <conditionalFormatting sqref="D7194">
    <cfRule type="cellIs" dxfId="3079" priority="3354" operator="equal">
      <formula>"EMERGÊNCIA"</formula>
    </cfRule>
  </conditionalFormatting>
  <conditionalFormatting sqref="D7194">
    <cfRule type="cellIs" dxfId="3078" priority="3355" operator="equal">
      <formula>"URGÊNCIA"</formula>
    </cfRule>
  </conditionalFormatting>
  <conditionalFormatting sqref="D7194">
    <cfRule type="cellIs" dxfId="3077" priority="3356" operator="equal">
      <formula>"NORMAL"</formula>
    </cfRule>
  </conditionalFormatting>
  <conditionalFormatting sqref="B7194">
    <cfRule type="cellIs" dxfId="3076" priority="3357" operator="equal">
      <formula>"REABERTO!"</formula>
    </cfRule>
  </conditionalFormatting>
  <conditionalFormatting sqref="B7194">
    <cfRule type="cellIs" dxfId="3075" priority="3358" operator="equal">
      <formula>"FECHADO"</formula>
    </cfRule>
  </conditionalFormatting>
  <conditionalFormatting sqref="B7194">
    <cfRule type="cellIs" dxfId="3074" priority="3359" operator="equal">
      <formula>"SOLUCIONADO"</formula>
    </cfRule>
  </conditionalFormatting>
  <conditionalFormatting sqref="B7194">
    <cfRule type="cellIs" dxfId="3073" priority="3360" operator="equal">
      <formula>"PROCESSANDO"</formula>
    </cfRule>
  </conditionalFormatting>
  <conditionalFormatting sqref="B7194">
    <cfRule type="containsText" dxfId="3072" priority="3361" operator="containsText" text="CANCELADO">
      <formula>NOT(ISERROR(SEARCH(("CANCELADO"),(B7194))))</formula>
    </cfRule>
  </conditionalFormatting>
  <conditionalFormatting sqref="D4876">
    <cfRule type="cellIs" dxfId="3071" priority="3344" operator="equal">
      <formula>"PROGRAMADA"</formula>
    </cfRule>
  </conditionalFormatting>
  <conditionalFormatting sqref="D4876">
    <cfRule type="cellIs" dxfId="3070" priority="3345" operator="equal">
      <formula>"EMERGÊNCIA"</formula>
    </cfRule>
  </conditionalFormatting>
  <conditionalFormatting sqref="D4876">
    <cfRule type="cellIs" dxfId="3069" priority="3346" operator="equal">
      <formula>"URGÊNCIA"</formula>
    </cfRule>
  </conditionalFormatting>
  <conditionalFormatting sqref="D4876">
    <cfRule type="cellIs" dxfId="3068" priority="3347" operator="equal">
      <formula>"NORMAL"</formula>
    </cfRule>
  </conditionalFormatting>
  <conditionalFormatting sqref="B4876">
    <cfRule type="cellIs" dxfId="3067" priority="3348" operator="equal">
      <formula>"REABERTO!"</formula>
    </cfRule>
  </conditionalFormatting>
  <conditionalFormatting sqref="B4876">
    <cfRule type="cellIs" dxfId="3066" priority="3349" operator="equal">
      <formula>"FECHADO"</formula>
    </cfRule>
  </conditionalFormatting>
  <conditionalFormatting sqref="B4876">
    <cfRule type="cellIs" dxfId="3065" priority="3350" operator="equal">
      <formula>"SOLUCIONADO"</formula>
    </cfRule>
  </conditionalFormatting>
  <conditionalFormatting sqref="B4876">
    <cfRule type="cellIs" dxfId="3064" priority="3351" operator="equal">
      <formula>"PROCESSANDO"</formula>
    </cfRule>
  </conditionalFormatting>
  <conditionalFormatting sqref="B4876">
    <cfRule type="containsText" dxfId="3063" priority="3352" operator="containsText" text="CANCELADO">
      <formula>NOT(ISERROR(SEARCH(("CANCELADO"),(B4876))))</formula>
    </cfRule>
  </conditionalFormatting>
  <conditionalFormatting sqref="D4877">
    <cfRule type="cellIs" dxfId="3062" priority="3335" operator="equal">
      <formula>"PROGRAMADA"</formula>
    </cfRule>
  </conditionalFormatting>
  <conditionalFormatting sqref="D4877">
    <cfRule type="cellIs" dxfId="3061" priority="3336" operator="equal">
      <formula>"EMERGÊNCIA"</formula>
    </cfRule>
  </conditionalFormatting>
  <conditionalFormatting sqref="D4877">
    <cfRule type="cellIs" dxfId="3060" priority="3337" operator="equal">
      <formula>"URGÊNCIA"</formula>
    </cfRule>
  </conditionalFormatting>
  <conditionalFormatting sqref="D4877">
    <cfRule type="cellIs" dxfId="3059" priority="3338" operator="equal">
      <formula>"NORMAL"</formula>
    </cfRule>
  </conditionalFormatting>
  <conditionalFormatting sqref="D4881">
    <cfRule type="cellIs" dxfId="3058" priority="3326" operator="equal">
      <formula>"PROGRAMADA"</formula>
    </cfRule>
  </conditionalFormatting>
  <conditionalFormatting sqref="D4881">
    <cfRule type="cellIs" dxfId="3057" priority="3327" operator="equal">
      <formula>"EMERGÊNCIA"</formula>
    </cfRule>
  </conditionalFormatting>
  <conditionalFormatting sqref="D4881">
    <cfRule type="cellIs" dxfId="3056" priority="3328" operator="equal">
      <formula>"URGÊNCIA"</formula>
    </cfRule>
  </conditionalFormatting>
  <conditionalFormatting sqref="D4881">
    <cfRule type="cellIs" dxfId="3055" priority="3329" operator="equal">
      <formula>"NORMAL"</formula>
    </cfRule>
  </conditionalFormatting>
  <conditionalFormatting sqref="B4881">
    <cfRule type="cellIs" dxfId="3054" priority="3330" operator="equal">
      <formula>"REABERTO!"</formula>
    </cfRule>
  </conditionalFormatting>
  <conditionalFormatting sqref="B4881">
    <cfRule type="cellIs" dxfId="3053" priority="3331" operator="equal">
      <formula>"FECHADO"</formula>
    </cfRule>
  </conditionalFormatting>
  <conditionalFormatting sqref="B4881">
    <cfRule type="cellIs" dxfId="3052" priority="3332" operator="equal">
      <formula>"SOLUCIONADO"</formula>
    </cfRule>
  </conditionalFormatting>
  <conditionalFormatting sqref="B4881">
    <cfRule type="cellIs" dxfId="3051" priority="3333" operator="equal">
      <formula>"PROCESSANDO"</formula>
    </cfRule>
  </conditionalFormatting>
  <conditionalFormatting sqref="B4881">
    <cfRule type="containsText" dxfId="3050" priority="3334" operator="containsText" text="CANCELADO">
      <formula>NOT(ISERROR(SEARCH(("CANCELADO"),(B4881))))</formula>
    </cfRule>
  </conditionalFormatting>
  <conditionalFormatting sqref="D4883">
    <cfRule type="cellIs" dxfId="3049" priority="3317" operator="equal">
      <formula>"PROGRAMADA"</formula>
    </cfRule>
  </conditionalFormatting>
  <conditionalFormatting sqref="D4883">
    <cfRule type="cellIs" dxfId="3048" priority="3318" operator="equal">
      <formula>"EMERGÊNCIA"</formula>
    </cfRule>
  </conditionalFormatting>
  <conditionalFormatting sqref="D4883">
    <cfRule type="cellIs" dxfId="3047" priority="3319" operator="equal">
      <formula>"URGÊNCIA"</formula>
    </cfRule>
  </conditionalFormatting>
  <conditionalFormatting sqref="D4883">
    <cfRule type="cellIs" dxfId="3046" priority="3320" operator="equal">
      <formula>"NORMAL"</formula>
    </cfRule>
  </conditionalFormatting>
  <conditionalFormatting sqref="B4883">
    <cfRule type="cellIs" dxfId="3045" priority="3321" operator="equal">
      <formula>"REABERTO!"</formula>
    </cfRule>
  </conditionalFormatting>
  <conditionalFormatting sqref="B4883">
    <cfRule type="cellIs" dxfId="3044" priority="3322" operator="equal">
      <formula>"FECHADO"</formula>
    </cfRule>
  </conditionalFormatting>
  <conditionalFormatting sqref="B4883">
    <cfRule type="cellIs" dxfId="3043" priority="3323" operator="equal">
      <formula>"SOLUCIONADO"</formula>
    </cfRule>
  </conditionalFormatting>
  <conditionalFormatting sqref="B4883">
    <cfRule type="cellIs" dxfId="3042" priority="3324" operator="equal">
      <formula>"PROCESSANDO"</formula>
    </cfRule>
  </conditionalFormatting>
  <conditionalFormatting sqref="B4883">
    <cfRule type="containsText" dxfId="3041" priority="3325" operator="containsText" text="CANCELADO">
      <formula>NOT(ISERROR(SEARCH(("CANCELADO"),(B4883))))</formula>
    </cfRule>
  </conditionalFormatting>
  <conditionalFormatting sqref="D4911">
    <cfRule type="cellIs" dxfId="3040" priority="3308" operator="equal">
      <formula>"PROGRAMADA"</formula>
    </cfRule>
  </conditionalFormatting>
  <conditionalFormatting sqref="D4911">
    <cfRule type="cellIs" dxfId="3039" priority="3309" operator="equal">
      <formula>"EMERGÊNCIA"</formula>
    </cfRule>
  </conditionalFormatting>
  <conditionalFormatting sqref="D4911">
    <cfRule type="cellIs" dxfId="3038" priority="3310" operator="equal">
      <formula>"URGÊNCIA"</formula>
    </cfRule>
  </conditionalFormatting>
  <conditionalFormatting sqref="D4911">
    <cfRule type="cellIs" dxfId="3037" priority="3311" operator="equal">
      <formula>"NORMAL"</formula>
    </cfRule>
  </conditionalFormatting>
  <conditionalFormatting sqref="B4911">
    <cfRule type="cellIs" dxfId="3036" priority="3312" operator="equal">
      <formula>"REABERTO!"</formula>
    </cfRule>
  </conditionalFormatting>
  <conditionalFormatting sqref="B4911">
    <cfRule type="cellIs" dxfId="3035" priority="3313" operator="equal">
      <formula>"FECHADO"</formula>
    </cfRule>
  </conditionalFormatting>
  <conditionalFormatting sqref="B4911">
    <cfRule type="cellIs" dxfId="3034" priority="3314" operator="equal">
      <formula>"SOLUCIONADO"</formula>
    </cfRule>
  </conditionalFormatting>
  <conditionalFormatting sqref="B4911">
    <cfRule type="cellIs" dxfId="3033" priority="3315" operator="equal">
      <formula>"PROCESSANDO"</formula>
    </cfRule>
  </conditionalFormatting>
  <conditionalFormatting sqref="B4911">
    <cfRule type="containsText" dxfId="3032" priority="3316" operator="containsText" text="CANCELADO">
      <formula>NOT(ISERROR(SEARCH(("CANCELADO"),(B4911))))</formula>
    </cfRule>
  </conditionalFormatting>
  <conditionalFormatting sqref="D4927">
    <cfRule type="cellIs" dxfId="3031" priority="3299" operator="equal">
      <formula>"PROGRAMADA"</formula>
    </cfRule>
  </conditionalFormatting>
  <conditionalFormatting sqref="D4927">
    <cfRule type="cellIs" dxfId="3030" priority="3300" operator="equal">
      <formula>"EMERGÊNCIA"</formula>
    </cfRule>
  </conditionalFormatting>
  <conditionalFormatting sqref="D4927">
    <cfRule type="cellIs" dxfId="3029" priority="3301" operator="equal">
      <formula>"URGÊNCIA"</formula>
    </cfRule>
  </conditionalFormatting>
  <conditionalFormatting sqref="D4927">
    <cfRule type="cellIs" dxfId="3028" priority="3302" operator="equal">
      <formula>"NORMAL"</formula>
    </cfRule>
  </conditionalFormatting>
  <conditionalFormatting sqref="B4927">
    <cfRule type="cellIs" dxfId="3027" priority="3303" operator="equal">
      <formula>"REABERTO!"</formula>
    </cfRule>
  </conditionalFormatting>
  <conditionalFormatting sqref="B4927">
    <cfRule type="cellIs" dxfId="3026" priority="3304" operator="equal">
      <formula>"FECHADO"</formula>
    </cfRule>
  </conditionalFormatting>
  <conditionalFormatting sqref="B4927">
    <cfRule type="cellIs" dxfId="3025" priority="3305" operator="equal">
      <formula>"SOLUCIONADO"</formula>
    </cfRule>
  </conditionalFormatting>
  <conditionalFormatting sqref="B4927">
    <cfRule type="cellIs" dxfId="3024" priority="3306" operator="equal">
      <formula>"PROCESSANDO"</formula>
    </cfRule>
  </conditionalFormatting>
  <conditionalFormatting sqref="B4927">
    <cfRule type="containsText" dxfId="3023" priority="3307" operator="containsText" text="CANCELADO">
      <formula>NOT(ISERROR(SEARCH(("CANCELADO"),(B4927))))</formula>
    </cfRule>
  </conditionalFormatting>
  <conditionalFormatting sqref="D4930">
    <cfRule type="cellIs" dxfId="3022" priority="3290" operator="equal">
      <formula>"PROGRAMADA"</formula>
    </cfRule>
  </conditionalFormatting>
  <conditionalFormatting sqref="D4930">
    <cfRule type="cellIs" dxfId="3021" priority="3291" operator="equal">
      <formula>"EMERGÊNCIA"</formula>
    </cfRule>
  </conditionalFormatting>
  <conditionalFormatting sqref="D4930">
    <cfRule type="cellIs" dxfId="3020" priority="3292" operator="equal">
      <formula>"URGÊNCIA"</formula>
    </cfRule>
  </conditionalFormatting>
  <conditionalFormatting sqref="D4930">
    <cfRule type="cellIs" dxfId="3019" priority="3293" operator="equal">
      <formula>"NORMAL"</formula>
    </cfRule>
  </conditionalFormatting>
  <conditionalFormatting sqref="B4930">
    <cfRule type="cellIs" dxfId="3018" priority="3294" operator="equal">
      <formula>"REABERTO!"</formula>
    </cfRule>
  </conditionalFormatting>
  <conditionalFormatting sqref="B4930">
    <cfRule type="cellIs" dxfId="3017" priority="3295" operator="equal">
      <formula>"FECHADO"</formula>
    </cfRule>
  </conditionalFormatting>
  <conditionalFormatting sqref="B4930">
    <cfRule type="cellIs" dxfId="3016" priority="3296" operator="equal">
      <formula>"SOLUCIONADO"</formula>
    </cfRule>
  </conditionalFormatting>
  <conditionalFormatting sqref="B4930">
    <cfRule type="cellIs" dxfId="3015" priority="3297" operator="equal">
      <formula>"PROCESSANDO"</formula>
    </cfRule>
  </conditionalFormatting>
  <conditionalFormatting sqref="B4930">
    <cfRule type="containsText" dxfId="3014" priority="3298" operator="containsText" text="CANCELADO">
      <formula>NOT(ISERROR(SEARCH(("CANCELADO"),(B4930))))</formula>
    </cfRule>
  </conditionalFormatting>
  <conditionalFormatting sqref="D4954">
    <cfRule type="cellIs" dxfId="3013" priority="3281" operator="equal">
      <formula>"PROGRAMADA"</formula>
    </cfRule>
  </conditionalFormatting>
  <conditionalFormatting sqref="D4954">
    <cfRule type="cellIs" dxfId="3012" priority="3282" operator="equal">
      <formula>"EMERGÊNCIA"</formula>
    </cfRule>
  </conditionalFormatting>
  <conditionalFormatting sqref="D4954">
    <cfRule type="cellIs" dxfId="3011" priority="3283" operator="equal">
      <formula>"URGÊNCIA"</formula>
    </cfRule>
  </conditionalFormatting>
  <conditionalFormatting sqref="D4954">
    <cfRule type="cellIs" dxfId="3010" priority="3284" operator="equal">
      <formula>"NORMAL"</formula>
    </cfRule>
  </conditionalFormatting>
  <conditionalFormatting sqref="D4957">
    <cfRule type="cellIs" dxfId="3009" priority="3272" operator="equal">
      <formula>"PROGRAMADA"</formula>
    </cfRule>
  </conditionalFormatting>
  <conditionalFormatting sqref="D4957">
    <cfRule type="cellIs" dxfId="3008" priority="3273" operator="equal">
      <formula>"EMERGÊNCIA"</formula>
    </cfRule>
  </conditionalFormatting>
  <conditionalFormatting sqref="D4957">
    <cfRule type="cellIs" dxfId="3007" priority="3274" operator="equal">
      <formula>"URGÊNCIA"</formula>
    </cfRule>
  </conditionalFormatting>
  <conditionalFormatting sqref="D4957">
    <cfRule type="cellIs" dxfId="3006" priority="3275" operator="equal">
      <formula>"NORMAL"</formula>
    </cfRule>
  </conditionalFormatting>
  <conditionalFormatting sqref="B4957">
    <cfRule type="cellIs" dxfId="3005" priority="3276" operator="equal">
      <formula>"REABERTO!"</formula>
    </cfRule>
  </conditionalFormatting>
  <conditionalFormatting sqref="B4957">
    <cfRule type="cellIs" dxfId="3004" priority="3277" operator="equal">
      <formula>"FECHADO"</formula>
    </cfRule>
  </conditionalFormatting>
  <conditionalFormatting sqref="B4957">
    <cfRule type="cellIs" dxfId="3003" priority="3278" operator="equal">
      <formula>"SOLUCIONADO"</formula>
    </cfRule>
  </conditionalFormatting>
  <conditionalFormatting sqref="B4957">
    <cfRule type="cellIs" dxfId="3002" priority="3279" operator="equal">
      <formula>"PROCESSANDO"</formula>
    </cfRule>
  </conditionalFormatting>
  <conditionalFormatting sqref="B4957">
    <cfRule type="containsText" dxfId="3001" priority="3280" operator="containsText" text="CANCELADO">
      <formula>NOT(ISERROR(SEARCH(("CANCELADO"),(B4957))))</formula>
    </cfRule>
  </conditionalFormatting>
  <conditionalFormatting sqref="D4964">
    <cfRule type="cellIs" dxfId="3000" priority="3263" operator="equal">
      <formula>"PROGRAMADA"</formula>
    </cfRule>
  </conditionalFormatting>
  <conditionalFormatting sqref="D4964">
    <cfRule type="cellIs" dxfId="2999" priority="3264" operator="equal">
      <formula>"EMERGÊNCIA"</formula>
    </cfRule>
  </conditionalFormatting>
  <conditionalFormatting sqref="D4964">
    <cfRule type="cellIs" dxfId="2998" priority="3265" operator="equal">
      <formula>"URGÊNCIA"</formula>
    </cfRule>
  </conditionalFormatting>
  <conditionalFormatting sqref="D4964">
    <cfRule type="cellIs" dxfId="2997" priority="3266" operator="equal">
      <formula>"NORMAL"</formula>
    </cfRule>
  </conditionalFormatting>
  <conditionalFormatting sqref="B4964">
    <cfRule type="cellIs" dxfId="2996" priority="3267" operator="equal">
      <formula>"REABERTO!"</formula>
    </cfRule>
  </conditionalFormatting>
  <conditionalFormatting sqref="B4964">
    <cfRule type="cellIs" dxfId="2995" priority="3268" operator="equal">
      <formula>"FECHADO"</formula>
    </cfRule>
  </conditionalFormatting>
  <conditionalFormatting sqref="B4964">
    <cfRule type="cellIs" dxfId="2994" priority="3269" operator="equal">
      <formula>"SOLUCIONADO"</formula>
    </cfRule>
  </conditionalFormatting>
  <conditionalFormatting sqref="B4964">
    <cfRule type="cellIs" dxfId="2993" priority="3270" operator="equal">
      <formula>"PROCESSANDO"</formula>
    </cfRule>
  </conditionalFormatting>
  <conditionalFormatting sqref="B4964">
    <cfRule type="containsText" dxfId="2992" priority="3271" operator="containsText" text="CANCELADO">
      <formula>NOT(ISERROR(SEARCH(("CANCELADO"),(B4964))))</formula>
    </cfRule>
  </conditionalFormatting>
  <conditionalFormatting sqref="D4968">
    <cfRule type="cellIs" dxfId="2991" priority="3254" operator="equal">
      <formula>"PROGRAMADA"</formula>
    </cfRule>
  </conditionalFormatting>
  <conditionalFormatting sqref="D4968">
    <cfRule type="cellIs" dxfId="2990" priority="3255" operator="equal">
      <formula>"EMERGÊNCIA"</formula>
    </cfRule>
  </conditionalFormatting>
  <conditionalFormatting sqref="D4968">
    <cfRule type="cellIs" dxfId="2989" priority="3256" operator="equal">
      <formula>"URGÊNCIA"</formula>
    </cfRule>
  </conditionalFormatting>
  <conditionalFormatting sqref="D4968">
    <cfRule type="cellIs" dxfId="2988" priority="3257" operator="equal">
      <formula>"NORMAL"</formula>
    </cfRule>
  </conditionalFormatting>
  <conditionalFormatting sqref="B4968">
    <cfRule type="cellIs" dxfId="2987" priority="3258" operator="equal">
      <formula>"REABERTO!"</formula>
    </cfRule>
  </conditionalFormatting>
  <conditionalFormatting sqref="B4968">
    <cfRule type="cellIs" dxfId="2986" priority="3259" operator="equal">
      <formula>"FECHADO"</formula>
    </cfRule>
  </conditionalFormatting>
  <conditionalFormatting sqref="B4968">
    <cfRule type="cellIs" dxfId="2985" priority="3260" operator="equal">
      <formula>"SOLUCIONADO"</formula>
    </cfRule>
  </conditionalFormatting>
  <conditionalFormatting sqref="B4968">
    <cfRule type="cellIs" dxfId="2984" priority="3261" operator="equal">
      <formula>"PROCESSANDO"</formula>
    </cfRule>
  </conditionalFormatting>
  <conditionalFormatting sqref="B4968">
    <cfRule type="containsText" dxfId="2983" priority="3262" operator="containsText" text="CANCELADO">
      <formula>NOT(ISERROR(SEARCH(("CANCELADO"),(B4968))))</formula>
    </cfRule>
  </conditionalFormatting>
  <conditionalFormatting sqref="D4975">
    <cfRule type="cellIs" dxfId="2982" priority="3245" operator="equal">
      <formula>"PROGRAMADA"</formula>
    </cfRule>
  </conditionalFormatting>
  <conditionalFormatting sqref="D4975">
    <cfRule type="cellIs" dxfId="2981" priority="3246" operator="equal">
      <formula>"EMERGÊNCIA"</formula>
    </cfRule>
  </conditionalFormatting>
  <conditionalFormatting sqref="D4975">
    <cfRule type="cellIs" dxfId="2980" priority="3247" operator="equal">
      <formula>"URGÊNCIA"</formula>
    </cfRule>
  </conditionalFormatting>
  <conditionalFormatting sqref="D4975">
    <cfRule type="cellIs" dxfId="2979" priority="3248" operator="equal">
      <formula>"NORMAL"</formula>
    </cfRule>
  </conditionalFormatting>
  <conditionalFormatting sqref="B4975">
    <cfRule type="cellIs" dxfId="2978" priority="3249" operator="equal">
      <formula>"REABERTO!"</formula>
    </cfRule>
  </conditionalFormatting>
  <conditionalFormatting sqref="B4975">
    <cfRule type="cellIs" dxfId="2977" priority="3250" operator="equal">
      <formula>"FECHADO"</formula>
    </cfRule>
  </conditionalFormatting>
  <conditionalFormatting sqref="B4975">
    <cfRule type="cellIs" dxfId="2976" priority="3251" operator="equal">
      <formula>"SOLUCIONADO"</formula>
    </cfRule>
  </conditionalFormatting>
  <conditionalFormatting sqref="B4975">
    <cfRule type="cellIs" dxfId="2975" priority="3252" operator="equal">
      <formula>"PROCESSANDO"</formula>
    </cfRule>
  </conditionalFormatting>
  <conditionalFormatting sqref="B4975">
    <cfRule type="containsText" dxfId="2974" priority="3253" operator="containsText" text="CANCELADO">
      <formula>NOT(ISERROR(SEARCH(("CANCELADO"),(B4975))))</formula>
    </cfRule>
  </conditionalFormatting>
  <conditionalFormatting sqref="D4995">
    <cfRule type="cellIs" dxfId="2973" priority="3236" operator="equal">
      <formula>"PROGRAMADA"</formula>
    </cfRule>
  </conditionalFormatting>
  <conditionalFormatting sqref="D4995">
    <cfRule type="cellIs" dxfId="2972" priority="3237" operator="equal">
      <formula>"EMERGÊNCIA"</formula>
    </cfRule>
  </conditionalFormatting>
  <conditionalFormatting sqref="D4995">
    <cfRule type="cellIs" dxfId="2971" priority="3238" operator="equal">
      <formula>"URGÊNCIA"</formula>
    </cfRule>
  </conditionalFormatting>
  <conditionalFormatting sqref="D4995">
    <cfRule type="cellIs" dxfId="2970" priority="3239" operator="equal">
      <formula>"NORMAL"</formula>
    </cfRule>
  </conditionalFormatting>
  <conditionalFormatting sqref="B4995">
    <cfRule type="cellIs" dxfId="2969" priority="3240" operator="equal">
      <formula>"REABERTO!"</formula>
    </cfRule>
  </conditionalFormatting>
  <conditionalFormatting sqref="B4995">
    <cfRule type="cellIs" dxfId="2968" priority="3241" operator="equal">
      <formula>"FECHADO"</formula>
    </cfRule>
  </conditionalFormatting>
  <conditionalFormatting sqref="B4995">
    <cfRule type="cellIs" dxfId="2967" priority="3242" operator="equal">
      <formula>"SOLUCIONADO"</formula>
    </cfRule>
  </conditionalFormatting>
  <conditionalFormatting sqref="B4995">
    <cfRule type="cellIs" dxfId="2966" priority="3243" operator="equal">
      <formula>"PROCESSANDO"</formula>
    </cfRule>
  </conditionalFormatting>
  <conditionalFormatting sqref="B4995">
    <cfRule type="containsText" dxfId="2965" priority="3244" operator="containsText" text="CANCELADO">
      <formula>NOT(ISERROR(SEARCH(("CANCELADO"),(B4995))))</formula>
    </cfRule>
  </conditionalFormatting>
  <conditionalFormatting sqref="D5003">
    <cfRule type="cellIs" dxfId="2964" priority="3227" operator="equal">
      <formula>"PROGRAMADA"</formula>
    </cfRule>
  </conditionalFormatting>
  <conditionalFormatting sqref="D5003">
    <cfRule type="cellIs" dxfId="2963" priority="3228" operator="equal">
      <formula>"EMERGÊNCIA"</formula>
    </cfRule>
  </conditionalFormatting>
  <conditionalFormatting sqref="D5003">
    <cfRule type="cellIs" dxfId="2962" priority="3229" operator="equal">
      <formula>"URGÊNCIA"</formula>
    </cfRule>
  </conditionalFormatting>
  <conditionalFormatting sqref="D5003">
    <cfRule type="cellIs" dxfId="2961" priority="3230" operator="equal">
      <formula>"NORMAL"</formula>
    </cfRule>
  </conditionalFormatting>
  <conditionalFormatting sqref="B5003">
    <cfRule type="cellIs" dxfId="2960" priority="3231" operator="equal">
      <formula>"REABERTO!"</formula>
    </cfRule>
  </conditionalFormatting>
  <conditionalFormatting sqref="B5003">
    <cfRule type="cellIs" dxfId="2959" priority="3232" operator="equal">
      <formula>"FECHADO"</formula>
    </cfRule>
  </conditionalFormatting>
  <conditionalFormatting sqref="B5003">
    <cfRule type="cellIs" dxfId="2958" priority="3233" operator="equal">
      <formula>"SOLUCIONADO"</formula>
    </cfRule>
  </conditionalFormatting>
  <conditionalFormatting sqref="B5003">
    <cfRule type="cellIs" dxfId="2957" priority="3234" operator="equal">
      <formula>"PROCESSANDO"</formula>
    </cfRule>
  </conditionalFormatting>
  <conditionalFormatting sqref="B5003">
    <cfRule type="containsText" dxfId="2956" priority="3235" operator="containsText" text="CANCELADO">
      <formula>NOT(ISERROR(SEARCH(("CANCELADO"),(B5003))))</formula>
    </cfRule>
  </conditionalFormatting>
  <conditionalFormatting sqref="D5005">
    <cfRule type="cellIs" dxfId="2955" priority="3218" operator="equal">
      <formula>"PROGRAMADA"</formula>
    </cfRule>
  </conditionalFormatting>
  <conditionalFormatting sqref="D5005">
    <cfRule type="cellIs" dxfId="2954" priority="3219" operator="equal">
      <formula>"EMERGÊNCIA"</formula>
    </cfRule>
  </conditionalFormatting>
  <conditionalFormatting sqref="D5005">
    <cfRule type="cellIs" dxfId="2953" priority="3220" operator="equal">
      <formula>"URGÊNCIA"</formula>
    </cfRule>
  </conditionalFormatting>
  <conditionalFormatting sqref="D5005">
    <cfRule type="cellIs" dxfId="2952" priority="3221" operator="equal">
      <formula>"NORMAL"</formula>
    </cfRule>
  </conditionalFormatting>
  <conditionalFormatting sqref="B5005">
    <cfRule type="cellIs" dxfId="2951" priority="3222" operator="equal">
      <formula>"REABERTO!"</formula>
    </cfRule>
  </conditionalFormatting>
  <conditionalFormatting sqref="B5005">
    <cfRule type="cellIs" dxfId="2950" priority="3223" operator="equal">
      <formula>"FECHADO"</formula>
    </cfRule>
  </conditionalFormatting>
  <conditionalFormatting sqref="B5005">
    <cfRule type="cellIs" dxfId="2949" priority="3224" operator="equal">
      <formula>"SOLUCIONADO"</formula>
    </cfRule>
  </conditionalFormatting>
  <conditionalFormatting sqref="B5005">
    <cfRule type="cellIs" dxfId="2948" priority="3225" operator="equal">
      <formula>"PROCESSANDO"</formula>
    </cfRule>
  </conditionalFormatting>
  <conditionalFormatting sqref="B5005">
    <cfRule type="containsText" dxfId="2947" priority="3226" operator="containsText" text="CANCELADO">
      <formula>NOT(ISERROR(SEARCH(("CANCELADO"),(B5005))))</formula>
    </cfRule>
  </conditionalFormatting>
  <conditionalFormatting sqref="D5039">
    <cfRule type="cellIs" dxfId="2946" priority="3209" operator="equal">
      <formula>"PROGRAMADA"</formula>
    </cfRule>
  </conditionalFormatting>
  <conditionalFormatting sqref="D5039">
    <cfRule type="cellIs" dxfId="2945" priority="3210" operator="equal">
      <formula>"EMERGÊNCIA"</formula>
    </cfRule>
  </conditionalFormatting>
  <conditionalFormatting sqref="D5039">
    <cfRule type="cellIs" dxfId="2944" priority="3211" operator="equal">
      <formula>"URGÊNCIA"</formula>
    </cfRule>
  </conditionalFormatting>
  <conditionalFormatting sqref="D5039">
    <cfRule type="cellIs" dxfId="2943" priority="3212" operator="equal">
      <formula>"NORMAL"</formula>
    </cfRule>
  </conditionalFormatting>
  <conditionalFormatting sqref="B5039">
    <cfRule type="cellIs" dxfId="2942" priority="3213" operator="equal">
      <formula>"REABERTO!"</formula>
    </cfRule>
  </conditionalFormatting>
  <conditionalFormatting sqref="B5039">
    <cfRule type="cellIs" dxfId="2941" priority="3214" operator="equal">
      <formula>"FECHADO"</formula>
    </cfRule>
  </conditionalFormatting>
  <conditionalFormatting sqref="B5039">
    <cfRule type="cellIs" dxfId="2940" priority="3215" operator="equal">
      <formula>"SOLUCIONADO"</formula>
    </cfRule>
  </conditionalFormatting>
  <conditionalFormatting sqref="B5039">
    <cfRule type="cellIs" dxfId="2939" priority="3216" operator="equal">
      <formula>"PROCESSANDO"</formula>
    </cfRule>
  </conditionalFormatting>
  <conditionalFormatting sqref="B5039">
    <cfRule type="containsText" dxfId="2938" priority="3217" operator="containsText" text="CANCELADO">
      <formula>NOT(ISERROR(SEARCH(("CANCELADO"),(B5039))))</formula>
    </cfRule>
  </conditionalFormatting>
  <conditionalFormatting sqref="D5052">
    <cfRule type="cellIs" dxfId="2937" priority="3200" operator="equal">
      <formula>"PROGRAMADA"</formula>
    </cfRule>
  </conditionalFormatting>
  <conditionalFormatting sqref="D5052">
    <cfRule type="cellIs" dxfId="2936" priority="3201" operator="equal">
      <formula>"EMERGÊNCIA"</formula>
    </cfRule>
  </conditionalFormatting>
  <conditionalFormatting sqref="D5052">
    <cfRule type="cellIs" dxfId="2935" priority="3202" operator="equal">
      <formula>"URGÊNCIA"</formula>
    </cfRule>
  </conditionalFormatting>
  <conditionalFormatting sqref="D5052">
    <cfRule type="cellIs" dxfId="2934" priority="3203" operator="equal">
      <formula>"NORMAL"</formula>
    </cfRule>
  </conditionalFormatting>
  <conditionalFormatting sqref="B5052">
    <cfRule type="cellIs" dxfId="2933" priority="3204" operator="equal">
      <formula>"REABERTO!"</formula>
    </cfRule>
  </conditionalFormatting>
  <conditionalFormatting sqref="B5052">
    <cfRule type="cellIs" dxfId="2932" priority="3205" operator="equal">
      <formula>"FECHADO"</formula>
    </cfRule>
  </conditionalFormatting>
  <conditionalFormatting sqref="B5052">
    <cfRule type="cellIs" dxfId="2931" priority="3206" operator="equal">
      <formula>"SOLUCIONADO"</formula>
    </cfRule>
  </conditionalFormatting>
  <conditionalFormatting sqref="B5052">
    <cfRule type="cellIs" dxfId="2930" priority="3207" operator="equal">
      <formula>"PROCESSANDO"</formula>
    </cfRule>
  </conditionalFormatting>
  <conditionalFormatting sqref="B5052">
    <cfRule type="containsText" dxfId="2929" priority="3208" operator="containsText" text="CANCELADO">
      <formula>NOT(ISERROR(SEARCH(("CANCELADO"),(B5052))))</formula>
    </cfRule>
  </conditionalFormatting>
  <conditionalFormatting sqref="D5054">
    <cfRule type="cellIs" dxfId="2928" priority="3191" operator="equal">
      <formula>"PROGRAMADA"</formula>
    </cfRule>
  </conditionalFormatting>
  <conditionalFormatting sqref="D5054">
    <cfRule type="cellIs" dxfId="2927" priority="3192" operator="equal">
      <formula>"EMERGÊNCIA"</formula>
    </cfRule>
  </conditionalFormatting>
  <conditionalFormatting sqref="D5054">
    <cfRule type="cellIs" dxfId="2926" priority="3193" operator="equal">
      <formula>"URGÊNCIA"</formula>
    </cfRule>
  </conditionalFormatting>
  <conditionalFormatting sqref="D5054">
    <cfRule type="cellIs" dxfId="2925" priority="3194" operator="equal">
      <formula>"NORMAL"</formula>
    </cfRule>
  </conditionalFormatting>
  <conditionalFormatting sqref="B5054">
    <cfRule type="cellIs" dxfId="2924" priority="3195" operator="equal">
      <formula>"REABERTO!"</formula>
    </cfRule>
  </conditionalFormatting>
  <conditionalFormatting sqref="B5054">
    <cfRule type="cellIs" dxfId="2923" priority="3196" operator="equal">
      <formula>"FECHADO"</formula>
    </cfRule>
  </conditionalFormatting>
  <conditionalFormatting sqref="B5054">
    <cfRule type="cellIs" dxfId="2922" priority="3197" operator="equal">
      <formula>"SOLUCIONADO"</formula>
    </cfRule>
  </conditionalFormatting>
  <conditionalFormatting sqref="B5054">
    <cfRule type="cellIs" dxfId="2921" priority="3198" operator="equal">
      <formula>"PROCESSANDO"</formula>
    </cfRule>
  </conditionalFormatting>
  <conditionalFormatting sqref="B5054">
    <cfRule type="containsText" dxfId="2920" priority="3199" operator="containsText" text="CANCELADO">
      <formula>NOT(ISERROR(SEARCH(("CANCELADO"),(B5054))))</formula>
    </cfRule>
  </conditionalFormatting>
  <conditionalFormatting sqref="D5084">
    <cfRule type="cellIs" dxfId="2919" priority="3182" operator="equal">
      <formula>"PROGRAMADA"</formula>
    </cfRule>
  </conditionalFormatting>
  <conditionalFormatting sqref="D5084">
    <cfRule type="cellIs" dxfId="2918" priority="3183" operator="equal">
      <formula>"EMERGÊNCIA"</formula>
    </cfRule>
  </conditionalFormatting>
  <conditionalFormatting sqref="D5084">
    <cfRule type="cellIs" dxfId="2917" priority="3184" operator="equal">
      <formula>"URGÊNCIA"</formula>
    </cfRule>
  </conditionalFormatting>
  <conditionalFormatting sqref="D5084">
    <cfRule type="cellIs" dxfId="2916" priority="3185" operator="equal">
      <formula>"NORMAL"</formula>
    </cfRule>
  </conditionalFormatting>
  <conditionalFormatting sqref="B5084">
    <cfRule type="cellIs" dxfId="2915" priority="3186" operator="equal">
      <formula>"REABERTO!"</formula>
    </cfRule>
  </conditionalFormatting>
  <conditionalFormatting sqref="B5084">
    <cfRule type="cellIs" dxfId="2914" priority="3187" operator="equal">
      <formula>"FECHADO"</formula>
    </cfRule>
  </conditionalFormatting>
  <conditionalFormatting sqref="B5084">
    <cfRule type="cellIs" dxfId="2913" priority="3188" operator="equal">
      <formula>"SOLUCIONADO"</formula>
    </cfRule>
  </conditionalFormatting>
  <conditionalFormatting sqref="B5084">
    <cfRule type="cellIs" dxfId="2912" priority="3189" operator="equal">
      <formula>"PROCESSANDO"</formula>
    </cfRule>
  </conditionalFormatting>
  <conditionalFormatting sqref="B5084">
    <cfRule type="containsText" dxfId="2911" priority="3190" operator="containsText" text="CANCELADO">
      <formula>NOT(ISERROR(SEARCH(("CANCELADO"),(B5084))))</formula>
    </cfRule>
  </conditionalFormatting>
  <conditionalFormatting sqref="D5103">
    <cfRule type="cellIs" dxfId="2910" priority="3173" operator="equal">
      <formula>"PROGRAMADA"</formula>
    </cfRule>
  </conditionalFormatting>
  <conditionalFormatting sqref="D5103">
    <cfRule type="cellIs" dxfId="2909" priority="3174" operator="equal">
      <formula>"EMERGÊNCIA"</formula>
    </cfRule>
  </conditionalFormatting>
  <conditionalFormatting sqref="D5103">
    <cfRule type="cellIs" dxfId="2908" priority="3175" operator="equal">
      <formula>"URGÊNCIA"</formula>
    </cfRule>
  </conditionalFormatting>
  <conditionalFormatting sqref="D5103">
    <cfRule type="cellIs" dxfId="2907" priority="3176" operator="equal">
      <formula>"NORMAL"</formula>
    </cfRule>
  </conditionalFormatting>
  <conditionalFormatting sqref="D5122">
    <cfRule type="cellIs" dxfId="2906" priority="3164" operator="equal">
      <formula>"PROGRAMADA"</formula>
    </cfRule>
  </conditionalFormatting>
  <conditionalFormatting sqref="D5122">
    <cfRule type="cellIs" dxfId="2905" priority="3165" operator="equal">
      <formula>"EMERGÊNCIA"</formula>
    </cfRule>
  </conditionalFormatting>
  <conditionalFormatting sqref="D5122">
    <cfRule type="cellIs" dxfId="2904" priority="3166" operator="equal">
      <formula>"URGÊNCIA"</formula>
    </cfRule>
  </conditionalFormatting>
  <conditionalFormatting sqref="D5122">
    <cfRule type="cellIs" dxfId="2903" priority="3167" operator="equal">
      <formula>"NORMAL"</formula>
    </cfRule>
  </conditionalFormatting>
  <conditionalFormatting sqref="B5122">
    <cfRule type="cellIs" dxfId="2902" priority="3168" operator="equal">
      <formula>"REABERTO!"</formula>
    </cfRule>
  </conditionalFormatting>
  <conditionalFormatting sqref="B5122">
    <cfRule type="cellIs" dxfId="2901" priority="3169" operator="equal">
      <formula>"FECHADO"</formula>
    </cfRule>
  </conditionalFormatting>
  <conditionalFormatting sqref="B5122">
    <cfRule type="cellIs" dxfId="2900" priority="3170" operator="equal">
      <formula>"SOLUCIONADO"</formula>
    </cfRule>
  </conditionalFormatting>
  <conditionalFormatting sqref="B5122">
    <cfRule type="cellIs" dxfId="2899" priority="3171" operator="equal">
      <formula>"PROCESSANDO"</formula>
    </cfRule>
  </conditionalFormatting>
  <conditionalFormatting sqref="B5122">
    <cfRule type="containsText" dxfId="2898" priority="3172" operator="containsText" text="CANCELADO">
      <formula>NOT(ISERROR(SEARCH(("CANCELADO"),(B5122))))</formula>
    </cfRule>
  </conditionalFormatting>
  <conditionalFormatting sqref="D5127">
    <cfRule type="cellIs" dxfId="2897" priority="3155" operator="equal">
      <formula>"PROGRAMADA"</formula>
    </cfRule>
  </conditionalFormatting>
  <conditionalFormatting sqref="D5127">
    <cfRule type="cellIs" dxfId="2896" priority="3156" operator="equal">
      <formula>"EMERGÊNCIA"</formula>
    </cfRule>
  </conditionalFormatting>
  <conditionalFormatting sqref="D5127">
    <cfRule type="cellIs" dxfId="2895" priority="3157" operator="equal">
      <formula>"URGÊNCIA"</formula>
    </cfRule>
  </conditionalFormatting>
  <conditionalFormatting sqref="D5127">
    <cfRule type="cellIs" dxfId="2894" priority="3158" operator="equal">
      <formula>"NORMAL"</formula>
    </cfRule>
  </conditionalFormatting>
  <conditionalFormatting sqref="B5127">
    <cfRule type="cellIs" dxfId="2893" priority="3159" operator="equal">
      <formula>"REABERTO!"</formula>
    </cfRule>
  </conditionalFormatting>
  <conditionalFormatting sqref="B5127">
    <cfRule type="cellIs" dxfId="2892" priority="3160" operator="equal">
      <formula>"FECHADO"</formula>
    </cfRule>
  </conditionalFormatting>
  <conditionalFormatting sqref="B5127">
    <cfRule type="cellIs" dxfId="2891" priority="3161" operator="equal">
      <formula>"SOLUCIONADO"</formula>
    </cfRule>
  </conditionalFormatting>
  <conditionalFormatting sqref="B5127">
    <cfRule type="cellIs" dxfId="2890" priority="3162" operator="equal">
      <formula>"PROCESSANDO"</formula>
    </cfRule>
  </conditionalFormatting>
  <conditionalFormatting sqref="B5127">
    <cfRule type="containsText" dxfId="2889" priority="3163" operator="containsText" text="CANCELADO">
      <formula>NOT(ISERROR(SEARCH(("CANCELADO"),(B5127))))</formula>
    </cfRule>
  </conditionalFormatting>
  <conditionalFormatting sqref="D5150">
    <cfRule type="cellIs" dxfId="2888" priority="3146" operator="equal">
      <formula>"PROGRAMADA"</formula>
    </cfRule>
  </conditionalFormatting>
  <conditionalFormatting sqref="D5150">
    <cfRule type="cellIs" dxfId="2887" priority="3147" operator="equal">
      <formula>"EMERGÊNCIA"</formula>
    </cfRule>
  </conditionalFormatting>
  <conditionalFormatting sqref="D5150">
    <cfRule type="cellIs" dxfId="2886" priority="3148" operator="equal">
      <formula>"URGÊNCIA"</formula>
    </cfRule>
  </conditionalFormatting>
  <conditionalFormatting sqref="D5150">
    <cfRule type="cellIs" dxfId="2885" priority="3149" operator="equal">
      <formula>"NORMAL"</formula>
    </cfRule>
  </conditionalFormatting>
  <conditionalFormatting sqref="B5150">
    <cfRule type="cellIs" dxfId="2884" priority="3150" operator="equal">
      <formula>"REABERTO!"</formula>
    </cfRule>
  </conditionalFormatting>
  <conditionalFormatting sqref="B5150">
    <cfRule type="cellIs" dxfId="2883" priority="3151" operator="equal">
      <formula>"FECHADO"</formula>
    </cfRule>
  </conditionalFormatting>
  <conditionalFormatting sqref="B5150">
    <cfRule type="cellIs" dxfId="2882" priority="3152" operator="equal">
      <formula>"SOLUCIONADO"</formula>
    </cfRule>
  </conditionalFormatting>
  <conditionalFormatting sqref="B5150">
    <cfRule type="cellIs" dxfId="2881" priority="3153" operator="equal">
      <formula>"PROCESSANDO"</formula>
    </cfRule>
  </conditionalFormatting>
  <conditionalFormatting sqref="B5150">
    <cfRule type="containsText" dxfId="2880" priority="3154" operator="containsText" text="CANCELADO">
      <formula>NOT(ISERROR(SEARCH(("CANCELADO"),(B5150))))</formula>
    </cfRule>
  </conditionalFormatting>
  <conditionalFormatting sqref="D5158">
    <cfRule type="cellIs" dxfId="2879" priority="3137" operator="equal">
      <formula>"PROGRAMADA"</formula>
    </cfRule>
  </conditionalFormatting>
  <conditionalFormatting sqref="D5158">
    <cfRule type="cellIs" dxfId="2878" priority="3138" operator="equal">
      <formula>"EMERGÊNCIA"</formula>
    </cfRule>
  </conditionalFormatting>
  <conditionalFormatting sqref="D5158">
    <cfRule type="cellIs" dxfId="2877" priority="3139" operator="equal">
      <formula>"URGÊNCIA"</formula>
    </cfRule>
  </conditionalFormatting>
  <conditionalFormatting sqref="D5158">
    <cfRule type="cellIs" dxfId="2876" priority="3140" operator="equal">
      <formula>"NORMAL"</formula>
    </cfRule>
  </conditionalFormatting>
  <conditionalFormatting sqref="B5158">
    <cfRule type="cellIs" dxfId="2875" priority="3141" operator="equal">
      <formula>"REABERTO!"</formula>
    </cfRule>
  </conditionalFormatting>
  <conditionalFormatting sqref="B5158">
    <cfRule type="cellIs" dxfId="2874" priority="3142" operator="equal">
      <formula>"FECHADO"</formula>
    </cfRule>
  </conditionalFormatting>
  <conditionalFormatting sqref="B5158">
    <cfRule type="cellIs" dxfId="2873" priority="3143" operator="equal">
      <formula>"SOLUCIONADO"</formula>
    </cfRule>
  </conditionalFormatting>
  <conditionalFormatting sqref="B5158">
    <cfRule type="cellIs" dxfId="2872" priority="3144" operator="equal">
      <formula>"PROCESSANDO"</formula>
    </cfRule>
  </conditionalFormatting>
  <conditionalFormatting sqref="B5158">
    <cfRule type="containsText" dxfId="2871" priority="3145" operator="containsText" text="CANCELADO">
      <formula>NOT(ISERROR(SEARCH(("CANCELADO"),(B5158))))</formula>
    </cfRule>
  </conditionalFormatting>
  <conditionalFormatting sqref="D5159">
    <cfRule type="cellIs" dxfId="2870" priority="3128" operator="equal">
      <formula>"PROGRAMADA"</formula>
    </cfRule>
  </conditionalFormatting>
  <conditionalFormatting sqref="D5159">
    <cfRule type="cellIs" dxfId="2869" priority="3129" operator="equal">
      <formula>"EMERGÊNCIA"</formula>
    </cfRule>
  </conditionalFormatting>
  <conditionalFormatting sqref="D5159">
    <cfRule type="cellIs" dxfId="2868" priority="3130" operator="equal">
      <formula>"URGÊNCIA"</formula>
    </cfRule>
  </conditionalFormatting>
  <conditionalFormatting sqref="D5159">
    <cfRule type="cellIs" dxfId="2867" priority="3131" operator="equal">
      <formula>"NORMAL"</formula>
    </cfRule>
  </conditionalFormatting>
  <conditionalFormatting sqref="B5159">
    <cfRule type="cellIs" dxfId="2866" priority="3132" operator="equal">
      <formula>"REABERTO!"</formula>
    </cfRule>
  </conditionalFormatting>
  <conditionalFormatting sqref="B5159">
    <cfRule type="cellIs" dxfId="2865" priority="3133" operator="equal">
      <formula>"FECHADO"</formula>
    </cfRule>
  </conditionalFormatting>
  <conditionalFormatting sqref="B5159">
    <cfRule type="cellIs" dxfId="2864" priority="3134" operator="equal">
      <formula>"SOLUCIONADO"</formula>
    </cfRule>
  </conditionalFormatting>
  <conditionalFormatting sqref="B5159">
    <cfRule type="cellIs" dxfId="2863" priority="3135" operator="equal">
      <formula>"PROCESSANDO"</formula>
    </cfRule>
  </conditionalFormatting>
  <conditionalFormatting sqref="B5159">
    <cfRule type="containsText" dxfId="2862" priority="3136" operator="containsText" text="CANCELADO">
      <formula>NOT(ISERROR(SEARCH(("CANCELADO"),(B5159))))</formula>
    </cfRule>
  </conditionalFormatting>
  <conditionalFormatting sqref="D5189">
    <cfRule type="cellIs" dxfId="2861" priority="3119" operator="equal">
      <formula>"PROGRAMADA"</formula>
    </cfRule>
  </conditionalFormatting>
  <conditionalFormatting sqref="D5189">
    <cfRule type="cellIs" dxfId="2860" priority="3120" operator="equal">
      <formula>"EMERGÊNCIA"</formula>
    </cfRule>
  </conditionalFormatting>
  <conditionalFormatting sqref="D5189">
    <cfRule type="cellIs" dxfId="2859" priority="3121" operator="equal">
      <formula>"URGÊNCIA"</formula>
    </cfRule>
  </conditionalFormatting>
  <conditionalFormatting sqref="D5189">
    <cfRule type="cellIs" dxfId="2858" priority="3122" operator="equal">
      <formula>"NORMAL"</formula>
    </cfRule>
  </conditionalFormatting>
  <conditionalFormatting sqref="B5189">
    <cfRule type="cellIs" dxfId="2857" priority="3123" operator="equal">
      <formula>"REABERTO!"</formula>
    </cfRule>
  </conditionalFormatting>
  <conditionalFormatting sqref="B5189">
    <cfRule type="cellIs" dxfId="2856" priority="3124" operator="equal">
      <formula>"FECHADO"</formula>
    </cfRule>
  </conditionalFormatting>
  <conditionalFormatting sqref="B5189">
    <cfRule type="cellIs" dxfId="2855" priority="3125" operator="equal">
      <formula>"SOLUCIONADO"</formula>
    </cfRule>
  </conditionalFormatting>
  <conditionalFormatting sqref="B5189">
    <cfRule type="cellIs" dxfId="2854" priority="3126" operator="equal">
      <formula>"PROCESSANDO"</formula>
    </cfRule>
  </conditionalFormatting>
  <conditionalFormatting sqref="B5189">
    <cfRule type="containsText" dxfId="2853" priority="3127" operator="containsText" text="CANCELADO">
      <formula>NOT(ISERROR(SEARCH(("CANCELADO"),(B5189))))</formula>
    </cfRule>
  </conditionalFormatting>
  <conditionalFormatting sqref="D5190">
    <cfRule type="cellIs" dxfId="2852" priority="3110" operator="equal">
      <formula>"PROGRAMADA"</formula>
    </cfRule>
  </conditionalFormatting>
  <conditionalFormatting sqref="D5190">
    <cfRule type="cellIs" dxfId="2851" priority="3111" operator="equal">
      <formula>"EMERGÊNCIA"</formula>
    </cfRule>
  </conditionalFormatting>
  <conditionalFormatting sqref="D5190">
    <cfRule type="cellIs" dxfId="2850" priority="3112" operator="equal">
      <formula>"URGÊNCIA"</formula>
    </cfRule>
  </conditionalFormatting>
  <conditionalFormatting sqref="D5190">
    <cfRule type="cellIs" dxfId="2849" priority="3113" operator="equal">
      <formula>"NORMAL"</formula>
    </cfRule>
  </conditionalFormatting>
  <conditionalFormatting sqref="B5190">
    <cfRule type="cellIs" dxfId="2848" priority="3114" operator="equal">
      <formula>"REABERTO!"</formula>
    </cfRule>
  </conditionalFormatting>
  <conditionalFormatting sqref="B5190">
    <cfRule type="cellIs" dxfId="2847" priority="3115" operator="equal">
      <formula>"FECHADO"</formula>
    </cfRule>
  </conditionalFormatting>
  <conditionalFormatting sqref="B5190">
    <cfRule type="cellIs" dxfId="2846" priority="3116" operator="equal">
      <formula>"SOLUCIONADO"</formula>
    </cfRule>
  </conditionalFormatting>
  <conditionalFormatting sqref="B5190">
    <cfRule type="cellIs" dxfId="2845" priority="3117" operator="equal">
      <formula>"PROCESSANDO"</formula>
    </cfRule>
  </conditionalFormatting>
  <conditionalFormatting sqref="B5190">
    <cfRule type="containsText" dxfId="2844" priority="3118" operator="containsText" text="CANCELADO">
      <formula>NOT(ISERROR(SEARCH(("CANCELADO"),(B5190))))</formula>
    </cfRule>
  </conditionalFormatting>
  <conditionalFormatting sqref="D5198">
    <cfRule type="cellIs" dxfId="2843" priority="3101" operator="equal">
      <formula>"PROGRAMADA"</formula>
    </cfRule>
  </conditionalFormatting>
  <conditionalFormatting sqref="D5198">
    <cfRule type="cellIs" dxfId="2842" priority="3102" operator="equal">
      <formula>"EMERGÊNCIA"</formula>
    </cfRule>
  </conditionalFormatting>
  <conditionalFormatting sqref="D5198">
    <cfRule type="cellIs" dxfId="2841" priority="3103" operator="equal">
      <formula>"URGÊNCIA"</formula>
    </cfRule>
  </conditionalFormatting>
  <conditionalFormatting sqref="D5198">
    <cfRule type="cellIs" dxfId="2840" priority="3104" operator="equal">
      <formula>"NORMAL"</formula>
    </cfRule>
  </conditionalFormatting>
  <conditionalFormatting sqref="B5198">
    <cfRule type="cellIs" dxfId="2839" priority="3105" operator="equal">
      <formula>"REABERTO!"</formula>
    </cfRule>
  </conditionalFormatting>
  <conditionalFormatting sqref="B5198">
    <cfRule type="cellIs" dxfId="2838" priority="3106" operator="equal">
      <formula>"FECHADO"</formula>
    </cfRule>
  </conditionalFormatting>
  <conditionalFormatting sqref="B5198">
    <cfRule type="cellIs" dxfId="2837" priority="3107" operator="equal">
      <formula>"SOLUCIONADO"</formula>
    </cfRule>
  </conditionalFormatting>
  <conditionalFormatting sqref="B5198">
    <cfRule type="cellIs" dxfId="2836" priority="3108" operator="equal">
      <formula>"PROCESSANDO"</formula>
    </cfRule>
  </conditionalFormatting>
  <conditionalFormatting sqref="B5198">
    <cfRule type="containsText" dxfId="2835" priority="3109" operator="containsText" text="CANCELADO">
      <formula>NOT(ISERROR(SEARCH(("CANCELADO"),(B5198))))</formula>
    </cfRule>
  </conditionalFormatting>
  <conditionalFormatting sqref="D5205">
    <cfRule type="cellIs" dxfId="2834" priority="3092" operator="equal">
      <formula>"PROGRAMADA"</formula>
    </cfRule>
  </conditionalFormatting>
  <conditionalFormatting sqref="D5205">
    <cfRule type="cellIs" dxfId="2833" priority="3093" operator="equal">
      <formula>"EMERGÊNCIA"</formula>
    </cfRule>
  </conditionalFormatting>
  <conditionalFormatting sqref="D5205">
    <cfRule type="cellIs" dxfId="2832" priority="3094" operator="equal">
      <formula>"URGÊNCIA"</formula>
    </cfRule>
  </conditionalFormatting>
  <conditionalFormatting sqref="D5205">
    <cfRule type="cellIs" dxfId="2831" priority="3095" operator="equal">
      <formula>"NORMAL"</formula>
    </cfRule>
  </conditionalFormatting>
  <conditionalFormatting sqref="B5205">
    <cfRule type="cellIs" dxfId="2830" priority="3096" operator="equal">
      <formula>"REABERTO!"</formula>
    </cfRule>
  </conditionalFormatting>
  <conditionalFormatting sqref="B5205">
    <cfRule type="cellIs" dxfId="2829" priority="3097" operator="equal">
      <formula>"FECHADO"</formula>
    </cfRule>
  </conditionalFormatting>
  <conditionalFormatting sqref="B5205">
    <cfRule type="cellIs" dxfId="2828" priority="3098" operator="equal">
      <formula>"SOLUCIONADO"</formula>
    </cfRule>
  </conditionalFormatting>
  <conditionalFormatting sqref="B5205">
    <cfRule type="cellIs" dxfId="2827" priority="3099" operator="equal">
      <formula>"PROCESSANDO"</formula>
    </cfRule>
  </conditionalFormatting>
  <conditionalFormatting sqref="B5205">
    <cfRule type="containsText" dxfId="2826" priority="3100" operator="containsText" text="CANCELADO">
      <formula>NOT(ISERROR(SEARCH(("CANCELADO"),(B5205))))</formula>
    </cfRule>
  </conditionalFormatting>
  <conditionalFormatting sqref="D5207">
    <cfRule type="cellIs" dxfId="2825" priority="3083" operator="equal">
      <formula>"PROGRAMADA"</formula>
    </cfRule>
  </conditionalFormatting>
  <conditionalFormatting sqref="D5207">
    <cfRule type="cellIs" dxfId="2824" priority="3084" operator="equal">
      <formula>"EMERGÊNCIA"</formula>
    </cfRule>
  </conditionalFormatting>
  <conditionalFormatting sqref="D5207">
    <cfRule type="cellIs" dxfId="2823" priority="3085" operator="equal">
      <formula>"URGÊNCIA"</formula>
    </cfRule>
  </conditionalFormatting>
  <conditionalFormatting sqref="D5207">
    <cfRule type="cellIs" dxfId="2822" priority="3086" operator="equal">
      <formula>"NORMAL"</formula>
    </cfRule>
  </conditionalFormatting>
  <conditionalFormatting sqref="B5207">
    <cfRule type="cellIs" dxfId="2821" priority="3087" operator="equal">
      <formula>"REABERTO!"</formula>
    </cfRule>
  </conditionalFormatting>
  <conditionalFormatting sqref="B5207">
    <cfRule type="cellIs" dxfId="2820" priority="3088" operator="equal">
      <formula>"FECHADO"</formula>
    </cfRule>
  </conditionalFormatting>
  <conditionalFormatting sqref="B5207">
    <cfRule type="cellIs" dxfId="2819" priority="3089" operator="equal">
      <formula>"SOLUCIONADO"</formula>
    </cfRule>
  </conditionalFormatting>
  <conditionalFormatting sqref="B5207">
    <cfRule type="cellIs" dxfId="2818" priority="3090" operator="equal">
      <formula>"PROCESSANDO"</formula>
    </cfRule>
  </conditionalFormatting>
  <conditionalFormatting sqref="B5207">
    <cfRule type="containsText" dxfId="2817" priority="3091" operator="containsText" text="CANCELADO">
      <formula>NOT(ISERROR(SEARCH(("CANCELADO"),(B5207))))</formula>
    </cfRule>
  </conditionalFormatting>
  <conditionalFormatting sqref="D5212">
    <cfRule type="cellIs" dxfId="2816" priority="3074" operator="equal">
      <formula>"PROGRAMADA"</formula>
    </cfRule>
  </conditionalFormatting>
  <conditionalFormatting sqref="D5212">
    <cfRule type="cellIs" dxfId="2815" priority="3075" operator="equal">
      <formula>"EMERGÊNCIA"</formula>
    </cfRule>
  </conditionalFormatting>
  <conditionalFormatting sqref="D5212">
    <cfRule type="cellIs" dxfId="2814" priority="3076" operator="equal">
      <formula>"URGÊNCIA"</formula>
    </cfRule>
  </conditionalFormatting>
  <conditionalFormatting sqref="D5212">
    <cfRule type="cellIs" dxfId="2813" priority="3077" operator="equal">
      <formula>"NORMAL"</formula>
    </cfRule>
  </conditionalFormatting>
  <conditionalFormatting sqref="B5212">
    <cfRule type="cellIs" dxfId="2812" priority="3078" operator="equal">
      <formula>"REABERTO!"</formula>
    </cfRule>
  </conditionalFormatting>
  <conditionalFormatting sqref="B5212">
    <cfRule type="cellIs" dxfId="2811" priority="3079" operator="equal">
      <formula>"FECHADO"</formula>
    </cfRule>
  </conditionalFormatting>
  <conditionalFormatting sqref="B5212">
    <cfRule type="cellIs" dxfId="2810" priority="3080" operator="equal">
      <formula>"SOLUCIONADO"</formula>
    </cfRule>
  </conditionalFormatting>
  <conditionalFormatting sqref="B5212">
    <cfRule type="cellIs" dxfId="2809" priority="3081" operator="equal">
      <formula>"PROCESSANDO"</formula>
    </cfRule>
  </conditionalFormatting>
  <conditionalFormatting sqref="B5212">
    <cfRule type="containsText" dxfId="2808" priority="3082" operator="containsText" text="CANCELADO">
      <formula>NOT(ISERROR(SEARCH(("CANCELADO"),(B5212))))</formula>
    </cfRule>
  </conditionalFormatting>
  <conditionalFormatting sqref="D5221">
    <cfRule type="cellIs" dxfId="2807" priority="3065" operator="equal">
      <formula>"PROGRAMADA"</formula>
    </cfRule>
  </conditionalFormatting>
  <conditionalFormatting sqref="D5221">
    <cfRule type="cellIs" dxfId="2806" priority="3066" operator="equal">
      <formula>"EMERGÊNCIA"</formula>
    </cfRule>
  </conditionalFormatting>
  <conditionalFormatting sqref="D5221">
    <cfRule type="cellIs" dxfId="2805" priority="3067" operator="equal">
      <formula>"URGÊNCIA"</formula>
    </cfRule>
  </conditionalFormatting>
  <conditionalFormatting sqref="D5221">
    <cfRule type="cellIs" dxfId="2804" priority="3068" operator="equal">
      <formula>"NORMAL"</formula>
    </cfRule>
  </conditionalFormatting>
  <conditionalFormatting sqref="B5221">
    <cfRule type="cellIs" dxfId="2803" priority="3069" operator="equal">
      <formula>"REABERTO!"</formula>
    </cfRule>
  </conditionalFormatting>
  <conditionalFormatting sqref="B5221">
    <cfRule type="cellIs" dxfId="2802" priority="3070" operator="equal">
      <formula>"FECHADO"</formula>
    </cfRule>
  </conditionalFormatting>
  <conditionalFormatting sqref="B5221">
    <cfRule type="cellIs" dxfId="2801" priority="3071" operator="equal">
      <formula>"SOLUCIONADO"</formula>
    </cfRule>
  </conditionalFormatting>
  <conditionalFormatting sqref="B5221">
    <cfRule type="cellIs" dxfId="2800" priority="3072" operator="equal">
      <formula>"PROCESSANDO"</formula>
    </cfRule>
  </conditionalFormatting>
  <conditionalFormatting sqref="B5221">
    <cfRule type="containsText" dxfId="2799" priority="3073" operator="containsText" text="CANCELADO">
      <formula>NOT(ISERROR(SEARCH(("CANCELADO"),(B5221))))</formula>
    </cfRule>
  </conditionalFormatting>
  <conditionalFormatting sqref="D5235">
    <cfRule type="cellIs" dxfId="2798" priority="3056" operator="equal">
      <formula>"PROGRAMADA"</formula>
    </cfRule>
  </conditionalFormatting>
  <conditionalFormatting sqref="D5235">
    <cfRule type="cellIs" dxfId="2797" priority="3057" operator="equal">
      <formula>"EMERGÊNCIA"</formula>
    </cfRule>
  </conditionalFormatting>
  <conditionalFormatting sqref="D5235">
    <cfRule type="cellIs" dxfId="2796" priority="3058" operator="equal">
      <formula>"URGÊNCIA"</formula>
    </cfRule>
  </conditionalFormatting>
  <conditionalFormatting sqref="D5235">
    <cfRule type="cellIs" dxfId="2795" priority="3059" operator="equal">
      <formula>"NORMAL"</formula>
    </cfRule>
  </conditionalFormatting>
  <conditionalFormatting sqref="B5235">
    <cfRule type="cellIs" dxfId="2794" priority="3060" operator="equal">
      <formula>"REABERTO!"</formula>
    </cfRule>
  </conditionalFormatting>
  <conditionalFormatting sqref="B5235">
    <cfRule type="cellIs" dxfId="2793" priority="3061" operator="equal">
      <formula>"FECHADO"</formula>
    </cfRule>
  </conditionalFormatting>
  <conditionalFormatting sqref="B5235">
    <cfRule type="cellIs" dxfId="2792" priority="3062" operator="equal">
      <formula>"SOLUCIONADO"</formula>
    </cfRule>
  </conditionalFormatting>
  <conditionalFormatting sqref="B5235">
    <cfRule type="cellIs" dxfId="2791" priority="3063" operator="equal">
      <formula>"PROCESSANDO"</formula>
    </cfRule>
  </conditionalFormatting>
  <conditionalFormatting sqref="B5235">
    <cfRule type="containsText" dxfId="2790" priority="3064" operator="containsText" text="CANCELADO">
      <formula>NOT(ISERROR(SEARCH(("CANCELADO"),(B5235))))</formula>
    </cfRule>
  </conditionalFormatting>
  <conditionalFormatting sqref="D5252">
    <cfRule type="cellIs" dxfId="2789" priority="3047" operator="equal">
      <formula>"PROGRAMADA"</formula>
    </cfRule>
  </conditionalFormatting>
  <conditionalFormatting sqref="D5252">
    <cfRule type="cellIs" dxfId="2788" priority="3048" operator="equal">
      <formula>"EMERGÊNCIA"</formula>
    </cfRule>
  </conditionalFormatting>
  <conditionalFormatting sqref="D5252">
    <cfRule type="cellIs" dxfId="2787" priority="3049" operator="equal">
      <formula>"URGÊNCIA"</formula>
    </cfRule>
  </conditionalFormatting>
  <conditionalFormatting sqref="D5252">
    <cfRule type="cellIs" dxfId="2786" priority="3050" operator="equal">
      <formula>"NORMAL"</formula>
    </cfRule>
  </conditionalFormatting>
  <conditionalFormatting sqref="B5252">
    <cfRule type="cellIs" dxfId="2785" priority="3051" operator="equal">
      <formula>"REABERTO!"</formula>
    </cfRule>
  </conditionalFormatting>
  <conditionalFormatting sqref="B5252">
    <cfRule type="cellIs" dxfId="2784" priority="3052" operator="equal">
      <formula>"FECHADO"</formula>
    </cfRule>
  </conditionalFormatting>
  <conditionalFormatting sqref="B5252">
    <cfRule type="cellIs" dxfId="2783" priority="3053" operator="equal">
      <formula>"SOLUCIONADO"</formula>
    </cfRule>
  </conditionalFormatting>
  <conditionalFormatting sqref="B5252">
    <cfRule type="cellIs" dxfId="2782" priority="3054" operator="equal">
      <formula>"PROCESSANDO"</formula>
    </cfRule>
  </conditionalFormatting>
  <conditionalFormatting sqref="B5252">
    <cfRule type="containsText" dxfId="2781" priority="3055" operator="containsText" text="CANCELADO">
      <formula>NOT(ISERROR(SEARCH(("CANCELADO"),(B5252))))</formula>
    </cfRule>
  </conditionalFormatting>
  <conditionalFormatting sqref="D5253">
    <cfRule type="cellIs" dxfId="2780" priority="3038" operator="equal">
      <formula>"PROGRAMADA"</formula>
    </cfRule>
  </conditionalFormatting>
  <conditionalFormatting sqref="D5253">
    <cfRule type="cellIs" dxfId="2779" priority="3039" operator="equal">
      <formula>"EMERGÊNCIA"</formula>
    </cfRule>
  </conditionalFormatting>
  <conditionalFormatting sqref="D5253">
    <cfRule type="cellIs" dxfId="2778" priority="3040" operator="equal">
      <formula>"URGÊNCIA"</formula>
    </cfRule>
  </conditionalFormatting>
  <conditionalFormatting sqref="D5253">
    <cfRule type="cellIs" dxfId="2777" priority="3041" operator="equal">
      <formula>"NORMAL"</formula>
    </cfRule>
  </conditionalFormatting>
  <conditionalFormatting sqref="D5329">
    <cfRule type="cellIs" dxfId="2776" priority="3029" operator="equal">
      <formula>"PROGRAMADA"</formula>
    </cfRule>
  </conditionalFormatting>
  <conditionalFormatting sqref="D5329">
    <cfRule type="cellIs" dxfId="2775" priority="3030" operator="equal">
      <formula>"EMERGÊNCIA"</formula>
    </cfRule>
  </conditionalFormatting>
  <conditionalFormatting sqref="D5329">
    <cfRule type="cellIs" dxfId="2774" priority="3031" operator="equal">
      <formula>"URGÊNCIA"</formula>
    </cfRule>
  </conditionalFormatting>
  <conditionalFormatting sqref="D5329">
    <cfRule type="cellIs" dxfId="2773" priority="3032" operator="equal">
      <formula>"NORMAL"</formula>
    </cfRule>
  </conditionalFormatting>
  <conditionalFormatting sqref="D5337">
    <cfRule type="cellIs" dxfId="2772" priority="3020" operator="equal">
      <formula>"PROGRAMADA"</formula>
    </cfRule>
  </conditionalFormatting>
  <conditionalFormatting sqref="D5337">
    <cfRule type="cellIs" dxfId="2771" priority="3021" operator="equal">
      <formula>"EMERGÊNCIA"</formula>
    </cfRule>
  </conditionalFormatting>
  <conditionalFormatting sqref="D5337">
    <cfRule type="cellIs" dxfId="2770" priority="3022" operator="equal">
      <formula>"URGÊNCIA"</formula>
    </cfRule>
  </conditionalFormatting>
  <conditionalFormatting sqref="D5337">
    <cfRule type="cellIs" dxfId="2769" priority="3023" operator="equal">
      <formula>"NORMAL"</formula>
    </cfRule>
  </conditionalFormatting>
  <conditionalFormatting sqref="B5337">
    <cfRule type="cellIs" dxfId="2768" priority="3024" operator="equal">
      <formula>"REABERTO!"</formula>
    </cfRule>
  </conditionalFormatting>
  <conditionalFormatting sqref="B5337">
    <cfRule type="cellIs" dxfId="2767" priority="3025" operator="equal">
      <formula>"FECHADO"</formula>
    </cfRule>
  </conditionalFormatting>
  <conditionalFormatting sqref="B5337">
    <cfRule type="cellIs" dxfId="2766" priority="3026" operator="equal">
      <formula>"SOLUCIONADO"</formula>
    </cfRule>
  </conditionalFormatting>
  <conditionalFormatting sqref="B5337">
    <cfRule type="cellIs" dxfId="2765" priority="3027" operator="equal">
      <formula>"PROCESSANDO"</formula>
    </cfRule>
  </conditionalFormatting>
  <conditionalFormatting sqref="B5337">
    <cfRule type="containsText" dxfId="2764" priority="3028" operator="containsText" text="CANCELADO">
      <formula>NOT(ISERROR(SEARCH(("CANCELADO"),(B5337))))</formula>
    </cfRule>
  </conditionalFormatting>
  <conditionalFormatting sqref="D5384">
    <cfRule type="cellIs" dxfId="2763" priority="3011" operator="equal">
      <formula>"PROGRAMADA"</formula>
    </cfRule>
  </conditionalFormatting>
  <conditionalFormatting sqref="D5384">
    <cfRule type="cellIs" dxfId="2762" priority="3012" operator="equal">
      <formula>"EMERGÊNCIA"</formula>
    </cfRule>
  </conditionalFormatting>
  <conditionalFormatting sqref="D5384">
    <cfRule type="cellIs" dxfId="2761" priority="3013" operator="equal">
      <formula>"URGÊNCIA"</formula>
    </cfRule>
  </conditionalFormatting>
  <conditionalFormatting sqref="D5384">
    <cfRule type="cellIs" dxfId="2760" priority="3014" operator="equal">
      <formula>"NORMAL"</formula>
    </cfRule>
  </conditionalFormatting>
  <conditionalFormatting sqref="B5384">
    <cfRule type="cellIs" dxfId="2759" priority="3015" operator="equal">
      <formula>"REABERTO!"</formula>
    </cfRule>
  </conditionalFormatting>
  <conditionalFormatting sqref="B5384">
    <cfRule type="cellIs" dxfId="2758" priority="3016" operator="equal">
      <formula>"FECHADO"</formula>
    </cfRule>
  </conditionalFormatting>
  <conditionalFormatting sqref="B5384">
    <cfRule type="cellIs" dxfId="2757" priority="3017" operator="equal">
      <formula>"SOLUCIONADO"</formula>
    </cfRule>
  </conditionalFormatting>
  <conditionalFormatting sqref="B5384">
    <cfRule type="cellIs" dxfId="2756" priority="3018" operator="equal">
      <formula>"PROCESSANDO"</formula>
    </cfRule>
  </conditionalFormatting>
  <conditionalFormatting sqref="B5384">
    <cfRule type="containsText" dxfId="2755" priority="3019" operator="containsText" text="CANCELADO">
      <formula>NOT(ISERROR(SEARCH(("CANCELADO"),(B5384))))</formula>
    </cfRule>
  </conditionalFormatting>
  <conditionalFormatting sqref="D5411">
    <cfRule type="cellIs" dxfId="2754" priority="3002" operator="equal">
      <formula>"PROGRAMADA"</formula>
    </cfRule>
  </conditionalFormatting>
  <conditionalFormatting sqref="D5411">
    <cfRule type="cellIs" dxfId="2753" priority="3003" operator="equal">
      <formula>"EMERGÊNCIA"</formula>
    </cfRule>
  </conditionalFormatting>
  <conditionalFormatting sqref="D5411">
    <cfRule type="cellIs" dxfId="2752" priority="3004" operator="equal">
      <formula>"URGÊNCIA"</formula>
    </cfRule>
  </conditionalFormatting>
  <conditionalFormatting sqref="D5411">
    <cfRule type="cellIs" dxfId="2751" priority="3005" operator="equal">
      <formula>"NORMAL"</formula>
    </cfRule>
  </conditionalFormatting>
  <conditionalFormatting sqref="B5411">
    <cfRule type="cellIs" dxfId="2750" priority="3006" operator="equal">
      <formula>"REABERTO!"</formula>
    </cfRule>
  </conditionalFormatting>
  <conditionalFormatting sqref="B5411">
    <cfRule type="cellIs" dxfId="2749" priority="3007" operator="equal">
      <formula>"FECHADO"</formula>
    </cfRule>
  </conditionalFormatting>
  <conditionalFormatting sqref="B5411">
    <cfRule type="cellIs" dxfId="2748" priority="3008" operator="equal">
      <formula>"SOLUCIONADO"</formula>
    </cfRule>
  </conditionalFormatting>
  <conditionalFormatting sqref="B5411">
    <cfRule type="cellIs" dxfId="2747" priority="3009" operator="equal">
      <formula>"PROCESSANDO"</formula>
    </cfRule>
  </conditionalFormatting>
  <conditionalFormatting sqref="B5411">
    <cfRule type="containsText" dxfId="2746" priority="3010" operator="containsText" text="CANCELADO">
      <formula>NOT(ISERROR(SEARCH(("CANCELADO"),(B5411))))</formula>
    </cfRule>
  </conditionalFormatting>
  <conditionalFormatting sqref="D5439">
    <cfRule type="cellIs" dxfId="2745" priority="2993" operator="equal">
      <formula>"PROGRAMADA"</formula>
    </cfRule>
  </conditionalFormatting>
  <conditionalFormatting sqref="D5439">
    <cfRule type="cellIs" dxfId="2744" priority="2994" operator="equal">
      <formula>"EMERGÊNCIA"</formula>
    </cfRule>
  </conditionalFormatting>
  <conditionalFormatting sqref="D5439">
    <cfRule type="cellIs" dxfId="2743" priority="2995" operator="equal">
      <formula>"URGÊNCIA"</formula>
    </cfRule>
  </conditionalFormatting>
  <conditionalFormatting sqref="D5439">
    <cfRule type="cellIs" dxfId="2742" priority="2996" operator="equal">
      <formula>"NORMAL"</formula>
    </cfRule>
  </conditionalFormatting>
  <conditionalFormatting sqref="B5439">
    <cfRule type="cellIs" dxfId="2741" priority="2997" operator="equal">
      <formula>"REABERTO!"</formula>
    </cfRule>
  </conditionalFormatting>
  <conditionalFormatting sqref="B5439">
    <cfRule type="cellIs" dxfId="2740" priority="2998" operator="equal">
      <formula>"FECHADO"</formula>
    </cfRule>
  </conditionalFormatting>
  <conditionalFormatting sqref="B5439">
    <cfRule type="cellIs" dxfId="2739" priority="2999" operator="equal">
      <formula>"SOLUCIONADO"</formula>
    </cfRule>
  </conditionalFormatting>
  <conditionalFormatting sqref="B5439">
    <cfRule type="cellIs" dxfId="2738" priority="3000" operator="equal">
      <formula>"PROCESSANDO"</formula>
    </cfRule>
  </conditionalFormatting>
  <conditionalFormatting sqref="B5439">
    <cfRule type="containsText" dxfId="2737" priority="3001" operator="containsText" text="CANCELADO">
      <formula>NOT(ISERROR(SEARCH(("CANCELADO"),(B5439))))</formula>
    </cfRule>
  </conditionalFormatting>
  <conditionalFormatting sqref="D5478">
    <cfRule type="cellIs" dxfId="2736" priority="2984" operator="equal">
      <formula>"PROGRAMADA"</formula>
    </cfRule>
  </conditionalFormatting>
  <conditionalFormatting sqref="D5478">
    <cfRule type="cellIs" dxfId="2735" priority="2985" operator="equal">
      <formula>"EMERGÊNCIA"</formula>
    </cfRule>
  </conditionalFormatting>
  <conditionalFormatting sqref="D5478">
    <cfRule type="cellIs" dxfId="2734" priority="2986" operator="equal">
      <formula>"URGÊNCIA"</formula>
    </cfRule>
  </conditionalFormatting>
  <conditionalFormatting sqref="D5478">
    <cfRule type="cellIs" dxfId="2733" priority="2987" operator="equal">
      <formula>"NORMAL"</formula>
    </cfRule>
  </conditionalFormatting>
  <conditionalFormatting sqref="B5478">
    <cfRule type="cellIs" dxfId="2732" priority="2988" operator="equal">
      <formula>"REABERTO!"</formula>
    </cfRule>
  </conditionalFormatting>
  <conditionalFormatting sqref="B5478">
    <cfRule type="cellIs" dxfId="2731" priority="2989" operator="equal">
      <formula>"FECHADO"</formula>
    </cfRule>
  </conditionalFormatting>
  <conditionalFormatting sqref="B5478">
    <cfRule type="cellIs" dxfId="2730" priority="2990" operator="equal">
      <formula>"SOLUCIONADO"</formula>
    </cfRule>
  </conditionalFormatting>
  <conditionalFormatting sqref="B5478">
    <cfRule type="cellIs" dxfId="2729" priority="2991" operator="equal">
      <formula>"PROCESSANDO"</formula>
    </cfRule>
  </conditionalFormatting>
  <conditionalFormatting sqref="B5478">
    <cfRule type="containsText" dxfId="2728" priority="2992" operator="containsText" text="CANCELADO">
      <formula>NOT(ISERROR(SEARCH(("CANCELADO"),(B5478))))</formula>
    </cfRule>
  </conditionalFormatting>
  <conditionalFormatting sqref="D5511">
    <cfRule type="cellIs" dxfId="2727" priority="2975" operator="equal">
      <formula>"PROGRAMADA"</formula>
    </cfRule>
  </conditionalFormatting>
  <conditionalFormatting sqref="D5511">
    <cfRule type="cellIs" dxfId="2726" priority="2976" operator="equal">
      <formula>"EMERGÊNCIA"</formula>
    </cfRule>
  </conditionalFormatting>
  <conditionalFormatting sqref="D5511">
    <cfRule type="cellIs" dxfId="2725" priority="2977" operator="equal">
      <formula>"URGÊNCIA"</formula>
    </cfRule>
  </conditionalFormatting>
  <conditionalFormatting sqref="D5511">
    <cfRule type="cellIs" dxfId="2724" priority="2978" operator="equal">
      <formula>"NORMAL"</formula>
    </cfRule>
  </conditionalFormatting>
  <conditionalFormatting sqref="B5511">
    <cfRule type="cellIs" dxfId="2723" priority="2979" operator="equal">
      <formula>"REABERTO!"</formula>
    </cfRule>
  </conditionalFormatting>
  <conditionalFormatting sqref="B5511">
    <cfRule type="cellIs" dxfId="2722" priority="2980" operator="equal">
      <formula>"FECHADO"</formula>
    </cfRule>
  </conditionalFormatting>
  <conditionalFormatting sqref="B5511">
    <cfRule type="cellIs" dxfId="2721" priority="2981" operator="equal">
      <formula>"SOLUCIONADO"</formula>
    </cfRule>
  </conditionalFormatting>
  <conditionalFormatting sqref="B5511">
    <cfRule type="cellIs" dxfId="2720" priority="2982" operator="equal">
      <formula>"PROCESSANDO"</formula>
    </cfRule>
  </conditionalFormatting>
  <conditionalFormatting sqref="B5511">
    <cfRule type="containsText" dxfId="2719" priority="2983" operator="containsText" text="CANCELADO">
      <formula>NOT(ISERROR(SEARCH(("CANCELADO"),(B5511))))</formula>
    </cfRule>
  </conditionalFormatting>
  <conditionalFormatting sqref="D5513">
    <cfRule type="cellIs" dxfId="2718" priority="2966" operator="equal">
      <formula>"PROGRAMADA"</formula>
    </cfRule>
  </conditionalFormatting>
  <conditionalFormatting sqref="D5513">
    <cfRule type="cellIs" dxfId="2717" priority="2967" operator="equal">
      <formula>"EMERGÊNCIA"</formula>
    </cfRule>
  </conditionalFormatting>
  <conditionalFormatting sqref="D5513">
    <cfRule type="cellIs" dxfId="2716" priority="2968" operator="equal">
      <formula>"URGÊNCIA"</formula>
    </cfRule>
  </conditionalFormatting>
  <conditionalFormatting sqref="D5513">
    <cfRule type="cellIs" dxfId="2715" priority="2969" operator="equal">
      <formula>"NORMAL"</formula>
    </cfRule>
  </conditionalFormatting>
  <conditionalFormatting sqref="D5523">
    <cfRule type="cellIs" dxfId="2714" priority="2957" operator="equal">
      <formula>"PROGRAMADA"</formula>
    </cfRule>
  </conditionalFormatting>
  <conditionalFormatting sqref="D5523">
    <cfRule type="cellIs" dxfId="2713" priority="2958" operator="equal">
      <formula>"EMERGÊNCIA"</formula>
    </cfRule>
  </conditionalFormatting>
  <conditionalFormatting sqref="D5523">
    <cfRule type="cellIs" dxfId="2712" priority="2959" operator="equal">
      <formula>"URGÊNCIA"</formula>
    </cfRule>
  </conditionalFormatting>
  <conditionalFormatting sqref="D5523">
    <cfRule type="cellIs" dxfId="2711" priority="2960" operator="equal">
      <formula>"NORMAL"</formula>
    </cfRule>
  </conditionalFormatting>
  <conditionalFormatting sqref="B5523">
    <cfRule type="cellIs" dxfId="2710" priority="2961" operator="equal">
      <formula>"REABERTO!"</formula>
    </cfRule>
  </conditionalFormatting>
  <conditionalFormatting sqref="B5523">
    <cfRule type="cellIs" dxfId="2709" priority="2962" operator="equal">
      <formula>"FECHADO"</formula>
    </cfRule>
  </conditionalFormatting>
  <conditionalFormatting sqref="B5523">
    <cfRule type="cellIs" dxfId="2708" priority="2963" operator="equal">
      <formula>"SOLUCIONADO"</formula>
    </cfRule>
  </conditionalFormatting>
  <conditionalFormatting sqref="B5523">
    <cfRule type="cellIs" dxfId="2707" priority="2964" operator="equal">
      <formula>"PROCESSANDO"</formula>
    </cfRule>
  </conditionalFormatting>
  <conditionalFormatting sqref="B5523">
    <cfRule type="containsText" dxfId="2706" priority="2965" operator="containsText" text="CANCELADO">
      <formula>NOT(ISERROR(SEARCH(("CANCELADO"),(B5523))))</formula>
    </cfRule>
  </conditionalFormatting>
  <conditionalFormatting sqref="D5532">
    <cfRule type="cellIs" dxfId="2705" priority="2948" operator="equal">
      <formula>"PROGRAMADA"</formula>
    </cfRule>
  </conditionalFormatting>
  <conditionalFormatting sqref="D5532">
    <cfRule type="cellIs" dxfId="2704" priority="2949" operator="equal">
      <formula>"EMERGÊNCIA"</formula>
    </cfRule>
  </conditionalFormatting>
  <conditionalFormatting sqref="D5532">
    <cfRule type="cellIs" dxfId="2703" priority="2950" operator="equal">
      <formula>"URGÊNCIA"</formula>
    </cfRule>
  </conditionalFormatting>
  <conditionalFormatting sqref="D5532">
    <cfRule type="cellIs" dxfId="2702" priority="2951" operator="equal">
      <formula>"NORMAL"</formula>
    </cfRule>
  </conditionalFormatting>
  <conditionalFormatting sqref="B5532">
    <cfRule type="cellIs" dxfId="2701" priority="2952" operator="equal">
      <formula>"REABERTO!"</formula>
    </cfRule>
  </conditionalFormatting>
  <conditionalFormatting sqref="B5532">
    <cfRule type="cellIs" dxfId="2700" priority="2953" operator="equal">
      <formula>"FECHADO"</formula>
    </cfRule>
  </conditionalFormatting>
  <conditionalFormatting sqref="B5532">
    <cfRule type="cellIs" dxfId="2699" priority="2954" operator="equal">
      <formula>"SOLUCIONADO"</formula>
    </cfRule>
  </conditionalFormatting>
  <conditionalFormatting sqref="B5532">
    <cfRule type="cellIs" dxfId="2698" priority="2955" operator="equal">
      <formula>"PROCESSANDO"</formula>
    </cfRule>
  </conditionalFormatting>
  <conditionalFormatting sqref="B5532">
    <cfRule type="containsText" dxfId="2697" priority="2956" operator="containsText" text="CANCELADO">
      <formula>NOT(ISERROR(SEARCH(("CANCELADO"),(B5532))))</formula>
    </cfRule>
  </conditionalFormatting>
  <conditionalFormatting sqref="D5548">
    <cfRule type="cellIs" dxfId="2696" priority="2939" operator="equal">
      <formula>"PROGRAMADA"</formula>
    </cfRule>
  </conditionalFormatting>
  <conditionalFormatting sqref="D5548">
    <cfRule type="cellIs" dxfId="2695" priority="2940" operator="equal">
      <formula>"EMERGÊNCIA"</formula>
    </cfRule>
  </conditionalFormatting>
  <conditionalFormatting sqref="D5548">
    <cfRule type="cellIs" dxfId="2694" priority="2941" operator="equal">
      <formula>"URGÊNCIA"</formula>
    </cfRule>
  </conditionalFormatting>
  <conditionalFormatting sqref="D5548">
    <cfRule type="cellIs" dxfId="2693" priority="2942" operator="equal">
      <formula>"NORMAL"</formula>
    </cfRule>
  </conditionalFormatting>
  <conditionalFormatting sqref="B5548">
    <cfRule type="cellIs" dxfId="2692" priority="2943" operator="equal">
      <formula>"REABERTO!"</formula>
    </cfRule>
  </conditionalFormatting>
  <conditionalFormatting sqref="B5548">
    <cfRule type="cellIs" dxfId="2691" priority="2944" operator="equal">
      <formula>"FECHADO"</formula>
    </cfRule>
  </conditionalFormatting>
  <conditionalFormatting sqref="B5548">
    <cfRule type="cellIs" dxfId="2690" priority="2945" operator="equal">
      <formula>"SOLUCIONADO"</formula>
    </cfRule>
  </conditionalFormatting>
  <conditionalFormatting sqref="B5548">
    <cfRule type="cellIs" dxfId="2689" priority="2946" operator="equal">
      <formula>"PROCESSANDO"</formula>
    </cfRule>
  </conditionalFormatting>
  <conditionalFormatting sqref="B5548">
    <cfRule type="containsText" dxfId="2688" priority="2947" operator="containsText" text="CANCELADO">
      <formula>NOT(ISERROR(SEARCH(("CANCELADO"),(B5548))))</formula>
    </cfRule>
  </conditionalFormatting>
  <conditionalFormatting sqref="D5554">
    <cfRule type="cellIs" dxfId="2687" priority="2930" operator="equal">
      <formula>"PROGRAMADA"</formula>
    </cfRule>
  </conditionalFormatting>
  <conditionalFormatting sqref="D5554">
    <cfRule type="cellIs" dxfId="2686" priority="2931" operator="equal">
      <formula>"EMERGÊNCIA"</formula>
    </cfRule>
  </conditionalFormatting>
  <conditionalFormatting sqref="D5554">
    <cfRule type="cellIs" dxfId="2685" priority="2932" operator="equal">
      <formula>"URGÊNCIA"</formula>
    </cfRule>
  </conditionalFormatting>
  <conditionalFormatting sqref="D5554">
    <cfRule type="cellIs" dxfId="2684" priority="2933" operator="equal">
      <formula>"NORMAL"</formula>
    </cfRule>
  </conditionalFormatting>
  <conditionalFormatting sqref="B5554">
    <cfRule type="cellIs" dxfId="2683" priority="2934" operator="equal">
      <formula>"REABERTO!"</formula>
    </cfRule>
  </conditionalFormatting>
  <conditionalFormatting sqref="B5554">
    <cfRule type="cellIs" dxfId="2682" priority="2935" operator="equal">
      <formula>"FECHADO"</formula>
    </cfRule>
  </conditionalFormatting>
  <conditionalFormatting sqref="B5554">
    <cfRule type="cellIs" dxfId="2681" priority="2936" operator="equal">
      <formula>"SOLUCIONADO"</formula>
    </cfRule>
  </conditionalFormatting>
  <conditionalFormatting sqref="B5554">
    <cfRule type="cellIs" dxfId="2680" priority="2937" operator="equal">
      <formula>"PROCESSANDO"</formula>
    </cfRule>
  </conditionalFormatting>
  <conditionalFormatting sqref="B5554">
    <cfRule type="containsText" dxfId="2679" priority="2938" operator="containsText" text="CANCELADO">
      <formula>NOT(ISERROR(SEARCH(("CANCELADO"),(B5554))))</formula>
    </cfRule>
  </conditionalFormatting>
  <conditionalFormatting sqref="D5571">
    <cfRule type="cellIs" dxfId="2678" priority="2921" operator="equal">
      <formula>"PROGRAMADA"</formula>
    </cfRule>
  </conditionalFormatting>
  <conditionalFormatting sqref="D5571">
    <cfRule type="cellIs" dxfId="2677" priority="2922" operator="equal">
      <formula>"EMERGÊNCIA"</formula>
    </cfRule>
  </conditionalFormatting>
  <conditionalFormatting sqref="D5571">
    <cfRule type="cellIs" dxfId="2676" priority="2923" operator="equal">
      <formula>"URGÊNCIA"</formula>
    </cfRule>
  </conditionalFormatting>
  <conditionalFormatting sqref="D5571">
    <cfRule type="cellIs" dxfId="2675" priority="2924" operator="equal">
      <formula>"NORMAL"</formula>
    </cfRule>
  </conditionalFormatting>
  <conditionalFormatting sqref="B5571">
    <cfRule type="cellIs" dxfId="2674" priority="2925" operator="equal">
      <formula>"REABERTO!"</formula>
    </cfRule>
  </conditionalFormatting>
  <conditionalFormatting sqref="B5571">
    <cfRule type="cellIs" dxfId="2673" priority="2926" operator="equal">
      <formula>"FECHADO"</formula>
    </cfRule>
  </conditionalFormatting>
  <conditionalFormatting sqref="B5571">
    <cfRule type="cellIs" dxfId="2672" priority="2927" operator="equal">
      <formula>"SOLUCIONADO"</formula>
    </cfRule>
  </conditionalFormatting>
  <conditionalFormatting sqref="B5571">
    <cfRule type="cellIs" dxfId="2671" priority="2928" operator="equal">
      <formula>"PROCESSANDO"</formula>
    </cfRule>
  </conditionalFormatting>
  <conditionalFormatting sqref="B5571">
    <cfRule type="containsText" dxfId="2670" priority="2929" operator="containsText" text="CANCELADO">
      <formula>NOT(ISERROR(SEARCH(("CANCELADO"),(B5571))))</formula>
    </cfRule>
  </conditionalFormatting>
  <conditionalFormatting sqref="D5584">
    <cfRule type="cellIs" dxfId="2669" priority="2912" operator="equal">
      <formula>"PROGRAMADA"</formula>
    </cfRule>
  </conditionalFormatting>
  <conditionalFormatting sqref="D5584">
    <cfRule type="cellIs" dxfId="2668" priority="2913" operator="equal">
      <formula>"EMERGÊNCIA"</formula>
    </cfRule>
  </conditionalFormatting>
  <conditionalFormatting sqref="D5584">
    <cfRule type="cellIs" dxfId="2667" priority="2914" operator="equal">
      <formula>"URGÊNCIA"</formula>
    </cfRule>
  </conditionalFormatting>
  <conditionalFormatting sqref="D5584">
    <cfRule type="cellIs" dxfId="2666" priority="2915" operator="equal">
      <formula>"NORMAL"</formula>
    </cfRule>
  </conditionalFormatting>
  <conditionalFormatting sqref="B5584">
    <cfRule type="cellIs" dxfId="2665" priority="2916" operator="equal">
      <formula>"REABERTO!"</formula>
    </cfRule>
  </conditionalFormatting>
  <conditionalFormatting sqref="B5584">
    <cfRule type="cellIs" dxfId="2664" priority="2917" operator="equal">
      <formula>"FECHADO"</formula>
    </cfRule>
  </conditionalFormatting>
  <conditionalFormatting sqref="B5584">
    <cfRule type="cellIs" dxfId="2663" priority="2918" operator="equal">
      <formula>"SOLUCIONADO"</formula>
    </cfRule>
  </conditionalFormatting>
  <conditionalFormatting sqref="B5584">
    <cfRule type="cellIs" dxfId="2662" priority="2919" operator="equal">
      <formula>"PROCESSANDO"</formula>
    </cfRule>
  </conditionalFormatting>
  <conditionalFormatting sqref="B5584">
    <cfRule type="containsText" dxfId="2661" priority="2920" operator="containsText" text="CANCELADO">
      <formula>NOT(ISERROR(SEARCH(("CANCELADO"),(B5584))))</formula>
    </cfRule>
  </conditionalFormatting>
  <conditionalFormatting sqref="D5586">
    <cfRule type="cellIs" dxfId="2660" priority="2903" operator="equal">
      <formula>"PROGRAMADA"</formula>
    </cfRule>
  </conditionalFormatting>
  <conditionalFormatting sqref="D5586">
    <cfRule type="cellIs" dxfId="2659" priority="2904" operator="equal">
      <formula>"EMERGÊNCIA"</formula>
    </cfRule>
  </conditionalFormatting>
  <conditionalFormatting sqref="D5586">
    <cfRule type="cellIs" dxfId="2658" priority="2905" operator="equal">
      <formula>"URGÊNCIA"</formula>
    </cfRule>
  </conditionalFormatting>
  <conditionalFormatting sqref="D5586">
    <cfRule type="cellIs" dxfId="2657" priority="2906" operator="equal">
      <formula>"NORMAL"</formula>
    </cfRule>
  </conditionalFormatting>
  <conditionalFormatting sqref="B5586">
    <cfRule type="cellIs" dxfId="2656" priority="2907" operator="equal">
      <formula>"REABERTO!"</formula>
    </cfRule>
  </conditionalFormatting>
  <conditionalFormatting sqref="B5586">
    <cfRule type="cellIs" dxfId="2655" priority="2908" operator="equal">
      <formula>"FECHADO"</formula>
    </cfRule>
  </conditionalFormatting>
  <conditionalFormatting sqref="B5586">
    <cfRule type="cellIs" dxfId="2654" priority="2909" operator="equal">
      <formula>"SOLUCIONADO"</formula>
    </cfRule>
  </conditionalFormatting>
  <conditionalFormatting sqref="B5586">
    <cfRule type="cellIs" dxfId="2653" priority="2910" operator="equal">
      <formula>"PROCESSANDO"</formula>
    </cfRule>
  </conditionalFormatting>
  <conditionalFormatting sqref="B5586">
    <cfRule type="containsText" dxfId="2652" priority="2911" operator="containsText" text="CANCELADO">
      <formula>NOT(ISERROR(SEARCH(("CANCELADO"),(B5586))))</formula>
    </cfRule>
  </conditionalFormatting>
  <conditionalFormatting sqref="D5600">
    <cfRule type="cellIs" dxfId="2651" priority="2894" operator="equal">
      <formula>"PROGRAMADA"</formula>
    </cfRule>
  </conditionalFormatting>
  <conditionalFormatting sqref="D5600">
    <cfRule type="cellIs" dxfId="2650" priority="2895" operator="equal">
      <formula>"EMERGÊNCIA"</formula>
    </cfRule>
  </conditionalFormatting>
  <conditionalFormatting sqref="D5600">
    <cfRule type="cellIs" dxfId="2649" priority="2896" operator="equal">
      <formula>"URGÊNCIA"</formula>
    </cfRule>
  </conditionalFormatting>
  <conditionalFormatting sqref="D5600">
    <cfRule type="cellIs" dxfId="2648" priority="2897" operator="equal">
      <formula>"NORMAL"</formula>
    </cfRule>
  </conditionalFormatting>
  <conditionalFormatting sqref="B5600">
    <cfRule type="cellIs" dxfId="2647" priority="2898" operator="equal">
      <formula>"REABERTO!"</formula>
    </cfRule>
  </conditionalFormatting>
  <conditionalFormatting sqref="B5600">
    <cfRule type="cellIs" dxfId="2646" priority="2899" operator="equal">
      <formula>"FECHADO"</formula>
    </cfRule>
  </conditionalFormatting>
  <conditionalFormatting sqref="B5600">
    <cfRule type="cellIs" dxfId="2645" priority="2900" operator="equal">
      <formula>"SOLUCIONADO"</formula>
    </cfRule>
  </conditionalFormatting>
  <conditionalFormatting sqref="B5600">
    <cfRule type="cellIs" dxfId="2644" priority="2901" operator="equal">
      <formula>"PROCESSANDO"</formula>
    </cfRule>
  </conditionalFormatting>
  <conditionalFormatting sqref="B5600">
    <cfRule type="containsText" dxfId="2643" priority="2902" operator="containsText" text="CANCELADO">
      <formula>NOT(ISERROR(SEARCH(("CANCELADO"),(B5600))))</formula>
    </cfRule>
  </conditionalFormatting>
  <conditionalFormatting sqref="D5615">
    <cfRule type="cellIs" dxfId="2642" priority="2885" operator="equal">
      <formula>"PROGRAMADA"</formula>
    </cfRule>
  </conditionalFormatting>
  <conditionalFormatting sqref="D5615">
    <cfRule type="cellIs" dxfId="2641" priority="2886" operator="equal">
      <formula>"EMERGÊNCIA"</formula>
    </cfRule>
  </conditionalFormatting>
  <conditionalFormatting sqref="D5615">
    <cfRule type="cellIs" dxfId="2640" priority="2887" operator="equal">
      <formula>"URGÊNCIA"</formula>
    </cfRule>
  </conditionalFormatting>
  <conditionalFormatting sqref="D5615">
    <cfRule type="cellIs" dxfId="2639" priority="2888" operator="equal">
      <formula>"NORMAL"</formula>
    </cfRule>
  </conditionalFormatting>
  <conditionalFormatting sqref="B5615">
    <cfRule type="cellIs" dxfId="2638" priority="2889" operator="equal">
      <formula>"REABERTO!"</formula>
    </cfRule>
  </conditionalFormatting>
  <conditionalFormatting sqref="B5615">
    <cfRule type="cellIs" dxfId="2637" priority="2890" operator="equal">
      <formula>"FECHADO"</formula>
    </cfRule>
  </conditionalFormatting>
  <conditionalFormatting sqref="B5615">
    <cfRule type="cellIs" dxfId="2636" priority="2891" operator="equal">
      <formula>"SOLUCIONADO"</formula>
    </cfRule>
  </conditionalFormatting>
  <conditionalFormatting sqref="B5615">
    <cfRule type="cellIs" dxfId="2635" priority="2892" operator="equal">
      <formula>"PROCESSANDO"</formula>
    </cfRule>
  </conditionalFormatting>
  <conditionalFormatting sqref="B5615">
    <cfRule type="containsText" dxfId="2634" priority="2893" operator="containsText" text="CANCELADO">
      <formula>NOT(ISERROR(SEARCH(("CANCELADO"),(B5615))))</formula>
    </cfRule>
  </conditionalFormatting>
  <conditionalFormatting sqref="D5632">
    <cfRule type="cellIs" dxfId="2633" priority="2876" operator="equal">
      <formula>"PROGRAMADA"</formula>
    </cfRule>
  </conditionalFormatting>
  <conditionalFormatting sqref="D5632">
    <cfRule type="cellIs" dxfId="2632" priority="2877" operator="equal">
      <formula>"EMERGÊNCIA"</formula>
    </cfRule>
  </conditionalFormatting>
  <conditionalFormatting sqref="D5632">
    <cfRule type="cellIs" dxfId="2631" priority="2878" operator="equal">
      <formula>"URGÊNCIA"</formula>
    </cfRule>
  </conditionalFormatting>
  <conditionalFormatting sqref="D5632">
    <cfRule type="cellIs" dxfId="2630" priority="2879" operator="equal">
      <formula>"NORMAL"</formula>
    </cfRule>
  </conditionalFormatting>
  <conditionalFormatting sqref="B5632">
    <cfRule type="cellIs" dxfId="2629" priority="2880" operator="equal">
      <formula>"REABERTO!"</formula>
    </cfRule>
  </conditionalFormatting>
  <conditionalFormatting sqref="B5632">
    <cfRule type="cellIs" dxfId="2628" priority="2881" operator="equal">
      <formula>"FECHADO"</formula>
    </cfRule>
  </conditionalFormatting>
  <conditionalFormatting sqref="B5632">
    <cfRule type="cellIs" dxfId="2627" priority="2882" operator="equal">
      <formula>"SOLUCIONADO"</formula>
    </cfRule>
  </conditionalFormatting>
  <conditionalFormatting sqref="B5632">
    <cfRule type="cellIs" dxfId="2626" priority="2883" operator="equal">
      <formula>"PROCESSANDO"</formula>
    </cfRule>
  </conditionalFormatting>
  <conditionalFormatting sqref="B5632">
    <cfRule type="containsText" dxfId="2625" priority="2884" operator="containsText" text="CANCELADO">
      <formula>NOT(ISERROR(SEARCH(("CANCELADO"),(B5632))))</formula>
    </cfRule>
  </conditionalFormatting>
  <conditionalFormatting sqref="D5647">
    <cfRule type="cellIs" dxfId="2624" priority="2867" operator="equal">
      <formula>"PROGRAMADA"</formula>
    </cfRule>
  </conditionalFormatting>
  <conditionalFormatting sqref="D5647">
    <cfRule type="cellIs" dxfId="2623" priority="2868" operator="equal">
      <formula>"EMERGÊNCIA"</formula>
    </cfRule>
  </conditionalFormatting>
  <conditionalFormatting sqref="D5647">
    <cfRule type="cellIs" dxfId="2622" priority="2869" operator="equal">
      <formula>"URGÊNCIA"</formula>
    </cfRule>
  </conditionalFormatting>
  <conditionalFormatting sqref="D5647">
    <cfRule type="cellIs" dxfId="2621" priority="2870" operator="equal">
      <formula>"NORMAL"</formula>
    </cfRule>
  </conditionalFormatting>
  <conditionalFormatting sqref="B5647">
    <cfRule type="cellIs" dxfId="2620" priority="2871" operator="equal">
      <formula>"REABERTO!"</formula>
    </cfRule>
  </conditionalFormatting>
  <conditionalFormatting sqref="B5647">
    <cfRule type="cellIs" dxfId="2619" priority="2872" operator="equal">
      <formula>"FECHADO"</formula>
    </cfRule>
  </conditionalFormatting>
  <conditionalFormatting sqref="B5647">
    <cfRule type="cellIs" dxfId="2618" priority="2873" operator="equal">
      <formula>"SOLUCIONADO"</formula>
    </cfRule>
  </conditionalFormatting>
  <conditionalFormatting sqref="B5647">
    <cfRule type="cellIs" dxfId="2617" priority="2874" operator="equal">
      <formula>"PROCESSANDO"</formula>
    </cfRule>
  </conditionalFormatting>
  <conditionalFormatting sqref="B5647">
    <cfRule type="containsText" dxfId="2616" priority="2875" operator="containsText" text="CANCELADO">
      <formula>NOT(ISERROR(SEARCH(("CANCELADO"),(B5647))))</formula>
    </cfRule>
  </conditionalFormatting>
  <conditionalFormatting sqref="D5665">
    <cfRule type="cellIs" dxfId="2615" priority="2858" operator="equal">
      <formula>"PROGRAMADA"</formula>
    </cfRule>
  </conditionalFormatting>
  <conditionalFormatting sqref="D5665">
    <cfRule type="cellIs" dxfId="2614" priority="2859" operator="equal">
      <formula>"EMERGÊNCIA"</formula>
    </cfRule>
  </conditionalFormatting>
  <conditionalFormatting sqref="D5665">
    <cfRule type="cellIs" dxfId="2613" priority="2860" operator="equal">
      <formula>"URGÊNCIA"</formula>
    </cfRule>
  </conditionalFormatting>
  <conditionalFormatting sqref="D5665">
    <cfRule type="cellIs" dxfId="2612" priority="2861" operator="equal">
      <formula>"NORMAL"</formula>
    </cfRule>
  </conditionalFormatting>
  <conditionalFormatting sqref="B5665">
    <cfRule type="cellIs" dxfId="2611" priority="2862" operator="equal">
      <formula>"REABERTO!"</formula>
    </cfRule>
  </conditionalFormatting>
  <conditionalFormatting sqref="B5665">
    <cfRule type="cellIs" dxfId="2610" priority="2863" operator="equal">
      <formula>"FECHADO"</formula>
    </cfRule>
  </conditionalFormatting>
  <conditionalFormatting sqref="B5665">
    <cfRule type="cellIs" dxfId="2609" priority="2864" operator="equal">
      <formula>"SOLUCIONADO"</formula>
    </cfRule>
  </conditionalFormatting>
  <conditionalFormatting sqref="B5665">
    <cfRule type="cellIs" dxfId="2608" priority="2865" operator="equal">
      <formula>"PROCESSANDO"</formula>
    </cfRule>
  </conditionalFormatting>
  <conditionalFormatting sqref="B5665">
    <cfRule type="containsText" dxfId="2607" priority="2866" operator="containsText" text="CANCELADO">
      <formula>NOT(ISERROR(SEARCH(("CANCELADO"),(B5665))))</formula>
    </cfRule>
  </conditionalFormatting>
  <conditionalFormatting sqref="D5668">
    <cfRule type="cellIs" dxfId="2606" priority="2849" operator="equal">
      <formula>"PROGRAMADA"</formula>
    </cfRule>
  </conditionalFormatting>
  <conditionalFormatting sqref="D5668">
    <cfRule type="cellIs" dxfId="2605" priority="2850" operator="equal">
      <formula>"EMERGÊNCIA"</formula>
    </cfRule>
  </conditionalFormatting>
  <conditionalFormatting sqref="D5668">
    <cfRule type="cellIs" dxfId="2604" priority="2851" operator="equal">
      <formula>"URGÊNCIA"</formula>
    </cfRule>
  </conditionalFormatting>
  <conditionalFormatting sqref="D5668">
    <cfRule type="cellIs" dxfId="2603" priority="2852" operator="equal">
      <formula>"NORMAL"</formula>
    </cfRule>
  </conditionalFormatting>
  <conditionalFormatting sqref="B5668">
    <cfRule type="cellIs" dxfId="2602" priority="2853" operator="equal">
      <formula>"REABERTO!"</formula>
    </cfRule>
  </conditionalFormatting>
  <conditionalFormatting sqref="B5668">
    <cfRule type="cellIs" dxfId="2601" priority="2854" operator="equal">
      <formula>"FECHADO"</formula>
    </cfRule>
  </conditionalFormatting>
  <conditionalFormatting sqref="B5668">
    <cfRule type="cellIs" dxfId="2600" priority="2855" operator="equal">
      <formula>"SOLUCIONADO"</formula>
    </cfRule>
  </conditionalFormatting>
  <conditionalFormatting sqref="B5668">
    <cfRule type="cellIs" dxfId="2599" priority="2856" operator="equal">
      <formula>"PROCESSANDO"</formula>
    </cfRule>
  </conditionalFormatting>
  <conditionalFormatting sqref="B5668">
    <cfRule type="containsText" dxfId="2598" priority="2857" operator="containsText" text="CANCELADO">
      <formula>NOT(ISERROR(SEARCH(("CANCELADO"),(B5668))))</formula>
    </cfRule>
  </conditionalFormatting>
  <conditionalFormatting sqref="D5706">
    <cfRule type="cellIs" dxfId="2597" priority="2840" operator="equal">
      <formula>"PROGRAMADA"</formula>
    </cfRule>
  </conditionalFormatting>
  <conditionalFormatting sqref="D5706">
    <cfRule type="cellIs" dxfId="2596" priority="2841" operator="equal">
      <formula>"EMERGÊNCIA"</formula>
    </cfRule>
  </conditionalFormatting>
  <conditionalFormatting sqref="D5706">
    <cfRule type="cellIs" dxfId="2595" priority="2842" operator="equal">
      <formula>"URGÊNCIA"</formula>
    </cfRule>
  </conditionalFormatting>
  <conditionalFormatting sqref="D5706">
    <cfRule type="cellIs" dxfId="2594" priority="2843" operator="equal">
      <formula>"NORMAL"</formula>
    </cfRule>
  </conditionalFormatting>
  <conditionalFormatting sqref="B5706">
    <cfRule type="cellIs" dxfId="2593" priority="2844" operator="equal">
      <formula>"REABERTO!"</formula>
    </cfRule>
  </conditionalFormatting>
  <conditionalFormatting sqref="B5706">
    <cfRule type="cellIs" dxfId="2592" priority="2845" operator="equal">
      <formula>"FECHADO"</formula>
    </cfRule>
  </conditionalFormatting>
  <conditionalFormatting sqref="B5706">
    <cfRule type="cellIs" dxfId="2591" priority="2846" operator="equal">
      <formula>"SOLUCIONADO"</formula>
    </cfRule>
  </conditionalFormatting>
  <conditionalFormatting sqref="B5706">
    <cfRule type="cellIs" dxfId="2590" priority="2847" operator="equal">
      <formula>"PROCESSANDO"</formula>
    </cfRule>
  </conditionalFormatting>
  <conditionalFormatting sqref="B5706">
    <cfRule type="containsText" dxfId="2589" priority="2848" operator="containsText" text="CANCELADO">
      <formula>NOT(ISERROR(SEARCH(("CANCELADO"),(B5706))))</formula>
    </cfRule>
  </conditionalFormatting>
  <conditionalFormatting sqref="D5713">
    <cfRule type="cellIs" dxfId="2588" priority="2831" operator="equal">
      <formula>"PROGRAMADA"</formula>
    </cfRule>
  </conditionalFormatting>
  <conditionalFormatting sqref="D5713">
    <cfRule type="cellIs" dxfId="2587" priority="2832" operator="equal">
      <formula>"EMERGÊNCIA"</formula>
    </cfRule>
  </conditionalFormatting>
  <conditionalFormatting sqref="D5713">
    <cfRule type="cellIs" dxfId="2586" priority="2833" operator="equal">
      <formula>"URGÊNCIA"</formula>
    </cfRule>
  </conditionalFormatting>
  <conditionalFormatting sqref="D5713">
    <cfRule type="cellIs" dxfId="2585" priority="2834" operator="equal">
      <formula>"NORMAL"</formula>
    </cfRule>
  </conditionalFormatting>
  <conditionalFormatting sqref="B5713">
    <cfRule type="cellIs" dxfId="2584" priority="2835" operator="equal">
      <formula>"REABERTO!"</formula>
    </cfRule>
  </conditionalFormatting>
  <conditionalFormatting sqref="B5713">
    <cfRule type="cellIs" dxfId="2583" priority="2836" operator="equal">
      <formula>"FECHADO"</formula>
    </cfRule>
  </conditionalFormatting>
  <conditionalFormatting sqref="B5713">
    <cfRule type="cellIs" dxfId="2582" priority="2837" operator="equal">
      <formula>"SOLUCIONADO"</formula>
    </cfRule>
  </conditionalFormatting>
  <conditionalFormatting sqref="B5713">
    <cfRule type="cellIs" dxfId="2581" priority="2838" operator="equal">
      <formula>"PROCESSANDO"</formula>
    </cfRule>
  </conditionalFormatting>
  <conditionalFormatting sqref="B5713">
    <cfRule type="containsText" dxfId="2580" priority="2839" operator="containsText" text="CANCELADO">
      <formula>NOT(ISERROR(SEARCH(("CANCELADO"),(B5713))))</formula>
    </cfRule>
  </conditionalFormatting>
  <conditionalFormatting sqref="D5715">
    <cfRule type="cellIs" dxfId="2579" priority="2822" operator="equal">
      <formula>"PROGRAMADA"</formula>
    </cfRule>
  </conditionalFormatting>
  <conditionalFormatting sqref="D5715">
    <cfRule type="cellIs" dxfId="2578" priority="2823" operator="equal">
      <formula>"EMERGÊNCIA"</formula>
    </cfRule>
  </conditionalFormatting>
  <conditionalFormatting sqref="D5715">
    <cfRule type="cellIs" dxfId="2577" priority="2824" operator="equal">
      <formula>"URGÊNCIA"</formula>
    </cfRule>
  </conditionalFormatting>
  <conditionalFormatting sqref="D5715">
    <cfRule type="cellIs" dxfId="2576" priority="2825" operator="equal">
      <formula>"NORMAL"</formula>
    </cfRule>
  </conditionalFormatting>
  <conditionalFormatting sqref="B5715">
    <cfRule type="cellIs" dxfId="2575" priority="2826" operator="equal">
      <formula>"REABERTO!"</formula>
    </cfRule>
  </conditionalFormatting>
  <conditionalFormatting sqref="B5715">
    <cfRule type="cellIs" dxfId="2574" priority="2827" operator="equal">
      <formula>"FECHADO"</formula>
    </cfRule>
  </conditionalFormatting>
  <conditionalFormatting sqref="B5715">
    <cfRule type="cellIs" dxfId="2573" priority="2828" operator="equal">
      <formula>"SOLUCIONADO"</formula>
    </cfRule>
  </conditionalFormatting>
  <conditionalFormatting sqref="B5715">
    <cfRule type="cellIs" dxfId="2572" priority="2829" operator="equal">
      <formula>"PROCESSANDO"</formula>
    </cfRule>
  </conditionalFormatting>
  <conditionalFormatting sqref="B5715">
    <cfRule type="containsText" dxfId="2571" priority="2830" operator="containsText" text="CANCELADO">
      <formula>NOT(ISERROR(SEARCH(("CANCELADO"),(B5715))))</formula>
    </cfRule>
  </conditionalFormatting>
  <conditionalFormatting sqref="D5720">
    <cfRule type="cellIs" dxfId="2570" priority="2813" operator="equal">
      <formula>"PROGRAMADA"</formula>
    </cfRule>
  </conditionalFormatting>
  <conditionalFormatting sqref="D5720">
    <cfRule type="cellIs" dxfId="2569" priority="2814" operator="equal">
      <formula>"EMERGÊNCIA"</formula>
    </cfRule>
  </conditionalFormatting>
  <conditionalFormatting sqref="D5720">
    <cfRule type="cellIs" dxfId="2568" priority="2815" operator="equal">
      <formula>"URGÊNCIA"</formula>
    </cfRule>
  </conditionalFormatting>
  <conditionalFormatting sqref="D5720">
    <cfRule type="cellIs" dxfId="2567" priority="2816" operator="equal">
      <formula>"NORMAL"</formula>
    </cfRule>
  </conditionalFormatting>
  <conditionalFormatting sqref="B5720">
    <cfRule type="cellIs" dxfId="2566" priority="2817" operator="equal">
      <formula>"REABERTO!"</formula>
    </cfRule>
  </conditionalFormatting>
  <conditionalFormatting sqref="B5720">
    <cfRule type="cellIs" dxfId="2565" priority="2818" operator="equal">
      <formula>"FECHADO"</formula>
    </cfRule>
  </conditionalFormatting>
  <conditionalFormatting sqref="B5720">
    <cfRule type="cellIs" dxfId="2564" priority="2819" operator="equal">
      <formula>"SOLUCIONADO"</formula>
    </cfRule>
  </conditionalFormatting>
  <conditionalFormatting sqref="B5720">
    <cfRule type="cellIs" dxfId="2563" priority="2820" operator="equal">
      <formula>"PROCESSANDO"</formula>
    </cfRule>
  </conditionalFormatting>
  <conditionalFormatting sqref="B5720">
    <cfRule type="containsText" dxfId="2562" priority="2821" operator="containsText" text="CANCELADO">
      <formula>NOT(ISERROR(SEARCH(("CANCELADO"),(B5720))))</formula>
    </cfRule>
  </conditionalFormatting>
  <conditionalFormatting sqref="D5729">
    <cfRule type="cellIs" dxfId="2561" priority="2804" operator="equal">
      <formula>"PROGRAMADA"</formula>
    </cfRule>
  </conditionalFormatting>
  <conditionalFormatting sqref="D5729">
    <cfRule type="cellIs" dxfId="2560" priority="2805" operator="equal">
      <formula>"EMERGÊNCIA"</formula>
    </cfRule>
  </conditionalFormatting>
  <conditionalFormatting sqref="D5729">
    <cfRule type="cellIs" dxfId="2559" priority="2806" operator="equal">
      <formula>"URGÊNCIA"</formula>
    </cfRule>
  </conditionalFormatting>
  <conditionalFormatting sqref="D5729">
    <cfRule type="cellIs" dxfId="2558" priority="2807" operator="equal">
      <formula>"NORMAL"</formula>
    </cfRule>
  </conditionalFormatting>
  <conditionalFormatting sqref="D5745">
    <cfRule type="cellIs" dxfId="2557" priority="2795" operator="equal">
      <formula>"PROGRAMADA"</formula>
    </cfRule>
  </conditionalFormatting>
  <conditionalFormatting sqref="D5745">
    <cfRule type="cellIs" dxfId="2556" priority="2796" operator="equal">
      <formula>"EMERGÊNCIA"</formula>
    </cfRule>
  </conditionalFormatting>
  <conditionalFormatting sqref="D5745">
    <cfRule type="cellIs" dxfId="2555" priority="2797" operator="equal">
      <formula>"URGÊNCIA"</formula>
    </cfRule>
  </conditionalFormatting>
  <conditionalFormatting sqref="D5745">
    <cfRule type="cellIs" dxfId="2554" priority="2798" operator="equal">
      <formula>"NORMAL"</formula>
    </cfRule>
  </conditionalFormatting>
  <conditionalFormatting sqref="B5745">
    <cfRule type="cellIs" dxfId="2553" priority="2799" operator="equal">
      <formula>"REABERTO!"</formula>
    </cfRule>
  </conditionalFormatting>
  <conditionalFormatting sqref="B5745">
    <cfRule type="cellIs" dxfId="2552" priority="2800" operator="equal">
      <formula>"FECHADO"</formula>
    </cfRule>
  </conditionalFormatting>
  <conditionalFormatting sqref="B5745">
    <cfRule type="cellIs" dxfId="2551" priority="2801" operator="equal">
      <formula>"SOLUCIONADO"</formula>
    </cfRule>
  </conditionalFormatting>
  <conditionalFormatting sqref="B5745">
    <cfRule type="cellIs" dxfId="2550" priority="2802" operator="equal">
      <formula>"PROCESSANDO"</formula>
    </cfRule>
  </conditionalFormatting>
  <conditionalFormatting sqref="B5745">
    <cfRule type="containsText" dxfId="2549" priority="2803" operator="containsText" text="CANCELADO">
      <formula>NOT(ISERROR(SEARCH(("CANCELADO"),(B5745))))</formula>
    </cfRule>
  </conditionalFormatting>
  <conditionalFormatting sqref="D5747">
    <cfRule type="cellIs" dxfId="2548" priority="2786" operator="equal">
      <formula>"PROGRAMADA"</formula>
    </cfRule>
  </conditionalFormatting>
  <conditionalFormatting sqref="D5747">
    <cfRule type="cellIs" dxfId="2547" priority="2787" operator="equal">
      <formula>"EMERGÊNCIA"</formula>
    </cfRule>
  </conditionalFormatting>
  <conditionalFormatting sqref="D5747">
    <cfRule type="cellIs" dxfId="2546" priority="2788" operator="equal">
      <formula>"URGÊNCIA"</formula>
    </cfRule>
  </conditionalFormatting>
  <conditionalFormatting sqref="D5747">
    <cfRule type="cellIs" dxfId="2545" priority="2789" operator="equal">
      <formula>"NORMAL"</formula>
    </cfRule>
  </conditionalFormatting>
  <conditionalFormatting sqref="B5747">
    <cfRule type="cellIs" dxfId="2544" priority="2790" operator="equal">
      <formula>"REABERTO!"</formula>
    </cfRule>
  </conditionalFormatting>
  <conditionalFormatting sqref="B5747">
    <cfRule type="cellIs" dxfId="2543" priority="2791" operator="equal">
      <formula>"FECHADO"</formula>
    </cfRule>
  </conditionalFormatting>
  <conditionalFormatting sqref="B5747">
    <cfRule type="cellIs" dxfId="2542" priority="2792" operator="equal">
      <formula>"SOLUCIONADO"</formula>
    </cfRule>
  </conditionalFormatting>
  <conditionalFormatting sqref="B5747">
    <cfRule type="cellIs" dxfId="2541" priority="2793" operator="equal">
      <formula>"PROCESSANDO"</formula>
    </cfRule>
  </conditionalFormatting>
  <conditionalFormatting sqref="B5747">
    <cfRule type="containsText" dxfId="2540" priority="2794" operator="containsText" text="CANCELADO">
      <formula>NOT(ISERROR(SEARCH(("CANCELADO"),(B5747))))</formula>
    </cfRule>
  </conditionalFormatting>
  <conditionalFormatting sqref="D5773">
    <cfRule type="cellIs" dxfId="2539" priority="2777" operator="equal">
      <formula>"PROGRAMADA"</formula>
    </cfRule>
  </conditionalFormatting>
  <conditionalFormatting sqref="D5773">
    <cfRule type="cellIs" dxfId="2538" priority="2778" operator="equal">
      <formula>"EMERGÊNCIA"</formula>
    </cfRule>
  </conditionalFormatting>
  <conditionalFormatting sqref="D5773">
    <cfRule type="cellIs" dxfId="2537" priority="2779" operator="equal">
      <formula>"URGÊNCIA"</formula>
    </cfRule>
  </conditionalFormatting>
  <conditionalFormatting sqref="D5773">
    <cfRule type="cellIs" dxfId="2536" priority="2780" operator="equal">
      <formula>"NORMAL"</formula>
    </cfRule>
  </conditionalFormatting>
  <conditionalFormatting sqref="B5773">
    <cfRule type="cellIs" dxfId="2535" priority="2781" operator="equal">
      <formula>"REABERTO!"</formula>
    </cfRule>
  </conditionalFormatting>
  <conditionalFormatting sqref="B5773">
    <cfRule type="cellIs" dxfId="2534" priority="2782" operator="equal">
      <formula>"FECHADO"</formula>
    </cfRule>
  </conditionalFormatting>
  <conditionalFormatting sqref="B5773">
    <cfRule type="cellIs" dxfId="2533" priority="2783" operator="equal">
      <formula>"SOLUCIONADO"</formula>
    </cfRule>
  </conditionalFormatting>
  <conditionalFormatting sqref="B5773">
    <cfRule type="cellIs" dxfId="2532" priority="2784" operator="equal">
      <formula>"PROCESSANDO"</formula>
    </cfRule>
  </conditionalFormatting>
  <conditionalFormatting sqref="B5773">
    <cfRule type="containsText" dxfId="2531" priority="2785" operator="containsText" text="CANCELADO">
      <formula>NOT(ISERROR(SEARCH(("CANCELADO"),(B5773))))</formula>
    </cfRule>
  </conditionalFormatting>
  <conditionalFormatting sqref="D5774">
    <cfRule type="cellIs" dxfId="2530" priority="2768" operator="equal">
      <formula>"PROGRAMADA"</formula>
    </cfRule>
  </conditionalFormatting>
  <conditionalFormatting sqref="D5774">
    <cfRule type="cellIs" dxfId="2529" priority="2769" operator="equal">
      <formula>"EMERGÊNCIA"</formula>
    </cfRule>
  </conditionalFormatting>
  <conditionalFormatting sqref="D5774">
    <cfRule type="cellIs" dxfId="2528" priority="2770" operator="equal">
      <formula>"URGÊNCIA"</formula>
    </cfRule>
  </conditionalFormatting>
  <conditionalFormatting sqref="D5774">
    <cfRule type="cellIs" dxfId="2527" priority="2771" operator="equal">
      <formula>"NORMAL"</formula>
    </cfRule>
  </conditionalFormatting>
  <conditionalFormatting sqref="B5774">
    <cfRule type="cellIs" dxfId="2526" priority="2772" operator="equal">
      <formula>"REABERTO!"</formula>
    </cfRule>
  </conditionalFormatting>
  <conditionalFormatting sqref="B5774">
    <cfRule type="cellIs" dxfId="2525" priority="2773" operator="equal">
      <formula>"FECHADO"</formula>
    </cfRule>
  </conditionalFormatting>
  <conditionalFormatting sqref="B5774">
    <cfRule type="cellIs" dxfId="2524" priority="2774" operator="equal">
      <formula>"SOLUCIONADO"</formula>
    </cfRule>
  </conditionalFormatting>
  <conditionalFormatting sqref="B5774">
    <cfRule type="cellIs" dxfId="2523" priority="2775" operator="equal">
      <formula>"PROCESSANDO"</formula>
    </cfRule>
  </conditionalFormatting>
  <conditionalFormatting sqref="B5774">
    <cfRule type="containsText" dxfId="2522" priority="2776" operator="containsText" text="CANCELADO">
      <formula>NOT(ISERROR(SEARCH(("CANCELADO"),(B5774))))</formula>
    </cfRule>
  </conditionalFormatting>
  <conditionalFormatting sqref="D5797">
    <cfRule type="cellIs" dxfId="2521" priority="2759" operator="equal">
      <formula>"PROGRAMADA"</formula>
    </cfRule>
  </conditionalFormatting>
  <conditionalFormatting sqref="D5797">
    <cfRule type="cellIs" dxfId="2520" priority="2760" operator="equal">
      <formula>"EMERGÊNCIA"</formula>
    </cfRule>
  </conditionalFormatting>
  <conditionalFormatting sqref="D5797">
    <cfRule type="cellIs" dxfId="2519" priority="2761" operator="equal">
      <formula>"URGÊNCIA"</formula>
    </cfRule>
  </conditionalFormatting>
  <conditionalFormatting sqref="D5797">
    <cfRule type="cellIs" dxfId="2518" priority="2762" operator="equal">
      <formula>"NORMAL"</formula>
    </cfRule>
  </conditionalFormatting>
  <conditionalFormatting sqref="B5797">
    <cfRule type="cellIs" dxfId="2517" priority="2763" operator="equal">
      <formula>"REABERTO!"</formula>
    </cfRule>
  </conditionalFormatting>
  <conditionalFormatting sqref="B5797">
    <cfRule type="cellIs" dxfId="2516" priority="2764" operator="equal">
      <formula>"FECHADO"</formula>
    </cfRule>
  </conditionalFormatting>
  <conditionalFormatting sqref="B5797">
    <cfRule type="cellIs" dxfId="2515" priority="2765" operator="equal">
      <formula>"SOLUCIONADO"</formula>
    </cfRule>
  </conditionalFormatting>
  <conditionalFormatting sqref="B5797">
    <cfRule type="cellIs" dxfId="2514" priority="2766" operator="equal">
      <formula>"PROCESSANDO"</formula>
    </cfRule>
  </conditionalFormatting>
  <conditionalFormatting sqref="B5797">
    <cfRule type="containsText" dxfId="2513" priority="2767" operator="containsText" text="CANCELADO">
      <formula>NOT(ISERROR(SEARCH(("CANCELADO"),(B5797))))</formula>
    </cfRule>
  </conditionalFormatting>
  <conditionalFormatting sqref="D5801">
    <cfRule type="cellIs" dxfId="2512" priority="2741" operator="equal">
      <formula>"PROGRAMADA"</formula>
    </cfRule>
  </conditionalFormatting>
  <conditionalFormatting sqref="D5801">
    <cfRule type="cellIs" dxfId="2511" priority="2742" operator="equal">
      <formula>"EMERGÊNCIA"</formula>
    </cfRule>
  </conditionalFormatting>
  <conditionalFormatting sqref="D5801">
    <cfRule type="cellIs" dxfId="2510" priority="2743" operator="equal">
      <formula>"URGÊNCIA"</formula>
    </cfRule>
  </conditionalFormatting>
  <conditionalFormatting sqref="D5801">
    <cfRule type="cellIs" dxfId="2509" priority="2744" operator="equal">
      <formula>"NORMAL"</formula>
    </cfRule>
  </conditionalFormatting>
  <conditionalFormatting sqref="B5801">
    <cfRule type="cellIs" dxfId="2508" priority="2745" operator="equal">
      <formula>"REABERTO!"</formula>
    </cfRule>
  </conditionalFormatting>
  <conditionalFormatting sqref="B5801">
    <cfRule type="cellIs" dxfId="2507" priority="2746" operator="equal">
      <formula>"FECHADO"</formula>
    </cfRule>
  </conditionalFormatting>
  <conditionalFormatting sqref="B5801">
    <cfRule type="cellIs" dxfId="2506" priority="2747" operator="equal">
      <formula>"SOLUCIONADO"</formula>
    </cfRule>
  </conditionalFormatting>
  <conditionalFormatting sqref="B5801">
    <cfRule type="cellIs" dxfId="2505" priority="2748" operator="equal">
      <formula>"PROCESSANDO"</formula>
    </cfRule>
  </conditionalFormatting>
  <conditionalFormatting sqref="B5801">
    <cfRule type="containsText" dxfId="2504" priority="2749" operator="containsText" text="CANCELADO">
      <formula>NOT(ISERROR(SEARCH(("CANCELADO"),(B5801))))</formula>
    </cfRule>
  </conditionalFormatting>
  <conditionalFormatting sqref="D5810">
    <cfRule type="cellIs" dxfId="2503" priority="2732" operator="equal">
      <formula>"PROGRAMADA"</formula>
    </cfRule>
  </conditionalFormatting>
  <conditionalFormatting sqref="D5810">
    <cfRule type="cellIs" dxfId="2502" priority="2733" operator="equal">
      <formula>"EMERGÊNCIA"</formula>
    </cfRule>
  </conditionalFormatting>
  <conditionalFormatting sqref="D5810">
    <cfRule type="cellIs" dxfId="2501" priority="2734" operator="equal">
      <formula>"URGÊNCIA"</formula>
    </cfRule>
  </conditionalFormatting>
  <conditionalFormatting sqref="D5810">
    <cfRule type="cellIs" dxfId="2500" priority="2735" operator="equal">
      <formula>"NORMAL"</formula>
    </cfRule>
  </conditionalFormatting>
  <conditionalFormatting sqref="B5810">
    <cfRule type="cellIs" dxfId="2499" priority="2736" operator="equal">
      <formula>"REABERTO!"</formula>
    </cfRule>
  </conditionalFormatting>
  <conditionalFormatting sqref="B5810">
    <cfRule type="cellIs" dxfId="2498" priority="2737" operator="equal">
      <formula>"FECHADO"</formula>
    </cfRule>
  </conditionalFormatting>
  <conditionalFormatting sqref="B5810">
    <cfRule type="cellIs" dxfId="2497" priority="2738" operator="equal">
      <formula>"SOLUCIONADO"</formula>
    </cfRule>
  </conditionalFormatting>
  <conditionalFormatting sqref="B5810">
    <cfRule type="cellIs" dxfId="2496" priority="2739" operator="equal">
      <formula>"PROCESSANDO"</formula>
    </cfRule>
  </conditionalFormatting>
  <conditionalFormatting sqref="B5810">
    <cfRule type="containsText" dxfId="2495" priority="2740" operator="containsText" text="CANCELADO">
      <formula>NOT(ISERROR(SEARCH(("CANCELADO"),(B5810))))</formula>
    </cfRule>
  </conditionalFormatting>
  <conditionalFormatting sqref="D5817">
    <cfRule type="cellIs" dxfId="2494" priority="2723" operator="equal">
      <formula>"PROGRAMADA"</formula>
    </cfRule>
  </conditionalFormatting>
  <conditionalFormatting sqref="D5817">
    <cfRule type="cellIs" dxfId="2493" priority="2724" operator="equal">
      <formula>"EMERGÊNCIA"</formula>
    </cfRule>
  </conditionalFormatting>
  <conditionalFormatting sqref="D5817">
    <cfRule type="cellIs" dxfId="2492" priority="2725" operator="equal">
      <formula>"URGÊNCIA"</formula>
    </cfRule>
  </conditionalFormatting>
  <conditionalFormatting sqref="D5817">
    <cfRule type="cellIs" dxfId="2491" priority="2726" operator="equal">
      <formula>"NORMAL"</formula>
    </cfRule>
  </conditionalFormatting>
  <conditionalFormatting sqref="B5817">
    <cfRule type="cellIs" dxfId="2490" priority="2727" operator="equal">
      <formula>"REABERTO!"</formula>
    </cfRule>
  </conditionalFormatting>
  <conditionalFormatting sqref="B5817">
    <cfRule type="cellIs" dxfId="2489" priority="2728" operator="equal">
      <formula>"FECHADO"</formula>
    </cfRule>
  </conditionalFormatting>
  <conditionalFormatting sqref="B5817">
    <cfRule type="cellIs" dxfId="2488" priority="2729" operator="equal">
      <formula>"SOLUCIONADO"</formula>
    </cfRule>
  </conditionalFormatting>
  <conditionalFormatting sqref="B5817">
    <cfRule type="cellIs" dxfId="2487" priority="2730" operator="equal">
      <formula>"PROCESSANDO"</formula>
    </cfRule>
  </conditionalFormatting>
  <conditionalFormatting sqref="B5817">
    <cfRule type="containsText" dxfId="2486" priority="2731" operator="containsText" text="CANCELADO">
      <formula>NOT(ISERROR(SEARCH(("CANCELADO"),(B5817))))</formula>
    </cfRule>
  </conditionalFormatting>
  <conditionalFormatting sqref="D5834">
    <cfRule type="cellIs" dxfId="2485" priority="2714" operator="equal">
      <formula>"PROGRAMADA"</formula>
    </cfRule>
  </conditionalFormatting>
  <conditionalFormatting sqref="D5834">
    <cfRule type="cellIs" dxfId="2484" priority="2715" operator="equal">
      <formula>"EMERGÊNCIA"</formula>
    </cfRule>
  </conditionalFormatting>
  <conditionalFormatting sqref="D5834">
    <cfRule type="cellIs" dxfId="2483" priority="2716" operator="equal">
      <formula>"URGÊNCIA"</formula>
    </cfRule>
  </conditionalFormatting>
  <conditionalFormatting sqref="D5834">
    <cfRule type="cellIs" dxfId="2482" priority="2717" operator="equal">
      <formula>"NORMAL"</formula>
    </cfRule>
  </conditionalFormatting>
  <conditionalFormatting sqref="D5837">
    <cfRule type="cellIs" dxfId="2481" priority="2705" operator="equal">
      <formula>"PROGRAMADA"</formula>
    </cfRule>
  </conditionalFormatting>
  <conditionalFormatting sqref="D5837">
    <cfRule type="cellIs" dxfId="2480" priority="2706" operator="equal">
      <formula>"EMERGÊNCIA"</formula>
    </cfRule>
  </conditionalFormatting>
  <conditionalFormatting sqref="D5837">
    <cfRule type="cellIs" dxfId="2479" priority="2707" operator="equal">
      <formula>"URGÊNCIA"</formula>
    </cfRule>
  </conditionalFormatting>
  <conditionalFormatting sqref="D5837">
    <cfRule type="cellIs" dxfId="2478" priority="2708" operator="equal">
      <formula>"NORMAL"</formula>
    </cfRule>
  </conditionalFormatting>
  <conditionalFormatting sqref="B5837">
    <cfRule type="cellIs" dxfId="2477" priority="2709" operator="equal">
      <formula>"REABERTO!"</formula>
    </cfRule>
  </conditionalFormatting>
  <conditionalFormatting sqref="B5837">
    <cfRule type="cellIs" dxfId="2476" priority="2710" operator="equal">
      <formula>"FECHADO"</formula>
    </cfRule>
  </conditionalFormatting>
  <conditionalFormatting sqref="B5837">
    <cfRule type="cellIs" dxfId="2475" priority="2711" operator="equal">
      <formula>"SOLUCIONADO"</formula>
    </cfRule>
  </conditionalFormatting>
  <conditionalFormatting sqref="B5837">
    <cfRule type="cellIs" dxfId="2474" priority="2712" operator="equal">
      <formula>"PROCESSANDO"</formula>
    </cfRule>
  </conditionalFormatting>
  <conditionalFormatting sqref="B5837">
    <cfRule type="containsText" dxfId="2473" priority="2713" operator="containsText" text="CANCELADO">
      <formula>NOT(ISERROR(SEARCH(("CANCELADO"),(B5837))))</formula>
    </cfRule>
  </conditionalFormatting>
  <conditionalFormatting sqref="D5844">
    <cfRule type="cellIs" dxfId="2472" priority="2696" operator="equal">
      <formula>"PROGRAMADA"</formula>
    </cfRule>
  </conditionalFormatting>
  <conditionalFormatting sqref="D5844">
    <cfRule type="cellIs" dxfId="2471" priority="2697" operator="equal">
      <formula>"EMERGÊNCIA"</formula>
    </cfRule>
  </conditionalFormatting>
  <conditionalFormatting sqref="D5844">
    <cfRule type="cellIs" dxfId="2470" priority="2698" operator="equal">
      <formula>"URGÊNCIA"</formula>
    </cfRule>
  </conditionalFormatting>
  <conditionalFormatting sqref="D5844">
    <cfRule type="cellIs" dxfId="2469" priority="2699" operator="equal">
      <formula>"NORMAL"</formula>
    </cfRule>
  </conditionalFormatting>
  <conditionalFormatting sqref="B5844">
    <cfRule type="cellIs" dxfId="2468" priority="2700" operator="equal">
      <formula>"REABERTO!"</formula>
    </cfRule>
  </conditionalFormatting>
  <conditionalFormatting sqref="B5844">
    <cfRule type="cellIs" dxfId="2467" priority="2701" operator="equal">
      <formula>"FECHADO"</formula>
    </cfRule>
  </conditionalFormatting>
  <conditionalFormatting sqref="B5844">
    <cfRule type="cellIs" dxfId="2466" priority="2702" operator="equal">
      <formula>"SOLUCIONADO"</formula>
    </cfRule>
  </conditionalFormatting>
  <conditionalFormatting sqref="B5844">
    <cfRule type="cellIs" dxfId="2465" priority="2703" operator="equal">
      <formula>"PROCESSANDO"</formula>
    </cfRule>
  </conditionalFormatting>
  <conditionalFormatting sqref="B5844">
    <cfRule type="containsText" dxfId="2464" priority="2704" operator="containsText" text="CANCELADO">
      <formula>NOT(ISERROR(SEARCH(("CANCELADO"),(B5844))))</formula>
    </cfRule>
  </conditionalFormatting>
  <conditionalFormatting sqref="D5850">
    <cfRule type="cellIs" dxfId="2463" priority="2687" operator="equal">
      <formula>"PROGRAMADA"</formula>
    </cfRule>
  </conditionalFormatting>
  <conditionalFormatting sqref="D5850">
    <cfRule type="cellIs" dxfId="2462" priority="2688" operator="equal">
      <formula>"EMERGÊNCIA"</formula>
    </cfRule>
  </conditionalFormatting>
  <conditionalFormatting sqref="D5850">
    <cfRule type="cellIs" dxfId="2461" priority="2689" operator="equal">
      <formula>"URGÊNCIA"</formula>
    </cfRule>
  </conditionalFormatting>
  <conditionalFormatting sqref="D5850">
    <cfRule type="cellIs" dxfId="2460" priority="2690" operator="equal">
      <formula>"NORMAL"</formula>
    </cfRule>
  </conditionalFormatting>
  <conditionalFormatting sqref="B5850">
    <cfRule type="cellIs" dxfId="2459" priority="2691" operator="equal">
      <formula>"REABERTO!"</formula>
    </cfRule>
  </conditionalFormatting>
  <conditionalFormatting sqref="B5850">
    <cfRule type="cellIs" dxfId="2458" priority="2692" operator="equal">
      <formula>"FECHADO"</formula>
    </cfRule>
  </conditionalFormatting>
  <conditionalFormatting sqref="B5850">
    <cfRule type="cellIs" dxfId="2457" priority="2693" operator="equal">
      <formula>"SOLUCIONADO"</formula>
    </cfRule>
  </conditionalFormatting>
  <conditionalFormatting sqref="B5850">
    <cfRule type="cellIs" dxfId="2456" priority="2694" operator="equal">
      <formula>"PROCESSANDO"</formula>
    </cfRule>
  </conditionalFormatting>
  <conditionalFormatting sqref="B5850">
    <cfRule type="containsText" dxfId="2455" priority="2695" operator="containsText" text="CANCELADO">
      <formula>NOT(ISERROR(SEARCH(("CANCELADO"),(B5850))))</formula>
    </cfRule>
  </conditionalFormatting>
  <conditionalFormatting sqref="D5868">
    <cfRule type="cellIs" dxfId="2454" priority="2678" operator="equal">
      <formula>"PROGRAMADA"</formula>
    </cfRule>
  </conditionalFormatting>
  <conditionalFormatting sqref="D5868">
    <cfRule type="cellIs" dxfId="2453" priority="2679" operator="equal">
      <formula>"EMERGÊNCIA"</formula>
    </cfRule>
  </conditionalFormatting>
  <conditionalFormatting sqref="D5868">
    <cfRule type="cellIs" dxfId="2452" priority="2680" operator="equal">
      <formula>"URGÊNCIA"</formula>
    </cfRule>
  </conditionalFormatting>
  <conditionalFormatting sqref="D5868">
    <cfRule type="cellIs" dxfId="2451" priority="2681" operator="equal">
      <formula>"NORMAL"</formula>
    </cfRule>
  </conditionalFormatting>
  <conditionalFormatting sqref="B5868">
    <cfRule type="cellIs" dxfId="2450" priority="2682" operator="equal">
      <formula>"REABERTO!"</formula>
    </cfRule>
  </conditionalFormatting>
  <conditionalFormatting sqref="B5868">
    <cfRule type="cellIs" dxfId="2449" priority="2683" operator="equal">
      <formula>"FECHADO"</formula>
    </cfRule>
  </conditionalFormatting>
  <conditionalFormatting sqref="B5868">
    <cfRule type="cellIs" dxfId="2448" priority="2684" operator="equal">
      <formula>"SOLUCIONADO"</formula>
    </cfRule>
  </conditionalFormatting>
  <conditionalFormatting sqref="B5868">
    <cfRule type="cellIs" dxfId="2447" priority="2685" operator="equal">
      <formula>"PROCESSANDO"</formula>
    </cfRule>
  </conditionalFormatting>
  <conditionalFormatting sqref="B5868">
    <cfRule type="containsText" dxfId="2446" priority="2686" operator="containsText" text="CANCELADO">
      <formula>NOT(ISERROR(SEARCH(("CANCELADO"),(B5868))))</formula>
    </cfRule>
  </conditionalFormatting>
  <conditionalFormatting sqref="D5876">
    <cfRule type="cellIs" dxfId="2445" priority="2669" operator="equal">
      <formula>"PROGRAMADA"</formula>
    </cfRule>
  </conditionalFormatting>
  <conditionalFormatting sqref="D5876">
    <cfRule type="cellIs" dxfId="2444" priority="2670" operator="equal">
      <formula>"EMERGÊNCIA"</formula>
    </cfRule>
  </conditionalFormatting>
  <conditionalFormatting sqref="D5876">
    <cfRule type="cellIs" dxfId="2443" priority="2671" operator="equal">
      <formula>"URGÊNCIA"</formula>
    </cfRule>
  </conditionalFormatting>
  <conditionalFormatting sqref="D5876">
    <cfRule type="cellIs" dxfId="2442" priority="2672" operator="equal">
      <formula>"NORMAL"</formula>
    </cfRule>
  </conditionalFormatting>
  <conditionalFormatting sqref="B5876">
    <cfRule type="cellIs" dxfId="2441" priority="2673" operator="equal">
      <formula>"REABERTO!"</formula>
    </cfRule>
  </conditionalFormatting>
  <conditionalFormatting sqref="B5876">
    <cfRule type="cellIs" dxfId="2440" priority="2674" operator="equal">
      <formula>"FECHADO"</formula>
    </cfRule>
  </conditionalFormatting>
  <conditionalFormatting sqref="B5876">
    <cfRule type="cellIs" dxfId="2439" priority="2675" operator="equal">
      <formula>"SOLUCIONADO"</formula>
    </cfRule>
  </conditionalFormatting>
  <conditionalFormatting sqref="B5876">
    <cfRule type="cellIs" dxfId="2438" priority="2676" operator="equal">
      <formula>"PROCESSANDO"</formula>
    </cfRule>
  </conditionalFormatting>
  <conditionalFormatting sqref="B5876">
    <cfRule type="containsText" dxfId="2437" priority="2677" operator="containsText" text="CANCELADO">
      <formula>NOT(ISERROR(SEARCH(("CANCELADO"),(B5876))))</formula>
    </cfRule>
  </conditionalFormatting>
  <conditionalFormatting sqref="D5877">
    <cfRule type="cellIs" dxfId="2436" priority="2660" operator="equal">
      <formula>"PROGRAMADA"</formula>
    </cfRule>
  </conditionalFormatting>
  <conditionalFormatting sqref="D5877">
    <cfRule type="cellIs" dxfId="2435" priority="2661" operator="equal">
      <formula>"EMERGÊNCIA"</formula>
    </cfRule>
  </conditionalFormatting>
  <conditionalFormatting sqref="D5877">
    <cfRule type="cellIs" dxfId="2434" priority="2662" operator="equal">
      <formula>"URGÊNCIA"</formula>
    </cfRule>
  </conditionalFormatting>
  <conditionalFormatting sqref="D5877">
    <cfRule type="cellIs" dxfId="2433" priority="2663" operator="equal">
      <formula>"NORMAL"</formula>
    </cfRule>
  </conditionalFormatting>
  <conditionalFormatting sqref="B5877">
    <cfRule type="cellIs" dxfId="2432" priority="2664" operator="equal">
      <formula>"REABERTO!"</formula>
    </cfRule>
  </conditionalFormatting>
  <conditionalFormatting sqref="B5877">
    <cfRule type="cellIs" dxfId="2431" priority="2665" operator="equal">
      <formula>"FECHADO"</formula>
    </cfRule>
  </conditionalFormatting>
  <conditionalFormatting sqref="B5877">
    <cfRule type="cellIs" dxfId="2430" priority="2666" operator="equal">
      <formula>"SOLUCIONADO"</formula>
    </cfRule>
  </conditionalFormatting>
  <conditionalFormatting sqref="B5877">
    <cfRule type="cellIs" dxfId="2429" priority="2667" operator="equal">
      <formula>"PROCESSANDO"</formula>
    </cfRule>
  </conditionalFormatting>
  <conditionalFormatting sqref="B5877">
    <cfRule type="containsText" dxfId="2428" priority="2668" operator="containsText" text="CANCELADO">
      <formula>NOT(ISERROR(SEARCH(("CANCELADO"),(B5877))))</formula>
    </cfRule>
  </conditionalFormatting>
  <conditionalFormatting sqref="D5884">
    <cfRule type="cellIs" dxfId="2427" priority="2651" operator="equal">
      <formula>"PROGRAMADA"</formula>
    </cfRule>
  </conditionalFormatting>
  <conditionalFormatting sqref="D5884">
    <cfRule type="cellIs" dxfId="2426" priority="2652" operator="equal">
      <formula>"EMERGÊNCIA"</formula>
    </cfRule>
  </conditionalFormatting>
  <conditionalFormatting sqref="D5884">
    <cfRule type="cellIs" dxfId="2425" priority="2653" operator="equal">
      <formula>"URGÊNCIA"</formula>
    </cfRule>
  </conditionalFormatting>
  <conditionalFormatting sqref="D5884">
    <cfRule type="cellIs" dxfId="2424" priority="2654" operator="equal">
      <formula>"NORMAL"</formula>
    </cfRule>
  </conditionalFormatting>
  <conditionalFormatting sqref="B5884">
    <cfRule type="cellIs" dxfId="2423" priority="2655" operator="equal">
      <formula>"REABERTO!"</formula>
    </cfRule>
  </conditionalFormatting>
  <conditionalFormatting sqref="B5884">
    <cfRule type="cellIs" dxfId="2422" priority="2656" operator="equal">
      <formula>"FECHADO"</formula>
    </cfRule>
  </conditionalFormatting>
  <conditionalFormatting sqref="B5884">
    <cfRule type="cellIs" dxfId="2421" priority="2657" operator="equal">
      <formula>"SOLUCIONADO"</formula>
    </cfRule>
  </conditionalFormatting>
  <conditionalFormatting sqref="B5884">
    <cfRule type="cellIs" dxfId="2420" priority="2658" operator="equal">
      <formula>"PROCESSANDO"</formula>
    </cfRule>
  </conditionalFormatting>
  <conditionalFormatting sqref="B5884">
    <cfRule type="containsText" dxfId="2419" priority="2659" operator="containsText" text="CANCELADO">
      <formula>NOT(ISERROR(SEARCH(("CANCELADO"),(B5884))))</formula>
    </cfRule>
  </conditionalFormatting>
  <conditionalFormatting sqref="D5885">
    <cfRule type="cellIs" dxfId="2418" priority="2642" operator="equal">
      <formula>"PROGRAMADA"</formula>
    </cfRule>
  </conditionalFormatting>
  <conditionalFormatting sqref="D5885">
    <cfRule type="cellIs" dxfId="2417" priority="2643" operator="equal">
      <formula>"EMERGÊNCIA"</formula>
    </cfRule>
  </conditionalFormatting>
  <conditionalFormatting sqref="D5885">
    <cfRule type="cellIs" dxfId="2416" priority="2644" operator="equal">
      <formula>"URGÊNCIA"</formula>
    </cfRule>
  </conditionalFormatting>
  <conditionalFormatting sqref="D5885">
    <cfRule type="cellIs" dxfId="2415" priority="2645" operator="equal">
      <formula>"NORMAL"</formula>
    </cfRule>
  </conditionalFormatting>
  <conditionalFormatting sqref="B5885">
    <cfRule type="cellIs" dxfId="2414" priority="2646" operator="equal">
      <formula>"REABERTO!"</formula>
    </cfRule>
  </conditionalFormatting>
  <conditionalFormatting sqref="B5885">
    <cfRule type="cellIs" dxfId="2413" priority="2647" operator="equal">
      <formula>"FECHADO"</formula>
    </cfRule>
  </conditionalFormatting>
  <conditionalFormatting sqref="B5885">
    <cfRule type="cellIs" dxfId="2412" priority="2648" operator="equal">
      <formula>"SOLUCIONADO"</formula>
    </cfRule>
  </conditionalFormatting>
  <conditionalFormatting sqref="B5885">
    <cfRule type="cellIs" dxfId="2411" priority="2649" operator="equal">
      <formula>"PROCESSANDO"</formula>
    </cfRule>
  </conditionalFormatting>
  <conditionalFormatting sqref="B5885">
    <cfRule type="containsText" dxfId="2410" priority="2650" operator="containsText" text="CANCELADO">
      <formula>NOT(ISERROR(SEARCH(("CANCELADO"),(B5885))))</formula>
    </cfRule>
  </conditionalFormatting>
  <conditionalFormatting sqref="D5903">
    <cfRule type="cellIs" dxfId="2409" priority="2633" operator="equal">
      <formula>"PROGRAMADA"</formula>
    </cfRule>
  </conditionalFormatting>
  <conditionalFormatting sqref="D5903">
    <cfRule type="cellIs" dxfId="2408" priority="2634" operator="equal">
      <formula>"EMERGÊNCIA"</formula>
    </cfRule>
  </conditionalFormatting>
  <conditionalFormatting sqref="D5903">
    <cfRule type="cellIs" dxfId="2407" priority="2635" operator="equal">
      <formula>"URGÊNCIA"</formula>
    </cfRule>
  </conditionalFormatting>
  <conditionalFormatting sqref="D5903">
    <cfRule type="cellIs" dxfId="2406" priority="2636" operator="equal">
      <formula>"NORMAL"</formula>
    </cfRule>
  </conditionalFormatting>
  <conditionalFormatting sqref="B5903">
    <cfRule type="cellIs" dxfId="2405" priority="2637" operator="equal">
      <formula>"REABERTO!"</formula>
    </cfRule>
  </conditionalFormatting>
  <conditionalFormatting sqref="B5903">
    <cfRule type="cellIs" dxfId="2404" priority="2638" operator="equal">
      <formula>"FECHADO"</formula>
    </cfRule>
  </conditionalFormatting>
  <conditionalFormatting sqref="B5903">
    <cfRule type="cellIs" dxfId="2403" priority="2639" operator="equal">
      <formula>"SOLUCIONADO"</formula>
    </cfRule>
  </conditionalFormatting>
  <conditionalFormatting sqref="B5903">
    <cfRule type="cellIs" dxfId="2402" priority="2640" operator="equal">
      <formula>"PROCESSANDO"</formula>
    </cfRule>
  </conditionalFormatting>
  <conditionalFormatting sqref="B5903">
    <cfRule type="containsText" dxfId="2401" priority="2641" operator="containsText" text="CANCELADO">
      <formula>NOT(ISERROR(SEARCH(("CANCELADO"),(B5903))))</formula>
    </cfRule>
  </conditionalFormatting>
  <conditionalFormatting sqref="D5907">
    <cfRule type="cellIs" dxfId="2400" priority="2624" operator="equal">
      <formula>"PROGRAMADA"</formula>
    </cfRule>
  </conditionalFormatting>
  <conditionalFormatting sqref="D5907">
    <cfRule type="cellIs" dxfId="2399" priority="2625" operator="equal">
      <formula>"EMERGÊNCIA"</formula>
    </cfRule>
  </conditionalFormatting>
  <conditionalFormatting sqref="D5907">
    <cfRule type="cellIs" dxfId="2398" priority="2626" operator="equal">
      <formula>"URGÊNCIA"</formula>
    </cfRule>
  </conditionalFormatting>
  <conditionalFormatting sqref="D5907">
    <cfRule type="cellIs" dxfId="2397" priority="2627" operator="equal">
      <formula>"NORMAL"</formula>
    </cfRule>
  </conditionalFormatting>
  <conditionalFormatting sqref="B5907">
    <cfRule type="cellIs" dxfId="2396" priority="2628" operator="equal">
      <formula>"REABERTO!"</formula>
    </cfRule>
  </conditionalFormatting>
  <conditionalFormatting sqref="B5907">
    <cfRule type="cellIs" dxfId="2395" priority="2629" operator="equal">
      <formula>"FECHADO"</formula>
    </cfRule>
  </conditionalFormatting>
  <conditionalFormatting sqref="B5907">
    <cfRule type="cellIs" dxfId="2394" priority="2630" operator="equal">
      <formula>"SOLUCIONADO"</formula>
    </cfRule>
  </conditionalFormatting>
  <conditionalFormatting sqref="B5907">
    <cfRule type="cellIs" dxfId="2393" priority="2631" operator="equal">
      <formula>"PROCESSANDO"</formula>
    </cfRule>
  </conditionalFormatting>
  <conditionalFormatting sqref="B5907">
    <cfRule type="containsText" dxfId="2392" priority="2632" operator="containsText" text="CANCELADO">
      <formula>NOT(ISERROR(SEARCH(("CANCELADO"),(B5907))))</formula>
    </cfRule>
  </conditionalFormatting>
  <conditionalFormatting sqref="D5910">
    <cfRule type="cellIs" dxfId="2391" priority="2615" operator="equal">
      <formula>"PROGRAMADA"</formula>
    </cfRule>
  </conditionalFormatting>
  <conditionalFormatting sqref="D5910">
    <cfRule type="cellIs" dxfId="2390" priority="2616" operator="equal">
      <formula>"EMERGÊNCIA"</formula>
    </cfRule>
  </conditionalFormatting>
  <conditionalFormatting sqref="D5910">
    <cfRule type="cellIs" dxfId="2389" priority="2617" operator="equal">
      <formula>"URGÊNCIA"</formula>
    </cfRule>
  </conditionalFormatting>
  <conditionalFormatting sqref="D5910">
    <cfRule type="cellIs" dxfId="2388" priority="2618" operator="equal">
      <formula>"NORMAL"</formula>
    </cfRule>
  </conditionalFormatting>
  <conditionalFormatting sqref="B5910">
    <cfRule type="cellIs" dxfId="2387" priority="2619" operator="equal">
      <formula>"REABERTO!"</formula>
    </cfRule>
  </conditionalFormatting>
  <conditionalFormatting sqref="B5910">
    <cfRule type="cellIs" dxfId="2386" priority="2620" operator="equal">
      <formula>"FECHADO"</formula>
    </cfRule>
  </conditionalFormatting>
  <conditionalFormatting sqref="B5910">
    <cfRule type="cellIs" dxfId="2385" priority="2621" operator="equal">
      <formula>"SOLUCIONADO"</formula>
    </cfRule>
  </conditionalFormatting>
  <conditionalFormatting sqref="B5910">
    <cfRule type="cellIs" dxfId="2384" priority="2622" operator="equal">
      <formula>"PROCESSANDO"</formula>
    </cfRule>
  </conditionalFormatting>
  <conditionalFormatting sqref="B5910">
    <cfRule type="containsText" dxfId="2383" priority="2623" operator="containsText" text="CANCELADO">
      <formula>NOT(ISERROR(SEARCH(("CANCELADO"),(B5910))))</formula>
    </cfRule>
  </conditionalFormatting>
  <conditionalFormatting sqref="D5912">
    <cfRule type="cellIs" dxfId="2382" priority="2606" operator="equal">
      <formula>"PROGRAMADA"</formula>
    </cfRule>
  </conditionalFormatting>
  <conditionalFormatting sqref="D5912">
    <cfRule type="cellIs" dxfId="2381" priority="2607" operator="equal">
      <formula>"EMERGÊNCIA"</formula>
    </cfRule>
  </conditionalFormatting>
  <conditionalFormatting sqref="D5912">
    <cfRule type="cellIs" dxfId="2380" priority="2608" operator="equal">
      <formula>"URGÊNCIA"</formula>
    </cfRule>
  </conditionalFormatting>
  <conditionalFormatting sqref="D5912">
    <cfRule type="cellIs" dxfId="2379" priority="2609" operator="equal">
      <formula>"NORMAL"</formula>
    </cfRule>
  </conditionalFormatting>
  <conditionalFormatting sqref="B5912">
    <cfRule type="cellIs" dxfId="2378" priority="2610" operator="equal">
      <formula>"REABERTO!"</formula>
    </cfRule>
  </conditionalFormatting>
  <conditionalFormatting sqref="B5912">
    <cfRule type="cellIs" dxfId="2377" priority="2611" operator="equal">
      <formula>"FECHADO"</formula>
    </cfRule>
  </conditionalFormatting>
  <conditionalFormatting sqref="B5912">
    <cfRule type="cellIs" dxfId="2376" priority="2612" operator="equal">
      <formula>"SOLUCIONADO"</formula>
    </cfRule>
  </conditionalFormatting>
  <conditionalFormatting sqref="B5912">
    <cfRule type="cellIs" dxfId="2375" priority="2613" operator="equal">
      <formula>"PROCESSANDO"</formula>
    </cfRule>
  </conditionalFormatting>
  <conditionalFormatting sqref="B5912">
    <cfRule type="containsText" dxfId="2374" priority="2614" operator="containsText" text="CANCELADO">
      <formula>NOT(ISERROR(SEARCH(("CANCELADO"),(B5912))))</formula>
    </cfRule>
  </conditionalFormatting>
  <conditionalFormatting sqref="D5913">
    <cfRule type="cellIs" dxfId="2373" priority="2597" operator="equal">
      <formula>"PROGRAMADA"</formula>
    </cfRule>
  </conditionalFormatting>
  <conditionalFormatting sqref="D5913">
    <cfRule type="cellIs" dxfId="2372" priority="2598" operator="equal">
      <formula>"EMERGÊNCIA"</formula>
    </cfRule>
  </conditionalFormatting>
  <conditionalFormatting sqref="D5913">
    <cfRule type="cellIs" dxfId="2371" priority="2599" operator="equal">
      <formula>"URGÊNCIA"</formula>
    </cfRule>
  </conditionalFormatting>
  <conditionalFormatting sqref="D5913">
    <cfRule type="cellIs" dxfId="2370" priority="2600" operator="equal">
      <formula>"NORMAL"</formula>
    </cfRule>
  </conditionalFormatting>
  <conditionalFormatting sqref="B5913">
    <cfRule type="cellIs" dxfId="2369" priority="2601" operator="equal">
      <formula>"REABERTO!"</formula>
    </cfRule>
  </conditionalFormatting>
  <conditionalFormatting sqref="B5913">
    <cfRule type="cellIs" dxfId="2368" priority="2602" operator="equal">
      <formula>"FECHADO"</formula>
    </cfRule>
  </conditionalFormatting>
  <conditionalFormatting sqref="B5913">
    <cfRule type="cellIs" dxfId="2367" priority="2603" operator="equal">
      <formula>"SOLUCIONADO"</formula>
    </cfRule>
  </conditionalFormatting>
  <conditionalFormatting sqref="B5913">
    <cfRule type="cellIs" dxfId="2366" priority="2604" operator="equal">
      <formula>"PROCESSANDO"</formula>
    </cfRule>
  </conditionalFormatting>
  <conditionalFormatting sqref="B5913">
    <cfRule type="containsText" dxfId="2365" priority="2605" operator="containsText" text="CANCELADO">
      <formula>NOT(ISERROR(SEARCH(("CANCELADO"),(B5913))))</formula>
    </cfRule>
  </conditionalFormatting>
  <conditionalFormatting sqref="D5914">
    <cfRule type="cellIs" dxfId="2364" priority="2588" operator="equal">
      <formula>"PROGRAMADA"</formula>
    </cfRule>
  </conditionalFormatting>
  <conditionalFormatting sqref="D5914">
    <cfRule type="cellIs" dxfId="2363" priority="2589" operator="equal">
      <formula>"EMERGÊNCIA"</formula>
    </cfRule>
  </conditionalFormatting>
  <conditionalFormatting sqref="D5914">
    <cfRule type="cellIs" dxfId="2362" priority="2590" operator="equal">
      <formula>"URGÊNCIA"</formula>
    </cfRule>
  </conditionalFormatting>
  <conditionalFormatting sqref="D5914">
    <cfRule type="cellIs" dxfId="2361" priority="2591" operator="equal">
      <formula>"NORMAL"</formula>
    </cfRule>
  </conditionalFormatting>
  <conditionalFormatting sqref="B5914">
    <cfRule type="cellIs" dxfId="2360" priority="2592" operator="equal">
      <formula>"REABERTO!"</formula>
    </cfRule>
  </conditionalFormatting>
  <conditionalFormatting sqref="B5914">
    <cfRule type="cellIs" dxfId="2359" priority="2593" operator="equal">
      <formula>"FECHADO"</formula>
    </cfRule>
  </conditionalFormatting>
  <conditionalFormatting sqref="B5914">
    <cfRule type="cellIs" dxfId="2358" priority="2594" operator="equal">
      <formula>"SOLUCIONADO"</formula>
    </cfRule>
  </conditionalFormatting>
  <conditionalFormatting sqref="B5914">
    <cfRule type="cellIs" dxfId="2357" priority="2595" operator="equal">
      <formula>"PROCESSANDO"</formula>
    </cfRule>
  </conditionalFormatting>
  <conditionalFormatting sqref="B5914">
    <cfRule type="containsText" dxfId="2356" priority="2596" operator="containsText" text="CANCELADO">
      <formula>NOT(ISERROR(SEARCH(("CANCELADO"),(B5914))))</formula>
    </cfRule>
  </conditionalFormatting>
  <conditionalFormatting sqref="D5916">
    <cfRule type="cellIs" dxfId="2355" priority="2579" operator="equal">
      <formula>"PROGRAMADA"</formula>
    </cfRule>
  </conditionalFormatting>
  <conditionalFormatting sqref="D5916">
    <cfRule type="cellIs" dxfId="2354" priority="2580" operator="equal">
      <formula>"EMERGÊNCIA"</formula>
    </cfRule>
  </conditionalFormatting>
  <conditionalFormatting sqref="D5916">
    <cfRule type="cellIs" dxfId="2353" priority="2581" operator="equal">
      <formula>"URGÊNCIA"</formula>
    </cfRule>
  </conditionalFormatting>
  <conditionalFormatting sqref="D5916">
    <cfRule type="cellIs" dxfId="2352" priority="2582" operator="equal">
      <formula>"NORMAL"</formula>
    </cfRule>
  </conditionalFormatting>
  <conditionalFormatting sqref="B5916">
    <cfRule type="cellIs" dxfId="2351" priority="2583" operator="equal">
      <formula>"REABERTO!"</formula>
    </cfRule>
  </conditionalFormatting>
  <conditionalFormatting sqref="B5916">
    <cfRule type="cellIs" dxfId="2350" priority="2584" operator="equal">
      <formula>"FECHADO"</formula>
    </cfRule>
  </conditionalFormatting>
  <conditionalFormatting sqref="B5916">
    <cfRule type="cellIs" dxfId="2349" priority="2585" operator="equal">
      <formula>"SOLUCIONADO"</formula>
    </cfRule>
  </conditionalFormatting>
  <conditionalFormatting sqref="B5916">
    <cfRule type="cellIs" dxfId="2348" priority="2586" operator="equal">
      <formula>"PROCESSANDO"</formula>
    </cfRule>
  </conditionalFormatting>
  <conditionalFormatting sqref="B5916">
    <cfRule type="containsText" dxfId="2347" priority="2587" operator="containsText" text="CANCELADO">
      <formula>NOT(ISERROR(SEARCH(("CANCELADO"),(B5916))))</formula>
    </cfRule>
  </conditionalFormatting>
  <conditionalFormatting sqref="D5924">
    <cfRule type="cellIs" dxfId="2346" priority="2570" operator="equal">
      <formula>"PROGRAMADA"</formula>
    </cfRule>
  </conditionalFormatting>
  <conditionalFormatting sqref="D5924">
    <cfRule type="cellIs" dxfId="2345" priority="2571" operator="equal">
      <formula>"EMERGÊNCIA"</formula>
    </cfRule>
  </conditionalFormatting>
  <conditionalFormatting sqref="D5924">
    <cfRule type="cellIs" dxfId="2344" priority="2572" operator="equal">
      <formula>"URGÊNCIA"</formula>
    </cfRule>
  </conditionalFormatting>
  <conditionalFormatting sqref="D5924">
    <cfRule type="cellIs" dxfId="2343" priority="2573" operator="equal">
      <formula>"NORMAL"</formula>
    </cfRule>
  </conditionalFormatting>
  <conditionalFormatting sqref="B5924">
    <cfRule type="cellIs" dxfId="2342" priority="2574" operator="equal">
      <formula>"REABERTO!"</formula>
    </cfRule>
  </conditionalFormatting>
  <conditionalFormatting sqref="B5924">
    <cfRule type="cellIs" dxfId="2341" priority="2575" operator="equal">
      <formula>"FECHADO"</formula>
    </cfRule>
  </conditionalFormatting>
  <conditionalFormatting sqref="B5924">
    <cfRule type="cellIs" dxfId="2340" priority="2576" operator="equal">
      <formula>"SOLUCIONADO"</formula>
    </cfRule>
  </conditionalFormatting>
  <conditionalFormatting sqref="B5924">
    <cfRule type="cellIs" dxfId="2339" priority="2577" operator="equal">
      <formula>"PROCESSANDO"</formula>
    </cfRule>
  </conditionalFormatting>
  <conditionalFormatting sqref="B5924">
    <cfRule type="containsText" dxfId="2338" priority="2578" operator="containsText" text="CANCELADO">
      <formula>NOT(ISERROR(SEARCH(("CANCELADO"),(B5924))))</formula>
    </cfRule>
  </conditionalFormatting>
  <conditionalFormatting sqref="D5932">
    <cfRule type="cellIs" dxfId="2337" priority="2561" operator="equal">
      <formula>"PROGRAMADA"</formula>
    </cfRule>
  </conditionalFormatting>
  <conditionalFormatting sqref="D5932">
    <cfRule type="cellIs" dxfId="2336" priority="2562" operator="equal">
      <formula>"EMERGÊNCIA"</formula>
    </cfRule>
  </conditionalFormatting>
  <conditionalFormatting sqref="D5932">
    <cfRule type="cellIs" dxfId="2335" priority="2563" operator="equal">
      <formula>"URGÊNCIA"</formula>
    </cfRule>
  </conditionalFormatting>
  <conditionalFormatting sqref="D5932">
    <cfRule type="cellIs" dxfId="2334" priority="2564" operator="equal">
      <formula>"NORMAL"</formula>
    </cfRule>
  </conditionalFormatting>
  <conditionalFormatting sqref="B5932">
    <cfRule type="cellIs" dxfId="2333" priority="2565" operator="equal">
      <formula>"REABERTO!"</formula>
    </cfRule>
  </conditionalFormatting>
  <conditionalFormatting sqref="B5932">
    <cfRule type="cellIs" dxfId="2332" priority="2566" operator="equal">
      <formula>"FECHADO"</formula>
    </cfRule>
  </conditionalFormatting>
  <conditionalFormatting sqref="B5932">
    <cfRule type="cellIs" dxfId="2331" priority="2567" operator="equal">
      <formula>"SOLUCIONADO"</formula>
    </cfRule>
  </conditionalFormatting>
  <conditionalFormatting sqref="B5932">
    <cfRule type="cellIs" dxfId="2330" priority="2568" operator="equal">
      <formula>"PROCESSANDO"</formula>
    </cfRule>
  </conditionalFormatting>
  <conditionalFormatting sqref="B5932">
    <cfRule type="containsText" dxfId="2329" priority="2569" operator="containsText" text="CANCELADO">
      <formula>NOT(ISERROR(SEARCH(("CANCELADO"),(B5932))))</formula>
    </cfRule>
  </conditionalFormatting>
  <conditionalFormatting sqref="D5943">
    <cfRule type="cellIs" dxfId="2328" priority="2552" operator="equal">
      <formula>"PROGRAMADA"</formula>
    </cfRule>
  </conditionalFormatting>
  <conditionalFormatting sqref="D5943">
    <cfRule type="cellIs" dxfId="2327" priority="2553" operator="equal">
      <formula>"EMERGÊNCIA"</formula>
    </cfRule>
  </conditionalFormatting>
  <conditionalFormatting sqref="D5943">
    <cfRule type="cellIs" dxfId="2326" priority="2554" operator="equal">
      <formula>"URGÊNCIA"</formula>
    </cfRule>
  </conditionalFormatting>
  <conditionalFormatting sqref="D5943">
    <cfRule type="cellIs" dxfId="2325" priority="2555" operator="equal">
      <formula>"NORMAL"</formula>
    </cfRule>
  </conditionalFormatting>
  <conditionalFormatting sqref="B5943">
    <cfRule type="cellIs" dxfId="2324" priority="2556" operator="equal">
      <formula>"REABERTO!"</formula>
    </cfRule>
  </conditionalFormatting>
  <conditionalFormatting sqref="B5943">
    <cfRule type="cellIs" dxfId="2323" priority="2557" operator="equal">
      <formula>"FECHADO"</formula>
    </cfRule>
  </conditionalFormatting>
  <conditionalFormatting sqref="B5943">
    <cfRule type="cellIs" dxfId="2322" priority="2558" operator="equal">
      <formula>"SOLUCIONADO"</formula>
    </cfRule>
  </conditionalFormatting>
  <conditionalFormatting sqref="B5943">
    <cfRule type="cellIs" dxfId="2321" priority="2559" operator="equal">
      <formula>"PROCESSANDO"</formula>
    </cfRule>
  </conditionalFormatting>
  <conditionalFormatting sqref="B5943">
    <cfRule type="containsText" dxfId="2320" priority="2560" operator="containsText" text="CANCELADO">
      <formula>NOT(ISERROR(SEARCH(("CANCELADO"),(B5943))))</formula>
    </cfRule>
  </conditionalFormatting>
  <conditionalFormatting sqref="D5954">
    <cfRule type="cellIs" dxfId="2319" priority="2543" operator="equal">
      <formula>"PROGRAMADA"</formula>
    </cfRule>
  </conditionalFormatting>
  <conditionalFormatting sqref="D5954">
    <cfRule type="cellIs" dxfId="2318" priority="2544" operator="equal">
      <formula>"EMERGÊNCIA"</formula>
    </cfRule>
  </conditionalFormatting>
  <conditionalFormatting sqref="D5954">
    <cfRule type="cellIs" dxfId="2317" priority="2545" operator="equal">
      <formula>"URGÊNCIA"</formula>
    </cfRule>
  </conditionalFormatting>
  <conditionalFormatting sqref="D5954">
    <cfRule type="cellIs" dxfId="2316" priority="2546" operator="equal">
      <formula>"NORMAL"</formula>
    </cfRule>
  </conditionalFormatting>
  <conditionalFormatting sqref="B5954">
    <cfRule type="cellIs" dxfId="2315" priority="2547" operator="equal">
      <formula>"REABERTO!"</formula>
    </cfRule>
  </conditionalFormatting>
  <conditionalFormatting sqref="B5954">
    <cfRule type="cellIs" dxfId="2314" priority="2548" operator="equal">
      <formula>"FECHADO"</formula>
    </cfRule>
  </conditionalFormatting>
  <conditionalFormatting sqref="B5954">
    <cfRule type="cellIs" dxfId="2313" priority="2549" operator="equal">
      <formula>"SOLUCIONADO"</formula>
    </cfRule>
  </conditionalFormatting>
  <conditionalFormatting sqref="B5954">
    <cfRule type="cellIs" dxfId="2312" priority="2550" operator="equal">
      <formula>"PROCESSANDO"</formula>
    </cfRule>
  </conditionalFormatting>
  <conditionalFormatting sqref="B5954">
    <cfRule type="containsText" dxfId="2311" priority="2551" operator="containsText" text="CANCELADO">
      <formula>NOT(ISERROR(SEARCH(("CANCELADO"),(B5954))))</formula>
    </cfRule>
  </conditionalFormatting>
  <conditionalFormatting sqref="D5963">
    <cfRule type="cellIs" dxfId="2310" priority="2534" operator="equal">
      <formula>"PROGRAMADA"</formula>
    </cfRule>
  </conditionalFormatting>
  <conditionalFormatting sqref="D5963">
    <cfRule type="cellIs" dxfId="2309" priority="2535" operator="equal">
      <formula>"EMERGÊNCIA"</formula>
    </cfRule>
  </conditionalFormatting>
  <conditionalFormatting sqref="D5963">
    <cfRule type="cellIs" dxfId="2308" priority="2536" operator="equal">
      <formula>"URGÊNCIA"</formula>
    </cfRule>
  </conditionalFormatting>
  <conditionalFormatting sqref="D5963">
    <cfRule type="cellIs" dxfId="2307" priority="2537" operator="equal">
      <formula>"NORMAL"</formula>
    </cfRule>
  </conditionalFormatting>
  <conditionalFormatting sqref="B5963">
    <cfRule type="cellIs" dxfId="2306" priority="2538" operator="equal">
      <formula>"REABERTO!"</formula>
    </cfRule>
  </conditionalFormatting>
  <conditionalFormatting sqref="B5963">
    <cfRule type="cellIs" dxfId="2305" priority="2539" operator="equal">
      <formula>"FECHADO"</formula>
    </cfRule>
  </conditionalFormatting>
  <conditionalFormatting sqref="B5963">
    <cfRule type="cellIs" dxfId="2304" priority="2540" operator="equal">
      <formula>"SOLUCIONADO"</formula>
    </cfRule>
  </conditionalFormatting>
  <conditionalFormatting sqref="B5963">
    <cfRule type="cellIs" dxfId="2303" priority="2541" operator="equal">
      <formula>"PROCESSANDO"</formula>
    </cfRule>
  </conditionalFormatting>
  <conditionalFormatting sqref="B5963">
    <cfRule type="containsText" dxfId="2302" priority="2542" operator="containsText" text="CANCELADO">
      <formula>NOT(ISERROR(SEARCH(("CANCELADO"),(B5963))))</formula>
    </cfRule>
  </conditionalFormatting>
  <conditionalFormatting sqref="D5973">
    <cfRule type="cellIs" dxfId="2301" priority="2525" operator="equal">
      <formula>"PROGRAMADA"</formula>
    </cfRule>
  </conditionalFormatting>
  <conditionalFormatting sqref="D5973">
    <cfRule type="cellIs" dxfId="2300" priority="2526" operator="equal">
      <formula>"EMERGÊNCIA"</formula>
    </cfRule>
  </conditionalFormatting>
  <conditionalFormatting sqref="D5973">
    <cfRule type="cellIs" dxfId="2299" priority="2527" operator="equal">
      <formula>"URGÊNCIA"</formula>
    </cfRule>
  </conditionalFormatting>
  <conditionalFormatting sqref="D5973">
    <cfRule type="cellIs" dxfId="2298" priority="2528" operator="equal">
      <formula>"NORMAL"</formula>
    </cfRule>
  </conditionalFormatting>
  <conditionalFormatting sqref="B5973">
    <cfRule type="cellIs" dxfId="2297" priority="2529" operator="equal">
      <formula>"REABERTO!"</formula>
    </cfRule>
  </conditionalFormatting>
  <conditionalFormatting sqref="B5973">
    <cfRule type="cellIs" dxfId="2296" priority="2530" operator="equal">
      <formula>"FECHADO"</formula>
    </cfRule>
  </conditionalFormatting>
  <conditionalFormatting sqref="B5973">
    <cfRule type="cellIs" dxfId="2295" priority="2531" operator="equal">
      <formula>"SOLUCIONADO"</formula>
    </cfRule>
  </conditionalFormatting>
  <conditionalFormatting sqref="B5973">
    <cfRule type="cellIs" dxfId="2294" priority="2532" operator="equal">
      <formula>"PROCESSANDO"</formula>
    </cfRule>
  </conditionalFormatting>
  <conditionalFormatting sqref="B5973">
    <cfRule type="containsText" dxfId="2293" priority="2533" operator="containsText" text="CANCELADO">
      <formula>NOT(ISERROR(SEARCH(("CANCELADO"),(B5973))))</formula>
    </cfRule>
  </conditionalFormatting>
  <conditionalFormatting sqref="D5979">
    <cfRule type="cellIs" dxfId="2292" priority="2516" operator="equal">
      <formula>"PROGRAMADA"</formula>
    </cfRule>
  </conditionalFormatting>
  <conditionalFormatting sqref="D5979">
    <cfRule type="cellIs" dxfId="2291" priority="2517" operator="equal">
      <formula>"EMERGÊNCIA"</formula>
    </cfRule>
  </conditionalFormatting>
  <conditionalFormatting sqref="D5979">
    <cfRule type="cellIs" dxfId="2290" priority="2518" operator="equal">
      <formula>"URGÊNCIA"</formula>
    </cfRule>
  </conditionalFormatting>
  <conditionalFormatting sqref="D5979">
    <cfRule type="cellIs" dxfId="2289" priority="2519" operator="equal">
      <formula>"NORMAL"</formula>
    </cfRule>
  </conditionalFormatting>
  <conditionalFormatting sqref="B5979">
    <cfRule type="cellIs" dxfId="2288" priority="2520" operator="equal">
      <formula>"REABERTO!"</formula>
    </cfRule>
  </conditionalFormatting>
  <conditionalFormatting sqref="B5979">
    <cfRule type="cellIs" dxfId="2287" priority="2521" operator="equal">
      <formula>"FECHADO"</formula>
    </cfRule>
  </conditionalFormatting>
  <conditionalFormatting sqref="B5979">
    <cfRule type="cellIs" dxfId="2286" priority="2522" operator="equal">
      <formula>"SOLUCIONADO"</formula>
    </cfRule>
  </conditionalFormatting>
  <conditionalFormatting sqref="B5979">
    <cfRule type="cellIs" dxfId="2285" priority="2523" operator="equal">
      <formula>"PROCESSANDO"</formula>
    </cfRule>
  </conditionalFormatting>
  <conditionalFormatting sqref="B5979">
    <cfRule type="containsText" dxfId="2284" priority="2524" operator="containsText" text="CANCELADO">
      <formula>NOT(ISERROR(SEARCH(("CANCELADO"),(B5979))))</formula>
    </cfRule>
  </conditionalFormatting>
  <conditionalFormatting sqref="D5984">
    <cfRule type="cellIs" dxfId="2283" priority="2507" operator="equal">
      <formula>"PROGRAMADA"</formula>
    </cfRule>
  </conditionalFormatting>
  <conditionalFormatting sqref="D5984">
    <cfRule type="cellIs" dxfId="2282" priority="2508" operator="equal">
      <formula>"EMERGÊNCIA"</formula>
    </cfRule>
  </conditionalFormatting>
  <conditionalFormatting sqref="D5984">
    <cfRule type="cellIs" dxfId="2281" priority="2509" operator="equal">
      <formula>"URGÊNCIA"</formula>
    </cfRule>
  </conditionalFormatting>
  <conditionalFormatting sqref="D5984">
    <cfRule type="cellIs" dxfId="2280" priority="2510" operator="equal">
      <formula>"NORMAL"</formula>
    </cfRule>
  </conditionalFormatting>
  <conditionalFormatting sqref="B5984">
    <cfRule type="cellIs" dxfId="2279" priority="2511" operator="equal">
      <formula>"REABERTO!"</formula>
    </cfRule>
  </conditionalFormatting>
  <conditionalFormatting sqref="B5984">
    <cfRule type="cellIs" dxfId="2278" priority="2512" operator="equal">
      <formula>"FECHADO"</formula>
    </cfRule>
  </conditionalFormatting>
  <conditionalFormatting sqref="B5984">
    <cfRule type="cellIs" dxfId="2277" priority="2513" operator="equal">
      <formula>"SOLUCIONADO"</formula>
    </cfRule>
  </conditionalFormatting>
  <conditionalFormatting sqref="B5984">
    <cfRule type="cellIs" dxfId="2276" priority="2514" operator="equal">
      <formula>"PROCESSANDO"</formula>
    </cfRule>
  </conditionalFormatting>
  <conditionalFormatting sqref="B5984">
    <cfRule type="containsText" dxfId="2275" priority="2515" operator="containsText" text="CANCELADO">
      <formula>NOT(ISERROR(SEARCH(("CANCELADO"),(B5984))))</formula>
    </cfRule>
  </conditionalFormatting>
  <conditionalFormatting sqref="D5989">
    <cfRule type="cellIs" dxfId="2274" priority="2498" operator="equal">
      <formula>"PROGRAMADA"</formula>
    </cfRule>
  </conditionalFormatting>
  <conditionalFormatting sqref="D5989">
    <cfRule type="cellIs" dxfId="2273" priority="2499" operator="equal">
      <formula>"EMERGÊNCIA"</formula>
    </cfRule>
  </conditionalFormatting>
  <conditionalFormatting sqref="D5989">
    <cfRule type="cellIs" dxfId="2272" priority="2500" operator="equal">
      <formula>"URGÊNCIA"</formula>
    </cfRule>
  </conditionalFormatting>
  <conditionalFormatting sqref="D5989">
    <cfRule type="cellIs" dxfId="2271" priority="2501" operator="equal">
      <formula>"NORMAL"</formula>
    </cfRule>
  </conditionalFormatting>
  <conditionalFormatting sqref="B5989">
    <cfRule type="cellIs" dxfId="2270" priority="2502" operator="equal">
      <formula>"REABERTO!"</formula>
    </cfRule>
  </conditionalFormatting>
  <conditionalFormatting sqref="B5989">
    <cfRule type="cellIs" dxfId="2269" priority="2503" operator="equal">
      <formula>"FECHADO"</formula>
    </cfRule>
  </conditionalFormatting>
  <conditionalFormatting sqref="B5989">
    <cfRule type="cellIs" dxfId="2268" priority="2504" operator="equal">
      <formula>"SOLUCIONADO"</formula>
    </cfRule>
  </conditionalFormatting>
  <conditionalFormatting sqref="B5989">
    <cfRule type="cellIs" dxfId="2267" priority="2505" operator="equal">
      <formula>"PROCESSANDO"</formula>
    </cfRule>
  </conditionalFormatting>
  <conditionalFormatting sqref="B5989">
    <cfRule type="containsText" dxfId="2266" priority="2506" operator="containsText" text="CANCELADO">
      <formula>NOT(ISERROR(SEARCH(("CANCELADO"),(B5989))))</formula>
    </cfRule>
  </conditionalFormatting>
  <conditionalFormatting sqref="D5992">
    <cfRule type="cellIs" dxfId="2265" priority="2489" operator="equal">
      <formula>"PROGRAMADA"</formula>
    </cfRule>
  </conditionalFormatting>
  <conditionalFormatting sqref="D5992">
    <cfRule type="cellIs" dxfId="2264" priority="2490" operator="equal">
      <formula>"EMERGÊNCIA"</formula>
    </cfRule>
  </conditionalFormatting>
  <conditionalFormatting sqref="D5992">
    <cfRule type="cellIs" dxfId="2263" priority="2491" operator="equal">
      <formula>"URGÊNCIA"</formula>
    </cfRule>
  </conditionalFormatting>
  <conditionalFormatting sqref="D5992">
    <cfRule type="cellIs" dxfId="2262" priority="2492" operator="equal">
      <formula>"NORMAL"</formula>
    </cfRule>
  </conditionalFormatting>
  <conditionalFormatting sqref="B5992">
    <cfRule type="cellIs" dxfId="2261" priority="2493" operator="equal">
      <formula>"REABERTO!"</formula>
    </cfRule>
  </conditionalFormatting>
  <conditionalFormatting sqref="B5992">
    <cfRule type="cellIs" dxfId="2260" priority="2494" operator="equal">
      <formula>"FECHADO"</formula>
    </cfRule>
  </conditionalFormatting>
  <conditionalFormatting sqref="B5992">
    <cfRule type="cellIs" dxfId="2259" priority="2495" operator="equal">
      <formula>"SOLUCIONADO"</formula>
    </cfRule>
  </conditionalFormatting>
  <conditionalFormatting sqref="B5992">
    <cfRule type="cellIs" dxfId="2258" priority="2496" operator="equal">
      <formula>"PROCESSANDO"</formula>
    </cfRule>
  </conditionalFormatting>
  <conditionalFormatting sqref="B5992">
    <cfRule type="containsText" dxfId="2257" priority="2497" operator="containsText" text="CANCELADO">
      <formula>NOT(ISERROR(SEARCH(("CANCELADO"),(B5992))))</formula>
    </cfRule>
  </conditionalFormatting>
  <conditionalFormatting sqref="D5998">
    <cfRule type="cellIs" dxfId="2256" priority="2480" operator="equal">
      <formula>"PROGRAMADA"</formula>
    </cfRule>
  </conditionalFormatting>
  <conditionalFormatting sqref="D5998">
    <cfRule type="cellIs" dxfId="2255" priority="2481" operator="equal">
      <formula>"EMERGÊNCIA"</formula>
    </cfRule>
  </conditionalFormatting>
  <conditionalFormatting sqref="D5998">
    <cfRule type="cellIs" dxfId="2254" priority="2482" operator="equal">
      <formula>"URGÊNCIA"</formula>
    </cfRule>
  </conditionalFormatting>
  <conditionalFormatting sqref="D5998">
    <cfRule type="cellIs" dxfId="2253" priority="2483" operator="equal">
      <formula>"NORMAL"</formula>
    </cfRule>
  </conditionalFormatting>
  <conditionalFormatting sqref="B5998">
    <cfRule type="cellIs" dxfId="2252" priority="2484" operator="equal">
      <formula>"REABERTO!"</formula>
    </cfRule>
  </conditionalFormatting>
  <conditionalFormatting sqref="B5998">
    <cfRule type="cellIs" dxfId="2251" priority="2485" operator="equal">
      <formula>"FECHADO"</formula>
    </cfRule>
  </conditionalFormatting>
  <conditionalFormatting sqref="B5998">
    <cfRule type="cellIs" dxfId="2250" priority="2486" operator="equal">
      <formula>"SOLUCIONADO"</formula>
    </cfRule>
  </conditionalFormatting>
  <conditionalFormatting sqref="B5998">
    <cfRule type="cellIs" dxfId="2249" priority="2487" operator="equal">
      <formula>"PROCESSANDO"</formula>
    </cfRule>
  </conditionalFormatting>
  <conditionalFormatting sqref="B5998">
    <cfRule type="containsText" dxfId="2248" priority="2488" operator="containsText" text="CANCELADO">
      <formula>NOT(ISERROR(SEARCH(("CANCELADO"),(B5998))))</formula>
    </cfRule>
  </conditionalFormatting>
  <conditionalFormatting sqref="D6002">
    <cfRule type="cellIs" dxfId="2247" priority="2471" operator="equal">
      <formula>"PROGRAMADA"</formula>
    </cfRule>
  </conditionalFormatting>
  <conditionalFormatting sqref="D6002">
    <cfRule type="cellIs" dxfId="2246" priority="2472" operator="equal">
      <formula>"EMERGÊNCIA"</formula>
    </cfRule>
  </conditionalFormatting>
  <conditionalFormatting sqref="D6002">
    <cfRule type="cellIs" dxfId="2245" priority="2473" operator="equal">
      <formula>"URGÊNCIA"</formula>
    </cfRule>
  </conditionalFormatting>
  <conditionalFormatting sqref="D6002">
    <cfRule type="cellIs" dxfId="2244" priority="2474" operator="equal">
      <formula>"NORMAL"</formula>
    </cfRule>
  </conditionalFormatting>
  <conditionalFormatting sqref="B6002">
    <cfRule type="cellIs" dxfId="2243" priority="2475" operator="equal">
      <formula>"REABERTO!"</formula>
    </cfRule>
  </conditionalFormatting>
  <conditionalFormatting sqref="B6002">
    <cfRule type="cellIs" dxfId="2242" priority="2476" operator="equal">
      <formula>"FECHADO"</formula>
    </cfRule>
  </conditionalFormatting>
  <conditionalFormatting sqref="B6002">
    <cfRule type="cellIs" dxfId="2241" priority="2477" operator="equal">
      <formula>"SOLUCIONADO"</formula>
    </cfRule>
  </conditionalFormatting>
  <conditionalFormatting sqref="B6002">
    <cfRule type="cellIs" dxfId="2240" priority="2478" operator="equal">
      <formula>"PROCESSANDO"</formula>
    </cfRule>
  </conditionalFormatting>
  <conditionalFormatting sqref="B6002">
    <cfRule type="containsText" dxfId="2239" priority="2479" operator="containsText" text="CANCELADO">
      <formula>NOT(ISERROR(SEARCH(("CANCELADO"),(B6002))))</formula>
    </cfRule>
  </conditionalFormatting>
  <conditionalFormatting sqref="D6007">
    <cfRule type="cellIs" dxfId="2238" priority="2462" operator="equal">
      <formula>"PROGRAMADA"</formula>
    </cfRule>
  </conditionalFormatting>
  <conditionalFormatting sqref="D6007">
    <cfRule type="cellIs" dxfId="2237" priority="2463" operator="equal">
      <formula>"EMERGÊNCIA"</formula>
    </cfRule>
  </conditionalFormatting>
  <conditionalFormatting sqref="D6007">
    <cfRule type="cellIs" dxfId="2236" priority="2464" operator="equal">
      <formula>"URGÊNCIA"</formula>
    </cfRule>
  </conditionalFormatting>
  <conditionalFormatting sqref="D6007">
    <cfRule type="cellIs" dxfId="2235" priority="2465" operator="equal">
      <formula>"NORMAL"</formula>
    </cfRule>
  </conditionalFormatting>
  <conditionalFormatting sqref="B6007">
    <cfRule type="cellIs" dxfId="2234" priority="2466" operator="equal">
      <formula>"REABERTO!"</formula>
    </cfRule>
  </conditionalFormatting>
  <conditionalFormatting sqref="B6007">
    <cfRule type="cellIs" dxfId="2233" priority="2467" operator="equal">
      <formula>"FECHADO"</formula>
    </cfRule>
  </conditionalFormatting>
  <conditionalFormatting sqref="B6007">
    <cfRule type="cellIs" dxfId="2232" priority="2468" operator="equal">
      <formula>"SOLUCIONADO"</formula>
    </cfRule>
  </conditionalFormatting>
  <conditionalFormatting sqref="B6007">
    <cfRule type="cellIs" dxfId="2231" priority="2469" operator="equal">
      <formula>"PROCESSANDO"</formula>
    </cfRule>
  </conditionalFormatting>
  <conditionalFormatting sqref="B6007">
    <cfRule type="containsText" dxfId="2230" priority="2470" operator="containsText" text="CANCELADO">
      <formula>NOT(ISERROR(SEARCH(("CANCELADO"),(B6007))))</formula>
    </cfRule>
  </conditionalFormatting>
  <conditionalFormatting sqref="D6009">
    <cfRule type="cellIs" dxfId="2229" priority="2453" operator="equal">
      <formula>"PROGRAMADA"</formula>
    </cfRule>
  </conditionalFormatting>
  <conditionalFormatting sqref="D6009">
    <cfRule type="cellIs" dxfId="2228" priority="2454" operator="equal">
      <formula>"EMERGÊNCIA"</formula>
    </cfRule>
  </conditionalFormatting>
  <conditionalFormatting sqref="D6009">
    <cfRule type="cellIs" dxfId="2227" priority="2455" operator="equal">
      <formula>"URGÊNCIA"</formula>
    </cfRule>
  </conditionalFormatting>
  <conditionalFormatting sqref="D6009">
    <cfRule type="cellIs" dxfId="2226" priority="2456" operator="equal">
      <formula>"NORMAL"</formula>
    </cfRule>
  </conditionalFormatting>
  <conditionalFormatting sqref="B6009">
    <cfRule type="cellIs" dxfId="2225" priority="2457" operator="equal">
      <formula>"REABERTO!"</formula>
    </cfRule>
  </conditionalFormatting>
  <conditionalFormatting sqref="B6009">
    <cfRule type="cellIs" dxfId="2224" priority="2458" operator="equal">
      <formula>"FECHADO"</formula>
    </cfRule>
  </conditionalFormatting>
  <conditionalFormatting sqref="B6009">
    <cfRule type="cellIs" dxfId="2223" priority="2459" operator="equal">
      <formula>"SOLUCIONADO"</formula>
    </cfRule>
  </conditionalFormatting>
  <conditionalFormatting sqref="B6009">
    <cfRule type="cellIs" dxfId="2222" priority="2460" operator="equal">
      <formula>"PROCESSANDO"</formula>
    </cfRule>
  </conditionalFormatting>
  <conditionalFormatting sqref="B6009">
    <cfRule type="containsText" dxfId="2221" priority="2461" operator="containsText" text="CANCELADO">
      <formula>NOT(ISERROR(SEARCH(("CANCELADO"),(B6009))))</formula>
    </cfRule>
  </conditionalFormatting>
  <conditionalFormatting sqref="D6010">
    <cfRule type="cellIs" dxfId="2220" priority="2444" operator="equal">
      <formula>"PROGRAMADA"</formula>
    </cfRule>
  </conditionalFormatting>
  <conditionalFormatting sqref="D6010">
    <cfRule type="cellIs" dxfId="2219" priority="2445" operator="equal">
      <formula>"EMERGÊNCIA"</formula>
    </cfRule>
  </conditionalFormatting>
  <conditionalFormatting sqref="D6010">
    <cfRule type="cellIs" dxfId="2218" priority="2446" operator="equal">
      <formula>"URGÊNCIA"</formula>
    </cfRule>
  </conditionalFormatting>
  <conditionalFormatting sqref="D6010">
    <cfRule type="cellIs" dxfId="2217" priority="2447" operator="equal">
      <formula>"NORMAL"</formula>
    </cfRule>
  </conditionalFormatting>
  <conditionalFormatting sqref="B6010">
    <cfRule type="cellIs" dxfId="2216" priority="2448" operator="equal">
      <formula>"REABERTO!"</formula>
    </cfRule>
  </conditionalFormatting>
  <conditionalFormatting sqref="B6010">
    <cfRule type="cellIs" dxfId="2215" priority="2449" operator="equal">
      <formula>"FECHADO"</formula>
    </cfRule>
  </conditionalFormatting>
  <conditionalFormatting sqref="B6010">
    <cfRule type="cellIs" dxfId="2214" priority="2450" operator="equal">
      <formula>"SOLUCIONADO"</formula>
    </cfRule>
  </conditionalFormatting>
  <conditionalFormatting sqref="B6010">
    <cfRule type="cellIs" dxfId="2213" priority="2451" operator="equal">
      <formula>"PROCESSANDO"</formula>
    </cfRule>
  </conditionalFormatting>
  <conditionalFormatting sqref="B6010">
    <cfRule type="containsText" dxfId="2212" priority="2452" operator="containsText" text="CANCELADO">
      <formula>NOT(ISERROR(SEARCH(("CANCELADO"),(B6010))))</formula>
    </cfRule>
  </conditionalFormatting>
  <conditionalFormatting sqref="D6013">
    <cfRule type="cellIs" dxfId="2211" priority="2435" operator="equal">
      <formula>"PROGRAMADA"</formula>
    </cfRule>
  </conditionalFormatting>
  <conditionalFormatting sqref="D6013">
    <cfRule type="cellIs" dxfId="2210" priority="2436" operator="equal">
      <formula>"EMERGÊNCIA"</formula>
    </cfRule>
  </conditionalFormatting>
  <conditionalFormatting sqref="D6013">
    <cfRule type="cellIs" dxfId="2209" priority="2437" operator="equal">
      <formula>"URGÊNCIA"</formula>
    </cfRule>
  </conditionalFormatting>
  <conditionalFormatting sqref="D6013">
    <cfRule type="cellIs" dxfId="2208" priority="2438" operator="equal">
      <formula>"NORMAL"</formula>
    </cfRule>
  </conditionalFormatting>
  <conditionalFormatting sqref="B6013">
    <cfRule type="cellIs" dxfId="2207" priority="2439" operator="equal">
      <formula>"REABERTO!"</formula>
    </cfRule>
  </conditionalFormatting>
  <conditionalFormatting sqref="B6013">
    <cfRule type="cellIs" dxfId="2206" priority="2440" operator="equal">
      <formula>"FECHADO"</formula>
    </cfRule>
  </conditionalFormatting>
  <conditionalFormatting sqref="B6013">
    <cfRule type="cellIs" dxfId="2205" priority="2441" operator="equal">
      <formula>"SOLUCIONADO"</formula>
    </cfRule>
  </conditionalFormatting>
  <conditionalFormatting sqref="B6013">
    <cfRule type="cellIs" dxfId="2204" priority="2442" operator="equal">
      <formula>"PROCESSANDO"</formula>
    </cfRule>
  </conditionalFormatting>
  <conditionalFormatting sqref="B6013">
    <cfRule type="containsText" dxfId="2203" priority="2443" operator="containsText" text="CANCELADO">
      <formula>NOT(ISERROR(SEARCH(("CANCELADO"),(B6013))))</formula>
    </cfRule>
  </conditionalFormatting>
  <conditionalFormatting sqref="D6030">
    <cfRule type="cellIs" dxfId="2202" priority="2426" operator="equal">
      <formula>"PROGRAMADA"</formula>
    </cfRule>
  </conditionalFormatting>
  <conditionalFormatting sqref="D6030">
    <cfRule type="cellIs" dxfId="2201" priority="2427" operator="equal">
      <formula>"EMERGÊNCIA"</formula>
    </cfRule>
  </conditionalFormatting>
  <conditionalFormatting sqref="D6030">
    <cfRule type="cellIs" dxfId="2200" priority="2428" operator="equal">
      <formula>"URGÊNCIA"</formula>
    </cfRule>
  </conditionalFormatting>
  <conditionalFormatting sqref="D6030">
    <cfRule type="cellIs" dxfId="2199" priority="2429" operator="equal">
      <formula>"NORMAL"</formula>
    </cfRule>
  </conditionalFormatting>
  <conditionalFormatting sqref="B6030">
    <cfRule type="cellIs" dxfId="2198" priority="2430" operator="equal">
      <formula>"REABERTO!"</formula>
    </cfRule>
  </conditionalFormatting>
  <conditionalFormatting sqref="B6030">
    <cfRule type="cellIs" dxfId="2197" priority="2431" operator="equal">
      <formula>"FECHADO"</formula>
    </cfRule>
  </conditionalFormatting>
  <conditionalFormatting sqref="B6030">
    <cfRule type="cellIs" dxfId="2196" priority="2432" operator="equal">
      <formula>"SOLUCIONADO"</formula>
    </cfRule>
  </conditionalFormatting>
  <conditionalFormatting sqref="B6030">
    <cfRule type="cellIs" dxfId="2195" priority="2433" operator="equal">
      <formula>"PROCESSANDO"</formula>
    </cfRule>
  </conditionalFormatting>
  <conditionalFormatting sqref="B6030">
    <cfRule type="containsText" dxfId="2194" priority="2434" operator="containsText" text="CANCELADO">
      <formula>NOT(ISERROR(SEARCH(("CANCELADO"),(B6030))))</formula>
    </cfRule>
  </conditionalFormatting>
  <conditionalFormatting sqref="D6031">
    <cfRule type="cellIs" dxfId="2193" priority="2417" operator="equal">
      <formula>"PROGRAMADA"</formula>
    </cfRule>
  </conditionalFormatting>
  <conditionalFormatting sqref="D6031">
    <cfRule type="cellIs" dxfId="2192" priority="2418" operator="equal">
      <formula>"EMERGÊNCIA"</formula>
    </cfRule>
  </conditionalFormatting>
  <conditionalFormatting sqref="D6031">
    <cfRule type="cellIs" dxfId="2191" priority="2419" operator="equal">
      <formula>"URGÊNCIA"</formula>
    </cfRule>
  </conditionalFormatting>
  <conditionalFormatting sqref="D6031">
    <cfRule type="cellIs" dxfId="2190" priority="2420" operator="equal">
      <formula>"NORMAL"</formula>
    </cfRule>
  </conditionalFormatting>
  <conditionalFormatting sqref="B6031">
    <cfRule type="cellIs" dxfId="2189" priority="2421" operator="equal">
      <formula>"REABERTO!"</formula>
    </cfRule>
  </conditionalFormatting>
  <conditionalFormatting sqref="B6031">
    <cfRule type="cellIs" dxfId="2188" priority="2422" operator="equal">
      <formula>"FECHADO"</formula>
    </cfRule>
  </conditionalFormatting>
  <conditionalFormatting sqref="B6031">
    <cfRule type="cellIs" dxfId="2187" priority="2423" operator="equal">
      <formula>"SOLUCIONADO"</formula>
    </cfRule>
  </conditionalFormatting>
  <conditionalFormatting sqref="B6031">
    <cfRule type="cellIs" dxfId="2186" priority="2424" operator="equal">
      <formula>"PROCESSANDO"</formula>
    </cfRule>
  </conditionalFormatting>
  <conditionalFormatting sqref="B6031">
    <cfRule type="containsText" dxfId="2185" priority="2425" operator="containsText" text="CANCELADO">
      <formula>NOT(ISERROR(SEARCH(("CANCELADO"),(B6031))))</formula>
    </cfRule>
  </conditionalFormatting>
  <conditionalFormatting sqref="D6032">
    <cfRule type="cellIs" dxfId="2184" priority="2408" operator="equal">
      <formula>"PROGRAMADA"</formula>
    </cfRule>
  </conditionalFormatting>
  <conditionalFormatting sqref="D6032">
    <cfRule type="cellIs" dxfId="2183" priority="2409" operator="equal">
      <formula>"EMERGÊNCIA"</formula>
    </cfRule>
  </conditionalFormatting>
  <conditionalFormatting sqref="D6032">
    <cfRule type="cellIs" dxfId="2182" priority="2410" operator="equal">
      <formula>"URGÊNCIA"</formula>
    </cfRule>
  </conditionalFormatting>
  <conditionalFormatting sqref="D6032">
    <cfRule type="cellIs" dxfId="2181" priority="2411" operator="equal">
      <formula>"NORMAL"</formula>
    </cfRule>
  </conditionalFormatting>
  <conditionalFormatting sqref="B6032">
    <cfRule type="cellIs" dxfId="2180" priority="2412" operator="equal">
      <formula>"REABERTO!"</formula>
    </cfRule>
  </conditionalFormatting>
  <conditionalFormatting sqref="B6032">
    <cfRule type="cellIs" dxfId="2179" priority="2413" operator="equal">
      <formula>"FECHADO"</formula>
    </cfRule>
  </conditionalFormatting>
  <conditionalFormatting sqref="B6032">
    <cfRule type="cellIs" dxfId="2178" priority="2414" operator="equal">
      <formula>"SOLUCIONADO"</formula>
    </cfRule>
  </conditionalFormatting>
  <conditionalFormatting sqref="B6032">
    <cfRule type="cellIs" dxfId="2177" priority="2415" operator="equal">
      <formula>"PROCESSANDO"</formula>
    </cfRule>
  </conditionalFormatting>
  <conditionalFormatting sqref="B6032">
    <cfRule type="containsText" dxfId="2176" priority="2416" operator="containsText" text="CANCELADO">
      <formula>NOT(ISERROR(SEARCH(("CANCELADO"),(B6032))))</formula>
    </cfRule>
  </conditionalFormatting>
  <conditionalFormatting sqref="D6040">
    <cfRule type="cellIs" dxfId="2175" priority="2399" operator="equal">
      <formula>"PROGRAMADA"</formula>
    </cfRule>
  </conditionalFormatting>
  <conditionalFormatting sqref="D6040">
    <cfRule type="cellIs" dxfId="2174" priority="2400" operator="equal">
      <formula>"EMERGÊNCIA"</formula>
    </cfRule>
  </conditionalFormatting>
  <conditionalFormatting sqref="D6040">
    <cfRule type="cellIs" dxfId="2173" priority="2401" operator="equal">
      <formula>"URGÊNCIA"</formula>
    </cfRule>
  </conditionalFormatting>
  <conditionalFormatting sqref="D6040">
    <cfRule type="cellIs" dxfId="2172" priority="2402" operator="equal">
      <formula>"NORMAL"</formula>
    </cfRule>
  </conditionalFormatting>
  <conditionalFormatting sqref="B6040">
    <cfRule type="cellIs" dxfId="2171" priority="2403" operator="equal">
      <formula>"REABERTO!"</formula>
    </cfRule>
  </conditionalFormatting>
  <conditionalFormatting sqref="B6040">
    <cfRule type="cellIs" dxfId="2170" priority="2404" operator="equal">
      <formula>"FECHADO"</formula>
    </cfRule>
  </conditionalFormatting>
  <conditionalFormatting sqref="B6040">
    <cfRule type="cellIs" dxfId="2169" priority="2405" operator="equal">
      <formula>"SOLUCIONADO"</formula>
    </cfRule>
  </conditionalFormatting>
  <conditionalFormatting sqref="B6040">
    <cfRule type="cellIs" dxfId="2168" priority="2406" operator="equal">
      <formula>"PROCESSANDO"</formula>
    </cfRule>
  </conditionalFormatting>
  <conditionalFormatting sqref="B6040">
    <cfRule type="containsText" dxfId="2167" priority="2407" operator="containsText" text="CANCELADO">
      <formula>NOT(ISERROR(SEARCH(("CANCELADO"),(B6040))))</formula>
    </cfRule>
  </conditionalFormatting>
  <conditionalFormatting sqref="D6047">
    <cfRule type="cellIs" dxfId="2166" priority="2390" operator="equal">
      <formula>"PROGRAMADA"</formula>
    </cfRule>
  </conditionalFormatting>
  <conditionalFormatting sqref="D6047">
    <cfRule type="cellIs" dxfId="2165" priority="2391" operator="equal">
      <formula>"EMERGÊNCIA"</formula>
    </cfRule>
  </conditionalFormatting>
  <conditionalFormatting sqref="D6047">
    <cfRule type="cellIs" dxfId="2164" priority="2392" operator="equal">
      <formula>"URGÊNCIA"</formula>
    </cfRule>
  </conditionalFormatting>
  <conditionalFormatting sqref="D6047">
    <cfRule type="cellIs" dxfId="2163" priority="2393" operator="equal">
      <formula>"NORMAL"</formula>
    </cfRule>
  </conditionalFormatting>
  <conditionalFormatting sqref="B6047">
    <cfRule type="cellIs" dxfId="2162" priority="2394" operator="equal">
      <formula>"REABERTO!"</formula>
    </cfRule>
  </conditionalFormatting>
  <conditionalFormatting sqref="B6047">
    <cfRule type="cellIs" dxfId="2161" priority="2395" operator="equal">
      <formula>"FECHADO"</formula>
    </cfRule>
  </conditionalFormatting>
  <conditionalFormatting sqref="B6047">
    <cfRule type="cellIs" dxfId="2160" priority="2396" operator="equal">
      <formula>"SOLUCIONADO"</formula>
    </cfRule>
  </conditionalFormatting>
  <conditionalFormatting sqref="B6047">
    <cfRule type="cellIs" dxfId="2159" priority="2397" operator="equal">
      <formula>"PROCESSANDO"</formula>
    </cfRule>
  </conditionalFormatting>
  <conditionalFormatting sqref="B6047">
    <cfRule type="containsText" dxfId="2158" priority="2398" operator="containsText" text="CANCELADO">
      <formula>NOT(ISERROR(SEARCH(("CANCELADO"),(B6047))))</formula>
    </cfRule>
  </conditionalFormatting>
  <conditionalFormatting sqref="D6054">
    <cfRule type="cellIs" dxfId="2157" priority="2381" operator="equal">
      <formula>"PROGRAMADA"</formula>
    </cfRule>
  </conditionalFormatting>
  <conditionalFormatting sqref="D6054">
    <cfRule type="cellIs" dxfId="2156" priority="2382" operator="equal">
      <formula>"EMERGÊNCIA"</formula>
    </cfRule>
  </conditionalFormatting>
  <conditionalFormatting sqref="D6054">
    <cfRule type="cellIs" dxfId="2155" priority="2383" operator="equal">
      <formula>"URGÊNCIA"</formula>
    </cfRule>
  </conditionalFormatting>
  <conditionalFormatting sqref="D6054">
    <cfRule type="cellIs" dxfId="2154" priority="2384" operator="equal">
      <formula>"NORMAL"</formula>
    </cfRule>
  </conditionalFormatting>
  <conditionalFormatting sqref="B6054">
    <cfRule type="cellIs" dxfId="2153" priority="2385" operator="equal">
      <formula>"REABERTO!"</formula>
    </cfRule>
  </conditionalFormatting>
  <conditionalFormatting sqref="B6054">
    <cfRule type="cellIs" dxfId="2152" priority="2386" operator="equal">
      <formula>"FECHADO"</formula>
    </cfRule>
  </conditionalFormatting>
  <conditionalFormatting sqref="B6054">
    <cfRule type="cellIs" dxfId="2151" priority="2387" operator="equal">
      <formula>"SOLUCIONADO"</formula>
    </cfRule>
  </conditionalFormatting>
  <conditionalFormatting sqref="B6054">
    <cfRule type="cellIs" dxfId="2150" priority="2388" operator="equal">
      <formula>"PROCESSANDO"</formula>
    </cfRule>
  </conditionalFormatting>
  <conditionalFormatting sqref="B6054">
    <cfRule type="containsText" dxfId="2149" priority="2389" operator="containsText" text="CANCELADO">
      <formula>NOT(ISERROR(SEARCH(("CANCELADO"),(B6054))))</formula>
    </cfRule>
  </conditionalFormatting>
  <conditionalFormatting sqref="D6056">
    <cfRule type="cellIs" dxfId="2148" priority="2372" operator="equal">
      <formula>"PROGRAMADA"</formula>
    </cfRule>
  </conditionalFormatting>
  <conditionalFormatting sqref="D6056">
    <cfRule type="cellIs" dxfId="2147" priority="2373" operator="equal">
      <formula>"EMERGÊNCIA"</formula>
    </cfRule>
  </conditionalFormatting>
  <conditionalFormatting sqref="D6056">
    <cfRule type="cellIs" dxfId="2146" priority="2374" operator="equal">
      <formula>"URGÊNCIA"</formula>
    </cfRule>
  </conditionalFormatting>
  <conditionalFormatting sqref="D6056">
    <cfRule type="cellIs" dxfId="2145" priority="2375" operator="equal">
      <formula>"NORMAL"</formula>
    </cfRule>
  </conditionalFormatting>
  <conditionalFormatting sqref="B6056">
    <cfRule type="cellIs" dxfId="2144" priority="2376" operator="equal">
      <formula>"REABERTO!"</formula>
    </cfRule>
  </conditionalFormatting>
  <conditionalFormatting sqref="B6056">
    <cfRule type="cellIs" dxfId="2143" priority="2377" operator="equal">
      <formula>"FECHADO"</formula>
    </cfRule>
  </conditionalFormatting>
  <conditionalFormatting sqref="B6056">
    <cfRule type="cellIs" dxfId="2142" priority="2378" operator="equal">
      <formula>"SOLUCIONADO"</formula>
    </cfRule>
  </conditionalFormatting>
  <conditionalFormatting sqref="B6056">
    <cfRule type="cellIs" dxfId="2141" priority="2379" operator="equal">
      <formula>"PROCESSANDO"</formula>
    </cfRule>
  </conditionalFormatting>
  <conditionalFormatting sqref="B6056">
    <cfRule type="containsText" dxfId="2140" priority="2380" operator="containsText" text="CANCELADO">
      <formula>NOT(ISERROR(SEARCH(("CANCELADO"),(B6056))))</formula>
    </cfRule>
  </conditionalFormatting>
  <conditionalFormatting sqref="D6057">
    <cfRule type="cellIs" dxfId="2139" priority="2363" operator="equal">
      <formula>"PROGRAMADA"</formula>
    </cfRule>
  </conditionalFormatting>
  <conditionalFormatting sqref="D6057">
    <cfRule type="cellIs" dxfId="2138" priority="2364" operator="equal">
      <formula>"EMERGÊNCIA"</formula>
    </cfRule>
  </conditionalFormatting>
  <conditionalFormatting sqref="D6057">
    <cfRule type="cellIs" dxfId="2137" priority="2365" operator="equal">
      <formula>"URGÊNCIA"</formula>
    </cfRule>
  </conditionalFormatting>
  <conditionalFormatting sqref="D6057">
    <cfRule type="cellIs" dxfId="2136" priority="2366" operator="equal">
      <formula>"NORMAL"</formula>
    </cfRule>
  </conditionalFormatting>
  <conditionalFormatting sqref="B6057">
    <cfRule type="cellIs" dxfId="2135" priority="2367" operator="equal">
      <formula>"REABERTO!"</formula>
    </cfRule>
  </conditionalFormatting>
  <conditionalFormatting sqref="B6057">
    <cfRule type="cellIs" dxfId="2134" priority="2368" operator="equal">
      <formula>"FECHADO"</formula>
    </cfRule>
  </conditionalFormatting>
  <conditionalFormatting sqref="B6057">
    <cfRule type="cellIs" dxfId="2133" priority="2369" operator="equal">
      <formula>"SOLUCIONADO"</formula>
    </cfRule>
  </conditionalFormatting>
  <conditionalFormatting sqref="B6057">
    <cfRule type="cellIs" dxfId="2132" priority="2370" operator="equal">
      <formula>"PROCESSANDO"</formula>
    </cfRule>
  </conditionalFormatting>
  <conditionalFormatting sqref="B6057">
    <cfRule type="containsText" dxfId="2131" priority="2371" operator="containsText" text="CANCELADO">
      <formula>NOT(ISERROR(SEARCH(("CANCELADO"),(B6057))))</formula>
    </cfRule>
  </conditionalFormatting>
  <conditionalFormatting sqref="B6420">
    <cfRule type="cellIs" dxfId="2130" priority="2358" operator="equal">
      <formula>"REABERTO!"</formula>
    </cfRule>
  </conditionalFormatting>
  <conditionalFormatting sqref="B6420">
    <cfRule type="cellIs" dxfId="2129" priority="2359" operator="equal">
      <formula>"FECHADO"</formula>
    </cfRule>
  </conditionalFormatting>
  <conditionalFormatting sqref="B6420">
    <cfRule type="cellIs" dxfId="2128" priority="2360" operator="equal">
      <formula>"SOLUCIONADO"</formula>
    </cfRule>
  </conditionalFormatting>
  <conditionalFormatting sqref="B6420">
    <cfRule type="cellIs" dxfId="2127" priority="2361" operator="equal">
      <formula>"PROCESSANDO"</formula>
    </cfRule>
  </conditionalFormatting>
  <conditionalFormatting sqref="B6420">
    <cfRule type="containsText" dxfId="2126" priority="2362" operator="containsText" text="CANCELADO">
      <formula>NOT(ISERROR(SEARCH(("CANCELADO"),(B6420))))</formula>
    </cfRule>
  </conditionalFormatting>
  <conditionalFormatting sqref="D6419">
    <cfRule type="cellIs" dxfId="2125" priority="2349" operator="equal">
      <formula>"PROGRAMADA"</formula>
    </cfRule>
  </conditionalFormatting>
  <conditionalFormatting sqref="D6419">
    <cfRule type="cellIs" dxfId="2124" priority="2350" operator="equal">
      <formula>"EMERGÊNCIA"</formula>
    </cfRule>
  </conditionalFormatting>
  <conditionalFormatting sqref="D6419">
    <cfRule type="cellIs" dxfId="2123" priority="2351" operator="equal">
      <formula>"URGÊNCIA"</formula>
    </cfRule>
  </conditionalFormatting>
  <conditionalFormatting sqref="D6419">
    <cfRule type="cellIs" dxfId="2122" priority="2352" operator="equal">
      <formula>"NORMAL"</formula>
    </cfRule>
  </conditionalFormatting>
  <conditionalFormatting sqref="B6419">
    <cfRule type="cellIs" dxfId="2121" priority="2353" operator="equal">
      <formula>"REABERTO!"</formula>
    </cfRule>
  </conditionalFormatting>
  <conditionalFormatting sqref="B6419">
    <cfRule type="cellIs" dxfId="2120" priority="2354" operator="equal">
      <formula>"FECHADO"</formula>
    </cfRule>
  </conditionalFormatting>
  <conditionalFormatting sqref="B6419">
    <cfRule type="cellIs" dxfId="2119" priority="2355" operator="equal">
      <formula>"SOLUCIONADO"</formula>
    </cfRule>
  </conditionalFormatting>
  <conditionalFormatting sqref="B6419">
    <cfRule type="cellIs" dxfId="2118" priority="2356" operator="equal">
      <formula>"PROCESSANDO"</formula>
    </cfRule>
  </conditionalFormatting>
  <conditionalFormatting sqref="B6419">
    <cfRule type="containsText" dxfId="2117" priority="2357" operator="containsText" text="CANCELADO">
      <formula>NOT(ISERROR(SEARCH(("CANCELADO"),(B6419))))</formula>
    </cfRule>
  </conditionalFormatting>
  <conditionalFormatting sqref="D6416">
    <cfRule type="cellIs" dxfId="2116" priority="2340" operator="equal">
      <formula>"PROGRAMADA"</formula>
    </cfRule>
  </conditionalFormatting>
  <conditionalFormatting sqref="D6416">
    <cfRule type="cellIs" dxfId="2115" priority="2341" operator="equal">
      <formula>"EMERGÊNCIA"</formula>
    </cfRule>
  </conditionalFormatting>
  <conditionalFormatting sqref="D6416">
    <cfRule type="cellIs" dxfId="2114" priority="2342" operator="equal">
      <formula>"URGÊNCIA"</formula>
    </cfRule>
  </conditionalFormatting>
  <conditionalFormatting sqref="D6416">
    <cfRule type="cellIs" dxfId="2113" priority="2343" operator="equal">
      <formula>"NORMAL"</formula>
    </cfRule>
  </conditionalFormatting>
  <conditionalFormatting sqref="B6416">
    <cfRule type="cellIs" dxfId="2112" priority="2344" operator="equal">
      <formula>"REABERTO!"</formula>
    </cfRule>
  </conditionalFormatting>
  <conditionalFormatting sqref="B6416">
    <cfRule type="cellIs" dxfId="2111" priority="2345" operator="equal">
      <formula>"FECHADO"</formula>
    </cfRule>
  </conditionalFormatting>
  <conditionalFormatting sqref="B6416">
    <cfRule type="cellIs" dxfId="2110" priority="2346" operator="equal">
      <formula>"SOLUCIONADO"</formula>
    </cfRule>
  </conditionalFormatting>
  <conditionalFormatting sqref="B6416">
    <cfRule type="cellIs" dxfId="2109" priority="2347" operator="equal">
      <formula>"PROCESSANDO"</formula>
    </cfRule>
  </conditionalFormatting>
  <conditionalFormatting sqref="B6416">
    <cfRule type="containsText" dxfId="2108" priority="2348" operator="containsText" text="CANCELADO">
      <formula>NOT(ISERROR(SEARCH(("CANCELADO"),(B6416))))</formula>
    </cfRule>
  </conditionalFormatting>
  <conditionalFormatting sqref="D6415">
    <cfRule type="cellIs" dxfId="2107" priority="2331" operator="equal">
      <formula>"PROGRAMADA"</formula>
    </cfRule>
  </conditionalFormatting>
  <conditionalFormatting sqref="D6415">
    <cfRule type="cellIs" dxfId="2106" priority="2332" operator="equal">
      <formula>"EMERGÊNCIA"</formula>
    </cfRule>
  </conditionalFormatting>
  <conditionalFormatting sqref="D6415">
    <cfRule type="cellIs" dxfId="2105" priority="2333" operator="equal">
      <formula>"URGÊNCIA"</formula>
    </cfRule>
  </conditionalFormatting>
  <conditionalFormatting sqref="D6415">
    <cfRule type="cellIs" dxfId="2104" priority="2334" operator="equal">
      <formula>"NORMAL"</formula>
    </cfRule>
  </conditionalFormatting>
  <conditionalFormatting sqref="B6415">
    <cfRule type="cellIs" dxfId="2103" priority="2335" operator="equal">
      <formula>"REABERTO!"</formula>
    </cfRule>
  </conditionalFormatting>
  <conditionalFormatting sqref="B6415">
    <cfRule type="cellIs" dxfId="2102" priority="2336" operator="equal">
      <formula>"FECHADO"</formula>
    </cfRule>
  </conditionalFormatting>
  <conditionalFormatting sqref="B6415">
    <cfRule type="cellIs" dxfId="2101" priority="2337" operator="equal">
      <formula>"SOLUCIONADO"</formula>
    </cfRule>
  </conditionalFormatting>
  <conditionalFormatting sqref="B6415">
    <cfRule type="cellIs" dxfId="2100" priority="2338" operator="equal">
      <formula>"PROCESSANDO"</formula>
    </cfRule>
  </conditionalFormatting>
  <conditionalFormatting sqref="B6415">
    <cfRule type="containsText" dxfId="2099" priority="2339" operator="containsText" text="CANCELADO">
      <formula>NOT(ISERROR(SEARCH(("CANCELADO"),(B6415))))</formula>
    </cfRule>
  </conditionalFormatting>
  <conditionalFormatting sqref="D6402">
    <cfRule type="cellIs" dxfId="2098" priority="2322" operator="equal">
      <formula>"PROGRAMADA"</formula>
    </cfRule>
  </conditionalFormatting>
  <conditionalFormatting sqref="D6402">
    <cfRule type="cellIs" dxfId="2097" priority="2323" operator="equal">
      <formula>"EMERGÊNCIA"</formula>
    </cfRule>
  </conditionalFormatting>
  <conditionalFormatting sqref="D6402">
    <cfRule type="cellIs" dxfId="2096" priority="2324" operator="equal">
      <formula>"URGÊNCIA"</formula>
    </cfRule>
  </conditionalFormatting>
  <conditionalFormatting sqref="D6402">
    <cfRule type="cellIs" dxfId="2095" priority="2325" operator="equal">
      <formula>"NORMAL"</formula>
    </cfRule>
  </conditionalFormatting>
  <conditionalFormatting sqref="B6402">
    <cfRule type="cellIs" dxfId="2094" priority="2326" operator="equal">
      <formula>"REABERTO!"</formula>
    </cfRule>
  </conditionalFormatting>
  <conditionalFormatting sqref="B6402">
    <cfRule type="cellIs" dxfId="2093" priority="2327" operator="equal">
      <formula>"FECHADO"</formula>
    </cfRule>
  </conditionalFormatting>
  <conditionalFormatting sqref="B6402">
    <cfRule type="cellIs" dxfId="2092" priority="2328" operator="equal">
      <formula>"SOLUCIONADO"</formula>
    </cfRule>
  </conditionalFormatting>
  <conditionalFormatting sqref="B6402">
    <cfRule type="cellIs" dxfId="2091" priority="2329" operator="equal">
      <formula>"PROCESSANDO"</formula>
    </cfRule>
  </conditionalFormatting>
  <conditionalFormatting sqref="B6402">
    <cfRule type="containsText" dxfId="2090" priority="2330" operator="containsText" text="CANCELADO">
      <formula>NOT(ISERROR(SEARCH(("CANCELADO"),(B6402))))</formula>
    </cfRule>
  </conditionalFormatting>
  <conditionalFormatting sqref="D6393">
    <cfRule type="cellIs" dxfId="2089" priority="2313" operator="equal">
      <formula>"PROGRAMADA"</formula>
    </cfRule>
  </conditionalFormatting>
  <conditionalFormatting sqref="D6393">
    <cfRule type="cellIs" dxfId="2088" priority="2314" operator="equal">
      <formula>"EMERGÊNCIA"</formula>
    </cfRule>
  </conditionalFormatting>
  <conditionalFormatting sqref="D6393">
    <cfRule type="cellIs" dxfId="2087" priority="2315" operator="equal">
      <formula>"URGÊNCIA"</formula>
    </cfRule>
  </conditionalFormatting>
  <conditionalFormatting sqref="D6393">
    <cfRule type="cellIs" dxfId="2086" priority="2316" operator="equal">
      <formula>"NORMAL"</formula>
    </cfRule>
  </conditionalFormatting>
  <conditionalFormatting sqref="B6393">
    <cfRule type="cellIs" dxfId="2085" priority="2317" operator="equal">
      <formula>"REABERTO!"</formula>
    </cfRule>
  </conditionalFormatting>
  <conditionalFormatting sqref="B6393">
    <cfRule type="cellIs" dxfId="2084" priority="2318" operator="equal">
      <formula>"FECHADO"</formula>
    </cfRule>
  </conditionalFormatting>
  <conditionalFormatting sqref="B6393">
    <cfRule type="cellIs" dxfId="2083" priority="2319" operator="equal">
      <formula>"SOLUCIONADO"</formula>
    </cfRule>
  </conditionalFormatting>
  <conditionalFormatting sqref="B6393">
    <cfRule type="cellIs" dxfId="2082" priority="2320" operator="equal">
      <formula>"PROCESSANDO"</formula>
    </cfRule>
  </conditionalFormatting>
  <conditionalFormatting sqref="B6393">
    <cfRule type="containsText" dxfId="2081" priority="2321" operator="containsText" text="CANCELADO">
      <formula>NOT(ISERROR(SEARCH(("CANCELADO"),(B6393))))</formula>
    </cfRule>
  </conditionalFormatting>
  <conditionalFormatting sqref="D6391">
    <cfRule type="cellIs" dxfId="2080" priority="2304" operator="equal">
      <formula>"PROGRAMADA"</formula>
    </cfRule>
  </conditionalFormatting>
  <conditionalFormatting sqref="D6391">
    <cfRule type="cellIs" dxfId="2079" priority="2305" operator="equal">
      <formula>"EMERGÊNCIA"</formula>
    </cfRule>
  </conditionalFormatting>
  <conditionalFormatting sqref="D6391">
    <cfRule type="cellIs" dxfId="2078" priority="2306" operator="equal">
      <formula>"URGÊNCIA"</formula>
    </cfRule>
  </conditionalFormatting>
  <conditionalFormatting sqref="D6391">
    <cfRule type="cellIs" dxfId="2077" priority="2307" operator="equal">
      <formula>"NORMAL"</formula>
    </cfRule>
  </conditionalFormatting>
  <conditionalFormatting sqref="B6391">
    <cfRule type="cellIs" dxfId="2076" priority="2308" operator="equal">
      <formula>"REABERTO!"</formula>
    </cfRule>
  </conditionalFormatting>
  <conditionalFormatting sqref="B6391">
    <cfRule type="cellIs" dxfId="2075" priority="2309" operator="equal">
      <formula>"FECHADO"</formula>
    </cfRule>
  </conditionalFormatting>
  <conditionalFormatting sqref="B6391">
    <cfRule type="cellIs" dxfId="2074" priority="2310" operator="equal">
      <formula>"SOLUCIONADO"</formula>
    </cfRule>
  </conditionalFormatting>
  <conditionalFormatting sqref="B6391">
    <cfRule type="cellIs" dxfId="2073" priority="2311" operator="equal">
      <formula>"PROCESSANDO"</formula>
    </cfRule>
  </conditionalFormatting>
  <conditionalFormatting sqref="B6391">
    <cfRule type="containsText" dxfId="2072" priority="2312" operator="containsText" text="CANCELADO">
      <formula>NOT(ISERROR(SEARCH(("CANCELADO"),(B6391))))</formula>
    </cfRule>
  </conditionalFormatting>
  <conditionalFormatting sqref="D6390">
    <cfRule type="cellIs" dxfId="2071" priority="2295" operator="equal">
      <formula>"PROGRAMADA"</formula>
    </cfRule>
  </conditionalFormatting>
  <conditionalFormatting sqref="D6390">
    <cfRule type="cellIs" dxfId="2070" priority="2296" operator="equal">
      <formula>"EMERGÊNCIA"</formula>
    </cfRule>
  </conditionalFormatting>
  <conditionalFormatting sqref="D6390">
    <cfRule type="cellIs" dxfId="2069" priority="2297" operator="equal">
      <formula>"URGÊNCIA"</formula>
    </cfRule>
  </conditionalFormatting>
  <conditionalFormatting sqref="D6390">
    <cfRule type="cellIs" dxfId="2068" priority="2298" operator="equal">
      <formula>"NORMAL"</formula>
    </cfRule>
  </conditionalFormatting>
  <conditionalFormatting sqref="B6390">
    <cfRule type="cellIs" dxfId="2067" priority="2299" operator="equal">
      <formula>"REABERTO!"</formula>
    </cfRule>
  </conditionalFormatting>
  <conditionalFormatting sqref="B6390">
    <cfRule type="cellIs" dxfId="2066" priority="2300" operator="equal">
      <formula>"FECHADO"</formula>
    </cfRule>
  </conditionalFormatting>
  <conditionalFormatting sqref="B6390">
    <cfRule type="cellIs" dxfId="2065" priority="2301" operator="equal">
      <formula>"SOLUCIONADO"</formula>
    </cfRule>
  </conditionalFormatting>
  <conditionalFormatting sqref="B6390">
    <cfRule type="cellIs" dxfId="2064" priority="2302" operator="equal">
      <formula>"PROCESSANDO"</formula>
    </cfRule>
  </conditionalFormatting>
  <conditionalFormatting sqref="B6390">
    <cfRule type="containsText" dxfId="2063" priority="2303" operator="containsText" text="CANCELADO">
      <formula>NOT(ISERROR(SEARCH(("CANCELADO"),(B6390))))</formula>
    </cfRule>
  </conditionalFormatting>
  <conditionalFormatting sqref="D6389">
    <cfRule type="cellIs" dxfId="2062" priority="2286" operator="equal">
      <formula>"PROGRAMADA"</formula>
    </cfRule>
  </conditionalFormatting>
  <conditionalFormatting sqref="D6389">
    <cfRule type="cellIs" dxfId="2061" priority="2287" operator="equal">
      <formula>"EMERGÊNCIA"</formula>
    </cfRule>
  </conditionalFormatting>
  <conditionalFormatting sqref="D6389">
    <cfRule type="cellIs" dxfId="2060" priority="2288" operator="equal">
      <formula>"URGÊNCIA"</formula>
    </cfRule>
  </conditionalFormatting>
  <conditionalFormatting sqref="D6389">
    <cfRule type="cellIs" dxfId="2059" priority="2289" operator="equal">
      <formula>"NORMAL"</formula>
    </cfRule>
  </conditionalFormatting>
  <conditionalFormatting sqref="B6389">
    <cfRule type="cellIs" dxfId="2058" priority="2290" operator="equal">
      <formula>"REABERTO!"</formula>
    </cfRule>
  </conditionalFormatting>
  <conditionalFormatting sqref="B6389">
    <cfRule type="cellIs" dxfId="2057" priority="2291" operator="equal">
      <formula>"FECHADO"</formula>
    </cfRule>
  </conditionalFormatting>
  <conditionalFormatting sqref="B6389">
    <cfRule type="cellIs" dxfId="2056" priority="2292" operator="equal">
      <formula>"SOLUCIONADO"</formula>
    </cfRule>
  </conditionalFormatting>
  <conditionalFormatting sqref="B6389">
    <cfRule type="cellIs" dxfId="2055" priority="2293" operator="equal">
      <formula>"PROCESSANDO"</formula>
    </cfRule>
  </conditionalFormatting>
  <conditionalFormatting sqref="B6389">
    <cfRule type="containsText" dxfId="2054" priority="2294" operator="containsText" text="CANCELADO">
      <formula>NOT(ISERROR(SEARCH(("CANCELADO"),(B6389))))</formula>
    </cfRule>
  </conditionalFormatting>
  <conditionalFormatting sqref="D6382">
    <cfRule type="cellIs" dxfId="2053" priority="2277" operator="equal">
      <formula>"PROGRAMADA"</formula>
    </cfRule>
  </conditionalFormatting>
  <conditionalFormatting sqref="D6382">
    <cfRule type="cellIs" dxfId="2052" priority="2278" operator="equal">
      <formula>"EMERGÊNCIA"</formula>
    </cfRule>
  </conditionalFormatting>
  <conditionalFormatting sqref="D6382">
    <cfRule type="cellIs" dxfId="2051" priority="2279" operator="equal">
      <formula>"URGÊNCIA"</formula>
    </cfRule>
  </conditionalFormatting>
  <conditionalFormatting sqref="D6382">
    <cfRule type="cellIs" dxfId="2050" priority="2280" operator="equal">
      <formula>"NORMAL"</formula>
    </cfRule>
  </conditionalFormatting>
  <conditionalFormatting sqref="B6382">
    <cfRule type="cellIs" dxfId="2049" priority="2281" operator="equal">
      <formula>"REABERTO!"</formula>
    </cfRule>
  </conditionalFormatting>
  <conditionalFormatting sqref="B6382">
    <cfRule type="cellIs" dxfId="2048" priority="2282" operator="equal">
      <formula>"FECHADO"</formula>
    </cfRule>
  </conditionalFormatting>
  <conditionalFormatting sqref="B6382">
    <cfRule type="cellIs" dxfId="2047" priority="2283" operator="equal">
      <formula>"SOLUCIONADO"</formula>
    </cfRule>
  </conditionalFormatting>
  <conditionalFormatting sqref="B6382">
    <cfRule type="cellIs" dxfId="2046" priority="2284" operator="equal">
      <formula>"PROCESSANDO"</formula>
    </cfRule>
  </conditionalFormatting>
  <conditionalFormatting sqref="B6382">
    <cfRule type="containsText" dxfId="2045" priority="2285" operator="containsText" text="CANCELADO">
      <formula>NOT(ISERROR(SEARCH(("CANCELADO"),(B6382))))</formula>
    </cfRule>
  </conditionalFormatting>
  <conditionalFormatting sqref="D6380">
    <cfRule type="cellIs" dxfId="2044" priority="2268" operator="equal">
      <formula>"PROGRAMADA"</formula>
    </cfRule>
  </conditionalFormatting>
  <conditionalFormatting sqref="D6380">
    <cfRule type="cellIs" dxfId="2043" priority="2269" operator="equal">
      <formula>"EMERGÊNCIA"</formula>
    </cfRule>
  </conditionalFormatting>
  <conditionalFormatting sqref="D6380">
    <cfRule type="cellIs" dxfId="2042" priority="2270" operator="equal">
      <formula>"URGÊNCIA"</formula>
    </cfRule>
  </conditionalFormatting>
  <conditionalFormatting sqref="D6380">
    <cfRule type="cellIs" dxfId="2041" priority="2271" operator="equal">
      <formula>"NORMAL"</formula>
    </cfRule>
  </conditionalFormatting>
  <conditionalFormatting sqref="B6380">
    <cfRule type="cellIs" dxfId="2040" priority="2272" operator="equal">
      <formula>"REABERTO!"</formula>
    </cfRule>
  </conditionalFormatting>
  <conditionalFormatting sqref="B6380">
    <cfRule type="cellIs" dxfId="2039" priority="2273" operator="equal">
      <formula>"FECHADO"</formula>
    </cfRule>
  </conditionalFormatting>
  <conditionalFormatting sqref="B6380">
    <cfRule type="cellIs" dxfId="2038" priority="2274" operator="equal">
      <formula>"SOLUCIONADO"</formula>
    </cfRule>
  </conditionalFormatting>
  <conditionalFormatting sqref="B6380">
    <cfRule type="cellIs" dxfId="2037" priority="2275" operator="equal">
      <formula>"PROCESSANDO"</formula>
    </cfRule>
  </conditionalFormatting>
  <conditionalFormatting sqref="B6380">
    <cfRule type="containsText" dxfId="2036" priority="2276" operator="containsText" text="CANCELADO">
      <formula>NOT(ISERROR(SEARCH(("CANCELADO"),(B6380))))</formula>
    </cfRule>
  </conditionalFormatting>
  <conditionalFormatting sqref="D6379">
    <cfRule type="cellIs" dxfId="2035" priority="2259" operator="equal">
      <formula>"PROGRAMADA"</formula>
    </cfRule>
  </conditionalFormatting>
  <conditionalFormatting sqref="D6379">
    <cfRule type="cellIs" dxfId="2034" priority="2260" operator="equal">
      <formula>"EMERGÊNCIA"</formula>
    </cfRule>
  </conditionalFormatting>
  <conditionalFormatting sqref="D6379">
    <cfRule type="cellIs" dxfId="2033" priority="2261" operator="equal">
      <formula>"URGÊNCIA"</formula>
    </cfRule>
  </conditionalFormatting>
  <conditionalFormatting sqref="D6379">
    <cfRule type="cellIs" dxfId="2032" priority="2262" operator="equal">
      <formula>"NORMAL"</formula>
    </cfRule>
  </conditionalFormatting>
  <conditionalFormatting sqref="B6379">
    <cfRule type="cellIs" dxfId="2031" priority="2263" operator="equal">
      <formula>"REABERTO!"</formula>
    </cfRule>
  </conditionalFormatting>
  <conditionalFormatting sqref="B6379">
    <cfRule type="cellIs" dxfId="2030" priority="2264" operator="equal">
      <formula>"FECHADO"</formula>
    </cfRule>
  </conditionalFormatting>
  <conditionalFormatting sqref="B6379">
    <cfRule type="cellIs" dxfId="2029" priority="2265" operator="equal">
      <formula>"SOLUCIONADO"</formula>
    </cfRule>
  </conditionalFormatting>
  <conditionalFormatting sqref="B6379">
    <cfRule type="cellIs" dxfId="2028" priority="2266" operator="equal">
      <formula>"PROCESSANDO"</formula>
    </cfRule>
  </conditionalFormatting>
  <conditionalFormatting sqref="B6379">
    <cfRule type="containsText" dxfId="2027" priority="2267" operator="containsText" text="CANCELADO">
      <formula>NOT(ISERROR(SEARCH(("CANCELADO"),(B6379))))</formula>
    </cfRule>
  </conditionalFormatting>
  <conditionalFormatting sqref="D6366">
    <cfRule type="cellIs" dxfId="2026" priority="2250" operator="equal">
      <formula>"PROGRAMADA"</formula>
    </cfRule>
  </conditionalFormatting>
  <conditionalFormatting sqref="D6366">
    <cfRule type="cellIs" dxfId="2025" priority="2251" operator="equal">
      <formula>"EMERGÊNCIA"</formula>
    </cfRule>
  </conditionalFormatting>
  <conditionalFormatting sqref="D6366">
    <cfRule type="cellIs" dxfId="2024" priority="2252" operator="equal">
      <formula>"URGÊNCIA"</formula>
    </cfRule>
  </conditionalFormatting>
  <conditionalFormatting sqref="D6366">
    <cfRule type="cellIs" dxfId="2023" priority="2253" operator="equal">
      <formula>"NORMAL"</formula>
    </cfRule>
  </conditionalFormatting>
  <conditionalFormatting sqref="B6366">
    <cfRule type="cellIs" dxfId="2022" priority="2254" operator="equal">
      <formula>"REABERTO!"</formula>
    </cfRule>
  </conditionalFormatting>
  <conditionalFormatting sqref="B6366">
    <cfRule type="cellIs" dxfId="2021" priority="2255" operator="equal">
      <formula>"FECHADO"</formula>
    </cfRule>
  </conditionalFormatting>
  <conditionalFormatting sqref="B6366">
    <cfRule type="cellIs" dxfId="2020" priority="2256" operator="equal">
      <formula>"SOLUCIONADO"</formula>
    </cfRule>
  </conditionalFormatting>
  <conditionalFormatting sqref="B6366">
    <cfRule type="cellIs" dxfId="2019" priority="2257" operator="equal">
      <formula>"PROCESSANDO"</formula>
    </cfRule>
  </conditionalFormatting>
  <conditionalFormatting sqref="B6366">
    <cfRule type="containsText" dxfId="2018" priority="2258" operator="containsText" text="CANCELADO">
      <formula>NOT(ISERROR(SEARCH(("CANCELADO"),(B6366))))</formula>
    </cfRule>
  </conditionalFormatting>
  <conditionalFormatting sqref="D6359">
    <cfRule type="cellIs" dxfId="2017" priority="2241" operator="equal">
      <formula>"PROGRAMADA"</formula>
    </cfRule>
  </conditionalFormatting>
  <conditionalFormatting sqref="D6359">
    <cfRule type="cellIs" dxfId="2016" priority="2242" operator="equal">
      <formula>"EMERGÊNCIA"</formula>
    </cfRule>
  </conditionalFormatting>
  <conditionalFormatting sqref="D6359">
    <cfRule type="cellIs" dxfId="2015" priority="2243" operator="equal">
      <formula>"URGÊNCIA"</formula>
    </cfRule>
  </conditionalFormatting>
  <conditionalFormatting sqref="D6359">
    <cfRule type="cellIs" dxfId="2014" priority="2244" operator="equal">
      <formula>"NORMAL"</formula>
    </cfRule>
  </conditionalFormatting>
  <conditionalFormatting sqref="B6359">
    <cfRule type="cellIs" dxfId="2013" priority="2245" operator="equal">
      <formula>"REABERTO!"</formula>
    </cfRule>
  </conditionalFormatting>
  <conditionalFormatting sqref="B6359">
    <cfRule type="cellIs" dxfId="2012" priority="2246" operator="equal">
      <formula>"FECHADO"</formula>
    </cfRule>
  </conditionalFormatting>
  <conditionalFormatting sqref="B6359">
    <cfRule type="cellIs" dxfId="2011" priority="2247" operator="equal">
      <formula>"SOLUCIONADO"</formula>
    </cfRule>
  </conditionalFormatting>
  <conditionalFormatting sqref="B6359">
    <cfRule type="cellIs" dxfId="2010" priority="2248" operator="equal">
      <formula>"PROCESSANDO"</formula>
    </cfRule>
  </conditionalFormatting>
  <conditionalFormatting sqref="B6359">
    <cfRule type="containsText" dxfId="2009" priority="2249" operator="containsText" text="CANCELADO">
      <formula>NOT(ISERROR(SEARCH(("CANCELADO"),(B6359))))</formula>
    </cfRule>
  </conditionalFormatting>
  <conditionalFormatting sqref="D6358">
    <cfRule type="cellIs" dxfId="2008" priority="2232" operator="equal">
      <formula>"PROGRAMADA"</formula>
    </cfRule>
  </conditionalFormatting>
  <conditionalFormatting sqref="D6358">
    <cfRule type="cellIs" dxfId="2007" priority="2233" operator="equal">
      <formula>"EMERGÊNCIA"</formula>
    </cfRule>
  </conditionalFormatting>
  <conditionalFormatting sqref="D6358">
    <cfRule type="cellIs" dxfId="2006" priority="2234" operator="equal">
      <formula>"URGÊNCIA"</formula>
    </cfRule>
  </conditionalFormatting>
  <conditionalFormatting sqref="D6358">
    <cfRule type="cellIs" dxfId="2005" priority="2235" operator="equal">
      <formula>"NORMAL"</formula>
    </cfRule>
  </conditionalFormatting>
  <conditionalFormatting sqref="B6358">
    <cfRule type="cellIs" dxfId="2004" priority="2236" operator="equal">
      <formula>"REABERTO!"</formula>
    </cfRule>
  </conditionalFormatting>
  <conditionalFormatting sqref="B6358">
    <cfRule type="cellIs" dxfId="2003" priority="2237" operator="equal">
      <formula>"FECHADO"</formula>
    </cfRule>
  </conditionalFormatting>
  <conditionalFormatting sqref="B6358">
    <cfRule type="cellIs" dxfId="2002" priority="2238" operator="equal">
      <formula>"SOLUCIONADO"</formula>
    </cfRule>
  </conditionalFormatting>
  <conditionalFormatting sqref="B6358">
    <cfRule type="cellIs" dxfId="2001" priority="2239" operator="equal">
      <formula>"PROCESSANDO"</formula>
    </cfRule>
  </conditionalFormatting>
  <conditionalFormatting sqref="B6358">
    <cfRule type="containsText" dxfId="2000" priority="2240" operator="containsText" text="CANCELADO">
      <formula>NOT(ISERROR(SEARCH(("CANCELADO"),(B6358))))</formula>
    </cfRule>
  </conditionalFormatting>
  <conditionalFormatting sqref="D6354">
    <cfRule type="cellIs" dxfId="1999" priority="2223" operator="equal">
      <formula>"PROGRAMADA"</formula>
    </cfRule>
  </conditionalFormatting>
  <conditionalFormatting sqref="D6354">
    <cfRule type="cellIs" dxfId="1998" priority="2224" operator="equal">
      <formula>"EMERGÊNCIA"</formula>
    </cfRule>
  </conditionalFormatting>
  <conditionalFormatting sqref="D6354">
    <cfRule type="cellIs" dxfId="1997" priority="2225" operator="equal">
      <formula>"URGÊNCIA"</formula>
    </cfRule>
  </conditionalFormatting>
  <conditionalFormatting sqref="D6354">
    <cfRule type="cellIs" dxfId="1996" priority="2226" operator="equal">
      <formula>"NORMAL"</formula>
    </cfRule>
  </conditionalFormatting>
  <conditionalFormatting sqref="B6354">
    <cfRule type="cellIs" dxfId="1995" priority="2227" operator="equal">
      <formula>"REABERTO!"</formula>
    </cfRule>
  </conditionalFormatting>
  <conditionalFormatting sqref="B6354">
    <cfRule type="cellIs" dxfId="1994" priority="2228" operator="equal">
      <formula>"FECHADO"</formula>
    </cfRule>
  </conditionalFormatting>
  <conditionalFormatting sqref="B6354">
    <cfRule type="cellIs" dxfId="1993" priority="2229" operator="equal">
      <formula>"SOLUCIONADO"</formula>
    </cfRule>
  </conditionalFormatting>
  <conditionalFormatting sqref="B6354">
    <cfRule type="cellIs" dxfId="1992" priority="2230" operator="equal">
      <formula>"PROCESSANDO"</formula>
    </cfRule>
  </conditionalFormatting>
  <conditionalFormatting sqref="B6354">
    <cfRule type="containsText" dxfId="1991" priority="2231" operator="containsText" text="CANCELADO">
      <formula>NOT(ISERROR(SEARCH(("CANCELADO"),(B6354))))</formula>
    </cfRule>
  </conditionalFormatting>
  <conditionalFormatting sqref="D6058">
    <cfRule type="cellIs" dxfId="1990" priority="2214" operator="equal">
      <formula>"PROGRAMADA"</formula>
    </cfRule>
  </conditionalFormatting>
  <conditionalFormatting sqref="D6058">
    <cfRule type="cellIs" dxfId="1989" priority="2215" operator="equal">
      <formula>"EMERGÊNCIA"</formula>
    </cfRule>
  </conditionalFormatting>
  <conditionalFormatting sqref="D6058">
    <cfRule type="cellIs" dxfId="1988" priority="2216" operator="equal">
      <formula>"URGÊNCIA"</formula>
    </cfRule>
  </conditionalFormatting>
  <conditionalFormatting sqref="D6058">
    <cfRule type="cellIs" dxfId="1987" priority="2217" operator="equal">
      <formula>"NORMAL"</formula>
    </cfRule>
  </conditionalFormatting>
  <conditionalFormatting sqref="B6058">
    <cfRule type="cellIs" dxfId="1986" priority="2218" operator="equal">
      <formula>"REABERTO!"</formula>
    </cfRule>
  </conditionalFormatting>
  <conditionalFormatting sqref="B6058">
    <cfRule type="cellIs" dxfId="1985" priority="2219" operator="equal">
      <formula>"FECHADO"</formula>
    </cfRule>
  </conditionalFormatting>
  <conditionalFormatting sqref="B6058">
    <cfRule type="cellIs" dxfId="1984" priority="2220" operator="equal">
      <formula>"SOLUCIONADO"</formula>
    </cfRule>
  </conditionalFormatting>
  <conditionalFormatting sqref="B6058">
    <cfRule type="cellIs" dxfId="1983" priority="2221" operator="equal">
      <formula>"PROCESSANDO"</formula>
    </cfRule>
  </conditionalFormatting>
  <conditionalFormatting sqref="B6058">
    <cfRule type="containsText" dxfId="1982" priority="2222" operator="containsText" text="CANCELADO">
      <formula>NOT(ISERROR(SEARCH(("CANCELADO"),(B6058))))</formula>
    </cfRule>
  </conditionalFormatting>
  <conditionalFormatting sqref="D6061">
    <cfRule type="cellIs" dxfId="1981" priority="2205" operator="equal">
      <formula>"PROGRAMADA"</formula>
    </cfRule>
  </conditionalFormatting>
  <conditionalFormatting sqref="D6061">
    <cfRule type="cellIs" dxfId="1980" priority="2206" operator="equal">
      <formula>"EMERGÊNCIA"</formula>
    </cfRule>
  </conditionalFormatting>
  <conditionalFormatting sqref="D6061">
    <cfRule type="cellIs" dxfId="1979" priority="2207" operator="equal">
      <formula>"URGÊNCIA"</formula>
    </cfRule>
  </conditionalFormatting>
  <conditionalFormatting sqref="D6061">
    <cfRule type="cellIs" dxfId="1978" priority="2208" operator="equal">
      <formula>"NORMAL"</formula>
    </cfRule>
  </conditionalFormatting>
  <conditionalFormatting sqref="B6061">
    <cfRule type="cellIs" dxfId="1977" priority="2209" operator="equal">
      <formula>"REABERTO!"</formula>
    </cfRule>
  </conditionalFormatting>
  <conditionalFormatting sqref="B6061">
    <cfRule type="cellIs" dxfId="1976" priority="2210" operator="equal">
      <formula>"FECHADO"</formula>
    </cfRule>
  </conditionalFormatting>
  <conditionalFormatting sqref="B6061">
    <cfRule type="cellIs" dxfId="1975" priority="2211" operator="equal">
      <formula>"SOLUCIONADO"</formula>
    </cfRule>
  </conditionalFormatting>
  <conditionalFormatting sqref="B6061">
    <cfRule type="cellIs" dxfId="1974" priority="2212" operator="equal">
      <formula>"PROCESSANDO"</formula>
    </cfRule>
  </conditionalFormatting>
  <conditionalFormatting sqref="B6061">
    <cfRule type="containsText" dxfId="1973" priority="2213" operator="containsText" text="CANCELADO">
      <formula>NOT(ISERROR(SEARCH(("CANCELADO"),(B6061))))</formula>
    </cfRule>
  </conditionalFormatting>
  <conditionalFormatting sqref="D6069">
    <cfRule type="cellIs" dxfId="1972" priority="2196" operator="equal">
      <formula>"PROGRAMADA"</formula>
    </cfRule>
  </conditionalFormatting>
  <conditionalFormatting sqref="D6069">
    <cfRule type="cellIs" dxfId="1971" priority="2197" operator="equal">
      <formula>"EMERGÊNCIA"</formula>
    </cfRule>
  </conditionalFormatting>
  <conditionalFormatting sqref="D6069">
    <cfRule type="cellIs" dxfId="1970" priority="2198" operator="equal">
      <formula>"URGÊNCIA"</formula>
    </cfRule>
  </conditionalFormatting>
  <conditionalFormatting sqref="D6069">
    <cfRule type="cellIs" dxfId="1969" priority="2199" operator="equal">
      <formula>"NORMAL"</formula>
    </cfRule>
  </conditionalFormatting>
  <conditionalFormatting sqref="B6069">
    <cfRule type="cellIs" dxfId="1968" priority="2200" operator="equal">
      <formula>"REABERTO!"</formula>
    </cfRule>
  </conditionalFormatting>
  <conditionalFormatting sqref="B6069">
    <cfRule type="cellIs" dxfId="1967" priority="2201" operator="equal">
      <formula>"FECHADO"</formula>
    </cfRule>
  </conditionalFormatting>
  <conditionalFormatting sqref="B6069">
    <cfRule type="cellIs" dxfId="1966" priority="2202" operator="equal">
      <formula>"SOLUCIONADO"</formula>
    </cfRule>
  </conditionalFormatting>
  <conditionalFormatting sqref="B6069">
    <cfRule type="cellIs" dxfId="1965" priority="2203" operator="equal">
      <formula>"PROCESSANDO"</formula>
    </cfRule>
  </conditionalFormatting>
  <conditionalFormatting sqref="B6069">
    <cfRule type="containsText" dxfId="1964" priority="2204" operator="containsText" text="CANCELADO">
      <formula>NOT(ISERROR(SEARCH(("CANCELADO"),(B6069))))</formula>
    </cfRule>
  </conditionalFormatting>
  <conditionalFormatting sqref="D6071">
    <cfRule type="cellIs" dxfId="1963" priority="2187" operator="equal">
      <formula>"PROGRAMADA"</formula>
    </cfRule>
  </conditionalFormatting>
  <conditionalFormatting sqref="D6071">
    <cfRule type="cellIs" dxfId="1962" priority="2188" operator="equal">
      <formula>"EMERGÊNCIA"</formula>
    </cfRule>
  </conditionalFormatting>
  <conditionalFormatting sqref="D6071">
    <cfRule type="cellIs" dxfId="1961" priority="2189" operator="equal">
      <formula>"URGÊNCIA"</formula>
    </cfRule>
  </conditionalFormatting>
  <conditionalFormatting sqref="D6071">
    <cfRule type="cellIs" dxfId="1960" priority="2190" operator="equal">
      <formula>"NORMAL"</formula>
    </cfRule>
  </conditionalFormatting>
  <conditionalFormatting sqref="D6078">
    <cfRule type="cellIs" dxfId="1959" priority="2178" operator="equal">
      <formula>"PROGRAMADA"</formula>
    </cfRule>
  </conditionalFormatting>
  <conditionalFormatting sqref="D6078">
    <cfRule type="cellIs" dxfId="1958" priority="2179" operator="equal">
      <formula>"EMERGÊNCIA"</formula>
    </cfRule>
  </conditionalFormatting>
  <conditionalFormatting sqref="D6078">
    <cfRule type="cellIs" dxfId="1957" priority="2180" operator="equal">
      <formula>"URGÊNCIA"</formula>
    </cfRule>
  </conditionalFormatting>
  <conditionalFormatting sqref="D6078">
    <cfRule type="cellIs" dxfId="1956" priority="2181" operator="equal">
      <formula>"NORMAL"</formula>
    </cfRule>
  </conditionalFormatting>
  <conditionalFormatting sqref="B6078">
    <cfRule type="cellIs" dxfId="1955" priority="2182" operator="equal">
      <formula>"REABERTO!"</formula>
    </cfRule>
  </conditionalFormatting>
  <conditionalFormatting sqref="B6078">
    <cfRule type="cellIs" dxfId="1954" priority="2183" operator="equal">
      <formula>"FECHADO"</formula>
    </cfRule>
  </conditionalFormatting>
  <conditionalFormatting sqref="B6078">
    <cfRule type="cellIs" dxfId="1953" priority="2184" operator="equal">
      <formula>"SOLUCIONADO"</formula>
    </cfRule>
  </conditionalFormatting>
  <conditionalFormatting sqref="B6078">
    <cfRule type="cellIs" dxfId="1952" priority="2185" operator="equal">
      <formula>"PROCESSANDO"</formula>
    </cfRule>
  </conditionalFormatting>
  <conditionalFormatting sqref="B6078">
    <cfRule type="containsText" dxfId="1951" priority="2186" operator="containsText" text="CANCELADO">
      <formula>NOT(ISERROR(SEARCH(("CANCELADO"),(B6078))))</formula>
    </cfRule>
  </conditionalFormatting>
  <conditionalFormatting sqref="D6081">
    <cfRule type="cellIs" dxfId="1950" priority="2169" operator="equal">
      <formula>"PROGRAMADA"</formula>
    </cfRule>
  </conditionalFormatting>
  <conditionalFormatting sqref="D6081">
    <cfRule type="cellIs" dxfId="1949" priority="2170" operator="equal">
      <formula>"EMERGÊNCIA"</formula>
    </cfRule>
  </conditionalFormatting>
  <conditionalFormatting sqref="D6081">
    <cfRule type="cellIs" dxfId="1948" priority="2171" operator="equal">
      <formula>"URGÊNCIA"</formula>
    </cfRule>
  </conditionalFormatting>
  <conditionalFormatting sqref="D6081">
    <cfRule type="cellIs" dxfId="1947" priority="2172" operator="equal">
      <formula>"NORMAL"</formula>
    </cfRule>
  </conditionalFormatting>
  <conditionalFormatting sqref="B6081">
    <cfRule type="cellIs" dxfId="1946" priority="2173" operator="equal">
      <formula>"REABERTO!"</formula>
    </cfRule>
  </conditionalFormatting>
  <conditionalFormatting sqref="B6081">
    <cfRule type="cellIs" dxfId="1945" priority="2174" operator="equal">
      <formula>"FECHADO"</formula>
    </cfRule>
  </conditionalFormatting>
  <conditionalFormatting sqref="B6081">
    <cfRule type="cellIs" dxfId="1944" priority="2175" operator="equal">
      <formula>"SOLUCIONADO"</formula>
    </cfRule>
  </conditionalFormatting>
  <conditionalFormatting sqref="B6081">
    <cfRule type="cellIs" dxfId="1943" priority="2176" operator="equal">
      <formula>"PROCESSANDO"</formula>
    </cfRule>
  </conditionalFormatting>
  <conditionalFormatting sqref="B6081">
    <cfRule type="containsText" dxfId="1942" priority="2177" operator="containsText" text="CANCELADO">
      <formula>NOT(ISERROR(SEARCH(("CANCELADO"),(B6081))))</formula>
    </cfRule>
  </conditionalFormatting>
  <conditionalFormatting sqref="D6091">
    <cfRule type="cellIs" dxfId="1941" priority="2160" operator="equal">
      <formula>"PROGRAMADA"</formula>
    </cfRule>
  </conditionalFormatting>
  <conditionalFormatting sqref="D6091">
    <cfRule type="cellIs" dxfId="1940" priority="2161" operator="equal">
      <formula>"EMERGÊNCIA"</formula>
    </cfRule>
  </conditionalFormatting>
  <conditionalFormatting sqref="D6091">
    <cfRule type="cellIs" dxfId="1939" priority="2162" operator="equal">
      <formula>"URGÊNCIA"</formula>
    </cfRule>
  </conditionalFormatting>
  <conditionalFormatting sqref="D6091">
    <cfRule type="cellIs" dxfId="1938" priority="2163" operator="equal">
      <formula>"NORMAL"</formula>
    </cfRule>
  </conditionalFormatting>
  <conditionalFormatting sqref="B6091">
    <cfRule type="cellIs" dxfId="1937" priority="2164" operator="equal">
      <formula>"REABERTO!"</formula>
    </cfRule>
  </conditionalFormatting>
  <conditionalFormatting sqref="B6091">
    <cfRule type="cellIs" dxfId="1936" priority="2165" operator="equal">
      <formula>"FECHADO"</formula>
    </cfRule>
  </conditionalFormatting>
  <conditionalFormatting sqref="B6091">
    <cfRule type="cellIs" dxfId="1935" priority="2166" operator="equal">
      <formula>"SOLUCIONADO"</formula>
    </cfRule>
  </conditionalFormatting>
  <conditionalFormatting sqref="B6091">
    <cfRule type="cellIs" dxfId="1934" priority="2167" operator="equal">
      <formula>"PROCESSANDO"</formula>
    </cfRule>
  </conditionalFormatting>
  <conditionalFormatting sqref="B6091">
    <cfRule type="containsText" dxfId="1933" priority="2168" operator="containsText" text="CANCELADO">
      <formula>NOT(ISERROR(SEARCH(("CANCELADO"),(B6091))))</formula>
    </cfRule>
  </conditionalFormatting>
  <conditionalFormatting sqref="D6095">
    <cfRule type="cellIs" dxfId="1932" priority="2151" operator="equal">
      <formula>"PROGRAMADA"</formula>
    </cfRule>
  </conditionalFormatting>
  <conditionalFormatting sqref="D6095">
    <cfRule type="cellIs" dxfId="1931" priority="2152" operator="equal">
      <formula>"EMERGÊNCIA"</formula>
    </cfRule>
  </conditionalFormatting>
  <conditionalFormatting sqref="D6095">
    <cfRule type="cellIs" dxfId="1930" priority="2153" operator="equal">
      <formula>"URGÊNCIA"</formula>
    </cfRule>
  </conditionalFormatting>
  <conditionalFormatting sqref="D6095">
    <cfRule type="cellIs" dxfId="1929" priority="2154" operator="equal">
      <formula>"NORMAL"</formula>
    </cfRule>
  </conditionalFormatting>
  <conditionalFormatting sqref="B6095">
    <cfRule type="cellIs" dxfId="1928" priority="2155" operator="equal">
      <formula>"REABERTO!"</formula>
    </cfRule>
  </conditionalFormatting>
  <conditionalFormatting sqref="B6095">
    <cfRule type="cellIs" dxfId="1927" priority="2156" operator="equal">
      <formula>"FECHADO"</formula>
    </cfRule>
  </conditionalFormatting>
  <conditionalFormatting sqref="B6095">
    <cfRule type="cellIs" dxfId="1926" priority="2157" operator="equal">
      <formula>"SOLUCIONADO"</formula>
    </cfRule>
  </conditionalFormatting>
  <conditionalFormatting sqref="B6095">
    <cfRule type="cellIs" dxfId="1925" priority="2158" operator="equal">
      <formula>"PROCESSANDO"</formula>
    </cfRule>
  </conditionalFormatting>
  <conditionalFormatting sqref="B6095">
    <cfRule type="containsText" dxfId="1924" priority="2159" operator="containsText" text="CANCELADO">
      <formula>NOT(ISERROR(SEARCH(("CANCELADO"),(B6095))))</formula>
    </cfRule>
  </conditionalFormatting>
  <conditionalFormatting sqref="D6106">
    <cfRule type="cellIs" dxfId="1923" priority="2142" operator="equal">
      <formula>"PROGRAMADA"</formula>
    </cfRule>
  </conditionalFormatting>
  <conditionalFormatting sqref="D6106">
    <cfRule type="cellIs" dxfId="1922" priority="2143" operator="equal">
      <formula>"EMERGÊNCIA"</formula>
    </cfRule>
  </conditionalFormatting>
  <conditionalFormatting sqref="D6106">
    <cfRule type="cellIs" dxfId="1921" priority="2144" operator="equal">
      <formula>"URGÊNCIA"</formula>
    </cfRule>
  </conditionalFormatting>
  <conditionalFormatting sqref="D6106">
    <cfRule type="cellIs" dxfId="1920" priority="2145" operator="equal">
      <formula>"NORMAL"</formula>
    </cfRule>
  </conditionalFormatting>
  <conditionalFormatting sqref="B6106">
    <cfRule type="cellIs" dxfId="1919" priority="2146" operator="equal">
      <formula>"REABERTO!"</formula>
    </cfRule>
  </conditionalFormatting>
  <conditionalFormatting sqref="B6106">
    <cfRule type="cellIs" dxfId="1918" priority="2147" operator="equal">
      <formula>"FECHADO"</formula>
    </cfRule>
  </conditionalFormatting>
  <conditionalFormatting sqref="B6106">
    <cfRule type="cellIs" dxfId="1917" priority="2148" operator="equal">
      <formula>"SOLUCIONADO"</formula>
    </cfRule>
  </conditionalFormatting>
  <conditionalFormatting sqref="B6106">
    <cfRule type="cellIs" dxfId="1916" priority="2149" operator="equal">
      <formula>"PROCESSANDO"</formula>
    </cfRule>
  </conditionalFormatting>
  <conditionalFormatting sqref="B6106">
    <cfRule type="containsText" dxfId="1915" priority="2150" operator="containsText" text="CANCELADO">
      <formula>NOT(ISERROR(SEARCH(("CANCELADO"),(B6106))))</formula>
    </cfRule>
  </conditionalFormatting>
  <conditionalFormatting sqref="D6108">
    <cfRule type="cellIs" dxfId="1914" priority="2133" operator="equal">
      <formula>"PROGRAMADA"</formula>
    </cfRule>
  </conditionalFormatting>
  <conditionalFormatting sqref="D6108">
    <cfRule type="cellIs" dxfId="1913" priority="2134" operator="equal">
      <formula>"EMERGÊNCIA"</formula>
    </cfRule>
  </conditionalFormatting>
  <conditionalFormatting sqref="D6108">
    <cfRule type="cellIs" dxfId="1912" priority="2135" operator="equal">
      <formula>"URGÊNCIA"</formula>
    </cfRule>
  </conditionalFormatting>
  <conditionalFormatting sqref="D6108">
    <cfRule type="cellIs" dxfId="1911" priority="2136" operator="equal">
      <formula>"NORMAL"</formula>
    </cfRule>
  </conditionalFormatting>
  <conditionalFormatting sqref="B6108">
    <cfRule type="cellIs" dxfId="1910" priority="2137" operator="equal">
      <formula>"REABERTO!"</formula>
    </cfRule>
  </conditionalFormatting>
  <conditionalFormatting sqref="B6108">
    <cfRule type="cellIs" dxfId="1909" priority="2138" operator="equal">
      <formula>"FECHADO"</formula>
    </cfRule>
  </conditionalFormatting>
  <conditionalFormatting sqref="B6108">
    <cfRule type="cellIs" dxfId="1908" priority="2139" operator="equal">
      <formula>"SOLUCIONADO"</formula>
    </cfRule>
  </conditionalFormatting>
  <conditionalFormatting sqref="B6108">
    <cfRule type="cellIs" dxfId="1907" priority="2140" operator="equal">
      <formula>"PROCESSANDO"</formula>
    </cfRule>
  </conditionalFormatting>
  <conditionalFormatting sqref="B6108">
    <cfRule type="containsText" dxfId="1906" priority="2141" operator="containsText" text="CANCELADO">
      <formula>NOT(ISERROR(SEARCH(("CANCELADO"),(B6108))))</formula>
    </cfRule>
  </conditionalFormatting>
  <conditionalFormatting sqref="D6109">
    <cfRule type="cellIs" dxfId="1905" priority="2124" operator="equal">
      <formula>"PROGRAMADA"</formula>
    </cfRule>
  </conditionalFormatting>
  <conditionalFormatting sqref="D6109">
    <cfRule type="cellIs" dxfId="1904" priority="2125" operator="equal">
      <formula>"EMERGÊNCIA"</formula>
    </cfRule>
  </conditionalFormatting>
  <conditionalFormatting sqref="D6109">
    <cfRule type="cellIs" dxfId="1903" priority="2126" operator="equal">
      <formula>"URGÊNCIA"</formula>
    </cfRule>
  </conditionalFormatting>
  <conditionalFormatting sqref="D6109">
    <cfRule type="cellIs" dxfId="1902" priority="2127" operator="equal">
      <formula>"NORMAL"</formula>
    </cfRule>
  </conditionalFormatting>
  <conditionalFormatting sqref="B6109">
    <cfRule type="cellIs" dxfId="1901" priority="2128" operator="equal">
      <formula>"REABERTO!"</formula>
    </cfRule>
  </conditionalFormatting>
  <conditionalFormatting sqref="B6109">
    <cfRule type="cellIs" dxfId="1900" priority="2129" operator="equal">
      <formula>"FECHADO"</formula>
    </cfRule>
  </conditionalFormatting>
  <conditionalFormatting sqref="B6109">
    <cfRule type="cellIs" dxfId="1899" priority="2130" operator="equal">
      <formula>"SOLUCIONADO"</formula>
    </cfRule>
  </conditionalFormatting>
  <conditionalFormatting sqref="B6109">
    <cfRule type="cellIs" dxfId="1898" priority="2131" operator="equal">
      <formula>"PROCESSANDO"</formula>
    </cfRule>
  </conditionalFormatting>
  <conditionalFormatting sqref="B6109">
    <cfRule type="containsText" dxfId="1897" priority="2132" operator="containsText" text="CANCELADO">
      <formula>NOT(ISERROR(SEARCH(("CANCELADO"),(B6109))))</formula>
    </cfRule>
  </conditionalFormatting>
  <conditionalFormatting sqref="D6120">
    <cfRule type="cellIs" dxfId="1896" priority="2115" operator="equal">
      <formula>"PROGRAMADA"</formula>
    </cfRule>
  </conditionalFormatting>
  <conditionalFormatting sqref="D6120">
    <cfRule type="cellIs" dxfId="1895" priority="2116" operator="equal">
      <formula>"EMERGÊNCIA"</formula>
    </cfRule>
  </conditionalFormatting>
  <conditionalFormatting sqref="D6120">
    <cfRule type="cellIs" dxfId="1894" priority="2117" operator="equal">
      <formula>"URGÊNCIA"</formula>
    </cfRule>
  </conditionalFormatting>
  <conditionalFormatting sqref="D6120">
    <cfRule type="cellIs" dxfId="1893" priority="2118" operator="equal">
      <formula>"NORMAL"</formula>
    </cfRule>
  </conditionalFormatting>
  <conditionalFormatting sqref="B6120">
    <cfRule type="cellIs" dxfId="1892" priority="2119" operator="equal">
      <formula>"REABERTO!"</formula>
    </cfRule>
  </conditionalFormatting>
  <conditionalFormatting sqref="B6120">
    <cfRule type="cellIs" dxfId="1891" priority="2120" operator="equal">
      <formula>"FECHADO"</formula>
    </cfRule>
  </conditionalFormatting>
  <conditionalFormatting sqref="B6120">
    <cfRule type="cellIs" dxfId="1890" priority="2121" operator="equal">
      <formula>"SOLUCIONADO"</formula>
    </cfRule>
  </conditionalFormatting>
  <conditionalFormatting sqref="B6120">
    <cfRule type="cellIs" dxfId="1889" priority="2122" operator="equal">
      <formula>"PROCESSANDO"</formula>
    </cfRule>
  </conditionalFormatting>
  <conditionalFormatting sqref="B6120">
    <cfRule type="containsText" dxfId="1888" priority="2123" operator="containsText" text="CANCELADO">
      <formula>NOT(ISERROR(SEARCH(("CANCELADO"),(B6120))))</formula>
    </cfRule>
  </conditionalFormatting>
  <conditionalFormatting sqref="D6125">
    <cfRule type="cellIs" dxfId="1887" priority="2106" operator="equal">
      <formula>"PROGRAMADA"</formula>
    </cfRule>
  </conditionalFormatting>
  <conditionalFormatting sqref="D6125">
    <cfRule type="cellIs" dxfId="1886" priority="2107" operator="equal">
      <formula>"EMERGÊNCIA"</formula>
    </cfRule>
  </conditionalFormatting>
  <conditionalFormatting sqref="D6125">
    <cfRule type="cellIs" dxfId="1885" priority="2108" operator="equal">
      <formula>"URGÊNCIA"</formula>
    </cfRule>
  </conditionalFormatting>
  <conditionalFormatting sqref="D6125">
    <cfRule type="cellIs" dxfId="1884" priority="2109" operator="equal">
      <formula>"NORMAL"</formula>
    </cfRule>
  </conditionalFormatting>
  <conditionalFormatting sqref="B6125">
    <cfRule type="cellIs" dxfId="1883" priority="2110" operator="equal">
      <formula>"REABERTO!"</formula>
    </cfRule>
  </conditionalFormatting>
  <conditionalFormatting sqref="B6125">
    <cfRule type="cellIs" dxfId="1882" priority="2111" operator="equal">
      <formula>"FECHADO"</formula>
    </cfRule>
  </conditionalFormatting>
  <conditionalFormatting sqref="B6125">
    <cfRule type="cellIs" dxfId="1881" priority="2112" operator="equal">
      <formula>"SOLUCIONADO"</formula>
    </cfRule>
  </conditionalFormatting>
  <conditionalFormatting sqref="B6125">
    <cfRule type="cellIs" dxfId="1880" priority="2113" operator="equal">
      <formula>"PROCESSANDO"</formula>
    </cfRule>
  </conditionalFormatting>
  <conditionalFormatting sqref="B6125">
    <cfRule type="containsText" dxfId="1879" priority="2114" operator="containsText" text="CANCELADO">
      <formula>NOT(ISERROR(SEARCH(("CANCELADO"),(B6125))))</formula>
    </cfRule>
  </conditionalFormatting>
  <conditionalFormatting sqref="D6135">
    <cfRule type="cellIs" dxfId="1878" priority="2097" operator="equal">
      <formula>"PROGRAMADA"</formula>
    </cfRule>
  </conditionalFormatting>
  <conditionalFormatting sqref="D6135">
    <cfRule type="cellIs" dxfId="1877" priority="2098" operator="equal">
      <formula>"EMERGÊNCIA"</formula>
    </cfRule>
  </conditionalFormatting>
  <conditionalFormatting sqref="D6135">
    <cfRule type="cellIs" dxfId="1876" priority="2099" operator="equal">
      <formula>"URGÊNCIA"</formula>
    </cfRule>
  </conditionalFormatting>
  <conditionalFormatting sqref="D6135">
    <cfRule type="cellIs" dxfId="1875" priority="2100" operator="equal">
      <formula>"NORMAL"</formula>
    </cfRule>
  </conditionalFormatting>
  <conditionalFormatting sqref="B6135">
    <cfRule type="cellIs" dxfId="1874" priority="2101" operator="equal">
      <formula>"REABERTO!"</formula>
    </cfRule>
  </conditionalFormatting>
  <conditionalFormatting sqref="B6135">
    <cfRule type="cellIs" dxfId="1873" priority="2102" operator="equal">
      <formula>"FECHADO"</formula>
    </cfRule>
  </conditionalFormatting>
  <conditionalFormatting sqref="B6135">
    <cfRule type="cellIs" dxfId="1872" priority="2103" operator="equal">
      <formula>"SOLUCIONADO"</formula>
    </cfRule>
  </conditionalFormatting>
  <conditionalFormatting sqref="B6135">
    <cfRule type="cellIs" dxfId="1871" priority="2104" operator="equal">
      <formula>"PROCESSANDO"</formula>
    </cfRule>
  </conditionalFormatting>
  <conditionalFormatting sqref="B6135">
    <cfRule type="containsText" dxfId="1870" priority="2105" operator="containsText" text="CANCELADO">
      <formula>NOT(ISERROR(SEARCH(("CANCELADO"),(B6135))))</formula>
    </cfRule>
  </conditionalFormatting>
  <conditionalFormatting sqref="D6137">
    <cfRule type="cellIs" dxfId="1869" priority="2088" operator="equal">
      <formula>"PROGRAMADA"</formula>
    </cfRule>
  </conditionalFormatting>
  <conditionalFormatting sqref="D6137">
    <cfRule type="cellIs" dxfId="1868" priority="2089" operator="equal">
      <formula>"EMERGÊNCIA"</formula>
    </cfRule>
  </conditionalFormatting>
  <conditionalFormatting sqref="D6137">
    <cfRule type="cellIs" dxfId="1867" priority="2090" operator="equal">
      <formula>"URGÊNCIA"</formula>
    </cfRule>
  </conditionalFormatting>
  <conditionalFormatting sqref="D6137">
    <cfRule type="cellIs" dxfId="1866" priority="2091" operator="equal">
      <formula>"NORMAL"</formula>
    </cfRule>
  </conditionalFormatting>
  <conditionalFormatting sqref="B6137">
    <cfRule type="cellIs" dxfId="1865" priority="2092" operator="equal">
      <formula>"REABERTO!"</formula>
    </cfRule>
  </conditionalFormatting>
  <conditionalFormatting sqref="B6137">
    <cfRule type="cellIs" dxfId="1864" priority="2093" operator="equal">
      <formula>"FECHADO"</formula>
    </cfRule>
  </conditionalFormatting>
  <conditionalFormatting sqref="B6137">
    <cfRule type="cellIs" dxfId="1863" priority="2094" operator="equal">
      <formula>"SOLUCIONADO"</formula>
    </cfRule>
  </conditionalFormatting>
  <conditionalFormatting sqref="B6137">
    <cfRule type="cellIs" dxfId="1862" priority="2095" operator="equal">
      <formula>"PROCESSANDO"</formula>
    </cfRule>
  </conditionalFormatting>
  <conditionalFormatting sqref="B6137">
    <cfRule type="containsText" dxfId="1861" priority="2096" operator="containsText" text="CANCELADO">
      <formula>NOT(ISERROR(SEARCH(("CANCELADO"),(B6137))))</formula>
    </cfRule>
  </conditionalFormatting>
  <conditionalFormatting sqref="D6141">
    <cfRule type="cellIs" dxfId="1860" priority="2079" operator="equal">
      <formula>"PROGRAMADA"</formula>
    </cfRule>
  </conditionalFormatting>
  <conditionalFormatting sqref="D6141">
    <cfRule type="cellIs" dxfId="1859" priority="2080" operator="equal">
      <formula>"EMERGÊNCIA"</formula>
    </cfRule>
  </conditionalFormatting>
  <conditionalFormatting sqref="D6141">
    <cfRule type="cellIs" dxfId="1858" priority="2081" operator="equal">
      <formula>"URGÊNCIA"</formula>
    </cfRule>
  </conditionalFormatting>
  <conditionalFormatting sqref="D6141">
    <cfRule type="cellIs" dxfId="1857" priority="2082" operator="equal">
      <formula>"NORMAL"</formula>
    </cfRule>
  </conditionalFormatting>
  <conditionalFormatting sqref="B6141">
    <cfRule type="cellIs" dxfId="1856" priority="2083" operator="equal">
      <formula>"REABERTO!"</formula>
    </cfRule>
  </conditionalFormatting>
  <conditionalFormatting sqref="B6141">
    <cfRule type="cellIs" dxfId="1855" priority="2084" operator="equal">
      <formula>"FECHADO"</formula>
    </cfRule>
  </conditionalFormatting>
  <conditionalFormatting sqref="B6141">
    <cfRule type="cellIs" dxfId="1854" priority="2085" operator="equal">
      <formula>"SOLUCIONADO"</formula>
    </cfRule>
  </conditionalFormatting>
  <conditionalFormatting sqref="B6141">
    <cfRule type="cellIs" dxfId="1853" priority="2086" operator="equal">
      <formula>"PROCESSANDO"</formula>
    </cfRule>
  </conditionalFormatting>
  <conditionalFormatting sqref="B6141">
    <cfRule type="containsText" dxfId="1852" priority="2087" operator="containsText" text="CANCELADO">
      <formula>NOT(ISERROR(SEARCH(("CANCELADO"),(B6141))))</formula>
    </cfRule>
  </conditionalFormatting>
  <conditionalFormatting sqref="D6154">
    <cfRule type="cellIs" dxfId="1851" priority="2070" operator="equal">
      <formula>"PROGRAMADA"</formula>
    </cfRule>
  </conditionalFormatting>
  <conditionalFormatting sqref="D6154">
    <cfRule type="cellIs" dxfId="1850" priority="2071" operator="equal">
      <formula>"EMERGÊNCIA"</formula>
    </cfRule>
  </conditionalFormatting>
  <conditionalFormatting sqref="D6154">
    <cfRule type="cellIs" dxfId="1849" priority="2072" operator="equal">
      <formula>"URGÊNCIA"</formula>
    </cfRule>
  </conditionalFormatting>
  <conditionalFormatting sqref="D6154">
    <cfRule type="cellIs" dxfId="1848" priority="2073" operator="equal">
      <formula>"NORMAL"</formula>
    </cfRule>
  </conditionalFormatting>
  <conditionalFormatting sqref="B6154">
    <cfRule type="cellIs" dxfId="1847" priority="2074" operator="equal">
      <formula>"REABERTO!"</formula>
    </cfRule>
  </conditionalFormatting>
  <conditionalFormatting sqref="B6154">
    <cfRule type="cellIs" dxfId="1846" priority="2075" operator="equal">
      <formula>"FECHADO"</formula>
    </cfRule>
  </conditionalFormatting>
  <conditionalFormatting sqref="B6154">
    <cfRule type="cellIs" dxfId="1845" priority="2076" operator="equal">
      <formula>"SOLUCIONADO"</formula>
    </cfRule>
  </conditionalFormatting>
  <conditionalFormatting sqref="B6154">
    <cfRule type="cellIs" dxfId="1844" priority="2077" operator="equal">
      <formula>"PROCESSANDO"</formula>
    </cfRule>
  </conditionalFormatting>
  <conditionalFormatting sqref="B6154">
    <cfRule type="containsText" dxfId="1843" priority="2078" operator="containsText" text="CANCELADO">
      <formula>NOT(ISERROR(SEARCH(("CANCELADO"),(B6154))))</formula>
    </cfRule>
  </conditionalFormatting>
  <conditionalFormatting sqref="D6156">
    <cfRule type="cellIs" dxfId="1842" priority="2061" operator="equal">
      <formula>"PROGRAMADA"</formula>
    </cfRule>
  </conditionalFormatting>
  <conditionalFormatting sqref="D6156">
    <cfRule type="cellIs" dxfId="1841" priority="2062" operator="equal">
      <formula>"EMERGÊNCIA"</formula>
    </cfRule>
  </conditionalFormatting>
  <conditionalFormatting sqref="D6156">
    <cfRule type="cellIs" dxfId="1840" priority="2063" operator="equal">
      <formula>"URGÊNCIA"</formula>
    </cfRule>
  </conditionalFormatting>
  <conditionalFormatting sqref="D6156">
    <cfRule type="cellIs" dxfId="1839" priority="2064" operator="equal">
      <formula>"NORMAL"</formula>
    </cfRule>
  </conditionalFormatting>
  <conditionalFormatting sqref="B6156">
    <cfRule type="cellIs" dxfId="1838" priority="2065" operator="equal">
      <formula>"REABERTO!"</formula>
    </cfRule>
  </conditionalFormatting>
  <conditionalFormatting sqref="B6156">
    <cfRule type="cellIs" dxfId="1837" priority="2066" operator="equal">
      <formula>"FECHADO"</formula>
    </cfRule>
  </conditionalFormatting>
  <conditionalFormatting sqref="B6156">
    <cfRule type="cellIs" dxfId="1836" priority="2067" operator="equal">
      <formula>"SOLUCIONADO"</formula>
    </cfRule>
  </conditionalFormatting>
  <conditionalFormatting sqref="B6156">
    <cfRule type="cellIs" dxfId="1835" priority="2068" operator="equal">
      <formula>"PROCESSANDO"</formula>
    </cfRule>
  </conditionalFormatting>
  <conditionalFormatting sqref="B6156">
    <cfRule type="containsText" dxfId="1834" priority="2069" operator="containsText" text="CANCELADO">
      <formula>NOT(ISERROR(SEARCH(("CANCELADO"),(B6156))))</formula>
    </cfRule>
  </conditionalFormatting>
  <conditionalFormatting sqref="D6162">
    <cfRule type="cellIs" dxfId="1833" priority="2052" operator="equal">
      <formula>"PROGRAMADA"</formula>
    </cfRule>
  </conditionalFormatting>
  <conditionalFormatting sqref="D6162">
    <cfRule type="cellIs" dxfId="1832" priority="2053" operator="equal">
      <formula>"EMERGÊNCIA"</formula>
    </cfRule>
  </conditionalFormatting>
  <conditionalFormatting sqref="D6162">
    <cfRule type="cellIs" dxfId="1831" priority="2054" operator="equal">
      <formula>"URGÊNCIA"</formula>
    </cfRule>
  </conditionalFormatting>
  <conditionalFormatting sqref="D6162">
    <cfRule type="cellIs" dxfId="1830" priority="2055" operator="equal">
      <formula>"NORMAL"</formula>
    </cfRule>
  </conditionalFormatting>
  <conditionalFormatting sqref="B6162">
    <cfRule type="cellIs" dxfId="1829" priority="2056" operator="equal">
      <formula>"REABERTO!"</formula>
    </cfRule>
  </conditionalFormatting>
  <conditionalFormatting sqref="B6162">
    <cfRule type="cellIs" dxfId="1828" priority="2057" operator="equal">
      <formula>"FECHADO"</formula>
    </cfRule>
  </conditionalFormatting>
  <conditionalFormatting sqref="B6162">
    <cfRule type="cellIs" dxfId="1827" priority="2058" operator="equal">
      <formula>"SOLUCIONADO"</formula>
    </cfRule>
  </conditionalFormatting>
  <conditionalFormatting sqref="B6162">
    <cfRule type="cellIs" dxfId="1826" priority="2059" operator="equal">
      <formula>"PROCESSANDO"</formula>
    </cfRule>
  </conditionalFormatting>
  <conditionalFormatting sqref="B6162">
    <cfRule type="containsText" dxfId="1825" priority="2060" operator="containsText" text="CANCELADO">
      <formula>NOT(ISERROR(SEARCH(("CANCELADO"),(B6162))))</formula>
    </cfRule>
  </conditionalFormatting>
  <conditionalFormatting sqref="D6163">
    <cfRule type="cellIs" dxfId="1824" priority="2043" operator="equal">
      <formula>"PROGRAMADA"</formula>
    </cfRule>
  </conditionalFormatting>
  <conditionalFormatting sqref="D6163">
    <cfRule type="cellIs" dxfId="1823" priority="2044" operator="equal">
      <formula>"EMERGÊNCIA"</formula>
    </cfRule>
  </conditionalFormatting>
  <conditionalFormatting sqref="D6163">
    <cfRule type="cellIs" dxfId="1822" priority="2045" operator="equal">
      <formula>"URGÊNCIA"</formula>
    </cfRule>
  </conditionalFormatting>
  <conditionalFormatting sqref="D6163">
    <cfRule type="cellIs" dxfId="1821" priority="2046" operator="equal">
      <formula>"NORMAL"</formula>
    </cfRule>
  </conditionalFormatting>
  <conditionalFormatting sqref="B6163">
    <cfRule type="cellIs" dxfId="1820" priority="2047" operator="equal">
      <formula>"REABERTO!"</formula>
    </cfRule>
  </conditionalFormatting>
  <conditionalFormatting sqref="B6163">
    <cfRule type="cellIs" dxfId="1819" priority="2048" operator="equal">
      <formula>"FECHADO"</formula>
    </cfRule>
  </conditionalFormatting>
  <conditionalFormatting sqref="B6163">
    <cfRule type="cellIs" dxfId="1818" priority="2049" operator="equal">
      <formula>"SOLUCIONADO"</formula>
    </cfRule>
  </conditionalFormatting>
  <conditionalFormatting sqref="B6163">
    <cfRule type="cellIs" dxfId="1817" priority="2050" operator="equal">
      <formula>"PROCESSANDO"</formula>
    </cfRule>
  </conditionalFormatting>
  <conditionalFormatting sqref="B6163">
    <cfRule type="containsText" dxfId="1816" priority="2051" operator="containsText" text="CANCELADO">
      <formula>NOT(ISERROR(SEARCH(("CANCELADO"),(B6163))))</formula>
    </cfRule>
  </conditionalFormatting>
  <conditionalFormatting sqref="D6165">
    <cfRule type="cellIs" dxfId="1815" priority="2034" operator="equal">
      <formula>"PROGRAMADA"</formula>
    </cfRule>
  </conditionalFormatting>
  <conditionalFormatting sqref="D6165">
    <cfRule type="cellIs" dxfId="1814" priority="2035" operator="equal">
      <formula>"EMERGÊNCIA"</formula>
    </cfRule>
  </conditionalFormatting>
  <conditionalFormatting sqref="D6165">
    <cfRule type="cellIs" dxfId="1813" priority="2036" operator="equal">
      <formula>"URGÊNCIA"</formula>
    </cfRule>
  </conditionalFormatting>
  <conditionalFormatting sqref="D6165">
    <cfRule type="cellIs" dxfId="1812" priority="2037" operator="equal">
      <formula>"NORMAL"</formula>
    </cfRule>
  </conditionalFormatting>
  <conditionalFormatting sqref="B6165">
    <cfRule type="cellIs" dxfId="1811" priority="2038" operator="equal">
      <formula>"REABERTO!"</formula>
    </cfRule>
  </conditionalFormatting>
  <conditionalFormatting sqref="B6165">
    <cfRule type="cellIs" dxfId="1810" priority="2039" operator="equal">
      <formula>"FECHADO"</formula>
    </cfRule>
  </conditionalFormatting>
  <conditionalFormatting sqref="B6165">
    <cfRule type="cellIs" dxfId="1809" priority="2040" operator="equal">
      <formula>"SOLUCIONADO"</formula>
    </cfRule>
  </conditionalFormatting>
  <conditionalFormatting sqref="B6165">
    <cfRule type="cellIs" dxfId="1808" priority="2041" operator="equal">
      <formula>"PROCESSANDO"</formula>
    </cfRule>
  </conditionalFormatting>
  <conditionalFormatting sqref="B6165">
    <cfRule type="containsText" dxfId="1807" priority="2042" operator="containsText" text="CANCELADO">
      <formula>NOT(ISERROR(SEARCH(("CANCELADO"),(B6165))))</formula>
    </cfRule>
  </conditionalFormatting>
  <conditionalFormatting sqref="D6166">
    <cfRule type="cellIs" dxfId="1806" priority="2025" operator="equal">
      <formula>"PROGRAMADA"</formula>
    </cfRule>
  </conditionalFormatting>
  <conditionalFormatting sqref="D6166">
    <cfRule type="cellIs" dxfId="1805" priority="2026" operator="equal">
      <formula>"EMERGÊNCIA"</formula>
    </cfRule>
  </conditionalFormatting>
  <conditionalFormatting sqref="D6166">
    <cfRule type="cellIs" dxfId="1804" priority="2027" operator="equal">
      <formula>"URGÊNCIA"</formula>
    </cfRule>
  </conditionalFormatting>
  <conditionalFormatting sqref="D6166">
    <cfRule type="cellIs" dxfId="1803" priority="2028" operator="equal">
      <formula>"NORMAL"</formula>
    </cfRule>
  </conditionalFormatting>
  <conditionalFormatting sqref="B6166">
    <cfRule type="cellIs" dxfId="1802" priority="2029" operator="equal">
      <formula>"REABERTO!"</formula>
    </cfRule>
  </conditionalFormatting>
  <conditionalFormatting sqref="B6166">
    <cfRule type="cellIs" dxfId="1801" priority="2030" operator="equal">
      <formula>"FECHADO"</formula>
    </cfRule>
  </conditionalFormatting>
  <conditionalFormatting sqref="B6166">
    <cfRule type="cellIs" dxfId="1800" priority="2031" operator="equal">
      <formula>"SOLUCIONADO"</formula>
    </cfRule>
  </conditionalFormatting>
  <conditionalFormatting sqref="B6166">
    <cfRule type="cellIs" dxfId="1799" priority="2032" operator="equal">
      <formula>"PROCESSANDO"</formula>
    </cfRule>
  </conditionalFormatting>
  <conditionalFormatting sqref="B6166">
    <cfRule type="containsText" dxfId="1798" priority="2033" operator="containsText" text="CANCELADO">
      <formula>NOT(ISERROR(SEARCH(("CANCELADO"),(B6166))))</formula>
    </cfRule>
  </conditionalFormatting>
  <conditionalFormatting sqref="D6168">
    <cfRule type="cellIs" dxfId="1797" priority="2016" operator="equal">
      <formula>"PROGRAMADA"</formula>
    </cfRule>
  </conditionalFormatting>
  <conditionalFormatting sqref="D6168">
    <cfRule type="cellIs" dxfId="1796" priority="2017" operator="equal">
      <formula>"EMERGÊNCIA"</formula>
    </cfRule>
  </conditionalFormatting>
  <conditionalFormatting sqref="D6168">
    <cfRule type="cellIs" dxfId="1795" priority="2018" operator="equal">
      <formula>"URGÊNCIA"</formula>
    </cfRule>
  </conditionalFormatting>
  <conditionalFormatting sqref="D6168">
    <cfRule type="cellIs" dxfId="1794" priority="2019" operator="equal">
      <formula>"NORMAL"</formula>
    </cfRule>
  </conditionalFormatting>
  <conditionalFormatting sqref="B6168">
    <cfRule type="cellIs" dxfId="1793" priority="2020" operator="equal">
      <formula>"REABERTO!"</formula>
    </cfRule>
  </conditionalFormatting>
  <conditionalFormatting sqref="B6168">
    <cfRule type="cellIs" dxfId="1792" priority="2021" operator="equal">
      <formula>"FECHADO"</formula>
    </cfRule>
  </conditionalFormatting>
  <conditionalFormatting sqref="B6168">
    <cfRule type="cellIs" dxfId="1791" priority="2022" operator="equal">
      <formula>"SOLUCIONADO"</formula>
    </cfRule>
  </conditionalFormatting>
  <conditionalFormatting sqref="B6168">
    <cfRule type="cellIs" dxfId="1790" priority="2023" operator="equal">
      <formula>"PROCESSANDO"</formula>
    </cfRule>
  </conditionalFormatting>
  <conditionalFormatting sqref="B6168">
    <cfRule type="containsText" dxfId="1789" priority="2024" operator="containsText" text="CANCELADO">
      <formula>NOT(ISERROR(SEARCH(("CANCELADO"),(B6168))))</formula>
    </cfRule>
  </conditionalFormatting>
  <conditionalFormatting sqref="D6170">
    <cfRule type="cellIs" dxfId="1788" priority="2007" operator="equal">
      <formula>"PROGRAMADA"</formula>
    </cfRule>
  </conditionalFormatting>
  <conditionalFormatting sqref="D6170">
    <cfRule type="cellIs" dxfId="1787" priority="2008" operator="equal">
      <formula>"EMERGÊNCIA"</formula>
    </cfRule>
  </conditionalFormatting>
  <conditionalFormatting sqref="D6170">
    <cfRule type="cellIs" dxfId="1786" priority="2009" operator="equal">
      <formula>"URGÊNCIA"</formula>
    </cfRule>
  </conditionalFormatting>
  <conditionalFormatting sqref="D6170">
    <cfRule type="cellIs" dxfId="1785" priority="2010" operator="equal">
      <formula>"NORMAL"</formula>
    </cfRule>
  </conditionalFormatting>
  <conditionalFormatting sqref="B6170">
    <cfRule type="cellIs" dxfId="1784" priority="2011" operator="equal">
      <formula>"REABERTO!"</formula>
    </cfRule>
  </conditionalFormatting>
  <conditionalFormatting sqref="B6170">
    <cfRule type="cellIs" dxfId="1783" priority="2012" operator="equal">
      <formula>"FECHADO"</formula>
    </cfRule>
  </conditionalFormatting>
  <conditionalFormatting sqref="B6170">
    <cfRule type="cellIs" dxfId="1782" priority="2013" operator="equal">
      <formula>"SOLUCIONADO"</formula>
    </cfRule>
  </conditionalFormatting>
  <conditionalFormatting sqref="B6170">
    <cfRule type="cellIs" dxfId="1781" priority="2014" operator="equal">
      <formula>"PROCESSANDO"</formula>
    </cfRule>
  </conditionalFormatting>
  <conditionalFormatting sqref="B6170">
    <cfRule type="containsText" dxfId="1780" priority="2015" operator="containsText" text="CANCELADO">
      <formula>NOT(ISERROR(SEARCH(("CANCELADO"),(B6170))))</formula>
    </cfRule>
  </conditionalFormatting>
  <conditionalFormatting sqref="D6186">
    <cfRule type="cellIs" dxfId="1779" priority="1998" operator="equal">
      <formula>"PROGRAMADA"</formula>
    </cfRule>
  </conditionalFormatting>
  <conditionalFormatting sqref="D6186">
    <cfRule type="cellIs" dxfId="1778" priority="1999" operator="equal">
      <formula>"EMERGÊNCIA"</formula>
    </cfRule>
  </conditionalFormatting>
  <conditionalFormatting sqref="D6186">
    <cfRule type="cellIs" dxfId="1777" priority="2000" operator="equal">
      <formula>"URGÊNCIA"</formula>
    </cfRule>
  </conditionalFormatting>
  <conditionalFormatting sqref="D6186">
    <cfRule type="cellIs" dxfId="1776" priority="2001" operator="equal">
      <formula>"NORMAL"</formula>
    </cfRule>
  </conditionalFormatting>
  <conditionalFormatting sqref="B6186">
    <cfRule type="cellIs" dxfId="1775" priority="2002" operator="equal">
      <formula>"REABERTO!"</formula>
    </cfRule>
  </conditionalFormatting>
  <conditionalFormatting sqref="B6186">
    <cfRule type="cellIs" dxfId="1774" priority="2003" operator="equal">
      <formula>"FECHADO"</formula>
    </cfRule>
  </conditionalFormatting>
  <conditionalFormatting sqref="B6186">
    <cfRule type="cellIs" dxfId="1773" priority="2004" operator="equal">
      <formula>"SOLUCIONADO"</formula>
    </cfRule>
  </conditionalFormatting>
  <conditionalFormatting sqref="B6186">
    <cfRule type="cellIs" dxfId="1772" priority="2005" operator="equal">
      <formula>"PROCESSANDO"</formula>
    </cfRule>
  </conditionalFormatting>
  <conditionalFormatting sqref="B6186">
    <cfRule type="containsText" dxfId="1771" priority="2006" operator="containsText" text="CANCELADO">
      <formula>NOT(ISERROR(SEARCH(("CANCELADO"),(B6186))))</formula>
    </cfRule>
  </conditionalFormatting>
  <conditionalFormatting sqref="D6188">
    <cfRule type="cellIs" dxfId="1770" priority="1989" operator="equal">
      <formula>"PROGRAMADA"</formula>
    </cfRule>
  </conditionalFormatting>
  <conditionalFormatting sqref="D6188">
    <cfRule type="cellIs" dxfId="1769" priority="1990" operator="equal">
      <formula>"EMERGÊNCIA"</formula>
    </cfRule>
  </conditionalFormatting>
  <conditionalFormatting sqref="D6188">
    <cfRule type="cellIs" dxfId="1768" priority="1991" operator="equal">
      <formula>"URGÊNCIA"</formula>
    </cfRule>
  </conditionalFormatting>
  <conditionalFormatting sqref="D6188">
    <cfRule type="cellIs" dxfId="1767" priority="1992" operator="equal">
      <formula>"NORMAL"</formula>
    </cfRule>
  </conditionalFormatting>
  <conditionalFormatting sqref="B6188">
    <cfRule type="cellIs" dxfId="1766" priority="1993" operator="equal">
      <formula>"REABERTO!"</formula>
    </cfRule>
  </conditionalFormatting>
  <conditionalFormatting sqref="B6188">
    <cfRule type="cellIs" dxfId="1765" priority="1994" operator="equal">
      <formula>"FECHADO"</formula>
    </cfRule>
  </conditionalFormatting>
  <conditionalFormatting sqref="B6188">
    <cfRule type="cellIs" dxfId="1764" priority="1995" operator="equal">
      <formula>"SOLUCIONADO"</formula>
    </cfRule>
  </conditionalFormatting>
  <conditionalFormatting sqref="B6188">
    <cfRule type="cellIs" dxfId="1763" priority="1996" operator="equal">
      <formula>"PROCESSANDO"</formula>
    </cfRule>
  </conditionalFormatting>
  <conditionalFormatting sqref="B6188">
    <cfRule type="containsText" dxfId="1762" priority="1997" operator="containsText" text="CANCELADO">
      <formula>NOT(ISERROR(SEARCH(("CANCELADO"),(B6188))))</formula>
    </cfRule>
  </conditionalFormatting>
  <conditionalFormatting sqref="D6195">
    <cfRule type="cellIs" dxfId="1761" priority="1980" operator="equal">
      <formula>"PROGRAMADA"</formula>
    </cfRule>
  </conditionalFormatting>
  <conditionalFormatting sqref="D6195">
    <cfRule type="cellIs" dxfId="1760" priority="1981" operator="equal">
      <formula>"EMERGÊNCIA"</formula>
    </cfRule>
  </conditionalFormatting>
  <conditionalFormatting sqref="D6195">
    <cfRule type="cellIs" dxfId="1759" priority="1982" operator="equal">
      <formula>"URGÊNCIA"</formula>
    </cfRule>
  </conditionalFormatting>
  <conditionalFormatting sqref="D6195">
    <cfRule type="cellIs" dxfId="1758" priority="1983" operator="equal">
      <formula>"NORMAL"</formula>
    </cfRule>
  </conditionalFormatting>
  <conditionalFormatting sqref="B6195">
    <cfRule type="cellIs" dxfId="1757" priority="1984" operator="equal">
      <formula>"REABERTO!"</formula>
    </cfRule>
  </conditionalFormatting>
  <conditionalFormatting sqref="B6195">
    <cfRule type="cellIs" dxfId="1756" priority="1985" operator="equal">
      <formula>"FECHADO"</formula>
    </cfRule>
  </conditionalFormatting>
  <conditionalFormatting sqref="B6195">
    <cfRule type="cellIs" dxfId="1755" priority="1986" operator="equal">
      <formula>"SOLUCIONADO"</formula>
    </cfRule>
  </conditionalFormatting>
  <conditionalFormatting sqref="B6195">
    <cfRule type="cellIs" dxfId="1754" priority="1987" operator="equal">
      <formula>"PROCESSANDO"</formula>
    </cfRule>
  </conditionalFormatting>
  <conditionalFormatting sqref="B6195">
    <cfRule type="containsText" dxfId="1753" priority="1988" operator="containsText" text="CANCELADO">
      <formula>NOT(ISERROR(SEARCH(("CANCELADO"),(B6195))))</formula>
    </cfRule>
  </conditionalFormatting>
  <conditionalFormatting sqref="D6211">
    <cfRule type="cellIs" dxfId="1752" priority="1971" operator="equal">
      <formula>"PROGRAMADA"</formula>
    </cfRule>
  </conditionalFormatting>
  <conditionalFormatting sqref="D6211">
    <cfRule type="cellIs" dxfId="1751" priority="1972" operator="equal">
      <formula>"EMERGÊNCIA"</formula>
    </cfRule>
  </conditionalFormatting>
  <conditionalFormatting sqref="D6211">
    <cfRule type="cellIs" dxfId="1750" priority="1973" operator="equal">
      <formula>"URGÊNCIA"</formula>
    </cfRule>
  </conditionalFormatting>
  <conditionalFormatting sqref="D6211">
    <cfRule type="cellIs" dxfId="1749" priority="1974" operator="equal">
      <formula>"NORMAL"</formula>
    </cfRule>
  </conditionalFormatting>
  <conditionalFormatting sqref="B6211">
    <cfRule type="cellIs" dxfId="1748" priority="1975" operator="equal">
      <formula>"REABERTO!"</formula>
    </cfRule>
  </conditionalFormatting>
  <conditionalFormatting sqref="B6211">
    <cfRule type="cellIs" dxfId="1747" priority="1976" operator="equal">
      <formula>"FECHADO"</formula>
    </cfRule>
  </conditionalFormatting>
  <conditionalFormatting sqref="B6211">
    <cfRule type="cellIs" dxfId="1746" priority="1977" operator="equal">
      <formula>"SOLUCIONADO"</formula>
    </cfRule>
  </conditionalFormatting>
  <conditionalFormatting sqref="B6211">
    <cfRule type="cellIs" dxfId="1745" priority="1978" operator="equal">
      <formula>"PROCESSANDO"</formula>
    </cfRule>
  </conditionalFormatting>
  <conditionalFormatting sqref="B6211">
    <cfRule type="containsText" dxfId="1744" priority="1979" operator="containsText" text="CANCELADO">
      <formula>NOT(ISERROR(SEARCH(("CANCELADO"),(B6211))))</formula>
    </cfRule>
  </conditionalFormatting>
  <conditionalFormatting sqref="D6213">
    <cfRule type="cellIs" dxfId="1743" priority="1962" operator="equal">
      <formula>"PROGRAMADA"</formula>
    </cfRule>
  </conditionalFormatting>
  <conditionalFormatting sqref="D6213">
    <cfRule type="cellIs" dxfId="1742" priority="1963" operator="equal">
      <formula>"EMERGÊNCIA"</formula>
    </cfRule>
  </conditionalFormatting>
  <conditionalFormatting sqref="D6213">
    <cfRule type="cellIs" dxfId="1741" priority="1964" operator="equal">
      <formula>"URGÊNCIA"</formula>
    </cfRule>
  </conditionalFormatting>
  <conditionalFormatting sqref="D6213">
    <cfRule type="cellIs" dxfId="1740" priority="1965" operator="equal">
      <formula>"NORMAL"</formula>
    </cfRule>
  </conditionalFormatting>
  <conditionalFormatting sqref="B6213">
    <cfRule type="cellIs" dxfId="1739" priority="1966" operator="equal">
      <formula>"REABERTO!"</formula>
    </cfRule>
  </conditionalFormatting>
  <conditionalFormatting sqref="B6213">
    <cfRule type="cellIs" dxfId="1738" priority="1967" operator="equal">
      <formula>"FECHADO"</formula>
    </cfRule>
  </conditionalFormatting>
  <conditionalFormatting sqref="B6213">
    <cfRule type="cellIs" dxfId="1737" priority="1968" operator="equal">
      <formula>"SOLUCIONADO"</formula>
    </cfRule>
  </conditionalFormatting>
  <conditionalFormatting sqref="B6213">
    <cfRule type="cellIs" dxfId="1736" priority="1969" operator="equal">
      <formula>"PROCESSANDO"</formula>
    </cfRule>
  </conditionalFormatting>
  <conditionalFormatting sqref="B6213">
    <cfRule type="containsText" dxfId="1735" priority="1970" operator="containsText" text="CANCELADO">
      <formula>NOT(ISERROR(SEARCH(("CANCELADO"),(B6213))))</formula>
    </cfRule>
  </conditionalFormatting>
  <conditionalFormatting sqref="D6214">
    <cfRule type="cellIs" dxfId="1734" priority="1953" operator="equal">
      <formula>"PROGRAMADA"</formula>
    </cfRule>
  </conditionalFormatting>
  <conditionalFormatting sqref="D6214">
    <cfRule type="cellIs" dxfId="1733" priority="1954" operator="equal">
      <formula>"EMERGÊNCIA"</formula>
    </cfRule>
  </conditionalFormatting>
  <conditionalFormatting sqref="D6214">
    <cfRule type="cellIs" dxfId="1732" priority="1955" operator="equal">
      <formula>"URGÊNCIA"</formula>
    </cfRule>
  </conditionalFormatting>
  <conditionalFormatting sqref="D6214">
    <cfRule type="cellIs" dxfId="1731" priority="1956" operator="equal">
      <formula>"NORMAL"</formula>
    </cfRule>
  </conditionalFormatting>
  <conditionalFormatting sqref="B6214">
    <cfRule type="cellIs" dxfId="1730" priority="1957" operator="equal">
      <formula>"REABERTO!"</formula>
    </cfRule>
  </conditionalFormatting>
  <conditionalFormatting sqref="B6214">
    <cfRule type="cellIs" dxfId="1729" priority="1958" operator="equal">
      <formula>"FECHADO"</formula>
    </cfRule>
  </conditionalFormatting>
  <conditionalFormatting sqref="B6214">
    <cfRule type="cellIs" dxfId="1728" priority="1959" operator="equal">
      <formula>"SOLUCIONADO"</formula>
    </cfRule>
  </conditionalFormatting>
  <conditionalFormatting sqref="B6214">
    <cfRule type="cellIs" dxfId="1727" priority="1960" operator="equal">
      <formula>"PROCESSANDO"</formula>
    </cfRule>
  </conditionalFormatting>
  <conditionalFormatting sqref="B6214">
    <cfRule type="containsText" dxfId="1726" priority="1961" operator="containsText" text="CANCELADO">
      <formula>NOT(ISERROR(SEARCH(("CANCELADO"),(B6214))))</formula>
    </cfRule>
  </conditionalFormatting>
  <conditionalFormatting sqref="D6217">
    <cfRule type="cellIs" dxfId="1725" priority="1944" operator="equal">
      <formula>"PROGRAMADA"</formula>
    </cfRule>
  </conditionalFormatting>
  <conditionalFormatting sqref="D6217">
    <cfRule type="cellIs" dxfId="1724" priority="1945" operator="equal">
      <formula>"EMERGÊNCIA"</formula>
    </cfRule>
  </conditionalFormatting>
  <conditionalFormatting sqref="D6217">
    <cfRule type="cellIs" dxfId="1723" priority="1946" operator="equal">
      <formula>"URGÊNCIA"</formula>
    </cfRule>
  </conditionalFormatting>
  <conditionalFormatting sqref="D6217">
    <cfRule type="cellIs" dxfId="1722" priority="1947" operator="equal">
      <formula>"NORMAL"</formula>
    </cfRule>
  </conditionalFormatting>
  <conditionalFormatting sqref="B6217">
    <cfRule type="cellIs" dxfId="1721" priority="1948" operator="equal">
      <formula>"REABERTO!"</formula>
    </cfRule>
  </conditionalFormatting>
  <conditionalFormatting sqref="B6217">
    <cfRule type="cellIs" dxfId="1720" priority="1949" operator="equal">
      <formula>"FECHADO"</formula>
    </cfRule>
  </conditionalFormatting>
  <conditionalFormatting sqref="B6217">
    <cfRule type="cellIs" dxfId="1719" priority="1950" operator="equal">
      <formula>"SOLUCIONADO"</formula>
    </cfRule>
  </conditionalFormatting>
  <conditionalFormatting sqref="B6217">
    <cfRule type="cellIs" dxfId="1718" priority="1951" operator="equal">
      <formula>"PROCESSANDO"</formula>
    </cfRule>
  </conditionalFormatting>
  <conditionalFormatting sqref="B6217">
    <cfRule type="containsText" dxfId="1717" priority="1952" operator="containsText" text="CANCELADO">
      <formula>NOT(ISERROR(SEARCH(("CANCELADO"),(B6217))))</formula>
    </cfRule>
  </conditionalFormatting>
  <conditionalFormatting sqref="D6222">
    <cfRule type="cellIs" dxfId="1716" priority="1935" operator="equal">
      <formula>"PROGRAMADA"</formula>
    </cfRule>
  </conditionalFormatting>
  <conditionalFormatting sqref="D6222">
    <cfRule type="cellIs" dxfId="1715" priority="1936" operator="equal">
      <formula>"EMERGÊNCIA"</formula>
    </cfRule>
  </conditionalFormatting>
  <conditionalFormatting sqref="D6222">
    <cfRule type="cellIs" dxfId="1714" priority="1937" operator="equal">
      <formula>"URGÊNCIA"</formula>
    </cfRule>
  </conditionalFormatting>
  <conditionalFormatting sqref="D6222">
    <cfRule type="cellIs" dxfId="1713" priority="1938" operator="equal">
      <formula>"NORMAL"</formula>
    </cfRule>
  </conditionalFormatting>
  <conditionalFormatting sqref="B6222">
    <cfRule type="cellIs" dxfId="1712" priority="1939" operator="equal">
      <formula>"REABERTO!"</formula>
    </cfRule>
  </conditionalFormatting>
  <conditionalFormatting sqref="B6222">
    <cfRule type="cellIs" dxfId="1711" priority="1940" operator="equal">
      <formula>"FECHADO"</formula>
    </cfRule>
  </conditionalFormatting>
  <conditionalFormatting sqref="B6222">
    <cfRule type="cellIs" dxfId="1710" priority="1941" operator="equal">
      <formula>"SOLUCIONADO"</formula>
    </cfRule>
  </conditionalFormatting>
  <conditionalFormatting sqref="B6222">
    <cfRule type="cellIs" dxfId="1709" priority="1942" operator="equal">
      <formula>"PROCESSANDO"</formula>
    </cfRule>
  </conditionalFormatting>
  <conditionalFormatting sqref="B6222">
    <cfRule type="containsText" dxfId="1708" priority="1943" operator="containsText" text="CANCELADO">
      <formula>NOT(ISERROR(SEARCH(("CANCELADO"),(B6222))))</formula>
    </cfRule>
  </conditionalFormatting>
  <conditionalFormatting sqref="D6224">
    <cfRule type="cellIs" dxfId="1707" priority="1926" operator="equal">
      <formula>"PROGRAMADA"</formula>
    </cfRule>
  </conditionalFormatting>
  <conditionalFormatting sqref="D6224">
    <cfRule type="cellIs" dxfId="1706" priority="1927" operator="equal">
      <formula>"EMERGÊNCIA"</formula>
    </cfRule>
  </conditionalFormatting>
  <conditionalFormatting sqref="D6224">
    <cfRule type="cellIs" dxfId="1705" priority="1928" operator="equal">
      <formula>"URGÊNCIA"</formula>
    </cfRule>
  </conditionalFormatting>
  <conditionalFormatting sqref="D6224">
    <cfRule type="cellIs" dxfId="1704" priority="1929" operator="equal">
      <formula>"NORMAL"</formula>
    </cfRule>
  </conditionalFormatting>
  <conditionalFormatting sqref="B6224">
    <cfRule type="cellIs" dxfId="1703" priority="1930" operator="equal">
      <formula>"REABERTO!"</formula>
    </cfRule>
  </conditionalFormatting>
  <conditionalFormatting sqref="B6224">
    <cfRule type="cellIs" dxfId="1702" priority="1931" operator="equal">
      <formula>"FECHADO"</formula>
    </cfRule>
  </conditionalFormatting>
  <conditionalFormatting sqref="B6224">
    <cfRule type="cellIs" dxfId="1701" priority="1932" operator="equal">
      <formula>"SOLUCIONADO"</formula>
    </cfRule>
  </conditionalFormatting>
  <conditionalFormatting sqref="B6224">
    <cfRule type="cellIs" dxfId="1700" priority="1933" operator="equal">
      <formula>"PROCESSANDO"</formula>
    </cfRule>
  </conditionalFormatting>
  <conditionalFormatting sqref="B6224">
    <cfRule type="containsText" dxfId="1699" priority="1934" operator="containsText" text="CANCELADO">
      <formula>NOT(ISERROR(SEARCH(("CANCELADO"),(B6224))))</formula>
    </cfRule>
  </conditionalFormatting>
  <conditionalFormatting sqref="D6225">
    <cfRule type="cellIs" dxfId="1698" priority="1917" operator="equal">
      <formula>"PROGRAMADA"</formula>
    </cfRule>
  </conditionalFormatting>
  <conditionalFormatting sqref="D6225">
    <cfRule type="cellIs" dxfId="1697" priority="1918" operator="equal">
      <formula>"EMERGÊNCIA"</formula>
    </cfRule>
  </conditionalFormatting>
  <conditionalFormatting sqref="D6225">
    <cfRule type="cellIs" dxfId="1696" priority="1919" operator="equal">
      <formula>"URGÊNCIA"</formula>
    </cfRule>
  </conditionalFormatting>
  <conditionalFormatting sqref="D6225">
    <cfRule type="cellIs" dxfId="1695" priority="1920" operator="equal">
      <formula>"NORMAL"</formula>
    </cfRule>
  </conditionalFormatting>
  <conditionalFormatting sqref="B6225">
    <cfRule type="cellIs" dxfId="1694" priority="1921" operator="equal">
      <formula>"REABERTO!"</formula>
    </cfRule>
  </conditionalFormatting>
  <conditionalFormatting sqref="B6225">
    <cfRule type="cellIs" dxfId="1693" priority="1922" operator="equal">
      <formula>"FECHADO"</formula>
    </cfRule>
  </conditionalFormatting>
  <conditionalFormatting sqref="B6225">
    <cfRule type="cellIs" dxfId="1692" priority="1923" operator="equal">
      <formula>"SOLUCIONADO"</formula>
    </cfRule>
  </conditionalFormatting>
  <conditionalFormatting sqref="B6225">
    <cfRule type="cellIs" dxfId="1691" priority="1924" operator="equal">
      <formula>"PROCESSANDO"</formula>
    </cfRule>
  </conditionalFormatting>
  <conditionalFormatting sqref="B6225">
    <cfRule type="containsText" dxfId="1690" priority="1925" operator="containsText" text="CANCELADO">
      <formula>NOT(ISERROR(SEARCH(("CANCELADO"),(B6225))))</formula>
    </cfRule>
  </conditionalFormatting>
  <conditionalFormatting sqref="D6229">
    <cfRule type="cellIs" dxfId="1689" priority="1908" operator="equal">
      <formula>"PROGRAMADA"</formula>
    </cfRule>
  </conditionalFormatting>
  <conditionalFormatting sqref="D6229">
    <cfRule type="cellIs" dxfId="1688" priority="1909" operator="equal">
      <formula>"EMERGÊNCIA"</formula>
    </cfRule>
  </conditionalFormatting>
  <conditionalFormatting sqref="D6229">
    <cfRule type="cellIs" dxfId="1687" priority="1910" operator="equal">
      <formula>"URGÊNCIA"</formula>
    </cfRule>
  </conditionalFormatting>
  <conditionalFormatting sqref="D6229">
    <cfRule type="cellIs" dxfId="1686" priority="1911" operator="equal">
      <formula>"NORMAL"</formula>
    </cfRule>
  </conditionalFormatting>
  <conditionalFormatting sqref="B6229">
    <cfRule type="cellIs" dxfId="1685" priority="1912" operator="equal">
      <formula>"REABERTO!"</formula>
    </cfRule>
  </conditionalFormatting>
  <conditionalFormatting sqref="B6229">
    <cfRule type="cellIs" dxfId="1684" priority="1913" operator="equal">
      <formula>"FECHADO"</formula>
    </cfRule>
  </conditionalFormatting>
  <conditionalFormatting sqref="B6229">
    <cfRule type="cellIs" dxfId="1683" priority="1914" operator="equal">
      <formula>"SOLUCIONADO"</formula>
    </cfRule>
  </conditionalFormatting>
  <conditionalFormatting sqref="B6229">
    <cfRule type="cellIs" dxfId="1682" priority="1915" operator="equal">
      <formula>"PROCESSANDO"</formula>
    </cfRule>
  </conditionalFormatting>
  <conditionalFormatting sqref="B6229">
    <cfRule type="containsText" dxfId="1681" priority="1916" operator="containsText" text="CANCELADO">
      <formula>NOT(ISERROR(SEARCH(("CANCELADO"),(B6229))))</formula>
    </cfRule>
  </conditionalFormatting>
  <conditionalFormatting sqref="D6252">
    <cfRule type="cellIs" dxfId="1680" priority="1899" operator="equal">
      <formula>"PROGRAMADA"</formula>
    </cfRule>
  </conditionalFormatting>
  <conditionalFormatting sqref="D6252">
    <cfRule type="cellIs" dxfId="1679" priority="1900" operator="equal">
      <formula>"EMERGÊNCIA"</formula>
    </cfRule>
  </conditionalFormatting>
  <conditionalFormatting sqref="D6252">
    <cfRule type="cellIs" dxfId="1678" priority="1901" operator="equal">
      <formula>"URGÊNCIA"</formula>
    </cfRule>
  </conditionalFormatting>
  <conditionalFormatting sqref="D6252">
    <cfRule type="cellIs" dxfId="1677" priority="1902" operator="equal">
      <formula>"NORMAL"</formula>
    </cfRule>
  </conditionalFormatting>
  <conditionalFormatting sqref="B6252">
    <cfRule type="cellIs" dxfId="1676" priority="1903" operator="equal">
      <formula>"REABERTO!"</formula>
    </cfRule>
  </conditionalFormatting>
  <conditionalFormatting sqref="B6252">
    <cfRule type="cellIs" dxfId="1675" priority="1904" operator="equal">
      <formula>"FECHADO"</formula>
    </cfRule>
  </conditionalFormatting>
  <conditionalFormatting sqref="B6252">
    <cfRule type="cellIs" dxfId="1674" priority="1905" operator="equal">
      <formula>"SOLUCIONADO"</formula>
    </cfRule>
  </conditionalFormatting>
  <conditionalFormatting sqref="B6252">
    <cfRule type="cellIs" dxfId="1673" priority="1906" operator="equal">
      <formula>"PROCESSANDO"</formula>
    </cfRule>
  </conditionalFormatting>
  <conditionalFormatting sqref="B6252">
    <cfRule type="containsText" dxfId="1672" priority="1907" operator="containsText" text="CANCELADO">
      <formula>NOT(ISERROR(SEARCH(("CANCELADO"),(B6252))))</formula>
    </cfRule>
  </conditionalFormatting>
  <conditionalFormatting sqref="D6254">
    <cfRule type="cellIs" dxfId="1671" priority="1890" operator="equal">
      <formula>"PROGRAMADA"</formula>
    </cfRule>
  </conditionalFormatting>
  <conditionalFormatting sqref="D6254">
    <cfRule type="cellIs" dxfId="1670" priority="1891" operator="equal">
      <formula>"EMERGÊNCIA"</formula>
    </cfRule>
  </conditionalFormatting>
  <conditionalFormatting sqref="D6254">
    <cfRule type="cellIs" dxfId="1669" priority="1892" operator="equal">
      <formula>"URGÊNCIA"</formula>
    </cfRule>
  </conditionalFormatting>
  <conditionalFormatting sqref="D6254">
    <cfRule type="cellIs" dxfId="1668" priority="1893" operator="equal">
      <formula>"NORMAL"</formula>
    </cfRule>
  </conditionalFormatting>
  <conditionalFormatting sqref="B6254">
    <cfRule type="cellIs" dxfId="1667" priority="1894" operator="equal">
      <formula>"REABERTO!"</formula>
    </cfRule>
  </conditionalFormatting>
  <conditionalFormatting sqref="B6254">
    <cfRule type="cellIs" dxfId="1666" priority="1895" operator="equal">
      <formula>"FECHADO"</formula>
    </cfRule>
  </conditionalFormatting>
  <conditionalFormatting sqref="B6254">
    <cfRule type="cellIs" dxfId="1665" priority="1896" operator="equal">
      <formula>"SOLUCIONADO"</formula>
    </cfRule>
  </conditionalFormatting>
  <conditionalFormatting sqref="B6254">
    <cfRule type="cellIs" dxfId="1664" priority="1897" operator="equal">
      <formula>"PROCESSANDO"</formula>
    </cfRule>
  </conditionalFormatting>
  <conditionalFormatting sqref="B6254">
    <cfRule type="containsText" dxfId="1663" priority="1898" operator="containsText" text="CANCELADO">
      <formula>NOT(ISERROR(SEARCH(("CANCELADO"),(B6254))))</formula>
    </cfRule>
  </conditionalFormatting>
  <conditionalFormatting sqref="D6261">
    <cfRule type="cellIs" dxfId="1662" priority="1881" operator="equal">
      <formula>"PROGRAMADA"</formula>
    </cfRule>
  </conditionalFormatting>
  <conditionalFormatting sqref="D6261">
    <cfRule type="cellIs" dxfId="1661" priority="1882" operator="equal">
      <formula>"EMERGÊNCIA"</formula>
    </cfRule>
  </conditionalFormatting>
  <conditionalFormatting sqref="D6261">
    <cfRule type="cellIs" dxfId="1660" priority="1883" operator="equal">
      <formula>"URGÊNCIA"</formula>
    </cfRule>
  </conditionalFormatting>
  <conditionalFormatting sqref="D6261">
    <cfRule type="cellIs" dxfId="1659" priority="1884" operator="equal">
      <formula>"NORMAL"</formula>
    </cfRule>
  </conditionalFormatting>
  <conditionalFormatting sqref="B6261">
    <cfRule type="cellIs" dxfId="1658" priority="1885" operator="equal">
      <formula>"REABERTO!"</formula>
    </cfRule>
  </conditionalFormatting>
  <conditionalFormatting sqref="B6261">
    <cfRule type="cellIs" dxfId="1657" priority="1886" operator="equal">
      <formula>"FECHADO"</formula>
    </cfRule>
  </conditionalFormatting>
  <conditionalFormatting sqref="B6261">
    <cfRule type="cellIs" dxfId="1656" priority="1887" operator="equal">
      <formula>"SOLUCIONADO"</formula>
    </cfRule>
  </conditionalFormatting>
  <conditionalFormatting sqref="B6261">
    <cfRule type="cellIs" dxfId="1655" priority="1888" operator="equal">
      <formula>"PROCESSANDO"</formula>
    </cfRule>
  </conditionalFormatting>
  <conditionalFormatting sqref="B6261">
    <cfRule type="containsText" dxfId="1654" priority="1889" operator="containsText" text="CANCELADO">
      <formula>NOT(ISERROR(SEARCH(("CANCELADO"),(B6261))))</formula>
    </cfRule>
  </conditionalFormatting>
  <conditionalFormatting sqref="D6267">
    <cfRule type="cellIs" dxfId="1653" priority="1872" operator="equal">
      <formula>"PROGRAMADA"</formula>
    </cfRule>
  </conditionalFormatting>
  <conditionalFormatting sqref="D6267">
    <cfRule type="cellIs" dxfId="1652" priority="1873" operator="equal">
      <formula>"EMERGÊNCIA"</formula>
    </cfRule>
  </conditionalFormatting>
  <conditionalFormatting sqref="D6267">
    <cfRule type="cellIs" dxfId="1651" priority="1874" operator="equal">
      <formula>"URGÊNCIA"</formula>
    </cfRule>
  </conditionalFormatting>
  <conditionalFormatting sqref="D6267">
    <cfRule type="cellIs" dxfId="1650" priority="1875" operator="equal">
      <formula>"NORMAL"</formula>
    </cfRule>
  </conditionalFormatting>
  <conditionalFormatting sqref="B6267">
    <cfRule type="cellIs" dxfId="1649" priority="1876" operator="equal">
      <formula>"REABERTO!"</formula>
    </cfRule>
  </conditionalFormatting>
  <conditionalFormatting sqref="B6267">
    <cfRule type="cellIs" dxfId="1648" priority="1877" operator="equal">
      <formula>"FECHADO"</formula>
    </cfRule>
  </conditionalFormatting>
  <conditionalFormatting sqref="B6267">
    <cfRule type="cellIs" dxfId="1647" priority="1878" operator="equal">
      <formula>"SOLUCIONADO"</formula>
    </cfRule>
  </conditionalFormatting>
  <conditionalFormatting sqref="B6267">
    <cfRule type="cellIs" dxfId="1646" priority="1879" operator="equal">
      <formula>"PROCESSANDO"</formula>
    </cfRule>
  </conditionalFormatting>
  <conditionalFormatting sqref="B6267">
    <cfRule type="containsText" dxfId="1645" priority="1880" operator="containsText" text="CANCELADO">
      <formula>NOT(ISERROR(SEARCH(("CANCELADO"),(B6267))))</formula>
    </cfRule>
  </conditionalFormatting>
  <conditionalFormatting sqref="D6268">
    <cfRule type="cellIs" dxfId="1644" priority="1863" operator="equal">
      <formula>"PROGRAMADA"</formula>
    </cfRule>
  </conditionalFormatting>
  <conditionalFormatting sqref="D6268">
    <cfRule type="cellIs" dxfId="1643" priority="1864" operator="equal">
      <formula>"EMERGÊNCIA"</formula>
    </cfRule>
  </conditionalFormatting>
  <conditionalFormatting sqref="D6268">
    <cfRule type="cellIs" dxfId="1642" priority="1865" operator="equal">
      <formula>"URGÊNCIA"</formula>
    </cfRule>
  </conditionalFormatting>
  <conditionalFormatting sqref="D6268">
    <cfRule type="cellIs" dxfId="1641" priority="1866" operator="equal">
      <formula>"NORMAL"</formula>
    </cfRule>
  </conditionalFormatting>
  <conditionalFormatting sqref="D6269">
    <cfRule type="cellIs" dxfId="1640" priority="1854" operator="equal">
      <formula>"PROGRAMADA"</formula>
    </cfRule>
  </conditionalFormatting>
  <conditionalFormatting sqref="D6269">
    <cfRule type="cellIs" dxfId="1639" priority="1855" operator="equal">
      <formula>"EMERGÊNCIA"</formula>
    </cfRule>
  </conditionalFormatting>
  <conditionalFormatting sqref="D6269">
    <cfRule type="cellIs" dxfId="1638" priority="1856" operator="equal">
      <formula>"URGÊNCIA"</formula>
    </cfRule>
  </conditionalFormatting>
  <conditionalFormatting sqref="D6269">
    <cfRule type="cellIs" dxfId="1637" priority="1857" operator="equal">
      <formula>"NORMAL"</formula>
    </cfRule>
  </conditionalFormatting>
  <conditionalFormatting sqref="B6269">
    <cfRule type="cellIs" dxfId="1636" priority="1858" operator="equal">
      <formula>"REABERTO!"</formula>
    </cfRule>
  </conditionalFormatting>
  <conditionalFormatting sqref="B6269">
    <cfRule type="cellIs" dxfId="1635" priority="1859" operator="equal">
      <formula>"FECHADO"</formula>
    </cfRule>
  </conditionalFormatting>
  <conditionalFormatting sqref="B6269">
    <cfRule type="cellIs" dxfId="1634" priority="1860" operator="equal">
      <formula>"SOLUCIONADO"</formula>
    </cfRule>
  </conditionalFormatting>
  <conditionalFormatting sqref="B6269">
    <cfRule type="cellIs" dxfId="1633" priority="1861" operator="equal">
      <formula>"PROCESSANDO"</formula>
    </cfRule>
  </conditionalFormatting>
  <conditionalFormatting sqref="B6269">
    <cfRule type="containsText" dxfId="1632" priority="1862" operator="containsText" text="CANCELADO">
      <formula>NOT(ISERROR(SEARCH(("CANCELADO"),(B6269))))</formula>
    </cfRule>
  </conditionalFormatting>
  <conditionalFormatting sqref="D6272">
    <cfRule type="cellIs" dxfId="1631" priority="1845" operator="equal">
      <formula>"PROGRAMADA"</formula>
    </cfRule>
  </conditionalFormatting>
  <conditionalFormatting sqref="D6272">
    <cfRule type="cellIs" dxfId="1630" priority="1846" operator="equal">
      <formula>"EMERGÊNCIA"</formula>
    </cfRule>
  </conditionalFormatting>
  <conditionalFormatting sqref="D6272">
    <cfRule type="cellIs" dxfId="1629" priority="1847" operator="equal">
      <formula>"URGÊNCIA"</formula>
    </cfRule>
  </conditionalFormatting>
  <conditionalFormatting sqref="D6272">
    <cfRule type="cellIs" dxfId="1628" priority="1848" operator="equal">
      <formula>"NORMAL"</formula>
    </cfRule>
  </conditionalFormatting>
  <conditionalFormatting sqref="B6272">
    <cfRule type="cellIs" dxfId="1627" priority="1849" operator="equal">
      <formula>"REABERTO!"</formula>
    </cfRule>
  </conditionalFormatting>
  <conditionalFormatting sqref="B6272">
    <cfRule type="cellIs" dxfId="1626" priority="1850" operator="equal">
      <formula>"FECHADO"</formula>
    </cfRule>
  </conditionalFormatting>
  <conditionalFormatting sqref="B6272">
    <cfRule type="cellIs" dxfId="1625" priority="1851" operator="equal">
      <formula>"SOLUCIONADO"</formula>
    </cfRule>
  </conditionalFormatting>
  <conditionalFormatting sqref="B6272">
    <cfRule type="cellIs" dxfId="1624" priority="1852" operator="equal">
      <formula>"PROCESSANDO"</formula>
    </cfRule>
  </conditionalFormatting>
  <conditionalFormatting sqref="B6272">
    <cfRule type="containsText" dxfId="1623" priority="1853" operator="containsText" text="CANCELADO">
      <formula>NOT(ISERROR(SEARCH(("CANCELADO"),(B6272))))</formula>
    </cfRule>
  </conditionalFormatting>
  <conditionalFormatting sqref="D6277">
    <cfRule type="cellIs" dxfId="1622" priority="1836" operator="equal">
      <formula>"PROGRAMADA"</formula>
    </cfRule>
  </conditionalFormatting>
  <conditionalFormatting sqref="D6277">
    <cfRule type="cellIs" dxfId="1621" priority="1837" operator="equal">
      <formula>"EMERGÊNCIA"</formula>
    </cfRule>
  </conditionalFormatting>
  <conditionalFormatting sqref="D6277">
    <cfRule type="cellIs" dxfId="1620" priority="1838" operator="equal">
      <formula>"URGÊNCIA"</formula>
    </cfRule>
  </conditionalFormatting>
  <conditionalFormatting sqref="D6277">
    <cfRule type="cellIs" dxfId="1619" priority="1839" operator="equal">
      <formula>"NORMAL"</formula>
    </cfRule>
  </conditionalFormatting>
  <conditionalFormatting sqref="B6277">
    <cfRule type="cellIs" dxfId="1618" priority="1840" operator="equal">
      <formula>"REABERTO!"</formula>
    </cfRule>
  </conditionalFormatting>
  <conditionalFormatting sqref="B6277">
    <cfRule type="cellIs" dxfId="1617" priority="1841" operator="equal">
      <formula>"FECHADO"</formula>
    </cfRule>
  </conditionalFormatting>
  <conditionalFormatting sqref="B6277">
    <cfRule type="cellIs" dxfId="1616" priority="1842" operator="equal">
      <formula>"SOLUCIONADO"</formula>
    </cfRule>
  </conditionalFormatting>
  <conditionalFormatting sqref="B6277">
    <cfRule type="cellIs" dxfId="1615" priority="1843" operator="equal">
      <formula>"PROCESSANDO"</formula>
    </cfRule>
  </conditionalFormatting>
  <conditionalFormatting sqref="B6277">
    <cfRule type="containsText" dxfId="1614" priority="1844" operator="containsText" text="CANCELADO">
      <formula>NOT(ISERROR(SEARCH(("CANCELADO"),(B6277))))</formula>
    </cfRule>
  </conditionalFormatting>
  <conditionalFormatting sqref="D6280">
    <cfRule type="cellIs" dxfId="1613" priority="1827" operator="equal">
      <formula>"PROGRAMADA"</formula>
    </cfRule>
  </conditionalFormatting>
  <conditionalFormatting sqref="D6280">
    <cfRule type="cellIs" dxfId="1612" priority="1828" operator="equal">
      <formula>"EMERGÊNCIA"</formula>
    </cfRule>
  </conditionalFormatting>
  <conditionalFormatting sqref="D6280">
    <cfRule type="cellIs" dxfId="1611" priority="1829" operator="equal">
      <formula>"URGÊNCIA"</formula>
    </cfRule>
  </conditionalFormatting>
  <conditionalFormatting sqref="D6280">
    <cfRule type="cellIs" dxfId="1610" priority="1830" operator="equal">
      <formula>"NORMAL"</formula>
    </cfRule>
  </conditionalFormatting>
  <conditionalFormatting sqref="B6280">
    <cfRule type="cellIs" dxfId="1609" priority="1831" operator="equal">
      <formula>"REABERTO!"</formula>
    </cfRule>
  </conditionalFormatting>
  <conditionalFormatting sqref="B6280">
    <cfRule type="cellIs" dxfId="1608" priority="1832" operator="equal">
      <formula>"FECHADO"</formula>
    </cfRule>
  </conditionalFormatting>
  <conditionalFormatting sqref="B6280">
    <cfRule type="cellIs" dxfId="1607" priority="1833" operator="equal">
      <formula>"SOLUCIONADO"</formula>
    </cfRule>
  </conditionalFormatting>
  <conditionalFormatting sqref="B6280">
    <cfRule type="cellIs" dxfId="1606" priority="1834" operator="equal">
      <formula>"PROCESSANDO"</formula>
    </cfRule>
  </conditionalFormatting>
  <conditionalFormatting sqref="B6280">
    <cfRule type="containsText" dxfId="1605" priority="1835" operator="containsText" text="CANCELADO">
      <formula>NOT(ISERROR(SEARCH(("CANCELADO"),(B6280))))</formula>
    </cfRule>
  </conditionalFormatting>
  <conditionalFormatting sqref="D6283">
    <cfRule type="cellIs" dxfId="1604" priority="1818" operator="equal">
      <formula>"PROGRAMADA"</formula>
    </cfRule>
  </conditionalFormatting>
  <conditionalFormatting sqref="D6283">
    <cfRule type="cellIs" dxfId="1603" priority="1819" operator="equal">
      <formula>"EMERGÊNCIA"</formula>
    </cfRule>
  </conditionalFormatting>
  <conditionalFormatting sqref="D6283">
    <cfRule type="cellIs" dxfId="1602" priority="1820" operator="equal">
      <formula>"URGÊNCIA"</formula>
    </cfRule>
  </conditionalFormatting>
  <conditionalFormatting sqref="D6283">
    <cfRule type="cellIs" dxfId="1601" priority="1821" operator="equal">
      <formula>"NORMAL"</formula>
    </cfRule>
  </conditionalFormatting>
  <conditionalFormatting sqref="D6285">
    <cfRule type="cellIs" dxfId="1600" priority="1809" operator="equal">
      <formula>"PROGRAMADA"</formula>
    </cfRule>
  </conditionalFormatting>
  <conditionalFormatting sqref="D6285">
    <cfRule type="cellIs" dxfId="1599" priority="1810" operator="equal">
      <formula>"EMERGÊNCIA"</formula>
    </cfRule>
  </conditionalFormatting>
  <conditionalFormatting sqref="D6285">
    <cfRule type="cellIs" dxfId="1598" priority="1811" operator="equal">
      <formula>"URGÊNCIA"</formula>
    </cfRule>
  </conditionalFormatting>
  <conditionalFormatting sqref="D6285">
    <cfRule type="cellIs" dxfId="1597" priority="1812" operator="equal">
      <formula>"NORMAL"</formula>
    </cfRule>
  </conditionalFormatting>
  <conditionalFormatting sqref="B6285">
    <cfRule type="cellIs" dxfId="1596" priority="1813" operator="equal">
      <formula>"REABERTO!"</formula>
    </cfRule>
  </conditionalFormatting>
  <conditionalFormatting sqref="B6285">
    <cfRule type="cellIs" dxfId="1595" priority="1814" operator="equal">
      <formula>"FECHADO"</formula>
    </cfRule>
  </conditionalFormatting>
  <conditionalFormatting sqref="B6285">
    <cfRule type="cellIs" dxfId="1594" priority="1815" operator="equal">
      <formula>"SOLUCIONADO"</formula>
    </cfRule>
  </conditionalFormatting>
  <conditionalFormatting sqref="B6285">
    <cfRule type="cellIs" dxfId="1593" priority="1816" operator="equal">
      <formula>"PROCESSANDO"</formula>
    </cfRule>
  </conditionalFormatting>
  <conditionalFormatting sqref="B6285">
    <cfRule type="containsText" dxfId="1592" priority="1817" operator="containsText" text="CANCELADO">
      <formula>NOT(ISERROR(SEARCH(("CANCELADO"),(B6285))))</formula>
    </cfRule>
  </conditionalFormatting>
  <conditionalFormatting sqref="D6286">
    <cfRule type="cellIs" dxfId="1591" priority="1800" operator="equal">
      <formula>"PROGRAMADA"</formula>
    </cfRule>
  </conditionalFormatting>
  <conditionalFormatting sqref="D6286">
    <cfRule type="cellIs" dxfId="1590" priority="1801" operator="equal">
      <formula>"EMERGÊNCIA"</formula>
    </cfRule>
  </conditionalFormatting>
  <conditionalFormatting sqref="D6286">
    <cfRule type="cellIs" dxfId="1589" priority="1802" operator="equal">
      <formula>"URGÊNCIA"</formula>
    </cfRule>
  </conditionalFormatting>
  <conditionalFormatting sqref="D6286">
    <cfRule type="cellIs" dxfId="1588" priority="1803" operator="equal">
      <formula>"NORMAL"</formula>
    </cfRule>
  </conditionalFormatting>
  <conditionalFormatting sqref="B6286">
    <cfRule type="cellIs" dxfId="1587" priority="1804" operator="equal">
      <formula>"REABERTO!"</formula>
    </cfRule>
  </conditionalFormatting>
  <conditionalFormatting sqref="B6286">
    <cfRule type="cellIs" dxfId="1586" priority="1805" operator="equal">
      <formula>"FECHADO"</formula>
    </cfRule>
  </conditionalFormatting>
  <conditionalFormatting sqref="B6286">
    <cfRule type="cellIs" dxfId="1585" priority="1806" operator="equal">
      <formula>"SOLUCIONADO"</formula>
    </cfRule>
  </conditionalFormatting>
  <conditionalFormatting sqref="B6286">
    <cfRule type="cellIs" dxfId="1584" priority="1807" operator="equal">
      <formula>"PROCESSANDO"</formula>
    </cfRule>
  </conditionalFormatting>
  <conditionalFormatting sqref="B6286">
    <cfRule type="containsText" dxfId="1583" priority="1808" operator="containsText" text="CANCELADO">
      <formula>NOT(ISERROR(SEARCH(("CANCELADO"),(B6286))))</formula>
    </cfRule>
  </conditionalFormatting>
  <conditionalFormatting sqref="D6287">
    <cfRule type="cellIs" dxfId="1582" priority="1791" operator="equal">
      <formula>"PROGRAMADA"</formula>
    </cfRule>
  </conditionalFormatting>
  <conditionalFormatting sqref="D6287">
    <cfRule type="cellIs" dxfId="1581" priority="1792" operator="equal">
      <formula>"EMERGÊNCIA"</formula>
    </cfRule>
  </conditionalFormatting>
  <conditionalFormatting sqref="D6287">
    <cfRule type="cellIs" dxfId="1580" priority="1793" operator="equal">
      <formula>"URGÊNCIA"</formula>
    </cfRule>
  </conditionalFormatting>
  <conditionalFormatting sqref="D6287">
    <cfRule type="cellIs" dxfId="1579" priority="1794" operator="equal">
      <formula>"NORMAL"</formula>
    </cfRule>
  </conditionalFormatting>
  <conditionalFormatting sqref="B6287">
    <cfRule type="cellIs" dxfId="1578" priority="1795" operator="equal">
      <formula>"REABERTO!"</formula>
    </cfRule>
  </conditionalFormatting>
  <conditionalFormatting sqref="B6287">
    <cfRule type="cellIs" dxfId="1577" priority="1796" operator="equal">
      <formula>"FECHADO"</formula>
    </cfRule>
  </conditionalFormatting>
  <conditionalFormatting sqref="B6287">
    <cfRule type="cellIs" dxfId="1576" priority="1797" operator="equal">
      <formula>"SOLUCIONADO"</formula>
    </cfRule>
  </conditionalFormatting>
  <conditionalFormatting sqref="B6287">
    <cfRule type="cellIs" dxfId="1575" priority="1798" operator="equal">
      <formula>"PROCESSANDO"</formula>
    </cfRule>
  </conditionalFormatting>
  <conditionalFormatting sqref="B6287">
    <cfRule type="containsText" dxfId="1574" priority="1799" operator="containsText" text="CANCELADO">
      <formula>NOT(ISERROR(SEARCH(("CANCELADO"),(B6287))))</formula>
    </cfRule>
  </conditionalFormatting>
  <conditionalFormatting sqref="D6298">
    <cfRule type="cellIs" dxfId="1573" priority="1782" operator="equal">
      <formula>"PROGRAMADA"</formula>
    </cfRule>
  </conditionalFormatting>
  <conditionalFormatting sqref="D6298">
    <cfRule type="cellIs" dxfId="1572" priority="1783" operator="equal">
      <formula>"EMERGÊNCIA"</formula>
    </cfRule>
  </conditionalFormatting>
  <conditionalFormatting sqref="D6298">
    <cfRule type="cellIs" dxfId="1571" priority="1784" operator="equal">
      <formula>"URGÊNCIA"</formula>
    </cfRule>
  </conditionalFormatting>
  <conditionalFormatting sqref="D6298">
    <cfRule type="cellIs" dxfId="1570" priority="1785" operator="equal">
      <formula>"NORMAL"</formula>
    </cfRule>
  </conditionalFormatting>
  <conditionalFormatting sqref="B6298">
    <cfRule type="cellIs" dxfId="1569" priority="1786" operator="equal">
      <formula>"REABERTO!"</formula>
    </cfRule>
  </conditionalFormatting>
  <conditionalFormatting sqref="B6298">
    <cfRule type="cellIs" dxfId="1568" priority="1787" operator="equal">
      <formula>"FECHADO"</formula>
    </cfRule>
  </conditionalFormatting>
  <conditionalFormatting sqref="B6298">
    <cfRule type="cellIs" dxfId="1567" priority="1788" operator="equal">
      <formula>"SOLUCIONADO"</formula>
    </cfRule>
  </conditionalFormatting>
  <conditionalFormatting sqref="B6298">
    <cfRule type="cellIs" dxfId="1566" priority="1789" operator="equal">
      <formula>"PROCESSANDO"</formula>
    </cfRule>
  </conditionalFormatting>
  <conditionalFormatting sqref="B6298">
    <cfRule type="containsText" dxfId="1565" priority="1790" operator="containsText" text="CANCELADO">
      <formula>NOT(ISERROR(SEARCH(("CANCELADO"),(B6298))))</formula>
    </cfRule>
  </conditionalFormatting>
  <conditionalFormatting sqref="D6303">
    <cfRule type="cellIs" dxfId="1564" priority="1773" operator="equal">
      <formula>"PROGRAMADA"</formula>
    </cfRule>
  </conditionalFormatting>
  <conditionalFormatting sqref="D6303">
    <cfRule type="cellIs" dxfId="1563" priority="1774" operator="equal">
      <formula>"EMERGÊNCIA"</formula>
    </cfRule>
  </conditionalFormatting>
  <conditionalFormatting sqref="D6303">
    <cfRule type="cellIs" dxfId="1562" priority="1775" operator="equal">
      <formula>"URGÊNCIA"</formula>
    </cfRule>
  </conditionalFormatting>
  <conditionalFormatting sqref="D6303">
    <cfRule type="cellIs" dxfId="1561" priority="1776" operator="equal">
      <formula>"NORMAL"</formula>
    </cfRule>
  </conditionalFormatting>
  <conditionalFormatting sqref="B6303">
    <cfRule type="cellIs" dxfId="1560" priority="1777" operator="equal">
      <formula>"REABERTO!"</formula>
    </cfRule>
  </conditionalFormatting>
  <conditionalFormatting sqref="B6303">
    <cfRule type="cellIs" dxfId="1559" priority="1778" operator="equal">
      <formula>"FECHADO"</formula>
    </cfRule>
  </conditionalFormatting>
  <conditionalFormatting sqref="B6303">
    <cfRule type="cellIs" dxfId="1558" priority="1779" operator="equal">
      <formula>"SOLUCIONADO"</formula>
    </cfRule>
  </conditionalFormatting>
  <conditionalFormatting sqref="B6303">
    <cfRule type="cellIs" dxfId="1557" priority="1780" operator="equal">
      <formula>"PROCESSANDO"</formula>
    </cfRule>
  </conditionalFormatting>
  <conditionalFormatting sqref="B6303">
    <cfRule type="containsText" dxfId="1556" priority="1781" operator="containsText" text="CANCELADO">
      <formula>NOT(ISERROR(SEARCH(("CANCELADO"),(B6303))))</formula>
    </cfRule>
  </conditionalFormatting>
  <conditionalFormatting sqref="D6308">
    <cfRule type="cellIs" dxfId="1555" priority="1764" operator="equal">
      <formula>"PROGRAMADA"</formula>
    </cfRule>
  </conditionalFormatting>
  <conditionalFormatting sqref="D6308">
    <cfRule type="cellIs" dxfId="1554" priority="1765" operator="equal">
      <formula>"EMERGÊNCIA"</formula>
    </cfRule>
  </conditionalFormatting>
  <conditionalFormatting sqref="D6308">
    <cfRule type="cellIs" dxfId="1553" priority="1766" operator="equal">
      <formula>"URGÊNCIA"</formula>
    </cfRule>
  </conditionalFormatting>
  <conditionalFormatting sqref="D6308">
    <cfRule type="cellIs" dxfId="1552" priority="1767" operator="equal">
      <formula>"NORMAL"</formula>
    </cfRule>
  </conditionalFormatting>
  <conditionalFormatting sqref="B6308">
    <cfRule type="cellIs" dxfId="1551" priority="1768" operator="equal">
      <formula>"REABERTO!"</formula>
    </cfRule>
  </conditionalFormatting>
  <conditionalFormatting sqref="B6308">
    <cfRule type="cellIs" dxfId="1550" priority="1769" operator="equal">
      <formula>"FECHADO"</formula>
    </cfRule>
  </conditionalFormatting>
  <conditionalFormatting sqref="B6308">
    <cfRule type="cellIs" dxfId="1549" priority="1770" operator="equal">
      <formula>"SOLUCIONADO"</formula>
    </cfRule>
  </conditionalFormatting>
  <conditionalFormatting sqref="B6308">
    <cfRule type="cellIs" dxfId="1548" priority="1771" operator="equal">
      <formula>"PROCESSANDO"</formula>
    </cfRule>
  </conditionalFormatting>
  <conditionalFormatting sqref="B6308">
    <cfRule type="containsText" dxfId="1547" priority="1772" operator="containsText" text="CANCELADO">
      <formula>NOT(ISERROR(SEARCH(("CANCELADO"),(B6308))))</formula>
    </cfRule>
  </conditionalFormatting>
  <conditionalFormatting sqref="D6309">
    <cfRule type="cellIs" dxfId="1546" priority="1755" operator="equal">
      <formula>"PROGRAMADA"</formula>
    </cfRule>
  </conditionalFormatting>
  <conditionalFormatting sqref="D6309">
    <cfRule type="cellIs" dxfId="1545" priority="1756" operator="equal">
      <formula>"EMERGÊNCIA"</formula>
    </cfRule>
  </conditionalFormatting>
  <conditionalFormatting sqref="D6309">
    <cfRule type="cellIs" dxfId="1544" priority="1757" operator="equal">
      <formula>"URGÊNCIA"</formula>
    </cfRule>
  </conditionalFormatting>
  <conditionalFormatting sqref="D6309">
    <cfRule type="cellIs" dxfId="1543" priority="1758" operator="equal">
      <formula>"NORMAL"</formula>
    </cfRule>
  </conditionalFormatting>
  <conditionalFormatting sqref="B6309">
    <cfRule type="cellIs" dxfId="1542" priority="1759" operator="equal">
      <formula>"REABERTO!"</formula>
    </cfRule>
  </conditionalFormatting>
  <conditionalFormatting sqref="B6309">
    <cfRule type="cellIs" dxfId="1541" priority="1760" operator="equal">
      <formula>"FECHADO"</formula>
    </cfRule>
  </conditionalFormatting>
  <conditionalFormatting sqref="B6309">
    <cfRule type="cellIs" dxfId="1540" priority="1761" operator="equal">
      <formula>"SOLUCIONADO"</formula>
    </cfRule>
  </conditionalFormatting>
  <conditionalFormatting sqref="B6309">
    <cfRule type="cellIs" dxfId="1539" priority="1762" operator="equal">
      <formula>"PROCESSANDO"</formula>
    </cfRule>
  </conditionalFormatting>
  <conditionalFormatting sqref="B6309">
    <cfRule type="containsText" dxfId="1538" priority="1763" operator="containsText" text="CANCELADO">
      <formula>NOT(ISERROR(SEARCH(("CANCELADO"),(B6309))))</formula>
    </cfRule>
  </conditionalFormatting>
  <conditionalFormatting sqref="D6310">
    <cfRule type="cellIs" dxfId="1537" priority="1746" operator="equal">
      <formula>"PROGRAMADA"</formula>
    </cfRule>
  </conditionalFormatting>
  <conditionalFormatting sqref="D6310">
    <cfRule type="cellIs" dxfId="1536" priority="1747" operator="equal">
      <formula>"EMERGÊNCIA"</formula>
    </cfRule>
  </conditionalFormatting>
  <conditionalFormatting sqref="D6310">
    <cfRule type="cellIs" dxfId="1535" priority="1748" operator="equal">
      <formula>"URGÊNCIA"</formula>
    </cfRule>
  </conditionalFormatting>
  <conditionalFormatting sqref="D6310">
    <cfRule type="cellIs" dxfId="1534" priority="1749" operator="equal">
      <formula>"NORMAL"</formula>
    </cfRule>
  </conditionalFormatting>
  <conditionalFormatting sqref="B6310">
    <cfRule type="cellIs" dxfId="1533" priority="1750" operator="equal">
      <formula>"REABERTO!"</formula>
    </cfRule>
  </conditionalFormatting>
  <conditionalFormatting sqref="B6310">
    <cfRule type="cellIs" dxfId="1532" priority="1751" operator="equal">
      <formula>"FECHADO"</formula>
    </cfRule>
  </conditionalFormatting>
  <conditionalFormatting sqref="B6310">
    <cfRule type="cellIs" dxfId="1531" priority="1752" operator="equal">
      <formula>"SOLUCIONADO"</formula>
    </cfRule>
  </conditionalFormatting>
  <conditionalFormatting sqref="B6310">
    <cfRule type="cellIs" dxfId="1530" priority="1753" operator="equal">
      <formula>"PROCESSANDO"</formula>
    </cfRule>
  </conditionalFormatting>
  <conditionalFormatting sqref="B6310">
    <cfRule type="containsText" dxfId="1529" priority="1754" operator="containsText" text="CANCELADO">
      <formula>NOT(ISERROR(SEARCH(("CANCELADO"),(B6310))))</formula>
    </cfRule>
  </conditionalFormatting>
  <conditionalFormatting sqref="D6314">
    <cfRule type="cellIs" dxfId="1528" priority="1737" operator="equal">
      <formula>"PROGRAMADA"</formula>
    </cfRule>
  </conditionalFormatting>
  <conditionalFormatting sqref="D6314">
    <cfRule type="cellIs" dxfId="1527" priority="1738" operator="equal">
      <formula>"EMERGÊNCIA"</formula>
    </cfRule>
  </conditionalFormatting>
  <conditionalFormatting sqref="D6314">
    <cfRule type="cellIs" dxfId="1526" priority="1739" operator="equal">
      <formula>"URGÊNCIA"</formula>
    </cfRule>
  </conditionalFormatting>
  <conditionalFormatting sqref="D6314">
    <cfRule type="cellIs" dxfId="1525" priority="1740" operator="equal">
      <formula>"NORMAL"</formula>
    </cfRule>
  </conditionalFormatting>
  <conditionalFormatting sqref="B6314">
    <cfRule type="cellIs" dxfId="1524" priority="1741" operator="equal">
      <formula>"REABERTO!"</formula>
    </cfRule>
  </conditionalFormatting>
  <conditionalFormatting sqref="B6314">
    <cfRule type="cellIs" dxfId="1523" priority="1742" operator="equal">
      <formula>"FECHADO"</formula>
    </cfRule>
  </conditionalFormatting>
  <conditionalFormatting sqref="B6314">
    <cfRule type="cellIs" dxfId="1522" priority="1743" operator="equal">
      <formula>"SOLUCIONADO"</formula>
    </cfRule>
  </conditionalFormatting>
  <conditionalFormatting sqref="B6314">
    <cfRule type="cellIs" dxfId="1521" priority="1744" operator="equal">
      <formula>"PROCESSANDO"</formula>
    </cfRule>
  </conditionalFormatting>
  <conditionalFormatting sqref="B6314">
    <cfRule type="containsText" dxfId="1520" priority="1745" operator="containsText" text="CANCELADO">
      <formula>NOT(ISERROR(SEARCH(("CANCELADO"),(B6314))))</formula>
    </cfRule>
  </conditionalFormatting>
  <conditionalFormatting sqref="D6316">
    <cfRule type="cellIs" dxfId="1519" priority="1728" operator="equal">
      <formula>"PROGRAMADA"</formula>
    </cfRule>
  </conditionalFormatting>
  <conditionalFormatting sqref="D6316">
    <cfRule type="cellIs" dxfId="1518" priority="1729" operator="equal">
      <formula>"EMERGÊNCIA"</formula>
    </cfRule>
  </conditionalFormatting>
  <conditionalFormatting sqref="D6316">
    <cfRule type="cellIs" dxfId="1517" priority="1730" operator="equal">
      <formula>"URGÊNCIA"</formula>
    </cfRule>
  </conditionalFormatting>
  <conditionalFormatting sqref="D6316">
    <cfRule type="cellIs" dxfId="1516" priority="1731" operator="equal">
      <formula>"NORMAL"</formula>
    </cfRule>
  </conditionalFormatting>
  <conditionalFormatting sqref="B6316">
    <cfRule type="cellIs" dxfId="1515" priority="1732" operator="equal">
      <formula>"REABERTO!"</formula>
    </cfRule>
  </conditionalFormatting>
  <conditionalFormatting sqref="B6316">
    <cfRule type="cellIs" dxfId="1514" priority="1733" operator="equal">
      <formula>"FECHADO"</formula>
    </cfRule>
  </conditionalFormatting>
  <conditionalFormatting sqref="B6316">
    <cfRule type="cellIs" dxfId="1513" priority="1734" operator="equal">
      <formula>"SOLUCIONADO"</formula>
    </cfRule>
  </conditionalFormatting>
  <conditionalFormatting sqref="B6316">
    <cfRule type="cellIs" dxfId="1512" priority="1735" operator="equal">
      <formula>"PROCESSANDO"</formula>
    </cfRule>
  </conditionalFormatting>
  <conditionalFormatting sqref="B6316">
    <cfRule type="containsText" dxfId="1511" priority="1736" operator="containsText" text="CANCELADO">
      <formula>NOT(ISERROR(SEARCH(("CANCELADO"),(B6316))))</formula>
    </cfRule>
  </conditionalFormatting>
  <conditionalFormatting sqref="D6317">
    <cfRule type="cellIs" dxfId="1510" priority="1719" operator="equal">
      <formula>"PROGRAMADA"</formula>
    </cfRule>
  </conditionalFormatting>
  <conditionalFormatting sqref="D6317">
    <cfRule type="cellIs" dxfId="1509" priority="1720" operator="equal">
      <formula>"EMERGÊNCIA"</formula>
    </cfRule>
  </conditionalFormatting>
  <conditionalFormatting sqref="D6317">
    <cfRule type="cellIs" dxfId="1508" priority="1721" operator="equal">
      <formula>"URGÊNCIA"</formula>
    </cfRule>
  </conditionalFormatting>
  <conditionalFormatting sqref="D6317">
    <cfRule type="cellIs" dxfId="1507" priority="1722" operator="equal">
      <formula>"NORMAL"</formula>
    </cfRule>
  </conditionalFormatting>
  <conditionalFormatting sqref="B6317">
    <cfRule type="cellIs" dxfId="1506" priority="1723" operator="equal">
      <formula>"REABERTO!"</formula>
    </cfRule>
  </conditionalFormatting>
  <conditionalFormatting sqref="B6317">
    <cfRule type="cellIs" dxfId="1505" priority="1724" operator="equal">
      <formula>"FECHADO"</formula>
    </cfRule>
  </conditionalFormatting>
  <conditionalFormatting sqref="B6317">
    <cfRule type="cellIs" dxfId="1504" priority="1725" operator="equal">
      <formula>"SOLUCIONADO"</formula>
    </cfRule>
  </conditionalFormatting>
  <conditionalFormatting sqref="B6317">
    <cfRule type="cellIs" dxfId="1503" priority="1726" operator="equal">
      <formula>"PROCESSANDO"</formula>
    </cfRule>
  </conditionalFormatting>
  <conditionalFormatting sqref="B6317">
    <cfRule type="containsText" dxfId="1502" priority="1727" operator="containsText" text="CANCELADO">
      <formula>NOT(ISERROR(SEARCH(("CANCELADO"),(B6317))))</formula>
    </cfRule>
  </conditionalFormatting>
  <conditionalFormatting sqref="D6322">
    <cfRule type="cellIs" dxfId="1501" priority="1710" operator="equal">
      <formula>"PROGRAMADA"</formula>
    </cfRule>
  </conditionalFormatting>
  <conditionalFormatting sqref="D6322">
    <cfRule type="cellIs" dxfId="1500" priority="1711" operator="equal">
      <formula>"EMERGÊNCIA"</formula>
    </cfRule>
  </conditionalFormatting>
  <conditionalFormatting sqref="D6322">
    <cfRule type="cellIs" dxfId="1499" priority="1712" operator="equal">
      <formula>"URGÊNCIA"</formula>
    </cfRule>
  </conditionalFormatting>
  <conditionalFormatting sqref="D6322">
    <cfRule type="cellIs" dxfId="1498" priority="1713" operator="equal">
      <formula>"NORMAL"</formula>
    </cfRule>
  </conditionalFormatting>
  <conditionalFormatting sqref="D6324">
    <cfRule type="cellIs" dxfId="1497" priority="1701" operator="equal">
      <formula>"PROGRAMADA"</formula>
    </cfRule>
  </conditionalFormatting>
  <conditionalFormatting sqref="D6324">
    <cfRule type="cellIs" dxfId="1496" priority="1702" operator="equal">
      <formula>"EMERGÊNCIA"</formula>
    </cfRule>
  </conditionalFormatting>
  <conditionalFormatting sqref="D6324">
    <cfRule type="cellIs" dxfId="1495" priority="1703" operator="equal">
      <formula>"URGÊNCIA"</formula>
    </cfRule>
  </conditionalFormatting>
  <conditionalFormatting sqref="D6324">
    <cfRule type="cellIs" dxfId="1494" priority="1704" operator="equal">
      <formula>"NORMAL"</formula>
    </cfRule>
  </conditionalFormatting>
  <conditionalFormatting sqref="B6324">
    <cfRule type="cellIs" dxfId="1493" priority="1705" operator="equal">
      <formula>"REABERTO!"</formula>
    </cfRule>
  </conditionalFormatting>
  <conditionalFormatting sqref="B6324">
    <cfRule type="cellIs" dxfId="1492" priority="1706" operator="equal">
      <formula>"FECHADO"</formula>
    </cfRule>
  </conditionalFormatting>
  <conditionalFormatting sqref="B6324">
    <cfRule type="cellIs" dxfId="1491" priority="1707" operator="equal">
      <formula>"SOLUCIONADO"</formula>
    </cfRule>
  </conditionalFormatting>
  <conditionalFormatting sqref="B6324">
    <cfRule type="cellIs" dxfId="1490" priority="1708" operator="equal">
      <formula>"PROCESSANDO"</formula>
    </cfRule>
  </conditionalFormatting>
  <conditionalFormatting sqref="B6324">
    <cfRule type="containsText" dxfId="1489" priority="1709" operator="containsText" text="CANCELADO">
      <formula>NOT(ISERROR(SEARCH(("CANCELADO"),(B6324))))</formula>
    </cfRule>
  </conditionalFormatting>
  <conditionalFormatting sqref="D6332">
    <cfRule type="cellIs" dxfId="1488" priority="1692" operator="equal">
      <formula>"PROGRAMADA"</formula>
    </cfRule>
  </conditionalFormatting>
  <conditionalFormatting sqref="D6332">
    <cfRule type="cellIs" dxfId="1487" priority="1693" operator="equal">
      <formula>"EMERGÊNCIA"</formula>
    </cfRule>
  </conditionalFormatting>
  <conditionalFormatting sqref="D6332">
    <cfRule type="cellIs" dxfId="1486" priority="1694" operator="equal">
      <formula>"URGÊNCIA"</formula>
    </cfRule>
  </conditionalFormatting>
  <conditionalFormatting sqref="D6332">
    <cfRule type="cellIs" dxfId="1485" priority="1695" operator="equal">
      <formula>"NORMAL"</formula>
    </cfRule>
  </conditionalFormatting>
  <conditionalFormatting sqref="B6332">
    <cfRule type="cellIs" dxfId="1484" priority="1696" operator="equal">
      <formula>"REABERTO!"</formula>
    </cfRule>
  </conditionalFormatting>
  <conditionalFormatting sqref="B6332">
    <cfRule type="cellIs" dxfId="1483" priority="1697" operator="equal">
      <formula>"FECHADO"</formula>
    </cfRule>
  </conditionalFormatting>
  <conditionalFormatting sqref="B6332">
    <cfRule type="cellIs" dxfId="1482" priority="1698" operator="equal">
      <formula>"SOLUCIONADO"</formula>
    </cfRule>
  </conditionalFormatting>
  <conditionalFormatting sqref="B6332">
    <cfRule type="cellIs" dxfId="1481" priority="1699" operator="equal">
      <formula>"PROCESSANDO"</formula>
    </cfRule>
  </conditionalFormatting>
  <conditionalFormatting sqref="B6332">
    <cfRule type="containsText" dxfId="1480" priority="1700" operator="containsText" text="CANCELADO">
      <formula>NOT(ISERROR(SEARCH(("CANCELADO"),(B6332))))</formula>
    </cfRule>
  </conditionalFormatting>
  <conditionalFormatting sqref="D6334">
    <cfRule type="cellIs" dxfId="1479" priority="1683" operator="equal">
      <formula>"PROGRAMADA"</formula>
    </cfRule>
  </conditionalFormatting>
  <conditionalFormatting sqref="D6334">
    <cfRule type="cellIs" dxfId="1478" priority="1684" operator="equal">
      <formula>"EMERGÊNCIA"</formula>
    </cfRule>
  </conditionalFormatting>
  <conditionalFormatting sqref="D6334">
    <cfRule type="cellIs" dxfId="1477" priority="1685" operator="equal">
      <formula>"URGÊNCIA"</formula>
    </cfRule>
  </conditionalFormatting>
  <conditionalFormatting sqref="D6334">
    <cfRule type="cellIs" dxfId="1476" priority="1686" operator="equal">
      <formula>"NORMAL"</formula>
    </cfRule>
  </conditionalFormatting>
  <conditionalFormatting sqref="B6334">
    <cfRule type="cellIs" dxfId="1475" priority="1687" operator="equal">
      <formula>"REABERTO!"</formula>
    </cfRule>
  </conditionalFormatting>
  <conditionalFormatting sqref="B6334">
    <cfRule type="cellIs" dxfId="1474" priority="1688" operator="equal">
      <formula>"FECHADO"</formula>
    </cfRule>
  </conditionalFormatting>
  <conditionalFormatting sqref="B6334">
    <cfRule type="cellIs" dxfId="1473" priority="1689" operator="equal">
      <formula>"SOLUCIONADO"</formula>
    </cfRule>
  </conditionalFormatting>
  <conditionalFormatting sqref="B6334">
    <cfRule type="cellIs" dxfId="1472" priority="1690" operator="equal">
      <formula>"PROCESSANDO"</formula>
    </cfRule>
  </conditionalFormatting>
  <conditionalFormatting sqref="B6334">
    <cfRule type="containsText" dxfId="1471" priority="1691" operator="containsText" text="CANCELADO">
      <formula>NOT(ISERROR(SEARCH(("CANCELADO"),(B6334))))</formula>
    </cfRule>
  </conditionalFormatting>
  <conditionalFormatting sqref="D6336">
    <cfRule type="cellIs" dxfId="1470" priority="1674" operator="equal">
      <formula>"PROGRAMADA"</formula>
    </cfRule>
  </conditionalFormatting>
  <conditionalFormatting sqref="D6336">
    <cfRule type="cellIs" dxfId="1469" priority="1675" operator="equal">
      <formula>"EMERGÊNCIA"</formula>
    </cfRule>
  </conditionalFormatting>
  <conditionalFormatting sqref="D6336">
    <cfRule type="cellIs" dxfId="1468" priority="1676" operator="equal">
      <formula>"URGÊNCIA"</formula>
    </cfRule>
  </conditionalFormatting>
  <conditionalFormatting sqref="D6336">
    <cfRule type="cellIs" dxfId="1467" priority="1677" operator="equal">
      <formula>"NORMAL"</formula>
    </cfRule>
  </conditionalFormatting>
  <conditionalFormatting sqref="B6336">
    <cfRule type="cellIs" dxfId="1466" priority="1678" operator="equal">
      <formula>"REABERTO!"</formula>
    </cfRule>
  </conditionalFormatting>
  <conditionalFormatting sqref="B6336">
    <cfRule type="cellIs" dxfId="1465" priority="1679" operator="equal">
      <formula>"FECHADO"</formula>
    </cfRule>
  </conditionalFormatting>
  <conditionalFormatting sqref="B6336">
    <cfRule type="cellIs" dxfId="1464" priority="1680" operator="equal">
      <formula>"SOLUCIONADO"</formula>
    </cfRule>
  </conditionalFormatting>
  <conditionalFormatting sqref="B6336">
    <cfRule type="cellIs" dxfId="1463" priority="1681" operator="equal">
      <formula>"PROCESSANDO"</formula>
    </cfRule>
  </conditionalFormatting>
  <conditionalFormatting sqref="B6336">
    <cfRule type="containsText" dxfId="1462" priority="1682" operator="containsText" text="CANCELADO">
      <formula>NOT(ISERROR(SEARCH(("CANCELADO"),(B6336))))</formula>
    </cfRule>
  </conditionalFormatting>
  <conditionalFormatting sqref="D6339">
    <cfRule type="cellIs" dxfId="1461" priority="1665" operator="equal">
      <formula>"PROGRAMADA"</formula>
    </cfRule>
  </conditionalFormatting>
  <conditionalFormatting sqref="D6339">
    <cfRule type="cellIs" dxfId="1460" priority="1666" operator="equal">
      <formula>"EMERGÊNCIA"</formula>
    </cfRule>
  </conditionalFormatting>
  <conditionalFormatting sqref="D6339">
    <cfRule type="cellIs" dxfId="1459" priority="1667" operator="equal">
      <formula>"URGÊNCIA"</formula>
    </cfRule>
  </conditionalFormatting>
  <conditionalFormatting sqref="D6339">
    <cfRule type="cellIs" dxfId="1458" priority="1668" operator="equal">
      <formula>"NORMAL"</formula>
    </cfRule>
  </conditionalFormatting>
  <conditionalFormatting sqref="B6339">
    <cfRule type="cellIs" dxfId="1457" priority="1669" operator="equal">
      <formula>"REABERTO!"</formula>
    </cfRule>
  </conditionalFormatting>
  <conditionalFormatting sqref="B6339">
    <cfRule type="cellIs" dxfId="1456" priority="1670" operator="equal">
      <formula>"FECHADO"</formula>
    </cfRule>
  </conditionalFormatting>
  <conditionalFormatting sqref="B6339">
    <cfRule type="cellIs" dxfId="1455" priority="1671" operator="equal">
      <formula>"SOLUCIONADO"</formula>
    </cfRule>
  </conditionalFormatting>
  <conditionalFormatting sqref="B6339">
    <cfRule type="cellIs" dxfId="1454" priority="1672" operator="equal">
      <formula>"PROCESSANDO"</formula>
    </cfRule>
  </conditionalFormatting>
  <conditionalFormatting sqref="B6339">
    <cfRule type="containsText" dxfId="1453" priority="1673" operator="containsText" text="CANCELADO">
      <formula>NOT(ISERROR(SEARCH(("CANCELADO"),(B6339))))</formula>
    </cfRule>
  </conditionalFormatting>
  <conditionalFormatting sqref="D6342">
    <cfRule type="cellIs" dxfId="1452" priority="1656" operator="equal">
      <formula>"PROGRAMADA"</formula>
    </cfRule>
  </conditionalFormatting>
  <conditionalFormatting sqref="D6342">
    <cfRule type="cellIs" dxfId="1451" priority="1657" operator="equal">
      <formula>"EMERGÊNCIA"</formula>
    </cfRule>
  </conditionalFormatting>
  <conditionalFormatting sqref="D6342">
    <cfRule type="cellIs" dxfId="1450" priority="1658" operator="equal">
      <formula>"URGÊNCIA"</formula>
    </cfRule>
  </conditionalFormatting>
  <conditionalFormatting sqref="D6342">
    <cfRule type="cellIs" dxfId="1449" priority="1659" operator="equal">
      <formula>"NORMAL"</formula>
    </cfRule>
  </conditionalFormatting>
  <conditionalFormatting sqref="B6342">
    <cfRule type="cellIs" dxfId="1448" priority="1660" operator="equal">
      <formula>"REABERTO!"</formula>
    </cfRule>
  </conditionalFormatting>
  <conditionalFormatting sqref="B6342">
    <cfRule type="cellIs" dxfId="1447" priority="1661" operator="equal">
      <formula>"FECHADO"</formula>
    </cfRule>
  </conditionalFormatting>
  <conditionalFormatting sqref="B6342">
    <cfRule type="cellIs" dxfId="1446" priority="1662" operator="equal">
      <formula>"SOLUCIONADO"</formula>
    </cfRule>
  </conditionalFormatting>
  <conditionalFormatting sqref="B6342">
    <cfRule type="cellIs" dxfId="1445" priority="1663" operator="equal">
      <formula>"PROCESSANDO"</formula>
    </cfRule>
  </conditionalFormatting>
  <conditionalFormatting sqref="B6342">
    <cfRule type="containsText" dxfId="1444" priority="1664" operator="containsText" text="CANCELADO">
      <formula>NOT(ISERROR(SEARCH(("CANCELADO"),(B6342))))</formula>
    </cfRule>
  </conditionalFormatting>
  <conditionalFormatting sqref="D6350">
    <cfRule type="cellIs" dxfId="1443" priority="1647" operator="equal">
      <formula>"PROGRAMADA"</formula>
    </cfRule>
  </conditionalFormatting>
  <conditionalFormatting sqref="D6350">
    <cfRule type="cellIs" dxfId="1442" priority="1648" operator="equal">
      <formula>"EMERGÊNCIA"</formula>
    </cfRule>
  </conditionalFormatting>
  <conditionalFormatting sqref="D6350">
    <cfRule type="cellIs" dxfId="1441" priority="1649" operator="equal">
      <formula>"URGÊNCIA"</formula>
    </cfRule>
  </conditionalFormatting>
  <conditionalFormatting sqref="D6350">
    <cfRule type="cellIs" dxfId="1440" priority="1650" operator="equal">
      <formula>"NORMAL"</formula>
    </cfRule>
  </conditionalFormatting>
  <conditionalFormatting sqref="B6350">
    <cfRule type="cellIs" dxfId="1439" priority="1651" operator="equal">
      <formula>"REABERTO!"</formula>
    </cfRule>
  </conditionalFormatting>
  <conditionalFormatting sqref="B6350">
    <cfRule type="cellIs" dxfId="1438" priority="1652" operator="equal">
      <formula>"FECHADO"</formula>
    </cfRule>
  </conditionalFormatting>
  <conditionalFormatting sqref="B6350">
    <cfRule type="cellIs" dxfId="1437" priority="1653" operator="equal">
      <formula>"SOLUCIONADO"</formula>
    </cfRule>
  </conditionalFormatting>
  <conditionalFormatting sqref="B6350">
    <cfRule type="cellIs" dxfId="1436" priority="1654" operator="equal">
      <formula>"PROCESSANDO"</formula>
    </cfRule>
  </conditionalFormatting>
  <conditionalFormatting sqref="B6350">
    <cfRule type="containsText" dxfId="1435" priority="1655" operator="containsText" text="CANCELADO">
      <formula>NOT(ISERROR(SEARCH(("CANCELADO"),(B6350))))</formula>
    </cfRule>
  </conditionalFormatting>
  <conditionalFormatting sqref="D4692">
    <cfRule type="cellIs" dxfId="1434" priority="1634" operator="equal">
      <formula>"PROGRAMADA"</formula>
    </cfRule>
  </conditionalFormatting>
  <conditionalFormatting sqref="D4692">
    <cfRule type="cellIs" dxfId="1433" priority="1635" operator="equal">
      <formula>"EMERGÊNCIA"</formula>
    </cfRule>
  </conditionalFormatting>
  <conditionalFormatting sqref="D4692">
    <cfRule type="cellIs" dxfId="1432" priority="1636" operator="equal">
      <formula>"URGÊNCIA"</formula>
    </cfRule>
  </conditionalFormatting>
  <conditionalFormatting sqref="D4692">
    <cfRule type="cellIs" dxfId="1431" priority="1637" operator="equal">
      <formula>"NORMAL"</formula>
    </cfRule>
  </conditionalFormatting>
  <conditionalFormatting sqref="B4692">
    <cfRule type="cellIs" dxfId="1430" priority="1638" operator="equal">
      <formula>"REABERTO!"</formula>
    </cfRule>
  </conditionalFormatting>
  <conditionalFormatting sqref="B4692">
    <cfRule type="cellIs" dxfId="1429" priority="1639" operator="equal">
      <formula>"FECHADO"</formula>
    </cfRule>
  </conditionalFormatting>
  <conditionalFormatting sqref="B4692">
    <cfRule type="cellIs" dxfId="1428" priority="1640" operator="equal">
      <formula>"SOLUCIONADO"</formula>
    </cfRule>
  </conditionalFormatting>
  <conditionalFormatting sqref="B4692">
    <cfRule type="cellIs" dxfId="1427" priority="1641" operator="equal">
      <formula>"PROCESSANDO"</formula>
    </cfRule>
  </conditionalFormatting>
  <conditionalFormatting sqref="B4692">
    <cfRule type="containsText" dxfId="1426" priority="1642" operator="containsText" text="CANCELADO">
      <formula>NOT(ISERROR(SEARCH(("CANCELADO"),(B4692))))</formula>
    </cfRule>
  </conditionalFormatting>
  <conditionalFormatting sqref="D6431">
    <cfRule type="cellIs" dxfId="1425" priority="1625" operator="equal">
      <formula>"PROGRAMADA"</formula>
    </cfRule>
  </conditionalFormatting>
  <conditionalFormatting sqref="D6431">
    <cfRule type="cellIs" dxfId="1424" priority="1626" operator="equal">
      <formula>"EMERGÊNCIA"</formula>
    </cfRule>
  </conditionalFormatting>
  <conditionalFormatting sqref="D6431">
    <cfRule type="cellIs" dxfId="1423" priority="1627" operator="equal">
      <formula>"URGÊNCIA"</formula>
    </cfRule>
  </conditionalFormatting>
  <conditionalFormatting sqref="D6431">
    <cfRule type="cellIs" dxfId="1422" priority="1628" operator="equal">
      <formula>"NORMAL"</formula>
    </cfRule>
  </conditionalFormatting>
  <conditionalFormatting sqref="B6431">
    <cfRule type="cellIs" dxfId="1421" priority="1629" operator="equal">
      <formula>"REABERTO!"</formula>
    </cfRule>
  </conditionalFormatting>
  <conditionalFormatting sqref="B6431">
    <cfRule type="cellIs" dxfId="1420" priority="1630" operator="equal">
      <formula>"FECHADO"</formula>
    </cfRule>
  </conditionalFormatting>
  <conditionalFormatting sqref="B6431">
    <cfRule type="cellIs" dxfId="1419" priority="1631" operator="equal">
      <formula>"SOLUCIONADO"</formula>
    </cfRule>
  </conditionalFormatting>
  <conditionalFormatting sqref="B6431">
    <cfRule type="cellIs" dxfId="1418" priority="1632" operator="equal">
      <formula>"PROCESSANDO"</formula>
    </cfRule>
  </conditionalFormatting>
  <conditionalFormatting sqref="B6431">
    <cfRule type="containsText" dxfId="1417" priority="1633" operator="containsText" text="CANCELADO">
      <formula>NOT(ISERROR(SEARCH(("CANCELADO"),(B6431))))</formula>
    </cfRule>
  </conditionalFormatting>
  <conditionalFormatting sqref="D6265">
    <cfRule type="cellIs" dxfId="1416" priority="1616" operator="equal">
      <formula>"PROGRAMADA"</formula>
    </cfRule>
  </conditionalFormatting>
  <conditionalFormatting sqref="D6265">
    <cfRule type="cellIs" dxfId="1415" priority="1617" operator="equal">
      <formula>"EMERGÊNCIA"</formula>
    </cfRule>
  </conditionalFormatting>
  <conditionalFormatting sqref="D6265">
    <cfRule type="cellIs" dxfId="1414" priority="1618" operator="equal">
      <formula>"URGÊNCIA"</formula>
    </cfRule>
  </conditionalFormatting>
  <conditionalFormatting sqref="D6265">
    <cfRule type="cellIs" dxfId="1413" priority="1619" operator="equal">
      <formula>"NORMAL"</formula>
    </cfRule>
  </conditionalFormatting>
  <conditionalFormatting sqref="B6265">
    <cfRule type="cellIs" dxfId="1412" priority="1620" operator="equal">
      <formula>"REABERTO!"</formula>
    </cfRule>
  </conditionalFormatting>
  <conditionalFormatting sqref="B6265">
    <cfRule type="cellIs" dxfId="1411" priority="1621" operator="equal">
      <formula>"FECHADO"</formula>
    </cfRule>
  </conditionalFormatting>
  <conditionalFormatting sqref="B6265">
    <cfRule type="cellIs" dxfId="1410" priority="1622" operator="equal">
      <formula>"SOLUCIONADO"</formula>
    </cfRule>
  </conditionalFormatting>
  <conditionalFormatting sqref="B6265">
    <cfRule type="cellIs" dxfId="1409" priority="1623" operator="equal">
      <formula>"PROCESSANDO"</formula>
    </cfRule>
  </conditionalFormatting>
  <conditionalFormatting sqref="B6265">
    <cfRule type="containsText" dxfId="1408" priority="1624" operator="containsText" text="CANCELADO">
      <formula>NOT(ISERROR(SEARCH(("CANCELADO"),(B6265))))</formula>
    </cfRule>
  </conditionalFormatting>
  <conditionalFormatting sqref="D6271">
    <cfRule type="cellIs" dxfId="1407" priority="1607" operator="equal">
      <formula>"PROGRAMADA"</formula>
    </cfRule>
  </conditionalFormatting>
  <conditionalFormatting sqref="D6271">
    <cfRule type="cellIs" dxfId="1406" priority="1608" operator="equal">
      <formula>"EMERGÊNCIA"</formula>
    </cfRule>
  </conditionalFormatting>
  <conditionalFormatting sqref="D6271">
    <cfRule type="cellIs" dxfId="1405" priority="1609" operator="equal">
      <formula>"URGÊNCIA"</formula>
    </cfRule>
  </conditionalFormatting>
  <conditionalFormatting sqref="D6271">
    <cfRule type="cellIs" dxfId="1404" priority="1610" operator="equal">
      <formula>"NORMAL"</formula>
    </cfRule>
  </conditionalFormatting>
  <conditionalFormatting sqref="D6276">
    <cfRule type="cellIs" dxfId="1403" priority="1598" operator="equal">
      <formula>"PROGRAMADA"</formula>
    </cfRule>
  </conditionalFormatting>
  <conditionalFormatting sqref="D6276">
    <cfRule type="cellIs" dxfId="1402" priority="1599" operator="equal">
      <formula>"EMERGÊNCIA"</formula>
    </cfRule>
  </conditionalFormatting>
  <conditionalFormatting sqref="D6276">
    <cfRule type="cellIs" dxfId="1401" priority="1600" operator="equal">
      <formula>"URGÊNCIA"</formula>
    </cfRule>
  </conditionalFormatting>
  <conditionalFormatting sqref="D6276">
    <cfRule type="cellIs" dxfId="1400" priority="1601" operator="equal">
      <formula>"NORMAL"</formula>
    </cfRule>
  </conditionalFormatting>
  <conditionalFormatting sqref="D6299">
    <cfRule type="cellIs" dxfId="1399" priority="1589" operator="equal">
      <formula>"PROGRAMADA"</formula>
    </cfRule>
  </conditionalFormatting>
  <conditionalFormatting sqref="D6299">
    <cfRule type="cellIs" dxfId="1398" priority="1590" operator="equal">
      <formula>"EMERGÊNCIA"</formula>
    </cfRule>
  </conditionalFormatting>
  <conditionalFormatting sqref="D6299">
    <cfRule type="cellIs" dxfId="1397" priority="1591" operator="equal">
      <formula>"URGÊNCIA"</formula>
    </cfRule>
  </conditionalFormatting>
  <conditionalFormatting sqref="D6299">
    <cfRule type="cellIs" dxfId="1396" priority="1592" operator="equal">
      <formula>"NORMAL"</formula>
    </cfRule>
  </conditionalFormatting>
  <conditionalFormatting sqref="B6299">
    <cfRule type="cellIs" dxfId="1395" priority="1593" operator="equal">
      <formula>"REABERTO!"</formula>
    </cfRule>
  </conditionalFormatting>
  <conditionalFormatting sqref="B6299">
    <cfRule type="cellIs" dxfId="1394" priority="1594" operator="equal">
      <formula>"FECHADO"</formula>
    </cfRule>
  </conditionalFormatting>
  <conditionalFormatting sqref="B6299">
    <cfRule type="cellIs" dxfId="1393" priority="1595" operator="equal">
      <formula>"SOLUCIONADO"</formula>
    </cfRule>
  </conditionalFormatting>
  <conditionalFormatting sqref="B6299">
    <cfRule type="cellIs" dxfId="1392" priority="1596" operator="equal">
      <formula>"PROCESSANDO"</formula>
    </cfRule>
  </conditionalFormatting>
  <conditionalFormatting sqref="B6299">
    <cfRule type="containsText" dxfId="1391" priority="1597" operator="containsText" text="CANCELADO">
      <formula>NOT(ISERROR(SEARCH(("CANCELADO"),(B6299))))</formula>
    </cfRule>
  </conditionalFormatting>
  <conditionalFormatting sqref="D7197">
    <cfRule type="cellIs" dxfId="1390" priority="1580" operator="equal">
      <formula>"PROGRAMADA"</formula>
    </cfRule>
  </conditionalFormatting>
  <conditionalFormatting sqref="D7197">
    <cfRule type="cellIs" dxfId="1389" priority="1581" operator="equal">
      <formula>"EMERGÊNCIA"</formula>
    </cfRule>
  </conditionalFormatting>
  <conditionalFormatting sqref="D7197">
    <cfRule type="cellIs" dxfId="1388" priority="1582" operator="equal">
      <formula>"URGÊNCIA"</formula>
    </cfRule>
  </conditionalFormatting>
  <conditionalFormatting sqref="D7197">
    <cfRule type="cellIs" dxfId="1387" priority="1583" operator="equal">
      <formula>"NORMAL"</formula>
    </cfRule>
  </conditionalFormatting>
  <conditionalFormatting sqref="D6778">
    <cfRule type="cellIs" dxfId="1386" priority="1539" operator="equal">
      <formula>"PROGRAMADA"</formula>
    </cfRule>
  </conditionalFormatting>
  <conditionalFormatting sqref="D7198">
    <cfRule type="cellIs" dxfId="1385" priority="1571" operator="equal">
      <formula>"PROGRAMADA"</formula>
    </cfRule>
  </conditionalFormatting>
  <conditionalFormatting sqref="D7198">
    <cfRule type="cellIs" dxfId="1384" priority="1572" operator="equal">
      <formula>"EMERGÊNCIA"</formula>
    </cfRule>
  </conditionalFormatting>
  <conditionalFormatting sqref="D7198">
    <cfRule type="cellIs" dxfId="1383" priority="1573" operator="equal">
      <formula>"URGÊNCIA"</formula>
    </cfRule>
  </conditionalFormatting>
  <conditionalFormatting sqref="D7198">
    <cfRule type="cellIs" dxfId="1382" priority="1574" operator="equal">
      <formula>"NORMAL"</formula>
    </cfRule>
  </conditionalFormatting>
  <conditionalFormatting sqref="B7198">
    <cfRule type="cellIs" dxfId="1381" priority="1575" operator="equal">
      <formula>"REABERTO!"</formula>
    </cfRule>
  </conditionalFormatting>
  <conditionalFormatting sqref="B7198">
    <cfRule type="cellIs" dxfId="1380" priority="1576" operator="equal">
      <formula>"FECHADO"</formula>
    </cfRule>
  </conditionalFormatting>
  <conditionalFormatting sqref="B7198">
    <cfRule type="cellIs" dxfId="1379" priority="1577" operator="equal">
      <formula>"SOLUCIONADO"</formula>
    </cfRule>
  </conditionalFormatting>
  <conditionalFormatting sqref="B7198">
    <cfRule type="cellIs" dxfId="1378" priority="1578" operator="equal">
      <formula>"PROCESSANDO"</formula>
    </cfRule>
  </conditionalFormatting>
  <conditionalFormatting sqref="B7198">
    <cfRule type="containsText" dxfId="1377" priority="1579" operator="containsText" text="CANCELADO">
      <formula>NOT(ISERROR(SEARCH(("CANCELADO"),(B7198))))</formula>
    </cfRule>
  </conditionalFormatting>
  <conditionalFormatting sqref="D7200">
    <cfRule type="cellIs" dxfId="1376" priority="1562" operator="equal">
      <formula>"PROGRAMADA"</formula>
    </cfRule>
  </conditionalFormatting>
  <conditionalFormatting sqref="D7200">
    <cfRule type="cellIs" dxfId="1375" priority="1563" operator="equal">
      <formula>"EMERGÊNCIA"</formula>
    </cfRule>
  </conditionalFormatting>
  <conditionalFormatting sqref="D7200">
    <cfRule type="cellIs" dxfId="1374" priority="1564" operator="equal">
      <formula>"URGÊNCIA"</formula>
    </cfRule>
  </conditionalFormatting>
  <conditionalFormatting sqref="D7200">
    <cfRule type="cellIs" dxfId="1373" priority="1565" operator="equal">
      <formula>"NORMAL"</formula>
    </cfRule>
  </conditionalFormatting>
  <conditionalFormatting sqref="B7200">
    <cfRule type="cellIs" dxfId="1372" priority="1566" operator="equal">
      <formula>"REABERTO!"</formula>
    </cfRule>
  </conditionalFormatting>
  <conditionalFormatting sqref="B7200">
    <cfRule type="cellIs" dxfId="1371" priority="1567" operator="equal">
      <formula>"FECHADO"</formula>
    </cfRule>
  </conditionalFormatting>
  <conditionalFormatting sqref="B7200">
    <cfRule type="cellIs" dxfId="1370" priority="1568" operator="equal">
      <formula>"SOLUCIONADO"</formula>
    </cfRule>
  </conditionalFormatting>
  <conditionalFormatting sqref="B7200">
    <cfRule type="cellIs" dxfId="1369" priority="1569" operator="equal">
      <formula>"PROCESSANDO"</formula>
    </cfRule>
  </conditionalFormatting>
  <conditionalFormatting sqref="B7200">
    <cfRule type="containsText" dxfId="1368" priority="1570" operator="containsText" text="CANCELADO">
      <formula>NOT(ISERROR(SEARCH(("CANCELADO"),(B7200))))</formula>
    </cfRule>
  </conditionalFormatting>
  <conditionalFormatting sqref="D7204">
    <cfRule type="cellIs" dxfId="1367" priority="1548" operator="equal">
      <formula>"PROGRAMADA"</formula>
    </cfRule>
  </conditionalFormatting>
  <conditionalFormatting sqref="D7204">
    <cfRule type="cellIs" dxfId="1366" priority="1549" operator="equal">
      <formula>"EMERGÊNCIA"</formula>
    </cfRule>
  </conditionalFormatting>
  <conditionalFormatting sqref="D7204">
    <cfRule type="cellIs" dxfId="1365" priority="1550" operator="equal">
      <formula>"URGÊNCIA"</formula>
    </cfRule>
  </conditionalFormatting>
  <conditionalFormatting sqref="D7204">
    <cfRule type="cellIs" dxfId="1364" priority="1551" operator="equal">
      <formula>"NORMAL"</formula>
    </cfRule>
  </conditionalFormatting>
  <conditionalFormatting sqref="B7204">
    <cfRule type="cellIs" dxfId="1363" priority="1552" operator="equal">
      <formula>"REABERTO!"</formula>
    </cfRule>
  </conditionalFormatting>
  <conditionalFormatting sqref="B7204">
    <cfRule type="cellIs" dxfId="1362" priority="1553" operator="equal">
      <formula>"FECHADO"</formula>
    </cfRule>
  </conditionalFormatting>
  <conditionalFormatting sqref="B7204">
    <cfRule type="cellIs" dxfId="1361" priority="1554" operator="equal">
      <formula>"SOLUCIONADO"</formula>
    </cfRule>
  </conditionalFormatting>
  <conditionalFormatting sqref="B7204">
    <cfRule type="cellIs" dxfId="1360" priority="1555" operator="equal">
      <formula>"PROCESSANDO"</formula>
    </cfRule>
  </conditionalFormatting>
  <conditionalFormatting sqref="B7204">
    <cfRule type="containsText" dxfId="1359" priority="1556" operator="containsText" text="CANCELADO">
      <formula>NOT(ISERROR(SEARCH(("CANCELADO"),(B7204))))</formula>
    </cfRule>
  </conditionalFormatting>
  <conditionalFormatting sqref="D6778">
    <cfRule type="cellIs" dxfId="1358" priority="1540" operator="equal">
      <formula>"EMERGÊNCIA"</formula>
    </cfRule>
  </conditionalFormatting>
  <conditionalFormatting sqref="D6778">
    <cfRule type="cellIs" dxfId="1357" priority="1541" operator="equal">
      <formula>"URGÊNCIA"</formula>
    </cfRule>
  </conditionalFormatting>
  <conditionalFormatting sqref="D6778">
    <cfRule type="cellIs" dxfId="1356" priority="1542" operator="equal">
      <formula>"NORMAL"</formula>
    </cfRule>
  </conditionalFormatting>
  <conditionalFormatting sqref="B6778">
    <cfRule type="cellIs" dxfId="1355" priority="1543" operator="equal">
      <formula>"REABERTO!"</formula>
    </cfRule>
  </conditionalFormatting>
  <conditionalFormatting sqref="B6778">
    <cfRule type="cellIs" dxfId="1354" priority="1544" operator="equal">
      <formula>"FECHADO"</formula>
    </cfRule>
  </conditionalFormatting>
  <conditionalFormatting sqref="B6778">
    <cfRule type="cellIs" dxfId="1353" priority="1545" operator="equal">
      <formula>"SOLUCIONADO"</formula>
    </cfRule>
  </conditionalFormatting>
  <conditionalFormatting sqref="B6778">
    <cfRule type="cellIs" dxfId="1352" priority="1546" operator="equal">
      <formula>"PROCESSANDO"</formula>
    </cfRule>
  </conditionalFormatting>
  <conditionalFormatting sqref="B6778">
    <cfRule type="containsText" dxfId="1351" priority="1547" operator="containsText" text="CANCELADO">
      <formula>NOT(ISERROR(SEARCH(("CANCELADO"),(B6778))))</formula>
    </cfRule>
  </conditionalFormatting>
  <conditionalFormatting sqref="D7201">
    <cfRule type="cellIs" dxfId="1350" priority="1530" operator="equal">
      <formula>"PROGRAMADA"</formula>
    </cfRule>
  </conditionalFormatting>
  <conditionalFormatting sqref="D7201">
    <cfRule type="cellIs" dxfId="1349" priority="1531" operator="equal">
      <formula>"EMERGÊNCIA"</formula>
    </cfRule>
  </conditionalFormatting>
  <conditionalFormatting sqref="D7201">
    <cfRule type="cellIs" dxfId="1348" priority="1532" operator="equal">
      <formula>"URGÊNCIA"</formula>
    </cfRule>
  </conditionalFormatting>
  <conditionalFormatting sqref="D7201">
    <cfRule type="cellIs" dxfId="1347" priority="1533" operator="equal">
      <formula>"NORMAL"</formula>
    </cfRule>
  </conditionalFormatting>
  <conditionalFormatting sqref="D7206">
    <cfRule type="cellIs" dxfId="1346" priority="1521" operator="equal">
      <formula>"PROGRAMADA"</formula>
    </cfRule>
  </conditionalFormatting>
  <conditionalFormatting sqref="D7206">
    <cfRule type="cellIs" dxfId="1345" priority="1522" operator="equal">
      <formula>"EMERGÊNCIA"</formula>
    </cfRule>
  </conditionalFormatting>
  <conditionalFormatting sqref="D7206">
    <cfRule type="cellIs" dxfId="1344" priority="1523" operator="equal">
      <formula>"URGÊNCIA"</formula>
    </cfRule>
  </conditionalFormatting>
  <conditionalFormatting sqref="D7206">
    <cfRule type="cellIs" dxfId="1343" priority="1524" operator="equal">
      <formula>"NORMAL"</formula>
    </cfRule>
  </conditionalFormatting>
  <conditionalFormatting sqref="B7206">
    <cfRule type="cellIs" dxfId="1342" priority="1525" operator="equal">
      <formula>"REABERTO!"</formula>
    </cfRule>
  </conditionalFormatting>
  <conditionalFormatting sqref="B7206">
    <cfRule type="cellIs" dxfId="1341" priority="1526" operator="equal">
      <formula>"FECHADO"</formula>
    </cfRule>
  </conditionalFormatting>
  <conditionalFormatting sqref="B7206">
    <cfRule type="cellIs" dxfId="1340" priority="1527" operator="equal">
      <formula>"SOLUCIONADO"</formula>
    </cfRule>
  </conditionalFormatting>
  <conditionalFormatting sqref="B7206">
    <cfRule type="cellIs" dxfId="1339" priority="1528" operator="equal">
      <formula>"PROCESSANDO"</formula>
    </cfRule>
  </conditionalFormatting>
  <conditionalFormatting sqref="B7206">
    <cfRule type="containsText" dxfId="1338" priority="1529" operator="containsText" text="CANCELADO">
      <formula>NOT(ISERROR(SEARCH(("CANCELADO"),(B7206))))</formula>
    </cfRule>
  </conditionalFormatting>
  <conditionalFormatting sqref="D5967">
    <cfRule type="cellIs" dxfId="1337" priority="1512" operator="equal">
      <formula>"PROGRAMADA"</formula>
    </cfRule>
  </conditionalFormatting>
  <conditionalFormatting sqref="D5967">
    <cfRule type="cellIs" dxfId="1336" priority="1513" operator="equal">
      <formula>"EMERGÊNCIA"</formula>
    </cfRule>
  </conditionalFormatting>
  <conditionalFormatting sqref="D5967">
    <cfRule type="cellIs" dxfId="1335" priority="1514" operator="equal">
      <formula>"URGÊNCIA"</formula>
    </cfRule>
  </conditionalFormatting>
  <conditionalFormatting sqref="D5967">
    <cfRule type="cellIs" dxfId="1334" priority="1515" operator="equal">
      <formula>"NORMAL"</formula>
    </cfRule>
  </conditionalFormatting>
  <conditionalFormatting sqref="B5967">
    <cfRule type="cellIs" dxfId="1333" priority="1516" operator="equal">
      <formula>"REABERTO!"</formula>
    </cfRule>
  </conditionalFormatting>
  <conditionalFormatting sqref="B5967">
    <cfRule type="cellIs" dxfId="1332" priority="1517" operator="equal">
      <formula>"FECHADO"</formula>
    </cfRule>
  </conditionalFormatting>
  <conditionalFormatting sqref="B5967">
    <cfRule type="cellIs" dxfId="1331" priority="1518" operator="equal">
      <formula>"SOLUCIONADO"</formula>
    </cfRule>
  </conditionalFormatting>
  <conditionalFormatting sqref="B5967">
    <cfRule type="cellIs" dxfId="1330" priority="1519" operator="equal">
      <formula>"PROCESSANDO"</formula>
    </cfRule>
  </conditionalFormatting>
  <conditionalFormatting sqref="B5967">
    <cfRule type="containsText" dxfId="1329" priority="1520" operator="containsText" text="CANCELADO">
      <formula>NOT(ISERROR(SEARCH(("CANCELADO"),(B5967))))</formula>
    </cfRule>
  </conditionalFormatting>
  <conditionalFormatting sqref="D7208">
    <cfRule type="cellIs" dxfId="1328" priority="1503" operator="equal">
      <formula>"PROGRAMADA"</formula>
    </cfRule>
  </conditionalFormatting>
  <conditionalFormatting sqref="D7208">
    <cfRule type="cellIs" dxfId="1327" priority="1504" operator="equal">
      <formula>"EMERGÊNCIA"</formula>
    </cfRule>
  </conditionalFormatting>
  <conditionalFormatting sqref="D7208">
    <cfRule type="cellIs" dxfId="1326" priority="1505" operator="equal">
      <formula>"URGÊNCIA"</formula>
    </cfRule>
  </conditionalFormatting>
  <conditionalFormatting sqref="D7208">
    <cfRule type="cellIs" dxfId="1325" priority="1506" operator="equal">
      <formula>"NORMAL"</formula>
    </cfRule>
  </conditionalFormatting>
  <conditionalFormatting sqref="D7209">
    <cfRule type="cellIs" dxfId="1324" priority="1494" operator="equal">
      <formula>"PROGRAMADA"</formula>
    </cfRule>
  </conditionalFormatting>
  <conditionalFormatting sqref="D7209">
    <cfRule type="cellIs" dxfId="1323" priority="1495" operator="equal">
      <formula>"EMERGÊNCIA"</formula>
    </cfRule>
  </conditionalFormatting>
  <conditionalFormatting sqref="D7209">
    <cfRule type="cellIs" dxfId="1322" priority="1496" operator="equal">
      <formula>"URGÊNCIA"</formula>
    </cfRule>
  </conditionalFormatting>
  <conditionalFormatting sqref="D7209">
    <cfRule type="cellIs" dxfId="1321" priority="1497" operator="equal">
      <formula>"NORMAL"</formula>
    </cfRule>
  </conditionalFormatting>
  <conditionalFormatting sqref="B7209">
    <cfRule type="cellIs" dxfId="1320" priority="1498" operator="equal">
      <formula>"REABERTO!"</formula>
    </cfRule>
  </conditionalFormatting>
  <conditionalFormatting sqref="B7209">
    <cfRule type="cellIs" dxfId="1319" priority="1499" operator="equal">
      <formula>"FECHADO"</formula>
    </cfRule>
  </conditionalFormatting>
  <conditionalFormatting sqref="B7209">
    <cfRule type="cellIs" dxfId="1318" priority="1500" operator="equal">
      <formula>"SOLUCIONADO"</formula>
    </cfRule>
  </conditionalFormatting>
  <conditionalFormatting sqref="B7209">
    <cfRule type="cellIs" dxfId="1317" priority="1501" operator="equal">
      <formula>"PROCESSANDO"</formula>
    </cfRule>
  </conditionalFormatting>
  <conditionalFormatting sqref="B7209">
    <cfRule type="containsText" dxfId="1316" priority="1502" operator="containsText" text="CANCELADO">
      <formula>NOT(ISERROR(SEARCH(("CANCELADO"),(B7209))))</formula>
    </cfRule>
  </conditionalFormatting>
  <conditionalFormatting sqref="D7211">
    <cfRule type="cellIs" dxfId="1315" priority="1485" operator="equal">
      <formula>"PROGRAMADA"</formula>
    </cfRule>
  </conditionalFormatting>
  <conditionalFormatting sqref="D7211">
    <cfRule type="cellIs" dxfId="1314" priority="1486" operator="equal">
      <formula>"EMERGÊNCIA"</formula>
    </cfRule>
  </conditionalFormatting>
  <conditionalFormatting sqref="D7211">
    <cfRule type="cellIs" dxfId="1313" priority="1487" operator="equal">
      <formula>"URGÊNCIA"</formula>
    </cfRule>
  </conditionalFormatting>
  <conditionalFormatting sqref="D7211">
    <cfRule type="cellIs" dxfId="1312" priority="1488" operator="equal">
      <formula>"NORMAL"</formula>
    </cfRule>
  </conditionalFormatting>
  <conditionalFormatting sqref="B7211">
    <cfRule type="cellIs" dxfId="1311" priority="1489" operator="equal">
      <formula>"REABERTO!"</formula>
    </cfRule>
  </conditionalFormatting>
  <conditionalFormatting sqref="B7211">
    <cfRule type="cellIs" dxfId="1310" priority="1490" operator="equal">
      <formula>"FECHADO"</formula>
    </cfRule>
  </conditionalFormatting>
  <conditionalFormatting sqref="B7211">
    <cfRule type="cellIs" dxfId="1309" priority="1491" operator="equal">
      <formula>"SOLUCIONADO"</formula>
    </cfRule>
  </conditionalFormatting>
  <conditionalFormatting sqref="B7211">
    <cfRule type="cellIs" dxfId="1308" priority="1492" operator="equal">
      <formula>"PROCESSANDO"</formula>
    </cfRule>
  </conditionalFormatting>
  <conditionalFormatting sqref="B7211">
    <cfRule type="containsText" dxfId="1307" priority="1493" operator="containsText" text="CANCELADO">
      <formula>NOT(ISERROR(SEARCH(("CANCELADO"),(B7211))))</formula>
    </cfRule>
  </conditionalFormatting>
  <conditionalFormatting sqref="D7212">
    <cfRule type="cellIs" dxfId="1306" priority="1476" operator="equal">
      <formula>"PROGRAMADA"</formula>
    </cfRule>
  </conditionalFormatting>
  <conditionalFormatting sqref="D7212">
    <cfRule type="cellIs" dxfId="1305" priority="1477" operator="equal">
      <formula>"EMERGÊNCIA"</formula>
    </cfRule>
  </conditionalFormatting>
  <conditionalFormatting sqref="D7212">
    <cfRule type="cellIs" dxfId="1304" priority="1478" operator="equal">
      <formula>"URGÊNCIA"</formula>
    </cfRule>
  </conditionalFormatting>
  <conditionalFormatting sqref="D7212">
    <cfRule type="cellIs" dxfId="1303" priority="1479" operator="equal">
      <formula>"NORMAL"</formula>
    </cfRule>
  </conditionalFormatting>
  <conditionalFormatting sqref="B7212">
    <cfRule type="cellIs" dxfId="1302" priority="1480" operator="equal">
      <formula>"REABERTO!"</formula>
    </cfRule>
  </conditionalFormatting>
  <conditionalFormatting sqref="B7212">
    <cfRule type="cellIs" dxfId="1301" priority="1481" operator="equal">
      <formula>"FECHADO"</formula>
    </cfRule>
  </conditionalFormatting>
  <conditionalFormatting sqref="B7212">
    <cfRule type="cellIs" dxfId="1300" priority="1482" operator="equal">
      <formula>"SOLUCIONADO"</formula>
    </cfRule>
  </conditionalFormatting>
  <conditionalFormatting sqref="B7212">
    <cfRule type="cellIs" dxfId="1299" priority="1483" operator="equal">
      <formula>"PROCESSANDO"</formula>
    </cfRule>
  </conditionalFormatting>
  <conditionalFormatting sqref="B7212">
    <cfRule type="containsText" dxfId="1298" priority="1484" operator="containsText" text="CANCELADO">
      <formula>NOT(ISERROR(SEARCH(("CANCELADO"),(B7212))))</formula>
    </cfRule>
  </conditionalFormatting>
  <conditionalFormatting sqref="B7180">
    <cfRule type="cellIs" dxfId="1297" priority="1471" operator="equal">
      <formula>"REABERTO!"</formula>
    </cfRule>
  </conditionalFormatting>
  <conditionalFormatting sqref="B7180">
    <cfRule type="cellIs" dxfId="1296" priority="1472" operator="equal">
      <formula>"FECHADO"</formula>
    </cfRule>
  </conditionalFormatting>
  <conditionalFormatting sqref="B7180">
    <cfRule type="cellIs" dxfId="1295" priority="1473" operator="equal">
      <formula>"SOLUCIONADO"</formula>
    </cfRule>
  </conditionalFormatting>
  <conditionalFormatting sqref="B7180">
    <cfRule type="cellIs" dxfId="1294" priority="1474" operator="equal">
      <formula>"PROCESSANDO"</formula>
    </cfRule>
  </conditionalFormatting>
  <conditionalFormatting sqref="B7180">
    <cfRule type="containsText" dxfId="1293" priority="1475" operator="containsText" text="CANCELADO">
      <formula>NOT(ISERROR(SEARCH(("CANCELADO"),(B7180))))</formula>
    </cfRule>
  </conditionalFormatting>
  <conditionalFormatting sqref="B7185">
    <cfRule type="cellIs" dxfId="1292" priority="1466" operator="equal">
      <formula>"REABERTO!"</formula>
    </cfRule>
  </conditionalFormatting>
  <conditionalFormatting sqref="B7185">
    <cfRule type="cellIs" dxfId="1291" priority="1467" operator="equal">
      <formula>"FECHADO"</formula>
    </cfRule>
  </conditionalFormatting>
  <conditionalFormatting sqref="B7185">
    <cfRule type="cellIs" dxfId="1290" priority="1468" operator="equal">
      <formula>"SOLUCIONADO"</formula>
    </cfRule>
  </conditionalFormatting>
  <conditionalFormatting sqref="B7185">
    <cfRule type="cellIs" dxfId="1289" priority="1469" operator="equal">
      <formula>"PROCESSANDO"</formula>
    </cfRule>
  </conditionalFormatting>
  <conditionalFormatting sqref="B7185">
    <cfRule type="containsText" dxfId="1288" priority="1470" operator="containsText" text="CANCELADO">
      <formula>NOT(ISERROR(SEARCH(("CANCELADO"),(B7185))))</formula>
    </cfRule>
  </conditionalFormatting>
  <conditionalFormatting sqref="D7215">
    <cfRule type="cellIs" dxfId="1287" priority="1457" operator="equal">
      <formula>"PROGRAMADA"</formula>
    </cfRule>
  </conditionalFormatting>
  <conditionalFormatting sqref="D7215">
    <cfRule type="cellIs" dxfId="1286" priority="1458" operator="equal">
      <formula>"EMERGÊNCIA"</formula>
    </cfRule>
  </conditionalFormatting>
  <conditionalFormatting sqref="D7215">
    <cfRule type="cellIs" dxfId="1285" priority="1459" operator="equal">
      <formula>"URGÊNCIA"</formula>
    </cfRule>
  </conditionalFormatting>
  <conditionalFormatting sqref="D7215">
    <cfRule type="cellIs" dxfId="1284" priority="1460" operator="equal">
      <formula>"NORMAL"</formula>
    </cfRule>
  </conditionalFormatting>
  <conditionalFormatting sqref="B7215">
    <cfRule type="cellIs" dxfId="1283" priority="1461" operator="equal">
      <formula>"REABERTO!"</formula>
    </cfRule>
  </conditionalFormatting>
  <conditionalFormatting sqref="B7215">
    <cfRule type="cellIs" dxfId="1282" priority="1462" operator="equal">
      <formula>"FECHADO"</formula>
    </cfRule>
  </conditionalFormatting>
  <conditionalFormatting sqref="B7215">
    <cfRule type="cellIs" dxfId="1281" priority="1463" operator="equal">
      <formula>"SOLUCIONADO"</formula>
    </cfRule>
  </conditionalFormatting>
  <conditionalFormatting sqref="B7215">
    <cfRule type="cellIs" dxfId="1280" priority="1464" operator="equal">
      <formula>"PROCESSANDO"</formula>
    </cfRule>
  </conditionalFormatting>
  <conditionalFormatting sqref="B7215">
    <cfRule type="containsText" dxfId="1279" priority="1465" operator="containsText" text="CANCELADO">
      <formula>NOT(ISERROR(SEARCH(("CANCELADO"),(B7215))))</formula>
    </cfRule>
  </conditionalFormatting>
  <conditionalFormatting sqref="D7216">
    <cfRule type="cellIs" dxfId="1278" priority="1448" operator="equal">
      <formula>"PROGRAMADA"</formula>
    </cfRule>
  </conditionalFormatting>
  <conditionalFormatting sqref="D7216">
    <cfRule type="cellIs" dxfId="1277" priority="1449" operator="equal">
      <formula>"EMERGÊNCIA"</formula>
    </cfRule>
  </conditionalFormatting>
  <conditionalFormatting sqref="D7216">
    <cfRule type="cellIs" dxfId="1276" priority="1450" operator="equal">
      <formula>"URGÊNCIA"</formula>
    </cfRule>
  </conditionalFormatting>
  <conditionalFormatting sqref="D7216">
    <cfRule type="cellIs" dxfId="1275" priority="1451" operator="equal">
      <formula>"NORMAL"</formula>
    </cfRule>
  </conditionalFormatting>
  <conditionalFormatting sqref="D7217">
    <cfRule type="cellIs" dxfId="1274" priority="1439" operator="equal">
      <formula>"PROGRAMADA"</formula>
    </cfRule>
  </conditionalFormatting>
  <conditionalFormatting sqref="D7217">
    <cfRule type="cellIs" dxfId="1273" priority="1440" operator="equal">
      <formula>"EMERGÊNCIA"</formula>
    </cfRule>
  </conditionalFormatting>
  <conditionalFormatting sqref="D7217">
    <cfRule type="cellIs" dxfId="1272" priority="1441" operator="equal">
      <formula>"URGÊNCIA"</formula>
    </cfRule>
  </conditionalFormatting>
  <conditionalFormatting sqref="D7217">
    <cfRule type="cellIs" dxfId="1271" priority="1442" operator="equal">
      <formula>"NORMAL"</formula>
    </cfRule>
  </conditionalFormatting>
  <conditionalFormatting sqref="B7217">
    <cfRule type="cellIs" dxfId="1270" priority="1443" operator="equal">
      <formula>"REABERTO!"</formula>
    </cfRule>
  </conditionalFormatting>
  <conditionalFormatting sqref="B7217">
    <cfRule type="cellIs" dxfId="1269" priority="1444" operator="equal">
      <formula>"FECHADO"</formula>
    </cfRule>
  </conditionalFormatting>
  <conditionalFormatting sqref="B7217">
    <cfRule type="cellIs" dxfId="1268" priority="1445" operator="equal">
      <formula>"SOLUCIONADO"</formula>
    </cfRule>
  </conditionalFormatting>
  <conditionalFormatting sqref="B7217">
    <cfRule type="cellIs" dxfId="1267" priority="1446" operator="equal">
      <formula>"PROCESSANDO"</formula>
    </cfRule>
  </conditionalFormatting>
  <conditionalFormatting sqref="B7217">
    <cfRule type="containsText" dxfId="1266" priority="1447" operator="containsText" text="CANCELADO">
      <formula>NOT(ISERROR(SEARCH(("CANCELADO"),(B7217))))</formula>
    </cfRule>
  </conditionalFormatting>
  <conditionalFormatting sqref="D6577">
    <cfRule type="cellIs" dxfId="1265" priority="1430" operator="equal">
      <formula>"PROGRAMADA"</formula>
    </cfRule>
  </conditionalFormatting>
  <conditionalFormatting sqref="D6577">
    <cfRule type="cellIs" dxfId="1264" priority="1431" operator="equal">
      <formula>"EMERGÊNCIA"</formula>
    </cfRule>
  </conditionalFormatting>
  <conditionalFormatting sqref="D6577">
    <cfRule type="cellIs" dxfId="1263" priority="1432" operator="equal">
      <formula>"URGÊNCIA"</formula>
    </cfRule>
  </conditionalFormatting>
  <conditionalFormatting sqref="D6577">
    <cfRule type="cellIs" dxfId="1262" priority="1433" operator="equal">
      <formula>"NORMAL"</formula>
    </cfRule>
  </conditionalFormatting>
  <conditionalFormatting sqref="B6577">
    <cfRule type="cellIs" dxfId="1261" priority="1434" operator="equal">
      <formula>"REABERTO!"</formula>
    </cfRule>
  </conditionalFormatting>
  <conditionalFormatting sqref="B6577">
    <cfRule type="cellIs" dxfId="1260" priority="1435" operator="equal">
      <formula>"FECHADO"</formula>
    </cfRule>
  </conditionalFormatting>
  <conditionalFormatting sqref="B6577">
    <cfRule type="cellIs" dxfId="1259" priority="1436" operator="equal">
      <formula>"SOLUCIONADO"</formula>
    </cfRule>
  </conditionalFormatting>
  <conditionalFormatting sqref="B6577">
    <cfRule type="cellIs" dxfId="1258" priority="1437" operator="equal">
      <formula>"PROCESSANDO"</formula>
    </cfRule>
  </conditionalFormatting>
  <conditionalFormatting sqref="B6577">
    <cfRule type="containsText" dxfId="1257" priority="1438" operator="containsText" text="CANCELADO">
      <formula>NOT(ISERROR(SEARCH(("CANCELADO"),(B6577))))</formula>
    </cfRule>
  </conditionalFormatting>
  <conditionalFormatting sqref="D6585">
    <cfRule type="cellIs" dxfId="1256" priority="1421" operator="equal">
      <formula>"PROGRAMADA"</formula>
    </cfRule>
  </conditionalFormatting>
  <conditionalFormatting sqref="D6585">
    <cfRule type="cellIs" dxfId="1255" priority="1422" operator="equal">
      <formula>"EMERGÊNCIA"</formula>
    </cfRule>
  </conditionalFormatting>
  <conditionalFormatting sqref="D6585">
    <cfRule type="cellIs" dxfId="1254" priority="1423" operator="equal">
      <formula>"URGÊNCIA"</formula>
    </cfRule>
  </conditionalFormatting>
  <conditionalFormatting sqref="D6585">
    <cfRule type="cellIs" dxfId="1253" priority="1424" operator="equal">
      <formula>"NORMAL"</formula>
    </cfRule>
  </conditionalFormatting>
  <conditionalFormatting sqref="B6585">
    <cfRule type="cellIs" dxfId="1252" priority="1425" operator="equal">
      <formula>"REABERTO!"</formula>
    </cfRule>
  </conditionalFormatting>
  <conditionalFormatting sqref="B6585">
    <cfRule type="cellIs" dxfId="1251" priority="1426" operator="equal">
      <formula>"FECHADO"</formula>
    </cfRule>
  </conditionalFormatting>
  <conditionalFormatting sqref="B6585">
    <cfRule type="cellIs" dxfId="1250" priority="1427" operator="equal">
      <formula>"SOLUCIONADO"</formula>
    </cfRule>
  </conditionalFormatting>
  <conditionalFormatting sqref="B6585">
    <cfRule type="cellIs" dxfId="1249" priority="1428" operator="equal">
      <formula>"PROCESSANDO"</formula>
    </cfRule>
  </conditionalFormatting>
  <conditionalFormatting sqref="B6585">
    <cfRule type="containsText" dxfId="1248" priority="1429" operator="containsText" text="CANCELADO">
      <formula>NOT(ISERROR(SEARCH(("CANCELADO"),(B6585))))</formula>
    </cfRule>
  </conditionalFormatting>
  <conditionalFormatting sqref="D7218">
    <cfRule type="cellIs" dxfId="1247" priority="1399" operator="equal">
      <formula>"PROGRAMADA"</formula>
    </cfRule>
  </conditionalFormatting>
  <conditionalFormatting sqref="D7218">
    <cfRule type="cellIs" dxfId="1246" priority="1400" operator="equal">
      <formula>"EMERGÊNCIA"</formula>
    </cfRule>
  </conditionalFormatting>
  <conditionalFormatting sqref="D7218">
    <cfRule type="cellIs" dxfId="1245" priority="1401" operator="equal">
      <formula>"URGÊNCIA"</formula>
    </cfRule>
  </conditionalFormatting>
  <conditionalFormatting sqref="D7218">
    <cfRule type="cellIs" dxfId="1244" priority="1402" operator="equal">
      <formula>"NORMAL"</formula>
    </cfRule>
  </conditionalFormatting>
  <conditionalFormatting sqref="D7219">
    <cfRule type="cellIs" dxfId="1243" priority="1408" operator="equal">
      <formula>"PROGRAMADA"</formula>
    </cfRule>
  </conditionalFormatting>
  <conditionalFormatting sqref="D7219">
    <cfRule type="cellIs" dxfId="1242" priority="1409" operator="equal">
      <formula>"EMERGÊNCIA"</formula>
    </cfRule>
  </conditionalFormatting>
  <conditionalFormatting sqref="D7219">
    <cfRule type="cellIs" dxfId="1241" priority="1410" operator="equal">
      <formula>"URGÊNCIA"</formula>
    </cfRule>
  </conditionalFormatting>
  <conditionalFormatting sqref="D7219">
    <cfRule type="cellIs" dxfId="1240" priority="1411" operator="equal">
      <formula>"NORMAL"</formula>
    </cfRule>
  </conditionalFormatting>
  <conditionalFormatting sqref="B7219">
    <cfRule type="cellIs" dxfId="1239" priority="1412" operator="equal">
      <formula>"REABERTO!"</formula>
    </cfRule>
  </conditionalFormatting>
  <conditionalFormatting sqref="B7219">
    <cfRule type="cellIs" dxfId="1238" priority="1413" operator="equal">
      <formula>"FECHADO"</formula>
    </cfRule>
  </conditionalFormatting>
  <conditionalFormatting sqref="B7219">
    <cfRule type="cellIs" dxfId="1237" priority="1414" operator="equal">
      <formula>"SOLUCIONADO"</formula>
    </cfRule>
  </conditionalFormatting>
  <conditionalFormatting sqref="B7219">
    <cfRule type="cellIs" dxfId="1236" priority="1415" operator="equal">
      <formula>"PROCESSANDO"</formula>
    </cfRule>
  </conditionalFormatting>
  <conditionalFormatting sqref="B7219">
    <cfRule type="containsText" dxfId="1235" priority="1416" operator="containsText" text="CANCELADO">
      <formula>NOT(ISERROR(SEARCH(("CANCELADO"),(B7219))))</formula>
    </cfRule>
  </conditionalFormatting>
  <conditionalFormatting sqref="B7218">
    <cfRule type="cellIs" dxfId="1234" priority="1403" operator="equal">
      <formula>"REABERTO!"</formula>
    </cfRule>
  </conditionalFormatting>
  <conditionalFormatting sqref="B7218">
    <cfRule type="cellIs" dxfId="1233" priority="1404" operator="equal">
      <formula>"FECHADO"</formula>
    </cfRule>
  </conditionalFormatting>
  <conditionalFormatting sqref="B7218">
    <cfRule type="cellIs" dxfId="1232" priority="1405" operator="equal">
      <formula>"SOLUCIONADO"</formula>
    </cfRule>
  </conditionalFormatting>
  <conditionalFormatting sqref="B7218">
    <cfRule type="cellIs" dxfId="1231" priority="1406" operator="equal">
      <formula>"PROCESSANDO"</formula>
    </cfRule>
  </conditionalFormatting>
  <conditionalFormatting sqref="B7218">
    <cfRule type="containsText" dxfId="1230" priority="1407" operator="containsText" text="CANCELADO">
      <formula>NOT(ISERROR(SEARCH(("CANCELADO"),(B7218))))</formula>
    </cfRule>
  </conditionalFormatting>
  <conditionalFormatting sqref="D7220">
    <cfRule type="cellIs" dxfId="1229" priority="1390" operator="equal">
      <formula>"PROGRAMADA"</formula>
    </cfRule>
  </conditionalFormatting>
  <conditionalFormatting sqref="D7220">
    <cfRule type="cellIs" dxfId="1228" priority="1391" operator="equal">
      <formula>"EMERGÊNCIA"</formula>
    </cfRule>
  </conditionalFormatting>
  <conditionalFormatting sqref="D7220">
    <cfRule type="cellIs" dxfId="1227" priority="1392" operator="equal">
      <formula>"URGÊNCIA"</formula>
    </cfRule>
  </conditionalFormatting>
  <conditionalFormatting sqref="D7220">
    <cfRule type="cellIs" dxfId="1226" priority="1393" operator="equal">
      <formula>"NORMAL"</formula>
    </cfRule>
  </conditionalFormatting>
  <conditionalFormatting sqref="D7221">
    <cfRule type="cellIs" dxfId="1225" priority="1381" operator="equal">
      <formula>"PROGRAMADA"</formula>
    </cfRule>
  </conditionalFormatting>
  <conditionalFormatting sqref="D7221">
    <cfRule type="cellIs" dxfId="1224" priority="1382" operator="equal">
      <formula>"EMERGÊNCIA"</formula>
    </cfRule>
  </conditionalFormatting>
  <conditionalFormatting sqref="D7221">
    <cfRule type="cellIs" dxfId="1223" priority="1383" operator="equal">
      <formula>"URGÊNCIA"</formula>
    </cfRule>
  </conditionalFormatting>
  <conditionalFormatting sqref="D7221">
    <cfRule type="cellIs" dxfId="1222" priority="1384" operator="equal">
      <formula>"NORMAL"</formula>
    </cfRule>
  </conditionalFormatting>
  <conditionalFormatting sqref="B7221">
    <cfRule type="cellIs" dxfId="1221" priority="1385" operator="equal">
      <formula>"REABERTO!"</formula>
    </cfRule>
  </conditionalFormatting>
  <conditionalFormatting sqref="B7221">
    <cfRule type="cellIs" dxfId="1220" priority="1386" operator="equal">
      <formula>"FECHADO"</formula>
    </cfRule>
  </conditionalFormatting>
  <conditionalFormatting sqref="B7221">
    <cfRule type="cellIs" dxfId="1219" priority="1387" operator="equal">
      <formula>"SOLUCIONADO"</formula>
    </cfRule>
  </conditionalFormatting>
  <conditionalFormatting sqref="B7221">
    <cfRule type="cellIs" dxfId="1218" priority="1388" operator="equal">
      <formula>"PROCESSANDO"</formula>
    </cfRule>
  </conditionalFormatting>
  <conditionalFormatting sqref="B7221">
    <cfRule type="containsText" dxfId="1217" priority="1389" operator="containsText" text="CANCELADO">
      <formula>NOT(ISERROR(SEARCH(("CANCELADO"),(B7221))))</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16" priority="1372" operator="equal">
      <formula>"PROGRAMADA"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15" priority="1373" operator="equal">
      <formula>"EMERGÊNCIA"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14" priority="1374" operator="equal">
      <formula>"URGÊNCIA"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13" priority="1375" operator="equal">
      <formula>"NORMAL"</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12" priority="1376" operator="equal">
      <formula>"REABERTO!"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11" priority="1377" operator="equal">
      <formula>"FECHADO"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10" priority="1378" operator="equal">
      <formula>"SOLUCIONADO"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09" priority="1379" operator="equal">
      <formula>"PROCESSANDO"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ontainsText" dxfId="1208" priority="1380" operator="containsText" text="CANCELADO">
      <formula>NOT(ISERROR(SEARCH(("CANCELADO"),(B7222))))</formula>
    </cfRule>
  </conditionalFormatting>
  <conditionalFormatting sqref="D7223">
    <cfRule type="cellIs" dxfId="1207" priority="1363" operator="equal">
      <formula>"PROGRAMADA"</formula>
    </cfRule>
  </conditionalFormatting>
  <conditionalFormatting sqref="D7223">
    <cfRule type="cellIs" dxfId="1206" priority="1364" operator="equal">
      <formula>"EMERGÊNCIA"</formula>
    </cfRule>
  </conditionalFormatting>
  <conditionalFormatting sqref="D7223">
    <cfRule type="cellIs" dxfId="1205" priority="1365" operator="equal">
      <formula>"URGÊNCIA"</formula>
    </cfRule>
  </conditionalFormatting>
  <conditionalFormatting sqref="D7223">
    <cfRule type="cellIs" dxfId="1204" priority="1366" operator="equal">
      <formula>"NORMAL"</formula>
    </cfRule>
  </conditionalFormatting>
  <conditionalFormatting sqref="B7223">
    <cfRule type="cellIs" dxfId="1203" priority="1367" operator="equal">
      <formula>"REABERTO!"</formula>
    </cfRule>
  </conditionalFormatting>
  <conditionalFormatting sqref="B7223">
    <cfRule type="cellIs" dxfId="1202" priority="1368" operator="equal">
      <formula>"FECHADO"</formula>
    </cfRule>
  </conditionalFormatting>
  <conditionalFormatting sqref="B7223">
    <cfRule type="cellIs" dxfId="1201" priority="1369" operator="equal">
      <formula>"SOLUCIONADO"</formula>
    </cfRule>
  </conditionalFormatting>
  <conditionalFormatting sqref="B7223">
    <cfRule type="cellIs" dxfId="1200" priority="1370" operator="equal">
      <formula>"PROCESSANDO"</formula>
    </cfRule>
  </conditionalFormatting>
  <conditionalFormatting sqref="B7223">
    <cfRule type="containsText" dxfId="1199" priority="1371" operator="containsText" text="CANCELADO">
      <formula>NOT(ISERROR(SEARCH(("CANCELADO"),(B7223))))</formula>
    </cfRule>
  </conditionalFormatting>
  <conditionalFormatting sqref="D7224">
    <cfRule type="cellIs" dxfId="1198" priority="1354" operator="equal">
      <formula>"PROGRAMADA"</formula>
    </cfRule>
  </conditionalFormatting>
  <conditionalFormatting sqref="D7224">
    <cfRule type="cellIs" dxfId="1197" priority="1355" operator="equal">
      <formula>"EMERGÊNCIA"</formula>
    </cfRule>
  </conditionalFormatting>
  <conditionalFormatting sqref="D7224">
    <cfRule type="cellIs" dxfId="1196" priority="1356" operator="equal">
      <formula>"URGÊNCIA"</formula>
    </cfRule>
  </conditionalFormatting>
  <conditionalFormatting sqref="D7224">
    <cfRule type="cellIs" dxfId="1195" priority="1357" operator="equal">
      <formula>"NORMAL"</formula>
    </cfRule>
  </conditionalFormatting>
  <conditionalFormatting sqref="B7224">
    <cfRule type="cellIs" dxfId="1194" priority="1358" operator="equal">
      <formula>"REABERTO!"</formula>
    </cfRule>
  </conditionalFormatting>
  <conditionalFormatting sqref="B7224">
    <cfRule type="cellIs" dxfId="1193" priority="1359" operator="equal">
      <formula>"FECHADO"</formula>
    </cfRule>
  </conditionalFormatting>
  <conditionalFormatting sqref="B7224">
    <cfRule type="cellIs" dxfId="1192" priority="1360" operator="equal">
      <formula>"SOLUCIONADO"</formula>
    </cfRule>
  </conditionalFormatting>
  <conditionalFormatting sqref="B7224">
    <cfRule type="cellIs" dxfId="1191" priority="1361" operator="equal">
      <formula>"PROCESSANDO"</formula>
    </cfRule>
  </conditionalFormatting>
  <conditionalFormatting sqref="B7224">
    <cfRule type="containsText" dxfId="1190" priority="1362" operator="containsText" text="CANCELADO">
      <formula>NOT(ISERROR(SEARCH(("CANCELADO"),(B7224))))</formula>
    </cfRule>
  </conditionalFormatting>
  <conditionalFormatting sqref="D7225">
    <cfRule type="cellIs" dxfId="1189" priority="1345" operator="equal">
      <formula>"PROGRAMADA"</formula>
    </cfRule>
  </conditionalFormatting>
  <conditionalFormatting sqref="D7225">
    <cfRule type="cellIs" dxfId="1188" priority="1346" operator="equal">
      <formula>"EMERGÊNCIA"</formula>
    </cfRule>
  </conditionalFormatting>
  <conditionalFormatting sqref="D7225">
    <cfRule type="cellIs" dxfId="1187" priority="1347" operator="equal">
      <formula>"URGÊNCIA"</formula>
    </cfRule>
  </conditionalFormatting>
  <conditionalFormatting sqref="D7225">
    <cfRule type="cellIs" dxfId="1186" priority="1348" operator="equal">
      <formula>"NORMAL"</formula>
    </cfRule>
  </conditionalFormatting>
  <conditionalFormatting sqref="B7225">
    <cfRule type="cellIs" dxfId="1185" priority="1349" operator="equal">
      <formula>"REABERTO!"</formula>
    </cfRule>
  </conditionalFormatting>
  <conditionalFormatting sqref="B7225">
    <cfRule type="cellIs" dxfId="1184" priority="1350" operator="equal">
      <formula>"FECHADO"</formula>
    </cfRule>
  </conditionalFormatting>
  <conditionalFormatting sqref="B7225">
    <cfRule type="cellIs" dxfId="1183" priority="1351" operator="equal">
      <formula>"SOLUCIONADO"</formula>
    </cfRule>
  </conditionalFormatting>
  <conditionalFormatting sqref="B7225">
    <cfRule type="cellIs" dxfId="1182" priority="1352" operator="equal">
      <formula>"PROCESSANDO"</formula>
    </cfRule>
  </conditionalFormatting>
  <conditionalFormatting sqref="B7225">
    <cfRule type="containsText" dxfId="1181" priority="1353" operator="containsText" text="CANCELADO">
      <formula>NOT(ISERROR(SEARCH(("CANCELADO"),(B7225))))</formula>
    </cfRule>
  </conditionalFormatting>
  <conditionalFormatting sqref="D7226">
    <cfRule type="cellIs" dxfId="1180" priority="1336" operator="equal">
      <formula>"PROGRAMADA"</formula>
    </cfRule>
  </conditionalFormatting>
  <conditionalFormatting sqref="D7226">
    <cfRule type="cellIs" dxfId="1179" priority="1337" operator="equal">
      <formula>"EMERGÊNCIA"</formula>
    </cfRule>
  </conditionalFormatting>
  <conditionalFormatting sqref="D7226">
    <cfRule type="cellIs" dxfId="1178" priority="1338" operator="equal">
      <formula>"URGÊNCIA"</formula>
    </cfRule>
  </conditionalFormatting>
  <conditionalFormatting sqref="D7226">
    <cfRule type="cellIs" dxfId="1177" priority="1339" operator="equal">
      <formula>"NORMAL"</formula>
    </cfRule>
  </conditionalFormatting>
  <conditionalFormatting sqref="B7226">
    <cfRule type="cellIs" dxfId="1176" priority="1340" operator="equal">
      <formula>"REABERTO!"</formula>
    </cfRule>
  </conditionalFormatting>
  <conditionalFormatting sqref="B7226">
    <cfRule type="cellIs" dxfId="1175" priority="1341" operator="equal">
      <formula>"FECHADO"</formula>
    </cfRule>
  </conditionalFormatting>
  <conditionalFormatting sqref="B7226">
    <cfRule type="cellIs" dxfId="1174" priority="1342" operator="equal">
      <formula>"SOLUCIONADO"</formula>
    </cfRule>
  </conditionalFormatting>
  <conditionalFormatting sqref="B7226">
    <cfRule type="cellIs" dxfId="1173" priority="1343" operator="equal">
      <formula>"PROCESSANDO"</formula>
    </cfRule>
  </conditionalFormatting>
  <conditionalFormatting sqref="B7226">
    <cfRule type="containsText" dxfId="1172" priority="1344" operator="containsText" text="CANCELADO">
      <formula>NOT(ISERROR(SEARCH(("CANCELADO"),(B7226))))</formula>
    </cfRule>
  </conditionalFormatting>
  <conditionalFormatting sqref="D7227">
    <cfRule type="cellIs" dxfId="1171" priority="1327" operator="equal">
      <formula>"PROGRAMADA"</formula>
    </cfRule>
  </conditionalFormatting>
  <conditionalFormatting sqref="D7227">
    <cfRule type="cellIs" dxfId="1170" priority="1328" operator="equal">
      <formula>"EMERGÊNCIA"</formula>
    </cfRule>
  </conditionalFormatting>
  <conditionalFormatting sqref="D7227">
    <cfRule type="cellIs" dxfId="1169" priority="1329" operator="equal">
      <formula>"URGÊNCIA"</formula>
    </cfRule>
  </conditionalFormatting>
  <conditionalFormatting sqref="D7227">
    <cfRule type="cellIs" dxfId="1168" priority="1330" operator="equal">
      <formula>"NORMAL"</formula>
    </cfRule>
  </conditionalFormatting>
  <conditionalFormatting sqref="B7227">
    <cfRule type="cellIs" dxfId="1167" priority="1331" operator="equal">
      <formula>"REABERTO!"</formula>
    </cfRule>
  </conditionalFormatting>
  <conditionalFormatting sqref="B7227">
    <cfRule type="cellIs" dxfId="1166" priority="1332" operator="equal">
      <formula>"FECHADO"</formula>
    </cfRule>
  </conditionalFormatting>
  <conditionalFormatting sqref="B7227">
    <cfRule type="cellIs" dxfId="1165" priority="1333" operator="equal">
      <formula>"SOLUCIONADO"</formula>
    </cfRule>
  </conditionalFormatting>
  <conditionalFormatting sqref="B7227">
    <cfRule type="cellIs" dxfId="1164" priority="1334" operator="equal">
      <formula>"PROCESSANDO"</formula>
    </cfRule>
  </conditionalFormatting>
  <conditionalFormatting sqref="B7227">
    <cfRule type="containsText" dxfId="1163" priority="1335" operator="containsText" text="CANCELADO">
      <formula>NOT(ISERROR(SEARCH(("CANCELADO"),(B7227))))</formula>
    </cfRule>
  </conditionalFormatting>
  <conditionalFormatting sqref="D7228">
    <cfRule type="cellIs" dxfId="1162" priority="1318" operator="equal">
      <formula>"PROGRAMADA"</formula>
    </cfRule>
  </conditionalFormatting>
  <conditionalFormatting sqref="D7228">
    <cfRule type="cellIs" dxfId="1161" priority="1319" operator="equal">
      <formula>"EMERGÊNCIA"</formula>
    </cfRule>
  </conditionalFormatting>
  <conditionalFormatting sqref="D7228">
    <cfRule type="cellIs" dxfId="1160" priority="1320" operator="equal">
      <formula>"URGÊNCIA"</formula>
    </cfRule>
  </conditionalFormatting>
  <conditionalFormatting sqref="D7228">
    <cfRule type="cellIs" dxfId="1159" priority="1321" operator="equal">
      <formula>"NORMAL"</formula>
    </cfRule>
  </conditionalFormatting>
  <conditionalFormatting sqref="B7228">
    <cfRule type="cellIs" dxfId="1158" priority="1322" operator="equal">
      <formula>"REABERTO!"</formula>
    </cfRule>
  </conditionalFormatting>
  <conditionalFormatting sqref="B7228">
    <cfRule type="cellIs" dxfId="1157" priority="1323" operator="equal">
      <formula>"FECHADO"</formula>
    </cfRule>
  </conditionalFormatting>
  <conditionalFormatting sqref="B7228">
    <cfRule type="cellIs" dxfId="1156" priority="1324" operator="equal">
      <formula>"SOLUCIONADO"</formula>
    </cfRule>
  </conditionalFormatting>
  <conditionalFormatting sqref="B7228">
    <cfRule type="cellIs" dxfId="1155" priority="1325" operator="equal">
      <formula>"PROCESSANDO"</formula>
    </cfRule>
  </conditionalFormatting>
  <conditionalFormatting sqref="B7228">
    <cfRule type="containsText" dxfId="1154" priority="1326" operator="containsText" text="CANCELADO">
      <formula>NOT(ISERROR(SEARCH(("CANCELADO"),(B7228))))</formula>
    </cfRule>
  </conditionalFormatting>
  <conditionalFormatting sqref="B7195">
    <cfRule type="cellIs" dxfId="1153" priority="1313" operator="equal">
      <formula>"REABERTO!"</formula>
    </cfRule>
  </conditionalFormatting>
  <conditionalFormatting sqref="B7195">
    <cfRule type="cellIs" dxfId="1152" priority="1314" operator="equal">
      <formula>"FECHADO"</formula>
    </cfRule>
  </conditionalFormatting>
  <conditionalFormatting sqref="B7195">
    <cfRule type="cellIs" dxfId="1151" priority="1315" operator="equal">
      <formula>"SOLUCIONADO"</formula>
    </cfRule>
  </conditionalFormatting>
  <conditionalFormatting sqref="B7195">
    <cfRule type="cellIs" dxfId="1150" priority="1316" operator="equal">
      <formula>"PROCESSANDO"</formula>
    </cfRule>
  </conditionalFormatting>
  <conditionalFormatting sqref="B7195">
    <cfRule type="containsText" dxfId="1149" priority="1317" operator="containsText" text="CANCELADO">
      <formula>NOT(ISERROR(SEARCH(("CANCELADO"),(B7195))))</formula>
    </cfRule>
  </conditionalFormatting>
  <conditionalFormatting sqref="B7184">
    <cfRule type="cellIs" dxfId="1148" priority="1308" operator="equal">
      <formula>"REABERTO!"</formula>
    </cfRule>
  </conditionalFormatting>
  <conditionalFormatting sqref="B7184">
    <cfRule type="cellIs" dxfId="1147" priority="1309" operator="equal">
      <formula>"FECHADO"</formula>
    </cfRule>
  </conditionalFormatting>
  <conditionalFormatting sqref="B7184">
    <cfRule type="cellIs" dxfId="1146" priority="1310" operator="equal">
      <formula>"SOLUCIONADO"</formula>
    </cfRule>
  </conditionalFormatting>
  <conditionalFormatting sqref="B7184">
    <cfRule type="cellIs" dxfId="1145" priority="1311" operator="equal">
      <formula>"PROCESSANDO"</formula>
    </cfRule>
  </conditionalFormatting>
  <conditionalFormatting sqref="B7184">
    <cfRule type="containsText" dxfId="1144" priority="1312" operator="containsText" text="CANCELADO">
      <formula>NOT(ISERROR(SEARCH(("CANCELADO"),(B7184))))</formula>
    </cfRule>
  </conditionalFormatting>
  <conditionalFormatting sqref="D7229">
    <cfRule type="cellIs" dxfId="1143" priority="1299" operator="equal">
      <formula>"PROGRAMADA"</formula>
    </cfRule>
  </conditionalFormatting>
  <conditionalFormatting sqref="D7229">
    <cfRule type="cellIs" dxfId="1142" priority="1300" operator="equal">
      <formula>"EMERGÊNCIA"</formula>
    </cfRule>
  </conditionalFormatting>
  <conditionalFormatting sqref="D7229">
    <cfRule type="cellIs" dxfId="1141" priority="1301" operator="equal">
      <formula>"URGÊNCIA"</formula>
    </cfRule>
  </conditionalFormatting>
  <conditionalFormatting sqref="D7229">
    <cfRule type="cellIs" dxfId="1140" priority="1302" operator="equal">
      <formula>"NORMAL"</formula>
    </cfRule>
  </conditionalFormatting>
  <conditionalFormatting sqref="B7229">
    <cfRule type="cellIs" dxfId="1139" priority="1303" operator="equal">
      <formula>"REABERTO!"</formula>
    </cfRule>
  </conditionalFormatting>
  <conditionalFormatting sqref="B7229">
    <cfRule type="cellIs" dxfId="1138" priority="1304" operator="equal">
      <formula>"FECHADO"</formula>
    </cfRule>
  </conditionalFormatting>
  <conditionalFormatting sqref="B7229">
    <cfRule type="cellIs" dxfId="1137" priority="1305" operator="equal">
      <formula>"SOLUCIONADO"</formula>
    </cfRule>
  </conditionalFormatting>
  <conditionalFormatting sqref="B7229">
    <cfRule type="cellIs" dxfId="1136" priority="1306" operator="equal">
      <formula>"PROCESSANDO"</formula>
    </cfRule>
  </conditionalFormatting>
  <conditionalFormatting sqref="B7229">
    <cfRule type="containsText" dxfId="1135" priority="1307" operator="containsText" text="CANCELADO">
      <formula>NOT(ISERROR(SEARCH(("CANCELADO"),(B7229))))</formula>
    </cfRule>
  </conditionalFormatting>
  <conditionalFormatting sqref="D7230">
    <cfRule type="cellIs" dxfId="1134" priority="1290" operator="equal">
      <formula>"PROGRAMADA"</formula>
    </cfRule>
  </conditionalFormatting>
  <conditionalFormatting sqref="D7230">
    <cfRule type="cellIs" dxfId="1133" priority="1291" operator="equal">
      <formula>"EMERGÊNCIA"</formula>
    </cfRule>
  </conditionalFormatting>
  <conditionalFormatting sqref="D7230">
    <cfRule type="cellIs" dxfId="1132" priority="1292" operator="equal">
      <formula>"URGÊNCIA"</formula>
    </cfRule>
  </conditionalFormatting>
  <conditionalFormatting sqref="D7230">
    <cfRule type="cellIs" dxfId="1131" priority="1293" operator="equal">
      <formula>"NORMAL"</formula>
    </cfRule>
  </conditionalFormatting>
  <conditionalFormatting sqref="B7230">
    <cfRule type="cellIs" dxfId="1130" priority="1294" operator="equal">
      <formula>"REABERTO!"</formula>
    </cfRule>
  </conditionalFormatting>
  <conditionalFormatting sqref="B7230">
    <cfRule type="cellIs" dxfId="1129" priority="1295" operator="equal">
      <formula>"FECHADO"</formula>
    </cfRule>
  </conditionalFormatting>
  <conditionalFormatting sqref="B7230">
    <cfRule type="cellIs" dxfId="1128" priority="1296" operator="equal">
      <formula>"SOLUCIONADO"</formula>
    </cfRule>
  </conditionalFormatting>
  <conditionalFormatting sqref="B7230">
    <cfRule type="cellIs" dxfId="1127" priority="1297" operator="equal">
      <formula>"PROCESSANDO"</formula>
    </cfRule>
  </conditionalFormatting>
  <conditionalFormatting sqref="B7230">
    <cfRule type="containsText" dxfId="1126" priority="1298" operator="containsText" text="CANCELADO">
      <formula>NOT(ISERROR(SEARCH(("CANCELADO"),(B7230))))</formula>
    </cfRule>
  </conditionalFormatting>
  <conditionalFormatting sqref="B7189">
    <cfRule type="cellIs" dxfId="1125" priority="1285" operator="equal">
      <formula>"REABERTO!"</formula>
    </cfRule>
  </conditionalFormatting>
  <conditionalFormatting sqref="B7189">
    <cfRule type="cellIs" dxfId="1124" priority="1286" operator="equal">
      <formula>"FECHADO"</formula>
    </cfRule>
  </conditionalFormatting>
  <conditionalFormatting sqref="B7189">
    <cfRule type="cellIs" dxfId="1123" priority="1287" operator="equal">
      <formula>"SOLUCIONADO"</formula>
    </cfRule>
  </conditionalFormatting>
  <conditionalFormatting sqref="B7189">
    <cfRule type="cellIs" dxfId="1122" priority="1288" operator="equal">
      <formula>"PROCESSANDO"</formula>
    </cfRule>
  </conditionalFormatting>
  <conditionalFormatting sqref="B7189">
    <cfRule type="containsText" dxfId="1121" priority="1289" operator="containsText" text="CANCELADO">
      <formula>NOT(ISERROR(SEARCH(("CANCELADO"),(B7189))))</formula>
    </cfRule>
  </conditionalFormatting>
  <conditionalFormatting sqref="D7231">
    <cfRule type="cellIs" dxfId="1120" priority="1276" operator="equal">
      <formula>"PROGRAMADA"</formula>
    </cfRule>
  </conditionalFormatting>
  <conditionalFormatting sqref="D7231">
    <cfRule type="cellIs" dxfId="1119" priority="1277" operator="equal">
      <formula>"EMERGÊNCIA"</formula>
    </cfRule>
  </conditionalFormatting>
  <conditionalFormatting sqref="D7231">
    <cfRule type="cellIs" dxfId="1118" priority="1278" operator="equal">
      <formula>"URGÊNCIA"</formula>
    </cfRule>
  </conditionalFormatting>
  <conditionalFormatting sqref="D7231">
    <cfRule type="cellIs" dxfId="1117" priority="1279" operator="equal">
      <formula>"NORMAL"</formula>
    </cfRule>
  </conditionalFormatting>
  <conditionalFormatting sqref="B7231">
    <cfRule type="cellIs" dxfId="1116" priority="1280" operator="equal">
      <formula>"REABERTO!"</formula>
    </cfRule>
  </conditionalFormatting>
  <conditionalFormatting sqref="B7231">
    <cfRule type="cellIs" dxfId="1115" priority="1281" operator="equal">
      <formula>"FECHADO"</formula>
    </cfRule>
  </conditionalFormatting>
  <conditionalFormatting sqref="B7231">
    <cfRule type="cellIs" dxfId="1114" priority="1282" operator="equal">
      <formula>"SOLUCIONADO"</formula>
    </cfRule>
  </conditionalFormatting>
  <conditionalFormatting sqref="B7231">
    <cfRule type="cellIs" dxfId="1113" priority="1283" operator="equal">
      <formula>"PROCESSANDO"</formula>
    </cfRule>
  </conditionalFormatting>
  <conditionalFormatting sqref="B7231">
    <cfRule type="containsText" dxfId="1112" priority="1284" operator="containsText" text="CANCELADO">
      <formula>NOT(ISERROR(SEARCH(("CANCELADO"),(B7231))))</formula>
    </cfRule>
  </conditionalFormatting>
  <conditionalFormatting sqref="D7232">
    <cfRule type="cellIs" dxfId="1111" priority="1267" operator="equal">
      <formula>"PROGRAMADA"</formula>
    </cfRule>
  </conditionalFormatting>
  <conditionalFormatting sqref="D7232">
    <cfRule type="cellIs" dxfId="1110" priority="1268" operator="equal">
      <formula>"EMERGÊNCIA"</formula>
    </cfRule>
  </conditionalFormatting>
  <conditionalFormatting sqref="D7232">
    <cfRule type="cellIs" dxfId="1109" priority="1269" operator="equal">
      <formula>"URGÊNCIA"</formula>
    </cfRule>
  </conditionalFormatting>
  <conditionalFormatting sqref="D7232">
    <cfRule type="cellIs" dxfId="1108" priority="1270" operator="equal">
      <formula>"NORMAL"</formula>
    </cfRule>
  </conditionalFormatting>
  <conditionalFormatting sqref="B7232">
    <cfRule type="cellIs" dxfId="1107" priority="1271" operator="equal">
      <formula>"REABERTO!"</formula>
    </cfRule>
  </conditionalFormatting>
  <conditionalFormatting sqref="B7232">
    <cfRule type="cellIs" dxfId="1106" priority="1272" operator="equal">
      <formula>"FECHADO"</formula>
    </cfRule>
  </conditionalFormatting>
  <conditionalFormatting sqref="B7232">
    <cfRule type="cellIs" dxfId="1105" priority="1273" operator="equal">
      <formula>"SOLUCIONADO"</formula>
    </cfRule>
  </conditionalFormatting>
  <conditionalFormatting sqref="B7232">
    <cfRule type="cellIs" dxfId="1104" priority="1274" operator="equal">
      <formula>"PROCESSANDO"</formula>
    </cfRule>
  </conditionalFormatting>
  <conditionalFormatting sqref="B7232">
    <cfRule type="containsText" dxfId="1103" priority="1275" operator="containsText" text="CANCELADO">
      <formula>NOT(ISERROR(SEARCH(("CANCELADO"),(B7232))))</formula>
    </cfRule>
  </conditionalFormatting>
  <conditionalFormatting sqref="B6271">
    <cfRule type="cellIs" dxfId="1102" priority="1262" operator="equal">
      <formula>"REABERTO!"</formula>
    </cfRule>
  </conditionalFormatting>
  <conditionalFormatting sqref="B6271">
    <cfRule type="cellIs" dxfId="1101" priority="1263" operator="equal">
      <formula>"FECHADO"</formula>
    </cfRule>
  </conditionalFormatting>
  <conditionalFormatting sqref="B6271">
    <cfRule type="cellIs" dxfId="1100" priority="1264" operator="equal">
      <formula>"SOLUCIONADO"</formula>
    </cfRule>
  </conditionalFormatting>
  <conditionalFormatting sqref="B6271">
    <cfRule type="cellIs" dxfId="1099" priority="1265" operator="equal">
      <formula>"PROCESSANDO"</formula>
    </cfRule>
  </conditionalFormatting>
  <conditionalFormatting sqref="B6271">
    <cfRule type="containsText" dxfId="1098" priority="1266" operator="containsText" text="CANCELADO">
      <formula>NOT(ISERROR(SEARCH(("CANCELADO"),(B6271))))</formula>
    </cfRule>
  </conditionalFormatting>
  <conditionalFormatting sqref="D7234">
    <cfRule type="cellIs" dxfId="1097" priority="1253" operator="equal">
      <formula>"PROGRAMADA"</formula>
    </cfRule>
  </conditionalFormatting>
  <conditionalFormatting sqref="D7234">
    <cfRule type="cellIs" dxfId="1096" priority="1254" operator="equal">
      <formula>"EMERGÊNCIA"</formula>
    </cfRule>
  </conditionalFormatting>
  <conditionalFormatting sqref="D7234">
    <cfRule type="cellIs" dxfId="1095" priority="1255" operator="equal">
      <formula>"URGÊNCIA"</formula>
    </cfRule>
  </conditionalFormatting>
  <conditionalFormatting sqref="D7234">
    <cfRule type="cellIs" dxfId="1094" priority="1256" operator="equal">
      <formula>"NORMAL"</formula>
    </cfRule>
  </conditionalFormatting>
  <conditionalFormatting sqref="B7234">
    <cfRule type="cellIs" dxfId="1093" priority="1257" operator="equal">
      <formula>"REABERTO!"</formula>
    </cfRule>
  </conditionalFormatting>
  <conditionalFormatting sqref="B7234">
    <cfRule type="cellIs" dxfId="1092" priority="1258" operator="equal">
      <formula>"FECHADO"</formula>
    </cfRule>
  </conditionalFormatting>
  <conditionalFormatting sqref="B7234">
    <cfRule type="cellIs" dxfId="1091" priority="1259" operator="equal">
      <formula>"SOLUCIONADO"</formula>
    </cfRule>
  </conditionalFormatting>
  <conditionalFormatting sqref="B7234">
    <cfRule type="cellIs" dxfId="1090" priority="1260" operator="equal">
      <formula>"PROCESSANDO"</formula>
    </cfRule>
  </conditionalFormatting>
  <conditionalFormatting sqref="B7234">
    <cfRule type="containsText" dxfId="1089" priority="1261" operator="containsText" text="CANCELADO">
      <formula>NOT(ISERROR(SEARCH(("CANCELADO"),(B7234))))</formula>
    </cfRule>
  </conditionalFormatting>
  <conditionalFormatting sqref="D7233">
    <cfRule type="cellIs" dxfId="1088" priority="1244" operator="equal">
      <formula>"PROGRAMADA"</formula>
    </cfRule>
  </conditionalFormatting>
  <conditionalFormatting sqref="D7233">
    <cfRule type="cellIs" dxfId="1087" priority="1245" operator="equal">
      <formula>"EMERGÊNCIA"</formula>
    </cfRule>
  </conditionalFormatting>
  <conditionalFormatting sqref="D7233">
    <cfRule type="cellIs" dxfId="1086" priority="1246" operator="equal">
      <formula>"URGÊNCIA"</formula>
    </cfRule>
  </conditionalFormatting>
  <conditionalFormatting sqref="D7233">
    <cfRule type="cellIs" dxfId="1085" priority="1247" operator="equal">
      <formula>"NORMAL"</formula>
    </cfRule>
  </conditionalFormatting>
  <conditionalFormatting sqref="B7233">
    <cfRule type="cellIs" dxfId="1084" priority="1248" operator="equal">
      <formula>"REABERTO!"</formula>
    </cfRule>
  </conditionalFormatting>
  <conditionalFormatting sqref="B7233">
    <cfRule type="cellIs" dxfId="1083" priority="1249" operator="equal">
      <formula>"FECHADO"</formula>
    </cfRule>
  </conditionalFormatting>
  <conditionalFormatting sqref="B7233">
    <cfRule type="cellIs" dxfId="1082" priority="1250" operator="equal">
      <formula>"SOLUCIONADO"</formula>
    </cfRule>
  </conditionalFormatting>
  <conditionalFormatting sqref="B7233">
    <cfRule type="cellIs" dxfId="1081" priority="1251" operator="equal">
      <formula>"PROCESSANDO"</formula>
    </cfRule>
  </conditionalFormatting>
  <conditionalFormatting sqref="B7233">
    <cfRule type="containsText" dxfId="1080" priority="1252" operator="containsText" text="CANCELADO">
      <formula>NOT(ISERROR(SEARCH(("CANCELADO"),(B7233))))</formula>
    </cfRule>
  </conditionalFormatting>
  <conditionalFormatting sqref="D7235">
    <cfRule type="cellIs" dxfId="1079" priority="1235" operator="equal">
      <formula>"PROGRAMADA"</formula>
    </cfRule>
  </conditionalFormatting>
  <conditionalFormatting sqref="D7235">
    <cfRule type="cellIs" dxfId="1078" priority="1236" operator="equal">
      <formula>"EMERGÊNCIA"</formula>
    </cfRule>
  </conditionalFormatting>
  <conditionalFormatting sqref="D7235">
    <cfRule type="cellIs" dxfId="1077" priority="1237" operator="equal">
      <formula>"URGÊNCIA"</formula>
    </cfRule>
  </conditionalFormatting>
  <conditionalFormatting sqref="D7235">
    <cfRule type="cellIs" dxfId="1076" priority="1238" operator="equal">
      <formula>"NORMAL"</formula>
    </cfRule>
  </conditionalFormatting>
  <conditionalFormatting sqref="B7235">
    <cfRule type="cellIs" dxfId="1075" priority="1239" operator="equal">
      <formula>"REABERTO!"</formula>
    </cfRule>
  </conditionalFormatting>
  <conditionalFormatting sqref="B7235">
    <cfRule type="cellIs" dxfId="1074" priority="1240" operator="equal">
      <formula>"FECHADO"</formula>
    </cfRule>
  </conditionalFormatting>
  <conditionalFormatting sqref="B7235">
    <cfRule type="cellIs" dxfId="1073" priority="1241" operator="equal">
      <formula>"SOLUCIONADO"</formula>
    </cfRule>
  </conditionalFormatting>
  <conditionalFormatting sqref="B7235">
    <cfRule type="cellIs" dxfId="1072" priority="1242" operator="equal">
      <formula>"PROCESSANDO"</formula>
    </cfRule>
  </conditionalFormatting>
  <conditionalFormatting sqref="B7235">
    <cfRule type="containsText" dxfId="1071" priority="1243" operator="containsText" text="CANCELADO">
      <formula>NOT(ISERROR(SEARCH(("CANCELADO"),(B7235))))</formula>
    </cfRule>
  </conditionalFormatting>
  <conditionalFormatting sqref="D7236">
    <cfRule type="cellIs" dxfId="1070" priority="1226" operator="equal">
      <formula>"PROGRAMADA"</formula>
    </cfRule>
  </conditionalFormatting>
  <conditionalFormatting sqref="D7236">
    <cfRule type="cellIs" dxfId="1069" priority="1227" operator="equal">
      <formula>"EMERGÊNCIA"</formula>
    </cfRule>
  </conditionalFormatting>
  <conditionalFormatting sqref="D7236">
    <cfRule type="cellIs" dxfId="1068" priority="1228" operator="equal">
      <formula>"URGÊNCIA"</formula>
    </cfRule>
  </conditionalFormatting>
  <conditionalFormatting sqref="D7236">
    <cfRule type="cellIs" dxfId="1067" priority="1229" operator="equal">
      <formula>"NORMAL"</formula>
    </cfRule>
  </conditionalFormatting>
  <conditionalFormatting sqref="B7236">
    <cfRule type="cellIs" dxfId="1066" priority="1230" operator="equal">
      <formula>"REABERTO!"</formula>
    </cfRule>
  </conditionalFormatting>
  <conditionalFormatting sqref="B7236">
    <cfRule type="cellIs" dxfId="1065" priority="1231" operator="equal">
      <formula>"FECHADO"</formula>
    </cfRule>
  </conditionalFormatting>
  <conditionalFormatting sqref="B7236">
    <cfRule type="cellIs" dxfId="1064" priority="1232" operator="equal">
      <formula>"SOLUCIONADO"</formula>
    </cfRule>
  </conditionalFormatting>
  <conditionalFormatting sqref="B7236">
    <cfRule type="cellIs" dxfId="1063" priority="1233" operator="equal">
      <formula>"PROCESSANDO"</formula>
    </cfRule>
  </conditionalFormatting>
  <conditionalFormatting sqref="B7236">
    <cfRule type="containsText" dxfId="1062" priority="1234" operator="containsText" text="CANCELADO">
      <formula>NOT(ISERROR(SEARCH(("CANCELADO"),(B7236))))</formula>
    </cfRule>
  </conditionalFormatting>
  <conditionalFormatting sqref="D7237">
    <cfRule type="cellIs" dxfId="1061" priority="1217" operator="equal">
      <formula>"PROGRAMADA"</formula>
    </cfRule>
  </conditionalFormatting>
  <conditionalFormatting sqref="D7237">
    <cfRule type="cellIs" dxfId="1060" priority="1218" operator="equal">
      <formula>"EMERGÊNCIA"</formula>
    </cfRule>
  </conditionalFormatting>
  <conditionalFormatting sqref="D7237">
    <cfRule type="cellIs" dxfId="1059" priority="1219" operator="equal">
      <formula>"URGÊNCIA"</formula>
    </cfRule>
  </conditionalFormatting>
  <conditionalFormatting sqref="D7237">
    <cfRule type="cellIs" dxfId="1058" priority="1220" operator="equal">
      <formula>"NORMAL"</formula>
    </cfRule>
  </conditionalFormatting>
  <conditionalFormatting sqref="B7237">
    <cfRule type="cellIs" dxfId="1057" priority="1221" operator="equal">
      <formula>"REABERTO!"</formula>
    </cfRule>
  </conditionalFormatting>
  <conditionalFormatting sqref="B7237">
    <cfRule type="cellIs" dxfId="1056" priority="1222" operator="equal">
      <formula>"FECHADO"</formula>
    </cfRule>
  </conditionalFormatting>
  <conditionalFormatting sqref="B7237">
    <cfRule type="cellIs" dxfId="1055" priority="1223" operator="equal">
      <formula>"SOLUCIONADO"</formula>
    </cfRule>
  </conditionalFormatting>
  <conditionalFormatting sqref="B7237">
    <cfRule type="cellIs" dxfId="1054" priority="1224" operator="equal">
      <formula>"PROCESSANDO"</formula>
    </cfRule>
  </conditionalFormatting>
  <conditionalFormatting sqref="B7237">
    <cfRule type="containsText" dxfId="1053" priority="1225" operator="containsText" text="CANCELADO">
      <formula>NOT(ISERROR(SEARCH(("CANCELADO"),(B7237))))</formula>
    </cfRule>
  </conditionalFormatting>
  <conditionalFormatting sqref="D7239">
    <cfRule type="cellIs" dxfId="1052" priority="1208" operator="equal">
      <formula>"PROGRAMADA"</formula>
    </cfRule>
  </conditionalFormatting>
  <conditionalFormatting sqref="D7239">
    <cfRule type="cellIs" dxfId="1051" priority="1209" operator="equal">
      <formula>"EMERGÊNCIA"</formula>
    </cfRule>
  </conditionalFormatting>
  <conditionalFormatting sqref="D7239">
    <cfRule type="cellIs" dxfId="1050" priority="1210" operator="equal">
      <formula>"URGÊNCIA"</formula>
    </cfRule>
  </conditionalFormatting>
  <conditionalFormatting sqref="D7239">
    <cfRule type="cellIs" dxfId="1049" priority="1211" operator="equal">
      <formula>"NORMAL"</formula>
    </cfRule>
  </conditionalFormatting>
  <conditionalFormatting sqref="B7239">
    <cfRule type="cellIs" dxfId="1048" priority="1212" operator="equal">
      <formula>"REABERTO!"</formula>
    </cfRule>
  </conditionalFormatting>
  <conditionalFormatting sqref="B7239">
    <cfRule type="cellIs" dxfId="1047" priority="1213" operator="equal">
      <formula>"FECHADO"</formula>
    </cfRule>
  </conditionalFormatting>
  <conditionalFormatting sqref="B7239">
    <cfRule type="cellIs" dxfId="1046" priority="1214" operator="equal">
      <formula>"SOLUCIONADO"</formula>
    </cfRule>
  </conditionalFormatting>
  <conditionalFormatting sqref="B7239">
    <cfRule type="cellIs" dxfId="1045" priority="1215" operator="equal">
      <formula>"PROCESSANDO"</formula>
    </cfRule>
  </conditionalFormatting>
  <conditionalFormatting sqref="B7239">
    <cfRule type="containsText" dxfId="1044" priority="1216" operator="containsText" text="CANCELADO">
      <formula>NOT(ISERROR(SEARCH(("CANCELADO"),(B7239))))</formula>
    </cfRule>
  </conditionalFormatting>
  <conditionalFormatting sqref="D7240">
    <cfRule type="cellIs" dxfId="1043" priority="1199" operator="equal">
      <formula>"PROGRAMADA"</formula>
    </cfRule>
  </conditionalFormatting>
  <conditionalFormatting sqref="D7240">
    <cfRule type="cellIs" dxfId="1042" priority="1200" operator="equal">
      <formula>"EMERGÊNCIA"</formula>
    </cfRule>
  </conditionalFormatting>
  <conditionalFormatting sqref="D7240">
    <cfRule type="cellIs" dxfId="1041" priority="1201" operator="equal">
      <formula>"URGÊNCIA"</formula>
    </cfRule>
  </conditionalFormatting>
  <conditionalFormatting sqref="D7240">
    <cfRule type="cellIs" dxfId="1040" priority="1202" operator="equal">
      <formula>"NORMAL"</formula>
    </cfRule>
  </conditionalFormatting>
  <conditionalFormatting sqref="B7240">
    <cfRule type="cellIs" dxfId="1039" priority="1203" operator="equal">
      <formula>"REABERTO!"</formula>
    </cfRule>
  </conditionalFormatting>
  <conditionalFormatting sqref="B7240">
    <cfRule type="cellIs" dxfId="1038" priority="1204" operator="equal">
      <formula>"FECHADO"</formula>
    </cfRule>
  </conditionalFormatting>
  <conditionalFormatting sqref="B7240">
    <cfRule type="cellIs" dxfId="1037" priority="1205" operator="equal">
      <formula>"SOLUCIONADO"</formula>
    </cfRule>
  </conditionalFormatting>
  <conditionalFormatting sqref="B7240">
    <cfRule type="cellIs" dxfId="1036" priority="1206" operator="equal">
      <formula>"PROCESSANDO"</formula>
    </cfRule>
  </conditionalFormatting>
  <conditionalFormatting sqref="B7240">
    <cfRule type="containsText" dxfId="1035" priority="1207" operator="containsText" text="CANCELADO">
      <formula>NOT(ISERROR(SEARCH(("CANCELADO"),(B7240))))</formula>
    </cfRule>
  </conditionalFormatting>
  <conditionalFormatting sqref="D7241">
    <cfRule type="cellIs" dxfId="1034" priority="1190" operator="equal">
      <formula>"PROGRAMADA"</formula>
    </cfRule>
  </conditionalFormatting>
  <conditionalFormatting sqref="D7241">
    <cfRule type="cellIs" dxfId="1033" priority="1191" operator="equal">
      <formula>"EMERGÊNCIA"</formula>
    </cfRule>
  </conditionalFormatting>
  <conditionalFormatting sqref="D7241">
    <cfRule type="cellIs" dxfId="1032" priority="1192" operator="equal">
      <formula>"URGÊNCIA"</formula>
    </cfRule>
  </conditionalFormatting>
  <conditionalFormatting sqref="D7241">
    <cfRule type="cellIs" dxfId="1031" priority="1193" operator="equal">
      <formula>"NORMAL"</formula>
    </cfRule>
  </conditionalFormatting>
  <conditionalFormatting sqref="B7241">
    <cfRule type="cellIs" dxfId="1030" priority="1194" operator="equal">
      <formula>"REABERTO!"</formula>
    </cfRule>
  </conditionalFormatting>
  <conditionalFormatting sqref="B7241">
    <cfRule type="cellIs" dxfId="1029" priority="1195" operator="equal">
      <formula>"FECHADO"</formula>
    </cfRule>
  </conditionalFormatting>
  <conditionalFormatting sqref="B7241">
    <cfRule type="cellIs" dxfId="1028" priority="1196" operator="equal">
      <formula>"SOLUCIONADO"</formula>
    </cfRule>
  </conditionalFormatting>
  <conditionalFormatting sqref="B7241">
    <cfRule type="cellIs" dxfId="1027" priority="1197" operator="equal">
      <formula>"PROCESSANDO"</formula>
    </cfRule>
  </conditionalFormatting>
  <conditionalFormatting sqref="B7241">
    <cfRule type="containsText" dxfId="1026" priority="1198" operator="containsText" text="CANCELADO">
      <formula>NOT(ISERROR(SEARCH(("CANCELADO"),(B7241))))</formula>
    </cfRule>
  </conditionalFormatting>
  <conditionalFormatting sqref="D7242">
    <cfRule type="cellIs" dxfId="1025" priority="1181" operator="equal">
      <formula>"PROGRAMADA"</formula>
    </cfRule>
  </conditionalFormatting>
  <conditionalFormatting sqref="D7242">
    <cfRule type="cellIs" dxfId="1024" priority="1182" operator="equal">
      <formula>"EMERGÊNCIA"</formula>
    </cfRule>
  </conditionalFormatting>
  <conditionalFormatting sqref="D7242">
    <cfRule type="cellIs" dxfId="1023" priority="1183" operator="equal">
      <formula>"URGÊNCIA"</formula>
    </cfRule>
  </conditionalFormatting>
  <conditionalFormatting sqref="D7242">
    <cfRule type="cellIs" dxfId="1022" priority="1184" operator="equal">
      <formula>"NORMAL"</formula>
    </cfRule>
  </conditionalFormatting>
  <conditionalFormatting sqref="B7242">
    <cfRule type="cellIs" dxfId="1021" priority="1185" operator="equal">
      <formula>"REABERTO!"</formula>
    </cfRule>
  </conditionalFormatting>
  <conditionalFormatting sqref="B7242">
    <cfRule type="cellIs" dxfId="1020" priority="1186" operator="equal">
      <formula>"FECHADO"</formula>
    </cfRule>
  </conditionalFormatting>
  <conditionalFormatting sqref="B7242">
    <cfRule type="cellIs" dxfId="1019" priority="1187" operator="equal">
      <formula>"SOLUCIONADO"</formula>
    </cfRule>
  </conditionalFormatting>
  <conditionalFormatting sqref="B7242">
    <cfRule type="cellIs" dxfId="1018" priority="1188" operator="equal">
      <formula>"PROCESSANDO"</formula>
    </cfRule>
  </conditionalFormatting>
  <conditionalFormatting sqref="B7242">
    <cfRule type="containsText" dxfId="1017" priority="1189" operator="containsText" text="CANCELADO">
      <formula>NOT(ISERROR(SEARCH(("CANCELADO"),(B7242))))</formula>
    </cfRule>
  </conditionalFormatting>
  <conditionalFormatting sqref="D7243">
    <cfRule type="cellIs" dxfId="1016" priority="1172" operator="equal">
      <formula>"PROGRAMADA"</formula>
    </cfRule>
  </conditionalFormatting>
  <conditionalFormatting sqref="D7243">
    <cfRule type="cellIs" dxfId="1015" priority="1173" operator="equal">
      <formula>"EMERGÊNCIA"</formula>
    </cfRule>
  </conditionalFormatting>
  <conditionalFormatting sqref="D7243">
    <cfRule type="cellIs" dxfId="1014" priority="1174" operator="equal">
      <formula>"URGÊNCIA"</formula>
    </cfRule>
  </conditionalFormatting>
  <conditionalFormatting sqref="D7243">
    <cfRule type="cellIs" dxfId="1013" priority="1175" operator="equal">
      <formula>"NORMAL"</formula>
    </cfRule>
  </conditionalFormatting>
  <conditionalFormatting sqref="B7243">
    <cfRule type="cellIs" dxfId="1012" priority="1176" operator="equal">
      <formula>"REABERTO!"</formula>
    </cfRule>
  </conditionalFormatting>
  <conditionalFormatting sqref="B7243">
    <cfRule type="cellIs" dxfId="1011" priority="1177" operator="equal">
      <formula>"FECHADO"</formula>
    </cfRule>
  </conditionalFormatting>
  <conditionalFormatting sqref="B7243">
    <cfRule type="cellIs" dxfId="1010" priority="1178" operator="equal">
      <formula>"SOLUCIONADO"</formula>
    </cfRule>
  </conditionalFormatting>
  <conditionalFormatting sqref="B7243">
    <cfRule type="cellIs" dxfId="1009" priority="1179" operator="equal">
      <formula>"PROCESSANDO"</formula>
    </cfRule>
  </conditionalFormatting>
  <conditionalFormatting sqref="B7243">
    <cfRule type="containsText" dxfId="1008" priority="1180" operator="containsText" text="CANCELADO">
      <formula>NOT(ISERROR(SEARCH(("CANCELADO"),(B7243))))</formula>
    </cfRule>
  </conditionalFormatting>
  <conditionalFormatting sqref="D7244">
    <cfRule type="cellIs" dxfId="1007" priority="1163" operator="equal">
      <formula>"PROGRAMADA"</formula>
    </cfRule>
  </conditionalFormatting>
  <conditionalFormatting sqref="D7244">
    <cfRule type="cellIs" dxfId="1006" priority="1164" operator="equal">
      <formula>"EMERGÊNCIA"</formula>
    </cfRule>
  </conditionalFormatting>
  <conditionalFormatting sqref="D7244">
    <cfRule type="cellIs" dxfId="1005" priority="1165" operator="equal">
      <formula>"URGÊNCIA"</formula>
    </cfRule>
  </conditionalFormatting>
  <conditionalFormatting sqref="D7244">
    <cfRule type="cellIs" dxfId="1004" priority="1166" operator="equal">
      <formula>"NORMAL"</formula>
    </cfRule>
  </conditionalFormatting>
  <conditionalFormatting sqref="D7245">
    <cfRule type="cellIs" dxfId="1003" priority="1154" operator="equal">
      <formula>"PROGRAMADA"</formula>
    </cfRule>
  </conditionalFormatting>
  <conditionalFormatting sqref="D7245">
    <cfRule type="cellIs" dxfId="1002" priority="1155" operator="equal">
      <formula>"EMERGÊNCIA"</formula>
    </cfRule>
  </conditionalFormatting>
  <conditionalFormatting sqref="D7245">
    <cfRule type="cellIs" dxfId="1001" priority="1156" operator="equal">
      <formula>"URGÊNCIA"</formula>
    </cfRule>
  </conditionalFormatting>
  <conditionalFormatting sqref="D7245">
    <cfRule type="cellIs" dxfId="1000" priority="1157" operator="equal">
      <formula>"NORMAL"</formula>
    </cfRule>
  </conditionalFormatting>
  <conditionalFormatting sqref="B7245">
    <cfRule type="cellIs" dxfId="999" priority="1158" operator="equal">
      <formula>"REABERTO!"</formula>
    </cfRule>
  </conditionalFormatting>
  <conditionalFormatting sqref="B7245">
    <cfRule type="cellIs" dxfId="998" priority="1159" operator="equal">
      <formula>"FECHADO"</formula>
    </cfRule>
  </conditionalFormatting>
  <conditionalFormatting sqref="B7245">
    <cfRule type="cellIs" dxfId="997" priority="1160" operator="equal">
      <formula>"SOLUCIONADO"</formula>
    </cfRule>
  </conditionalFormatting>
  <conditionalFormatting sqref="B7245">
    <cfRule type="cellIs" dxfId="996" priority="1161" operator="equal">
      <formula>"PROCESSANDO"</formula>
    </cfRule>
  </conditionalFormatting>
  <conditionalFormatting sqref="B7245">
    <cfRule type="containsText" dxfId="995" priority="1162" operator="containsText" text="CANCELADO">
      <formula>NOT(ISERROR(SEARCH(("CANCELADO"),(B7245))))</formula>
    </cfRule>
  </conditionalFormatting>
  <conditionalFormatting sqref="B6276">
    <cfRule type="cellIs" dxfId="994" priority="1149" operator="equal">
      <formula>"REABERTO!"</formula>
    </cfRule>
  </conditionalFormatting>
  <conditionalFormatting sqref="B6276">
    <cfRule type="cellIs" dxfId="993" priority="1150" operator="equal">
      <formula>"FECHADO"</formula>
    </cfRule>
  </conditionalFormatting>
  <conditionalFormatting sqref="B6276">
    <cfRule type="cellIs" dxfId="992" priority="1151" operator="equal">
      <formula>"SOLUCIONADO"</formula>
    </cfRule>
  </conditionalFormatting>
  <conditionalFormatting sqref="B6276">
    <cfRule type="cellIs" dxfId="991" priority="1152" operator="equal">
      <formula>"PROCESSANDO"</formula>
    </cfRule>
  </conditionalFormatting>
  <conditionalFormatting sqref="B6276">
    <cfRule type="containsText" dxfId="990" priority="1153" operator="containsText" text="CANCELADO">
      <formula>NOT(ISERROR(SEARCH(("CANCELADO"),(B6276))))</formula>
    </cfRule>
  </conditionalFormatting>
  <conditionalFormatting sqref="B6283">
    <cfRule type="cellIs" dxfId="989" priority="1144" operator="equal">
      <formula>"REABERTO!"</formula>
    </cfRule>
  </conditionalFormatting>
  <conditionalFormatting sqref="B6283">
    <cfRule type="cellIs" dxfId="988" priority="1145" operator="equal">
      <formula>"FECHADO"</formula>
    </cfRule>
  </conditionalFormatting>
  <conditionalFormatting sqref="B6283">
    <cfRule type="cellIs" dxfId="987" priority="1146" operator="equal">
      <formula>"SOLUCIONADO"</formula>
    </cfRule>
  </conditionalFormatting>
  <conditionalFormatting sqref="B6283">
    <cfRule type="cellIs" dxfId="986" priority="1147" operator="equal">
      <formula>"PROCESSANDO"</formula>
    </cfRule>
  </conditionalFormatting>
  <conditionalFormatting sqref="B6283">
    <cfRule type="containsText" dxfId="985" priority="1148" operator="containsText" text="CANCELADO">
      <formula>NOT(ISERROR(SEARCH(("CANCELADO"),(B6283))))</formula>
    </cfRule>
  </conditionalFormatting>
  <conditionalFormatting sqref="D7246">
    <cfRule type="cellIs" dxfId="984" priority="1135" operator="equal">
      <formula>"PROGRAMADA"</formula>
    </cfRule>
  </conditionalFormatting>
  <conditionalFormatting sqref="D7246">
    <cfRule type="cellIs" dxfId="983" priority="1136" operator="equal">
      <formula>"EMERGÊNCIA"</formula>
    </cfRule>
  </conditionalFormatting>
  <conditionalFormatting sqref="D7246">
    <cfRule type="cellIs" dxfId="982" priority="1137" operator="equal">
      <formula>"URGÊNCIA"</formula>
    </cfRule>
  </conditionalFormatting>
  <conditionalFormatting sqref="D7246">
    <cfRule type="cellIs" dxfId="981" priority="1138" operator="equal">
      <formula>"NORMAL"</formula>
    </cfRule>
  </conditionalFormatting>
  <conditionalFormatting sqref="B7246">
    <cfRule type="cellIs" dxfId="980" priority="1139" operator="equal">
      <formula>"REABERTO!"</formula>
    </cfRule>
  </conditionalFormatting>
  <conditionalFormatting sqref="B7246">
    <cfRule type="cellIs" dxfId="979" priority="1140" operator="equal">
      <formula>"FECHADO"</formula>
    </cfRule>
  </conditionalFormatting>
  <conditionalFormatting sqref="B7246">
    <cfRule type="cellIs" dxfId="978" priority="1141" operator="equal">
      <formula>"SOLUCIONADO"</formula>
    </cfRule>
  </conditionalFormatting>
  <conditionalFormatting sqref="B7246">
    <cfRule type="cellIs" dxfId="977" priority="1142" operator="equal">
      <formula>"PROCESSANDO"</formula>
    </cfRule>
  </conditionalFormatting>
  <conditionalFormatting sqref="B7246">
    <cfRule type="containsText" dxfId="976" priority="1143" operator="containsText" text="CANCELADO">
      <formula>NOT(ISERROR(SEARCH(("CANCELADO"),(B7246))))</formula>
    </cfRule>
  </conditionalFormatting>
  <conditionalFormatting sqref="D7247">
    <cfRule type="cellIs" dxfId="975" priority="1126" operator="equal">
      <formula>"PROGRAMADA"</formula>
    </cfRule>
  </conditionalFormatting>
  <conditionalFormatting sqref="D7247">
    <cfRule type="cellIs" dxfId="974" priority="1127" operator="equal">
      <formula>"EMERGÊNCIA"</formula>
    </cfRule>
  </conditionalFormatting>
  <conditionalFormatting sqref="D7247">
    <cfRule type="cellIs" dxfId="973" priority="1128" operator="equal">
      <formula>"URGÊNCIA"</formula>
    </cfRule>
  </conditionalFormatting>
  <conditionalFormatting sqref="D7247">
    <cfRule type="cellIs" dxfId="972" priority="1129" operator="equal">
      <formula>"NORMAL"</formula>
    </cfRule>
  </conditionalFormatting>
  <conditionalFormatting sqref="B7247">
    <cfRule type="cellIs" dxfId="971" priority="1130" operator="equal">
      <formula>"REABERTO!"</formula>
    </cfRule>
  </conditionalFormatting>
  <conditionalFormatting sqref="B7247">
    <cfRule type="cellIs" dxfId="970" priority="1131" operator="equal">
      <formula>"FECHADO"</formula>
    </cfRule>
  </conditionalFormatting>
  <conditionalFormatting sqref="B7247">
    <cfRule type="cellIs" dxfId="969" priority="1132" operator="equal">
      <formula>"SOLUCIONADO"</formula>
    </cfRule>
  </conditionalFormatting>
  <conditionalFormatting sqref="B7247">
    <cfRule type="cellIs" dxfId="968" priority="1133" operator="equal">
      <formula>"PROCESSANDO"</formula>
    </cfRule>
  </conditionalFormatting>
  <conditionalFormatting sqref="B7247">
    <cfRule type="containsText" dxfId="967" priority="1134" operator="containsText" text="CANCELADO">
      <formula>NOT(ISERROR(SEARCH(("CANCELADO"),(B7247))))</formula>
    </cfRule>
  </conditionalFormatting>
  <conditionalFormatting sqref="D7248">
    <cfRule type="cellIs" dxfId="966" priority="1117" operator="equal">
      <formula>"PROGRAMADA"</formula>
    </cfRule>
  </conditionalFormatting>
  <conditionalFormatting sqref="D7248">
    <cfRule type="cellIs" dxfId="965" priority="1118" operator="equal">
      <formula>"EMERGÊNCIA"</formula>
    </cfRule>
  </conditionalFormatting>
  <conditionalFormatting sqref="D7248">
    <cfRule type="cellIs" dxfId="964" priority="1119" operator="equal">
      <formula>"URGÊNCIA"</formula>
    </cfRule>
  </conditionalFormatting>
  <conditionalFormatting sqref="D7248">
    <cfRule type="cellIs" dxfId="963" priority="1120" operator="equal">
      <formula>"NORMAL"</formula>
    </cfRule>
  </conditionalFormatting>
  <conditionalFormatting sqref="B7248">
    <cfRule type="cellIs" dxfId="962" priority="1121" operator="equal">
      <formula>"REABERTO!"</formula>
    </cfRule>
  </conditionalFormatting>
  <conditionalFormatting sqref="B7248">
    <cfRule type="cellIs" dxfId="961" priority="1122" operator="equal">
      <formula>"FECHADO"</formula>
    </cfRule>
  </conditionalFormatting>
  <conditionalFormatting sqref="B7248">
    <cfRule type="cellIs" dxfId="960" priority="1123" operator="equal">
      <formula>"SOLUCIONADO"</formula>
    </cfRule>
  </conditionalFormatting>
  <conditionalFormatting sqref="B7248">
    <cfRule type="cellIs" dxfId="959" priority="1124" operator="equal">
      <formula>"PROCESSANDO"</formula>
    </cfRule>
  </conditionalFormatting>
  <conditionalFormatting sqref="B7248">
    <cfRule type="containsText" dxfId="958" priority="1125" operator="containsText" text="CANCELADO">
      <formula>NOT(ISERROR(SEARCH(("CANCELADO"),(B7248))))</formula>
    </cfRule>
  </conditionalFormatting>
  <conditionalFormatting sqref="D7249">
    <cfRule type="cellIs" dxfId="957" priority="1108" operator="equal">
      <formula>"PROGRAMADA"</formula>
    </cfRule>
  </conditionalFormatting>
  <conditionalFormatting sqref="D7249">
    <cfRule type="cellIs" dxfId="956" priority="1109" operator="equal">
      <formula>"EMERGÊNCIA"</formula>
    </cfRule>
  </conditionalFormatting>
  <conditionalFormatting sqref="D7249">
    <cfRule type="cellIs" dxfId="955" priority="1110" operator="equal">
      <formula>"URGÊNCIA"</formula>
    </cfRule>
  </conditionalFormatting>
  <conditionalFormatting sqref="D7249">
    <cfRule type="cellIs" dxfId="954" priority="1111" operator="equal">
      <formula>"NORMAL"</formula>
    </cfRule>
  </conditionalFormatting>
  <conditionalFormatting sqref="B7249">
    <cfRule type="cellIs" dxfId="953" priority="1112" operator="equal">
      <formula>"REABERTO!"</formula>
    </cfRule>
  </conditionalFormatting>
  <conditionalFormatting sqref="B7249">
    <cfRule type="cellIs" dxfId="952" priority="1113" operator="equal">
      <formula>"FECHADO"</formula>
    </cfRule>
  </conditionalFormatting>
  <conditionalFormatting sqref="B7249">
    <cfRule type="cellIs" dxfId="951" priority="1114" operator="equal">
      <formula>"SOLUCIONADO"</formula>
    </cfRule>
  </conditionalFormatting>
  <conditionalFormatting sqref="B7249">
    <cfRule type="cellIs" dxfId="950" priority="1115" operator="equal">
      <formula>"PROCESSANDO"</formula>
    </cfRule>
  </conditionalFormatting>
  <conditionalFormatting sqref="B7249">
    <cfRule type="containsText" dxfId="949" priority="1116" operator="containsText" text="CANCELADO">
      <formula>NOT(ISERROR(SEARCH(("CANCELADO"),(B7249))))</formula>
    </cfRule>
  </conditionalFormatting>
  <conditionalFormatting sqref="D7250">
    <cfRule type="cellIs" dxfId="948" priority="1099" operator="equal">
      <formula>"PROGRAMADA"</formula>
    </cfRule>
  </conditionalFormatting>
  <conditionalFormatting sqref="D7250">
    <cfRule type="cellIs" dxfId="947" priority="1100" operator="equal">
      <formula>"EMERGÊNCIA"</formula>
    </cfRule>
  </conditionalFormatting>
  <conditionalFormatting sqref="D7250">
    <cfRule type="cellIs" dxfId="946" priority="1101" operator="equal">
      <formula>"URGÊNCIA"</formula>
    </cfRule>
  </conditionalFormatting>
  <conditionalFormatting sqref="D7250">
    <cfRule type="cellIs" dxfId="945" priority="1102" operator="equal">
      <formula>"NORMAL"</formula>
    </cfRule>
  </conditionalFormatting>
  <conditionalFormatting sqref="B7250">
    <cfRule type="cellIs" dxfId="944" priority="1103" operator="equal">
      <formula>"REABERTO!"</formula>
    </cfRule>
  </conditionalFormatting>
  <conditionalFormatting sqref="B7250">
    <cfRule type="cellIs" dxfId="943" priority="1104" operator="equal">
      <formula>"FECHADO"</formula>
    </cfRule>
  </conditionalFormatting>
  <conditionalFormatting sqref="B7250">
    <cfRule type="cellIs" dxfId="942" priority="1105" operator="equal">
      <formula>"SOLUCIONADO"</formula>
    </cfRule>
  </conditionalFormatting>
  <conditionalFormatting sqref="B7250">
    <cfRule type="cellIs" dxfId="941" priority="1106" operator="equal">
      <formula>"PROCESSANDO"</formula>
    </cfRule>
  </conditionalFormatting>
  <conditionalFormatting sqref="B7250">
    <cfRule type="containsText" dxfId="940" priority="1107" operator="containsText" text="CANCELADO">
      <formula>NOT(ISERROR(SEARCH(("CANCELADO"),(B7250))))</formula>
    </cfRule>
  </conditionalFormatting>
  <conditionalFormatting sqref="D7251">
    <cfRule type="cellIs" dxfId="939" priority="1090" operator="equal">
      <formula>"PROGRAMADA"</formula>
    </cfRule>
  </conditionalFormatting>
  <conditionalFormatting sqref="D7251">
    <cfRule type="cellIs" dxfId="938" priority="1091" operator="equal">
      <formula>"EMERGÊNCIA"</formula>
    </cfRule>
  </conditionalFormatting>
  <conditionalFormatting sqref="D7251">
    <cfRule type="cellIs" dxfId="937" priority="1092" operator="equal">
      <formula>"URGÊNCIA"</formula>
    </cfRule>
  </conditionalFormatting>
  <conditionalFormatting sqref="D7251">
    <cfRule type="cellIs" dxfId="936" priority="1093" operator="equal">
      <formula>"NORMAL"</formula>
    </cfRule>
  </conditionalFormatting>
  <conditionalFormatting sqref="B7192">
    <cfRule type="cellIs" dxfId="935" priority="1085" operator="equal">
      <formula>"REABERTO!"</formula>
    </cfRule>
  </conditionalFormatting>
  <conditionalFormatting sqref="B7192">
    <cfRule type="cellIs" dxfId="934" priority="1086" operator="equal">
      <formula>"FECHADO"</formula>
    </cfRule>
  </conditionalFormatting>
  <conditionalFormatting sqref="B7192">
    <cfRule type="cellIs" dxfId="933" priority="1087" operator="equal">
      <formula>"SOLUCIONADO"</formula>
    </cfRule>
  </conditionalFormatting>
  <conditionalFormatting sqref="B7192">
    <cfRule type="cellIs" dxfId="932" priority="1088" operator="equal">
      <formula>"PROCESSANDO"</formula>
    </cfRule>
  </conditionalFormatting>
  <conditionalFormatting sqref="B7192">
    <cfRule type="containsText" dxfId="931" priority="1089" operator="containsText" text="CANCELADO">
      <formula>NOT(ISERROR(SEARCH(("CANCELADO"),(B7192))))</formula>
    </cfRule>
  </conditionalFormatting>
  <conditionalFormatting sqref="D7252">
    <cfRule type="cellIs" dxfId="930" priority="1076" operator="equal">
      <formula>"PROGRAMADA"</formula>
    </cfRule>
  </conditionalFormatting>
  <conditionalFormatting sqref="D7252">
    <cfRule type="cellIs" dxfId="929" priority="1077" operator="equal">
      <formula>"EMERGÊNCIA"</formula>
    </cfRule>
  </conditionalFormatting>
  <conditionalFormatting sqref="D7252">
    <cfRule type="cellIs" dxfId="928" priority="1078" operator="equal">
      <formula>"URGÊNCIA"</formula>
    </cfRule>
  </conditionalFormatting>
  <conditionalFormatting sqref="D7252">
    <cfRule type="cellIs" dxfId="927" priority="1079" operator="equal">
      <formula>"NORMAL"</formula>
    </cfRule>
  </conditionalFormatting>
  <conditionalFormatting sqref="D7254">
    <cfRule type="cellIs" dxfId="926" priority="1067" operator="equal">
      <formula>"PROGRAMADA"</formula>
    </cfRule>
  </conditionalFormatting>
  <conditionalFormatting sqref="D7254">
    <cfRule type="cellIs" dxfId="925" priority="1068" operator="equal">
      <formula>"EMERGÊNCIA"</formula>
    </cfRule>
  </conditionalFormatting>
  <conditionalFormatting sqref="D7254">
    <cfRule type="cellIs" dxfId="924" priority="1069" operator="equal">
      <formula>"URGÊNCIA"</formula>
    </cfRule>
  </conditionalFormatting>
  <conditionalFormatting sqref="D7254">
    <cfRule type="cellIs" dxfId="923" priority="1070" operator="equal">
      <formula>"NORMAL"</formula>
    </cfRule>
  </conditionalFormatting>
  <conditionalFormatting sqref="B7254">
    <cfRule type="cellIs" dxfId="922" priority="1071" operator="equal">
      <formula>"REABERTO!"</formula>
    </cfRule>
  </conditionalFormatting>
  <conditionalFormatting sqref="B7254">
    <cfRule type="cellIs" dxfId="921" priority="1072" operator="equal">
      <formula>"FECHADO"</formula>
    </cfRule>
  </conditionalFormatting>
  <conditionalFormatting sqref="B7254">
    <cfRule type="cellIs" dxfId="920" priority="1073" operator="equal">
      <formula>"SOLUCIONADO"</formula>
    </cfRule>
  </conditionalFormatting>
  <conditionalFormatting sqref="B7254">
    <cfRule type="cellIs" dxfId="919" priority="1074" operator="equal">
      <formula>"PROCESSANDO"</formula>
    </cfRule>
  </conditionalFormatting>
  <conditionalFormatting sqref="B7254">
    <cfRule type="containsText" dxfId="918" priority="1075" operator="containsText" text="CANCELADO">
      <formula>NOT(ISERROR(SEARCH(("CANCELADO"),(B7254))))</formula>
    </cfRule>
  </conditionalFormatting>
  <conditionalFormatting sqref="D7253">
    <cfRule type="cellIs" dxfId="917" priority="1058" operator="equal">
      <formula>"PROGRAMADA"</formula>
    </cfRule>
  </conditionalFormatting>
  <conditionalFormatting sqref="D7253">
    <cfRule type="cellIs" dxfId="916" priority="1059" operator="equal">
      <formula>"EMERGÊNCIA"</formula>
    </cfRule>
  </conditionalFormatting>
  <conditionalFormatting sqref="D7253">
    <cfRule type="cellIs" dxfId="915" priority="1060" operator="equal">
      <formula>"URGÊNCIA"</formula>
    </cfRule>
  </conditionalFormatting>
  <conditionalFormatting sqref="D7253">
    <cfRule type="cellIs" dxfId="914" priority="1061" operator="equal">
      <formula>"NORMAL"</formula>
    </cfRule>
  </conditionalFormatting>
  <conditionalFormatting sqref="B7253">
    <cfRule type="cellIs" dxfId="913" priority="1062" operator="equal">
      <formula>"REABERTO!"</formula>
    </cfRule>
  </conditionalFormatting>
  <conditionalFormatting sqref="B7253">
    <cfRule type="cellIs" dxfId="912" priority="1063" operator="equal">
      <formula>"FECHADO"</formula>
    </cfRule>
  </conditionalFormatting>
  <conditionalFormatting sqref="B7253">
    <cfRule type="cellIs" dxfId="911" priority="1064" operator="equal">
      <formula>"SOLUCIONADO"</formula>
    </cfRule>
  </conditionalFormatting>
  <conditionalFormatting sqref="B7253">
    <cfRule type="cellIs" dxfId="910" priority="1065" operator="equal">
      <formula>"PROCESSANDO"</formula>
    </cfRule>
  </conditionalFormatting>
  <conditionalFormatting sqref="B7253">
    <cfRule type="containsText" dxfId="909" priority="1066" operator="containsText" text="CANCELADO">
      <formula>NOT(ISERROR(SEARCH(("CANCELADO"),(B7253))))</formula>
    </cfRule>
  </conditionalFormatting>
  <conditionalFormatting sqref="D7255">
    <cfRule type="cellIs" dxfId="908" priority="1040" operator="equal">
      <formula>"PROGRAMADA"</formula>
    </cfRule>
  </conditionalFormatting>
  <conditionalFormatting sqref="D7255">
    <cfRule type="cellIs" dxfId="907" priority="1041" operator="equal">
      <formula>"EMERGÊNCIA"</formula>
    </cfRule>
  </conditionalFormatting>
  <conditionalFormatting sqref="D7255">
    <cfRule type="cellIs" dxfId="906" priority="1042" operator="equal">
      <formula>"URGÊNCIA"</formula>
    </cfRule>
  </conditionalFormatting>
  <conditionalFormatting sqref="D7255">
    <cfRule type="cellIs" dxfId="905" priority="1043" operator="equal">
      <formula>"NORMAL"</formula>
    </cfRule>
  </conditionalFormatting>
  <conditionalFormatting sqref="B7255">
    <cfRule type="cellIs" dxfId="904" priority="1044" operator="equal">
      <formula>"REABERTO!"</formula>
    </cfRule>
  </conditionalFormatting>
  <conditionalFormatting sqref="B7255">
    <cfRule type="cellIs" dxfId="903" priority="1045" operator="equal">
      <formula>"FECHADO"</formula>
    </cfRule>
  </conditionalFormatting>
  <conditionalFormatting sqref="B7255">
    <cfRule type="cellIs" dxfId="902" priority="1046" operator="equal">
      <formula>"SOLUCIONADO"</formula>
    </cfRule>
  </conditionalFormatting>
  <conditionalFormatting sqref="B7255">
    <cfRule type="cellIs" dxfId="901" priority="1047" operator="equal">
      <formula>"PROCESSANDO"</formula>
    </cfRule>
  </conditionalFormatting>
  <conditionalFormatting sqref="B7255">
    <cfRule type="containsText" dxfId="900" priority="1048" operator="containsText" text="CANCELADO">
      <formula>NOT(ISERROR(SEARCH(("CANCELADO"),(B7255))))</formula>
    </cfRule>
  </conditionalFormatting>
  <conditionalFormatting sqref="D7256">
    <cfRule type="cellIs" dxfId="899" priority="1031" operator="equal">
      <formula>"PROGRAMADA"</formula>
    </cfRule>
  </conditionalFormatting>
  <conditionalFormatting sqref="D7256">
    <cfRule type="cellIs" dxfId="898" priority="1032" operator="equal">
      <formula>"EMERGÊNCIA"</formula>
    </cfRule>
  </conditionalFormatting>
  <conditionalFormatting sqref="D7256">
    <cfRule type="cellIs" dxfId="897" priority="1033" operator="equal">
      <formula>"URGÊNCIA"</formula>
    </cfRule>
  </conditionalFormatting>
  <conditionalFormatting sqref="D7256">
    <cfRule type="cellIs" dxfId="896" priority="1034" operator="equal">
      <formula>"NORMAL"</formula>
    </cfRule>
  </conditionalFormatting>
  <conditionalFormatting sqref="B7256">
    <cfRule type="cellIs" dxfId="895" priority="1035" operator="equal">
      <formula>"REABERTO!"</formula>
    </cfRule>
  </conditionalFormatting>
  <conditionalFormatting sqref="B7256">
    <cfRule type="cellIs" dxfId="894" priority="1036" operator="equal">
      <formula>"FECHADO"</formula>
    </cfRule>
  </conditionalFormatting>
  <conditionalFormatting sqref="B7256">
    <cfRule type="cellIs" dxfId="893" priority="1037" operator="equal">
      <formula>"SOLUCIONADO"</formula>
    </cfRule>
  </conditionalFormatting>
  <conditionalFormatting sqref="B7256">
    <cfRule type="cellIs" dxfId="892" priority="1038" operator="equal">
      <formula>"PROCESSANDO"</formula>
    </cfRule>
  </conditionalFormatting>
  <conditionalFormatting sqref="B7256">
    <cfRule type="containsText" dxfId="891" priority="1039" operator="containsText" text="CANCELADO">
      <formula>NOT(ISERROR(SEARCH(("CANCELADO"),(B7256))))</formula>
    </cfRule>
  </conditionalFormatting>
  <conditionalFormatting sqref="D7257">
    <cfRule type="cellIs" dxfId="890" priority="1022" operator="equal">
      <formula>"PROGRAMADA"</formula>
    </cfRule>
  </conditionalFormatting>
  <conditionalFormatting sqref="D7257">
    <cfRule type="cellIs" dxfId="889" priority="1023" operator="equal">
      <formula>"EMERGÊNCIA"</formula>
    </cfRule>
  </conditionalFormatting>
  <conditionalFormatting sqref="D7257">
    <cfRule type="cellIs" dxfId="888" priority="1024" operator="equal">
      <formula>"URGÊNCIA"</formula>
    </cfRule>
  </conditionalFormatting>
  <conditionalFormatting sqref="D7257">
    <cfRule type="cellIs" dxfId="887" priority="1025" operator="equal">
      <formula>"NORMAL"</formula>
    </cfRule>
  </conditionalFormatting>
  <conditionalFormatting sqref="B7257">
    <cfRule type="cellIs" dxfId="886" priority="1026" operator="equal">
      <formula>"REABERTO!"</formula>
    </cfRule>
  </conditionalFormatting>
  <conditionalFormatting sqref="B7257">
    <cfRule type="cellIs" dxfId="885" priority="1027" operator="equal">
      <formula>"FECHADO"</formula>
    </cfRule>
  </conditionalFormatting>
  <conditionalFormatting sqref="B7257">
    <cfRule type="cellIs" dxfId="884" priority="1028" operator="equal">
      <formula>"SOLUCIONADO"</formula>
    </cfRule>
  </conditionalFormatting>
  <conditionalFormatting sqref="B7257">
    <cfRule type="cellIs" dxfId="883" priority="1029" operator="equal">
      <formula>"PROCESSANDO"</formula>
    </cfRule>
  </conditionalFormatting>
  <conditionalFormatting sqref="B7257">
    <cfRule type="containsText" dxfId="882" priority="1030" operator="containsText" text="CANCELADO">
      <formula>NOT(ISERROR(SEARCH(("CANCELADO"),(B7257))))</formula>
    </cfRule>
  </conditionalFormatting>
  <conditionalFormatting sqref="B6674">
    <cfRule type="cellIs" dxfId="881" priority="1017" operator="equal">
      <formula>"REABERTO!"</formula>
    </cfRule>
  </conditionalFormatting>
  <conditionalFormatting sqref="B6674">
    <cfRule type="cellIs" dxfId="880" priority="1018" operator="equal">
      <formula>"FECHADO"</formula>
    </cfRule>
  </conditionalFormatting>
  <conditionalFormatting sqref="B6674">
    <cfRule type="cellIs" dxfId="879" priority="1019" operator="equal">
      <formula>"SOLUCIONADO"</formula>
    </cfRule>
  </conditionalFormatting>
  <conditionalFormatting sqref="B6674">
    <cfRule type="cellIs" dxfId="878" priority="1020" operator="equal">
      <formula>"PROCESSANDO"</formula>
    </cfRule>
  </conditionalFormatting>
  <conditionalFormatting sqref="B6674">
    <cfRule type="containsText" dxfId="877" priority="1021" operator="containsText" text="CANCELADO">
      <formula>NOT(ISERROR(SEARCH(("CANCELADO"),(B6674))))</formula>
    </cfRule>
  </conditionalFormatting>
  <conditionalFormatting sqref="B6763">
    <cfRule type="cellIs" dxfId="876" priority="1012" operator="equal">
      <formula>"REABERTO!"</formula>
    </cfRule>
  </conditionalFormatting>
  <conditionalFormatting sqref="B6763">
    <cfRule type="cellIs" dxfId="875" priority="1013" operator="equal">
      <formula>"FECHADO"</formula>
    </cfRule>
  </conditionalFormatting>
  <conditionalFormatting sqref="B6763">
    <cfRule type="cellIs" dxfId="874" priority="1014" operator="equal">
      <formula>"SOLUCIONADO"</formula>
    </cfRule>
  </conditionalFormatting>
  <conditionalFormatting sqref="B6763">
    <cfRule type="cellIs" dxfId="873" priority="1015" operator="equal">
      <formula>"PROCESSANDO"</formula>
    </cfRule>
  </conditionalFormatting>
  <conditionalFormatting sqref="B6763">
    <cfRule type="containsText" dxfId="872" priority="1016" operator="containsText" text="CANCELADO">
      <formula>NOT(ISERROR(SEARCH(("CANCELADO"),(B6763))))</formula>
    </cfRule>
  </conditionalFormatting>
  <conditionalFormatting sqref="B7251">
    <cfRule type="cellIs" dxfId="871" priority="1007" operator="equal">
      <formula>"REABERTO!"</formula>
    </cfRule>
  </conditionalFormatting>
  <conditionalFormatting sqref="B7251">
    <cfRule type="cellIs" dxfId="870" priority="1008" operator="equal">
      <formula>"FECHADO"</formula>
    </cfRule>
  </conditionalFormatting>
  <conditionalFormatting sqref="B7251">
    <cfRule type="cellIs" dxfId="869" priority="1009" operator="equal">
      <formula>"SOLUCIONADO"</formula>
    </cfRule>
  </conditionalFormatting>
  <conditionalFormatting sqref="B7251">
    <cfRule type="cellIs" dxfId="868" priority="1010" operator="equal">
      <formula>"PROCESSANDO"</formula>
    </cfRule>
  </conditionalFormatting>
  <conditionalFormatting sqref="B7251">
    <cfRule type="containsText" dxfId="867" priority="1011" operator="containsText" text="CANCELADO">
      <formula>NOT(ISERROR(SEARCH(("CANCELADO"),(B7251))))</formula>
    </cfRule>
  </conditionalFormatting>
  <conditionalFormatting sqref="D7259">
    <cfRule type="cellIs" dxfId="866" priority="998" operator="equal">
      <formula>"PROGRAMADA"</formula>
    </cfRule>
  </conditionalFormatting>
  <conditionalFormatting sqref="D7259">
    <cfRule type="cellIs" dxfId="865" priority="999" operator="equal">
      <formula>"EMERGÊNCIA"</formula>
    </cfRule>
  </conditionalFormatting>
  <conditionalFormatting sqref="D7259">
    <cfRule type="cellIs" dxfId="864" priority="1000" operator="equal">
      <formula>"URGÊNCIA"</formula>
    </cfRule>
  </conditionalFormatting>
  <conditionalFormatting sqref="D7259">
    <cfRule type="cellIs" dxfId="863" priority="1001" operator="equal">
      <formula>"NORMAL"</formula>
    </cfRule>
  </conditionalFormatting>
  <conditionalFormatting sqref="B7259">
    <cfRule type="cellIs" dxfId="862" priority="1002" operator="equal">
      <formula>"REABERTO!"</formula>
    </cfRule>
  </conditionalFormatting>
  <conditionalFormatting sqref="B7259">
    <cfRule type="cellIs" dxfId="861" priority="1003" operator="equal">
      <formula>"FECHADO"</formula>
    </cfRule>
  </conditionalFormatting>
  <conditionalFormatting sqref="B7259">
    <cfRule type="cellIs" dxfId="860" priority="1004" operator="equal">
      <formula>"SOLUCIONADO"</formula>
    </cfRule>
  </conditionalFormatting>
  <conditionalFormatting sqref="B7259">
    <cfRule type="cellIs" dxfId="859" priority="1005" operator="equal">
      <formula>"PROCESSANDO"</formula>
    </cfRule>
  </conditionalFormatting>
  <conditionalFormatting sqref="B7259">
    <cfRule type="containsText" dxfId="858" priority="1006" operator="containsText" text="CANCELADO">
      <formula>NOT(ISERROR(SEARCH(("CANCELADO"),(B7259))))</formula>
    </cfRule>
  </conditionalFormatting>
  <conditionalFormatting sqref="D7260">
    <cfRule type="cellIs" dxfId="857" priority="989" operator="equal">
      <formula>"PROGRAMADA"</formula>
    </cfRule>
  </conditionalFormatting>
  <conditionalFormatting sqref="D7260">
    <cfRule type="cellIs" dxfId="856" priority="990" operator="equal">
      <formula>"EMERGÊNCIA"</formula>
    </cfRule>
  </conditionalFormatting>
  <conditionalFormatting sqref="D7260">
    <cfRule type="cellIs" dxfId="855" priority="991" operator="equal">
      <formula>"URGÊNCIA"</formula>
    </cfRule>
  </conditionalFormatting>
  <conditionalFormatting sqref="D7260">
    <cfRule type="cellIs" dxfId="854" priority="992" operator="equal">
      <formula>"NORMAL"</formula>
    </cfRule>
  </conditionalFormatting>
  <conditionalFormatting sqref="B7260">
    <cfRule type="cellIs" dxfId="853" priority="993" operator="equal">
      <formula>"REABERTO!"</formula>
    </cfRule>
  </conditionalFormatting>
  <conditionalFormatting sqref="B7260">
    <cfRule type="cellIs" dxfId="852" priority="994" operator="equal">
      <formula>"FECHADO"</formula>
    </cfRule>
  </conditionalFormatting>
  <conditionalFormatting sqref="B7260">
    <cfRule type="cellIs" dxfId="851" priority="995" operator="equal">
      <formula>"SOLUCIONADO"</formula>
    </cfRule>
  </conditionalFormatting>
  <conditionalFormatting sqref="B7260">
    <cfRule type="cellIs" dxfId="850" priority="996" operator="equal">
      <formula>"PROCESSANDO"</formula>
    </cfRule>
  </conditionalFormatting>
  <conditionalFormatting sqref="B7260">
    <cfRule type="containsText" dxfId="849" priority="997" operator="containsText" text="CANCELADO">
      <formula>NOT(ISERROR(SEARCH(("CANCELADO"),(B7260))))</formula>
    </cfRule>
  </conditionalFormatting>
  <conditionalFormatting sqref="D7261">
    <cfRule type="cellIs" dxfId="848" priority="980" operator="equal">
      <formula>"PROGRAMADA"</formula>
    </cfRule>
  </conditionalFormatting>
  <conditionalFormatting sqref="D7261">
    <cfRule type="cellIs" dxfId="847" priority="981" operator="equal">
      <formula>"EMERGÊNCIA"</formula>
    </cfRule>
  </conditionalFormatting>
  <conditionalFormatting sqref="D7261">
    <cfRule type="cellIs" dxfId="846" priority="982" operator="equal">
      <formula>"URGÊNCIA"</formula>
    </cfRule>
  </conditionalFormatting>
  <conditionalFormatting sqref="D7261">
    <cfRule type="cellIs" dxfId="845" priority="983" operator="equal">
      <formula>"NORMAL"</formula>
    </cfRule>
  </conditionalFormatting>
  <conditionalFormatting sqref="B7261">
    <cfRule type="cellIs" dxfId="844" priority="984" operator="equal">
      <formula>"REABERTO!"</formula>
    </cfRule>
  </conditionalFormatting>
  <conditionalFormatting sqref="B7261">
    <cfRule type="cellIs" dxfId="843" priority="985" operator="equal">
      <formula>"FECHADO"</formula>
    </cfRule>
  </conditionalFormatting>
  <conditionalFormatting sqref="B7261">
    <cfRule type="cellIs" dxfId="842" priority="986" operator="equal">
      <formula>"SOLUCIONADO"</formula>
    </cfRule>
  </conditionalFormatting>
  <conditionalFormatting sqref="B7261">
    <cfRule type="cellIs" dxfId="841" priority="987" operator="equal">
      <formula>"PROCESSANDO"</formula>
    </cfRule>
  </conditionalFormatting>
  <conditionalFormatting sqref="B7261">
    <cfRule type="containsText" dxfId="840" priority="988" operator="containsText" text="CANCELADO">
      <formula>NOT(ISERROR(SEARCH(("CANCELADO"),(B7261))))</formula>
    </cfRule>
  </conditionalFormatting>
  <conditionalFormatting sqref="D7262">
    <cfRule type="cellIs" dxfId="839" priority="971" operator="equal">
      <formula>"PROGRAMADA"</formula>
    </cfRule>
  </conditionalFormatting>
  <conditionalFormatting sqref="D7262">
    <cfRule type="cellIs" dxfId="838" priority="972" operator="equal">
      <formula>"EMERGÊNCIA"</formula>
    </cfRule>
  </conditionalFormatting>
  <conditionalFormatting sqref="D7262">
    <cfRule type="cellIs" dxfId="837" priority="973" operator="equal">
      <formula>"URGÊNCIA"</formula>
    </cfRule>
  </conditionalFormatting>
  <conditionalFormatting sqref="D7262">
    <cfRule type="cellIs" dxfId="836" priority="974" operator="equal">
      <formula>"NORMAL"</formula>
    </cfRule>
  </conditionalFormatting>
  <conditionalFormatting sqref="B7262">
    <cfRule type="cellIs" dxfId="835" priority="975" operator="equal">
      <formula>"REABERTO!"</formula>
    </cfRule>
  </conditionalFormatting>
  <conditionalFormatting sqref="B7262">
    <cfRule type="cellIs" dxfId="834" priority="976" operator="equal">
      <formula>"FECHADO"</formula>
    </cfRule>
  </conditionalFormatting>
  <conditionalFormatting sqref="B7262">
    <cfRule type="cellIs" dxfId="833" priority="977" operator="equal">
      <formula>"SOLUCIONADO"</formula>
    </cfRule>
  </conditionalFormatting>
  <conditionalFormatting sqref="B7262">
    <cfRule type="cellIs" dxfId="832" priority="978" operator="equal">
      <formula>"PROCESSANDO"</formula>
    </cfRule>
  </conditionalFormatting>
  <conditionalFormatting sqref="B7262">
    <cfRule type="containsText" dxfId="831" priority="979" operator="containsText" text="CANCELADO">
      <formula>NOT(ISERROR(SEARCH(("CANCELADO"),(B7262))))</formula>
    </cfRule>
  </conditionalFormatting>
  <conditionalFormatting sqref="B7265">
    <cfRule type="cellIs" dxfId="830" priority="961" operator="equal">
      <formula>"REABERTO!"</formula>
    </cfRule>
  </conditionalFormatting>
  <conditionalFormatting sqref="B7265">
    <cfRule type="cellIs" dxfId="829" priority="962" operator="equal">
      <formula>"FECHADO"</formula>
    </cfRule>
  </conditionalFormatting>
  <conditionalFormatting sqref="B7265">
    <cfRule type="cellIs" dxfId="828" priority="963" operator="equal">
      <formula>"SOLUCIONADO"</formula>
    </cfRule>
  </conditionalFormatting>
  <conditionalFormatting sqref="B7265">
    <cfRule type="cellIs" dxfId="827" priority="964" operator="equal">
      <formula>"PROCESSANDO"</formula>
    </cfRule>
  </conditionalFormatting>
  <conditionalFormatting sqref="B7265">
    <cfRule type="containsText" dxfId="826" priority="965" operator="containsText" text="CANCELADO">
      <formula>NOT(ISERROR(SEARCH(("CANCELADO"),(B7265))))</formula>
    </cfRule>
  </conditionalFormatting>
  <conditionalFormatting sqref="D7265">
    <cfRule type="cellIs" dxfId="825" priority="957" operator="equal">
      <formula>"PROGRAMADA"</formula>
    </cfRule>
  </conditionalFormatting>
  <conditionalFormatting sqref="D7265">
    <cfRule type="cellIs" dxfId="824" priority="958" operator="equal">
      <formula>"EMERGÊNCIA"</formula>
    </cfRule>
  </conditionalFormatting>
  <conditionalFormatting sqref="D7265">
    <cfRule type="cellIs" dxfId="823" priority="959" operator="equal">
      <formula>"URGÊNCIA"</formula>
    </cfRule>
  </conditionalFormatting>
  <conditionalFormatting sqref="D7265">
    <cfRule type="cellIs" dxfId="822" priority="960" operator="equal">
      <formula>"NORMAL"</formula>
    </cfRule>
  </conditionalFormatting>
  <conditionalFormatting sqref="D7266">
    <cfRule type="cellIs" dxfId="821" priority="948" operator="equal">
      <formula>"PROGRAMADA"</formula>
    </cfRule>
  </conditionalFormatting>
  <conditionalFormatting sqref="D7266">
    <cfRule type="cellIs" dxfId="820" priority="949" operator="equal">
      <formula>"EMERGÊNCIA"</formula>
    </cfRule>
  </conditionalFormatting>
  <conditionalFormatting sqref="D7266">
    <cfRule type="cellIs" dxfId="819" priority="950" operator="equal">
      <formula>"URGÊNCIA"</formula>
    </cfRule>
  </conditionalFormatting>
  <conditionalFormatting sqref="D7266">
    <cfRule type="cellIs" dxfId="818" priority="951" operator="equal">
      <formula>"NORMAL"</formula>
    </cfRule>
  </conditionalFormatting>
  <conditionalFormatting sqref="B7266">
    <cfRule type="cellIs" dxfId="817" priority="952" operator="equal">
      <formula>"REABERTO!"</formula>
    </cfRule>
  </conditionalFormatting>
  <conditionalFormatting sqref="B7266">
    <cfRule type="cellIs" dxfId="816" priority="953" operator="equal">
      <formula>"FECHADO"</formula>
    </cfRule>
  </conditionalFormatting>
  <conditionalFormatting sqref="B7266">
    <cfRule type="cellIs" dxfId="815" priority="954" operator="equal">
      <formula>"SOLUCIONADO"</formula>
    </cfRule>
  </conditionalFormatting>
  <conditionalFormatting sqref="B7266">
    <cfRule type="cellIs" dxfId="814" priority="955" operator="equal">
      <formula>"PROCESSANDO"</formula>
    </cfRule>
  </conditionalFormatting>
  <conditionalFormatting sqref="B7266">
    <cfRule type="containsText" dxfId="813" priority="956" operator="containsText" text="CANCELADO">
      <formula>NOT(ISERROR(SEARCH(("CANCELADO"),(B7266))))</formula>
    </cfRule>
  </conditionalFormatting>
  <conditionalFormatting sqref="D7263">
    <cfRule type="cellIs" dxfId="812" priority="939" operator="equal">
      <formula>"PROGRAMADA"</formula>
    </cfRule>
  </conditionalFormatting>
  <conditionalFormatting sqref="D7263">
    <cfRule type="cellIs" dxfId="811" priority="940" operator="equal">
      <formula>"EMERGÊNCIA"</formula>
    </cfRule>
  </conditionalFormatting>
  <conditionalFormatting sqref="D7263">
    <cfRule type="cellIs" dxfId="810" priority="941" operator="equal">
      <formula>"URGÊNCIA"</formula>
    </cfRule>
  </conditionalFormatting>
  <conditionalFormatting sqref="D7263">
    <cfRule type="cellIs" dxfId="809" priority="942" operator="equal">
      <formula>"NORMAL"</formula>
    </cfRule>
  </conditionalFormatting>
  <conditionalFormatting sqref="B7263">
    <cfRule type="cellIs" dxfId="808" priority="943" operator="equal">
      <formula>"REABERTO!"</formula>
    </cfRule>
  </conditionalFormatting>
  <conditionalFormatting sqref="B7263">
    <cfRule type="cellIs" dxfId="807" priority="944" operator="equal">
      <formula>"FECHADO"</formula>
    </cfRule>
  </conditionalFormatting>
  <conditionalFormatting sqref="B7263">
    <cfRule type="cellIs" dxfId="806" priority="945" operator="equal">
      <formula>"SOLUCIONADO"</formula>
    </cfRule>
  </conditionalFormatting>
  <conditionalFormatting sqref="B7263">
    <cfRule type="cellIs" dxfId="805" priority="946" operator="equal">
      <formula>"PROCESSANDO"</formula>
    </cfRule>
  </conditionalFormatting>
  <conditionalFormatting sqref="B7263">
    <cfRule type="containsText" dxfId="804" priority="947" operator="containsText" text="CANCELADO">
      <formula>NOT(ISERROR(SEARCH(("CANCELADO"),(B7263))))</formula>
    </cfRule>
  </conditionalFormatting>
  <conditionalFormatting sqref="D7267">
    <cfRule type="cellIs" dxfId="803" priority="930" operator="equal">
      <formula>"PROGRAMADA"</formula>
    </cfRule>
  </conditionalFormatting>
  <conditionalFormatting sqref="D7267">
    <cfRule type="cellIs" dxfId="802" priority="931" operator="equal">
      <formula>"EMERGÊNCIA"</formula>
    </cfRule>
  </conditionalFormatting>
  <conditionalFormatting sqref="D7267">
    <cfRule type="cellIs" dxfId="801" priority="932" operator="equal">
      <formula>"URGÊNCIA"</formula>
    </cfRule>
  </conditionalFormatting>
  <conditionalFormatting sqref="D7267">
    <cfRule type="cellIs" dxfId="800" priority="933" operator="equal">
      <formula>"NORMAL"</formula>
    </cfRule>
  </conditionalFormatting>
  <conditionalFormatting sqref="B7267">
    <cfRule type="cellIs" dxfId="799" priority="934" operator="equal">
      <formula>"REABERTO!"</formula>
    </cfRule>
  </conditionalFormatting>
  <conditionalFormatting sqref="B7267">
    <cfRule type="cellIs" dxfId="798" priority="935" operator="equal">
      <formula>"FECHADO"</formula>
    </cfRule>
  </conditionalFormatting>
  <conditionalFormatting sqref="B7267">
    <cfRule type="cellIs" dxfId="797" priority="936" operator="equal">
      <formula>"SOLUCIONADO"</formula>
    </cfRule>
  </conditionalFormatting>
  <conditionalFormatting sqref="B7267">
    <cfRule type="cellIs" dxfId="796" priority="937" operator="equal">
      <formula>"PROCESSANDO"</formula>
    </cfRule>
  </conditionalFormatting>
  <conditionalFormatting sqref="B7267">
    <cfRule type="containsText" dxfId="795" priority="938" operator="containsText" text="CANCELADO">
      <formula>NOT(ISERROR(SEARCH(("CANCELADO"),(B7267))))</formula>
    </cfRule>
  </conditionalFormatting>
  <conditionalFormatting sqref="D7264">
    <cfRule type="cellIs" dxfId="794" priority="921" operator="equal">
      <formula>"PROGRAMADA"</formula>
    </cfRule>
  </conditionalFormatting>
  <conditionalFormatting sqref="D7264">
    <cfRule type="cellIs" dxfId="793" priority="922" operator="equal">
      <formula>"EMERGÊNCIA"</formula>
    </cfRule>
  </conditionalFormatting>
  <conditionalFormatting sqref="D7264">
    <cfRule type="cellIs" dxfId="792" priority="923" operator="equal">
      <formula>"URGÊNCIA"</formula>
    </cfRule>
  </conditionalFormatting>
  <conditionalFormatting sqref="D7264">
    <cfRule type="cellIs" dxfId="791" priority="924" operator="equal">
      <formula>"NORMAL"</formula>
    </cfRule>
  </conditionalFormatting>
  <conditionalFormatting sqref="B7264">
    <cfRule type="cellIs" dxfId="790" priority="925" operator="equal">
      <formula>"REABERTO!"</formula>
    </cfRule>
  </conditionalFormatting>
  <conditionalFormatting sqref="B7264">
    <cfRule type="cellIs" dxfId="789" priority="926" operator="equal">
      <formula>"FECHADO"</formula>
    </cfRule>
  </conditionalFormatting>
  <conditionalFormatting sqref="B7264">
    <cfRule type="cellIs" dxfId="788" priority="927" operator="equal">
      <formula>"SOLUCIONADO"</formula>
    </cfRule>
  </conditionalFormatting>
  <conditionalFormatting sqref="B7264">
    <cfRule type="cellIs" dxfId="787" priority="928" operator="equal">
      <formula>"PROCESSANDO"</formula>
    </cfRule>
  </conditionalFormatting>
  <conditionalFormatting sqref="B7264">
    <cfRule type="containsText" dxfId="786" priority="929" operator="containsText" text="CANCELADO">
      <formula>NOT(ISERROR(SEARCH(("CANCELADO"),(B7264))))</formula>
    </cfRule>
  </conditionalFormatting>
  <conditionalFormatting sqref="D7268">
    <cfRule type="cellIs" dxfId="785" priority="912" operator="equal">
      <formula>"PROGRAMADA"</formula>
    </cfRule>
  </conditionalFormatting>
  <conditionalFormatting sqref="D7268">
    <cfRule type="cellIs" dxfId="784" priority="913" operator="equal">
      <formula>"EMERGÊNCIA"</formula>
    </cfRule>
  </conditionalFormatting>
  <conditionalFormatting sqref="D7268">
    <cfRule type="cellIs" dxfId="783" priority="914" operator="equal">
      <formula>"URGÊNCIA"</formula>
    </cfRule>
  </conditionalFormatting>
  <conditionalFormatting sqref="D7268">
    <cfRule type="cellIs" dxfId="782" priority="915" operator="equal">
      <formula>"NORMAL"</formula>
    </cfRule>
  </conditionalFormatting>
  <conditionalFormatting sqref="B7268">
    <cfRule type="cellIs" dxfId="781" priority="916" operator="equal">
      <formula>"REABERTO!"</formula>
    </cfRule>
  </conditionalFormatting>
  <conditionalFormatting sqref="B7268">
    <cfRule type="cellIs" dxfId="780" priority="917" operator="equal">
      <formula>"FECHADO"</formula>
    </cfRule>
  </conditionalFormatting>
  <conditionalFormatting sqref="B7268">
    <cfRule type="cellIs" dxfId="779" priority="918" operator="equal">
      <formula>"SOLUCIONADO"</formula>
    </cfRule>
  </conditionalFormatting>
  <conditionalFormatting sqref="B7268">
    <cfRule type="cellIs" dxfId="778" priority="919" operator="equal">
      <formula>"PROCESSANDO"</formula>
    </cfRule>
  </conditionalFormatting>
  <conditionalFormatting sqref="B7268">
    <cfRule type="containsText" dxfId="777" priority="920" operator="containsText" text="CANCELADO">
      <formula>NOT(ISERROR(SEARCH(("CANCELADO"),(B7268))))</formula>
    </cfRule>
  </conditionalFormatting>
  <conditionalFormatting sqref="D7269">
    <cfRule type="cellIs" dxfId="776" priority="903" operator="equal">
      <formula>"PROGRAMADA"</formula>
    </cfRule>
  </conditionalFormatting>
  <conditionalFormatting sqref="D7269">
    <cfRule type="cellIs" dxfId="775" priority="904" operator="equal">
      <formula>"EMERGÊNCIA"</formula>
    </cfRule>
  </conditionalFormatting>
  <conditionalFormatting sqref="D7269">
    <cfRule type="cellIs" dxfId="774" priority="905" operator="equal">
      <formula>"URGÊNCIA"</formula>
    </cfRule>
  </conditionalFormatting>
  <conditionalFormatting sqref="D7269">
    <cfRule type="cellIs" dxfId="773" priority="906" operator="equal">
      <formula>"NORMAL"</formula>
    </cfRule>
  </conditionalFormatting>
  <conditionalFormatting sqref="D7271">
    <cfRule type="cellIs" dxfId="772" priority="894" operator="equal">
      <formula>"PROGRAMADA"</formula>
    </cfRule>
  </conditionalFormatting>
  <conditionalFormatting sqref="D7271">
    <cfRule type="cellIs" dxfId="771" priority="895" operator="equal">
      <formula>"EMERGÊNCIA"</formula>
    </cfRule>
  </conditionalFormatting>
  <conditionalFormatting sqref="D7271">
    <cfRule type="cellIs" dxfId="770" priority="896" operator="equal">
      <formula>"URGÊNCIA"</formula>
    </cfRule>
  </conditionalFormatting>
  <conditionalFormatting sqref="D7271">
    <cfRule type="cellIs" dxfId="769" priority="897" operator="equal">
      <formula>"NORMAL"</formula>
    </cfRule>
  </conditionalFormatting>
  <conditionalFormatting sqref="B7271">
    <cfRule type="cellIs" dxfId="768" priority="898" operator="equal">
      <formula>"REABERTO!"</formula>
    </cfRule>
  </conditionalFormatting>
  <conditionalFormatting sqref="B7271">
    <cfRule type="cellIs" dxfId="767" priority="899" operator="equal">
      <formula>"FECHADO"</formula>
    </cfRule>
  </conditionalFormatting>
  <conditionalFormatting sqref="B7271">
    <cfRule type="cellIs" dxfId="766" priority="900" operator="equal">
      <formula>"SOLUCIONADO"</formula>
    </cfRule>
  </conditionalFormatting>
  <conditionalFormatting sqref="B7271">
    <cfRule type="cellIs" dxfId="765" priority="901" operator="equal">
      <formula>"PROCESSANDO"</formula>
    </cfRule>
  </conditionalFormatting>
  <conditionalFormatting sqref="B7271">
    <cfRule type="containsText" dxfId="764" priority="902" operator="containsText" text="CANCELADO">
      <formula>NOT(ISERROR(SEARCH(("CANCELADO"),(B7271))))</formula>
    </cfRule>
  </conditionalFormatting>
  <conditionalFormatting sqref="D7273">
    <cfRule type="cellIs" dxfId="763" priority="885" operator="equal">
      <formula>"PROGRAMADA"</formula>
    </cfRule>
  </conditionalFormatting>
  <conditionalFormatting sqref="D7273">
    <cfRule type="cellIs" dxfId="762" priority="886" operator="equal">
      <formula>"EMERGÊNCIA"</formula>
    </cfRule>
  </conditionalFormatting>
  <conditionalFormatting sqref="D7273">
    <cfRule type="cellIs" dxfId="761" priority="887" operator="equal">
      <formula>"URGÊNCIA"</formula>
    </cfRule>
  </conditionalFormatting>
  <conditionalFormatting sqref="D7273">
    <cfRule type="cellIs" dxfId="760" priority="888" operator="equal">
      <formula>"NORMAL"</formula>
    </cfRule>
  </conditionalFormatting>
  <conditionalFormatting sqref="B7273">
    <cfRule type="cellIs" dxfId="759" priority="889" operator="equal">
      <formula>"REABERTO!"</formula>
    </cfRule>
  </conditionalFormatting>
  <conditionalFormatting sqref="B7273">
    <cfRule type="cellIs" dxfId="758" priority="890" operator="equal">
      <formula>"FECHADO"</formula>
    </cfRule>
  </conditionalFormatting>
  <conditionalFormatting sqref="B7273">
    <cfRule type="cellIs" dxfId="757" priority="891" operator="equal">
      <formula>"SOLUCIONADO"</formula>
    </cfRule>
  </conditionalFormatting>
  <conditionalFormatting sqref="B7273">
    <cfRule type="cellIs" dxfId="756" priority="892" operator="equal">
      <formula>"PROCESSANDO"</formula>
    </cfRule>
  </conditionalFormatting>
  <conditionalFormatting sqref="B7273">
    <cfRule type="containsText" dxfId="755" priority="893" operator="containsText" text="CANCELADO">
      <formula>NOT(ISERROR(SEARCH(("CANCELADO"),(B7273))))</formula>
    </cfRule>
  </conditionalFormatting>
  <conditionalFormatting sqref="D7274">
    <cfRule type="cellIs" dxfId="754" priority="876" operator="equal">
      <formula>"PROGRAMADA"</formula>
    </cfRule>
  </conditionalFormatting>
  <conditionalFormatting sqref="D7274">
    <cfRule type="cellIs" dxfId="753" priority="877" operator="equal">
      <formula>"EMERGÊNCIA"</formula>
    </cfRule>
  </conditionalFormatting>
  <conditionalFormatting sqref="D7274">
    <cfRule type="cellIs" dxfId="752" priority="878" operator="equal">
      <formula>"URGÊNCIA"</formula>
    </cfRule>
  </conditionalFormatting>
  <conditionalFormatting sqref="D7274">
    <cfRule type="cellIs" dxfId="751" priority="879" operator="equal">
      <formula>"NORMAL"</formula>
    </cfRule>
  </conditionalFormatting>
  <conditionalFormatting sqref="D7275">
    <cfRule type="cellIs" dxfId="750" priority="867" operator="equal">
      <formula>"PROGRAMADA"</formula>
    </cfRule>
  </conditionalFormatting>
  <conditionalFormatting sqref="D7275">
    <cfRule type="cellIs" dxfId="749" priority="868" operator="equal">
      <formula>"EMERGÊNCIA"</formula>
    </cfRule>
  </conditionalFormatting>
  <conditionalFormatting sqref="D7275">
    <cfRule type="cellIs" dxfId="748" priority="869" operator="equal">
      <formula>"URGÊNCIA"</formula>
    </cfRule>
  </conditionalFormatting>
  <conditionalFormatting sqref="D7275">
    <cfRule type="cellIs" dxfId="747" priority="870" operator="equal">
      <formula>"NORMAL"</formula>
    </cfRule>
  </conditionalFormatting>
  <conditionalFormatting sqref="B7275">
    <cfRule type="cellIs" dxfId="746" priority="871" operator="equal">
      <formula>"REABERTO!"</formula>
    </cfRule>
  </conditionalFormatting>
  <conditionalFormatting sqref="B7275">
    <cfRule type="cellIs" dxfId="745" priority="872" operator="equal">
      <formula>"FECHADO"</formula>
    </cfRule>
  </conditionalFormatting>
  <conditionalFormatting sqref="B7275">
    <cfRule type="cellIs" dxfId="744" priority="873" operator="equal">
      <formula>"SOLUCIONADO"</formula>
    </cfRule>
  </conditionalFormatting>
  <conditionalFormatting sqref="B7275">
    <cfRule type="cellIs" dxfId="743" priority="874" operator="equal">
      <formula>"PROCESSANDO"</formula>
    </cfRule>
  </conditionalFormatting>
  <conditionalFormatting sqref="B7275">
    <cfRule type="containsText" dxfId="742" priority="875" operator="containsText" text="CANCELADO">
      <formula>NOT(ISERROR(SEARCH(("CANCELADO"),(B7275))))</formula>
    </cfRule>
  </conditionalFormatting>
  <conditionalFormatting sqref="D7276">
    <cfRule type="cellIs" dxfId="741" priority="858" operator="equal">
      <formula>"PROGRAMADA"</formula>
    </cfRule>
  </conditionalFormatting>
  <conditionalFormatting sqref="D7276">
    <cfRule type="cellIs" dxfId="740" priority="859" operator="equal">
      <formula>"EMERGÊNCIA"</formula>
    </cfRule>
  </conditionalFormatting>
  <conditionalFormatting sqref="D7276">
    <cfRule type="cellIs" dxfId="739" priority="860" operator="equal">
      <formula>"URGÊNCIA"</formula>
    </cfRule>
  </conditionalFormatting>
  <conditionalFormatting sqref="D7276">
    <cfRule type="cellIs" dxfId="738" priority="861" operator="equal">
      <formula>"NORMAL"</formula>
    </cfRule>
  </conditionalFormatting>
  <conditionalFormatting sqref="B7276">
    <cfRule type="cellIs" dxfId="737" priority="862" operator="equal">
      <formula>"REABERTO!"</formula>
    </cfRule>
  </conditionalFormatting>
  <conditionalFormatting sqref="B7276">
    <cfRule type="cellIs" dxfId="736" priority="863" operator="equal">
      <formula>"FECHADO"</formula>
    </cfRule>
  </conditionalFormatting>
  <conditionalFormatting sqref="B7276">
    <cfRule type="cellIs" dxfId="735" priority="864" operator="equal">
      <formula>"SOLUCIONADO"</formula>
    </cfRule>
  </conditionalFormatting>
  <conditionalFormatting sqref="B7276">
    <cfRule type="cellIs" dxfId="734" priority="865" operator="equal">
      <formula>"PROCESSANDO"</formula>
    </cfRule>
  </conditionalFormatting>
  <conditionalFormatting sqref="B7276">
    <cfRule type="containsText" dxfId="733" priority="866" operator="containsText" text="CANCELADO">
      <formula>NOT(ISERROR(SEARCH(("CANCELADO"),(B7276))))</formula>
    </cfRule>
  </conditionalFormatting>
  <conditionalFormatting sqref="D7277">
    <cfRule type="cellIs" dxfId="732" priority="849" operator="equal">
      <formula>"PROGRAMADA"</formula>
    </cfRule>
  </conditionalFormatting>
  <conditionalFormatting sqref="D7277">
    <cfRule type="cellIs" dxfId="731" priority="850" operator="equal">
      <formula>"EMERGÊNCIA"</formula>
    </cfRule>
  </conditionalFormatting>
  <conditionalFormatting sqref="D7277">
    <cfRule type="cellIs" dxfId="730" priority="851" operator="equal">
      <formula>"URGÊNCIA"</formula>
    </cfRule>
  </conditionalFormatting>
  <conditionalFormatting sqref="D7277">
    <cfRule type="cellIs" dxfId="729" priority="852" operator="equal">
      <formula>"NORMAL"</formula>
    </cfRule>
  </conditionalFormatting>
  <conditionalFormatting sqref="D7278">
    <cfRule type="cellIs" dxfId="728" priority="840" operator="equal">
      <formula>"PROGRAMADA"</formula>
    </cfRule>
  </conditionalFormatting>
  <conditionalFormatting sqref="D7278">
    <cfRule type="cellIs" dxfId="727" priority="841" operator="equal">
      <formula>"EMERGÊNCIA"</formula>
    </cfRule>
  </conditionalFormatting>
  <conditionalFormatting sqref="D7278">
    <cfRule type="cellIs" dxfId="726" priority="842" operator="equal">
      <formula>"URGÊNCIA"</formula>
    </cfRule>
  </conditionalFormatting>
  <conditionalFormatting sqref="D7278">
    <cfRule type="cellIs" dxfId="725" priority="843" operator="equal">
      <formula>"NORMAL"</formula>
    </cfRule>
  </conditionalFormatting>
  <conditionalFormatting sqref="B7278">
    <cfRule type="cellIs" dxfId="724" priority="844" operator="equal">
      <formula>"REABERTO!"</formula>
    </cfRule>
  </conditionalFormatting>
  <conditionalFormatting sqref="B7278">
    <cfRule type="cellIs" dxfId="723" priority="845" operator="equal">
      <formula>"FECHADO"</formula>
    </cfRule>
  </conditionalFormatting>
  <conditionalFormatting sqref="B7278">
    <cfRule type="cellIs" dxfId="722" priority="846" operator="equal">
      <formula>"SOLUCIONADO"</formula>
    </cfRule>
  </conditionalFormatting>
  <conditionalFormatting sqref="B7278">
    <cfRule type="cellIs" dxfId="721" priority="847" operator="equal">
      <formula>"PROCESSANDO"</formula>
    </cfRule>
  </conditionalFormatting>
  <conditionalFormatting sqref="B7278">
    <cfRule type="containsText" dxfId="720" priority="848" operator="containsText" text="CANCELADO">
      <formula>NOT(ISERROR(SEARCH(("CANCELADO"),(B7278))))</formula>
    </cfRule>
  </conditionalFormatting>
  <conditionalFormatting sqref="D7279">
    <cfRule type="cellIs" dxfId="719" priority="831" operator="equal">
      <formula>"PROGRAMADA"</formula>
    </cfRule>
  </conditionalFormatting>
  <conditionalFormatting sqref="D7279">
    <cfRule type="cellIs" dxfId="718" priority="832" operator="equal">
      <formula>"EMERGÊNCIA"</formula>
    </cfRule>
  </conditionalFormatting>
  <conditionalFormatting sqref="D7279">
    <cfRule type="cellIs" dxfId="717" priority="833" operator="equal">
      <formula>"URGÊNCIA"</formula>
    </cfRule>
  </conditionalFormatting>
  <conditionalFormatting sqref="D7279">
    <cfRule type="cellIs" dxfId="716" priority="834" operator="equal">
      <formula>"NORMAL"</formula>
    </cfRule>
  </conditionalFormatting>
  <conditionalFormatting sqref="B7279">
    <cfRule type="cellIs" dxfId="715" priority="835" operator="equal">
      <formula>"REABERTO!"</formula>
    </cfRule>
  </conditionalFormatting>
  <conditionalFormatting sqref="B7279">
    <cfRule type="cellIs" dxfId="714" priority="836" operator="equal">
      <formula>"FECHADO"</formula>
    </cfRule>
  </conditionalFormatting>
  <conditionalFormatting sqref="B7279">
    <cfRule type="cellIs" dxfId="713" priority="837" operator="equal">
      <formula>"SOLUCIONADO"</formula>
    </cfRule>
  </conditionalFormatting>
  <conditionalFormatting sqref="B7279">
    <cfRule type="cellIs" dxfId="712" priority="838" operator="equal">
      <formula>"PROCESSANDO"</formula>
    </cfRule>
  </conditionalFormatting>
  <conditionalFormatting sqref="B7279">
    <cfRule type="containsText" dxfId="711" priority="839" operator="containsText" text="CANCELADO">
      <formula>NOT(ISERROR(SEARCH(("CANCELADO"),(B7279))))</formula>
    </cfRule>
  </conditionalFormatting>
  <conditionalFormatting sqref="D7280">
    <cfRule type="cellIs" dxfId="710" priority="822" operator="equal">
      <formula>"PROGRAMADA"</formula>
    </cfRule>
  </conditionalFormatting>
  <conditionalFormatting sqref="D7280">
    <cfRule type="cellIs" dxfId="709" priority="823" operator="equal">
      <formula>"EMERGÊNCIA"</formula>
    </cfRule>
  </conditionalFormatting>
  <conditionalFormatting sqref="D7280">
    <cfRule type="cellIs" dxfId="708" priority="824" operator="equal">
      <formula>"URGÊNCIA"</formula>
    </cfRule>
  </conditionalFormatting>
  <conditionalFormatting sqref="D7280">
    <cfRule type="cellIs" dxfId="707" priority="825" operator="equal">
      <formula>"NORMAL"</formula>
    </cfRule>
  </conditionalFormatting>
  <conditionalFormatting sqref="D7281">
    <cfRule type="cellIs" dxfId="706" priority="813" operator="equal">
      <formula>"PROGRAMADA"</formula>
    </cfRule>
  </conditionalFormatting>
  <conditionalFormatting sqref="D7281">
    <cfRule type="cellIs" dxfId="705" priority="814" operator="equal">
      <formula>"EMERGÊNCIA"</formula>
    </cfRule>
  </conditionalFormatting>
  <conditionalFormatting sqref="D7281">
    <cfRule type="cellIs" dxfId="704" priority="815" operator="equal">
      <formula>"URGÊNCIA"</formula>
    </cfRule>
  </conditionalFormatting>
  <conditionalFormatting sqref="D7281">
    <cfRule type="cellIs" dxfId="703" priority="816" operator="equal">
      <formula>"NORMAL"</formula>
    </cfRule>
  </conditionalFormatting>
  <conditionalFormatting sqref="B7281">
    <cfRule type="cellIs" dxfId="702" priority="817" operator="equal">
      <formula>"REABERTO!"</formula>
    </cfRule>
  </conditionalFormatting>
  <conditionalFormatting sqref="B7281">
    <cfRule type="cellIs" dxfId="701" priority="818" operator="equal">
      <formula>"FECHADO"</formula>
    </cfRule>
  </conditionalFormatting>
  <conditionalFormatting sqref="B7281">
    <cfRule type="cellIs" dxfId="700" priority="819" operator="equal">
      <formula>"SOLUCIONADO"</formula>
    </cfRule>
  </conditionalFormatting>
  <conditionalFormatting sqref="B7281">
    <cfRule type="cellIs" dxfId="699" priority="820" operator="equal">
      <formula>"PROCESSANDO"</formula>
    </cfRule>
  </conditionalFormatting>
  <conditionalFormatting sqref="B7281">
    <cfRule type="containsText" dxfId="698" priority="821" operator="containsText" text="CANCELADO">
      <formula>NOT(ISERROR(SEARCH(("CANCELADO"),(B7281))))</formula>
    </cfRule>
  </conditionalFormatting>
  <conditionalFormatting sqref="D7282">
    <cfRule type="cellIs" dxfId="697" priority="804" operator="equal">
      <formula>"PROGRAMADA"</formula>
    </cfRule>
  </conditionalFormatting>
  <conditionalFormatting sqref="D7282">
    <cfRule type="cellIs" dxfId="696" priority="805" operator="equal">
      <formula>"EMERGÊNCIA"</formula>
    </cfRule>
  </conditionalFormatting>
  <conditionalFormatting sqref="D7282">
    <cfRule type="cellIs" dxfId="695" priority="806" operator="equal">
      <formula>"URGÊNCIA"</formula>
    </cfRule>
  </conditionalFormatting>
  <conditionalFormatting sqref="D7282">
    <cfRule type="cellIs" dxfId="694" priority="807" operator="equal">
      <formula>"NORMAL"</formula>
    </cfRule>
  </conditionalFormatting>
  <conditionalFormatting sqref="B7282">
    <cfRule type="cellIs" dxfId="693" priority="808" operator="equal">
      <formula>"REABERTO!"</formula>
    </cfRule>
  </conditionalFormatting>
  <conditionalFormatting sqref="B7282">
    <cfRule type="cellIs" dxfId="692" priority="809" operator="equal">
      <formula>"FECHADO"</formula>
    </cfRule>
  </conditionalFormatting>
  <conditionalFormatting sqref="B7282">
    <cfRule type="cellIs" dxfId="691" priority="810" operator="equal">
      <formula>"SOLUCIONADO"</formula>
    </cfRule>
  </conditionalFormatting>
  <conditionalFormatting sqref="B7282">
    <cfRule type="cellIs" dxfId="690" priority="811" operator="equal">
      <formula>"PROCESSANDO"</formula>
    </cfRule>
  </conditionalFormatting>
  <conditionalFormatting sqref="B7282">
    <cfRule type="containsText" dxfId="689" priority="812" operator="containsText" text="CANCELADO">
      <formula>NOT(ISERROR(SEARCH(("CANCELADO"),(B7282))))</formula>
    </cfRule>
  </conditionalFormatting>
  <conditionalFormatting sqref="D7283">
    <cfRule type="cellIs" dxfId="688" priority="795" operator="equal">
      <formula>"PROGRAMADA"</formula>
    </cfRule>
  </conditionalFormatting>
  <conditionalFormatting sqref="D7283">
    <cfRule type="cellIs" dxfId="687" priority="796" operator="equal">
      <formula>"EMERGÊNCIA"</formula>
    </cfRule>
  </conditionalFormatting>
  <conditionalFormatting sqref="D7283">
    <cfRule type="cellIs" dxfId="686" priority="797" operator="equal">
      <formula>"URGÊNCIA"</formula>
    </cfRule>
  </conditionalFormatting>
  <conditionalFormatting sqref="D7283">
    <cfRule type="cellIs" dxfId="685" priority="798" operator="equal">
      <formula>"NORMAL"</formula>
    </cfRule>
  </conditionalFormatting>
  <conditionalFormatting sqref="B7283">
    <cfRule type="cellIs" dxfId="684" priority="799" operator="equal">
      <formula>"REABERTO!"</formula>
    </cfRule>
  </conditionalFormatting>
  <conditionalFormatting sqref="B7283">
    <cfRule type="cellIs" dxfId="683" priority="800" operator="equal">
      <formula>"FECHADO"</formula>
    </cfRule>
  </conditionalFormatting>
  <conditionalFormatting sqref="B7283">
    <cfRule type="cellIs" dxfId="682" priority="801" operator="equal">
      <formula>"SOLUCIONADO"</formula>
    </cfRule>
  </conditionalFormatting>
  <conditionalFormatting sqref="B7283">
    <cfRule type="cellIs" dxfId="681" priority="802" operator="equal">
      <formula>"PROCESSANDO"</formula>
    </cfRule>
  </conditionalFormatting>
  <conditionalFormatting sqref="B7283">
    <cfRule type="containsText" dxfId="680" priority="803" operator="containsText" text="CANCELADO">
      <formula>NOT(ISERROR(SEARCH(("CANCELADO"),(B7283))))</formula>
    </cfRule>
  </conditionalFormatting>
  <conditionalFormatting sqref="D7284">
    <cfRule type="cellIs" dxfId="679" priority="786" operator="equal">
      <formula>"PROGRAMADA"</formula>
    </cfRule>
  </conditionalFormatting>
  <conditionalFormatting sqref="D7284">
    <cfRule type="cellIs" dxfId="678" priority="787" operator="equal">
      <formula>"EMERGÊNCIA"</formula>
    </cfRule>
  </conditionalFormatting>
  <conditionalFormatting sqref="D7284">
    <cfRule type="cellIs" dxfId="677" priority="788" operator="equal">
      <formula>"URGÊNCIA"</formula>
    </cfRule>
  </conditionalFormatting>
  <conditionalFormatting sqref="D7284">
    <cfRule type="cellIs" dxfId="676" priority="789" operator="equal">
      <formula>"NORMAL"</formula>
    </cfRule>
  </conditionalFormatting>
  <conditionalFormatting sqref="D7285">
    <cfRule type="cellIs" dxfId="675" priority="777" operator="equal">
      <formula>"PROGRAMADA"</formula>
    </cfRule>
  </conditionalFormatting>
  <conditionalFormatting sqref="D7285">
    <cfRule type="cellIs" dxfId="674" priority="778" operator="equal">
      <formula>"EMERGÊNCIA"</formula>
    </cfRule>
  </conditionalFormatting>
  <conditionalFormatting sqref="D7285">
    <cfRule type="cellIs" dxfId="673" priority="779" operator="equal">
      <formula>"URGÊNCIA"</formula>
    </cfRule>
  </conditionalFormatting>
  <conditionalFormatting sqref="D7285">
    <cfRule type="cellIs" dxfId="672" priority="780" operator="equal">
      <formula>"NORMAL"</formula>
    </cfRule>
  </conditionalFormatting>
  <conditionalFormatting sqref="B7285">
    <cfRule type="cellIs" dxfId="671" priority="781" operator="equal">
      <formula>"REABERTO!"</formula>
    </cfRule>
  </conditionalFormatting>
  <conditionalFormatting sqref="B7285">
    <cfRule type="cellIs" dxfId="670" priority="782" operator="equal">
      <formula>"FECHADO"</formula>
    </cfRule>
  </conditionalFormatting>
  <conditionalFormatting sqref="B7285">
    <cfRule type="cellIs" dxfId="669" priority="783" operator="equal">
      <formula>"SOLUCIONADO"</formula>
    </cfRule>
  </conditionalFormatting>
  <conditionalFormatting sqref="B7285">
    <cfRule type="cellIs" dxfId="668" priority="784" operator="equal">
      <formula>"PROCESSANDO"</formula>
    </cfRule>
  </conditionalFormatting>
  <conditionalFormatting sqref="B7285">
    <cfRule type="containsText" dxfId="667" priority="785" operator="containsText" text="CANCELADO">
      <formula>NOT(ISERROR(SEARCH(("CANCELADO"),(B7285))))</formula>
    </cfRule>
  </conditionalFormatting>
  <conditionalFormatting sqref="D7286">
    <cfRule type="cellIs" dxfId="666" priority="768" operator="equal">
      <formula>"PROGRAMADA"</formula>
    </cfRule>
  </conditionalFormatting>
  <conditionalFormatting sqref="D7286">
    <cfRule type="cellIs" dxfId="665" priority="769" operator="equal">
      <formula>"EMERGÊNCIA"</formula>
    </cfRule>
  </conditionalFormatting>
  <conditionalFormatting sqref="D7286">
    <cfRule type="cellIs" dxfId="664" priority="770" operator="equal">
      <formula>"URGÊNCIA"</formula>
    </cfRule>
  </conditionalFormatting>
  <conditionalFormatting sqref="D7286">
    <cfRule type="cellIs" dxfId="663" priority="771" operator="equal">
      <formula>"NORMAL"</formula>
    </cfRule>
  </conditionalFormatting>
  <conditionalFormatting sqref="B7286">
    <cfRule type="cellIs" dxfId="662" priority="772" operator="equal">
      <formula>"REABERTO!"</formula>
    </cfRule>
  </conditionalFormatting>
  <conditionalFormatting sqref="B7286">
    <cfRule type="cellIs" dxfId="661" priority="773" operator="equal">
      <formula>"FECHADO"</formula>
    </cfRule>
  </conditionalFormatting>
  <conditionalFormatting sqref="B7286">
    <cfRule type="cellIs" dxfId="660" priority="774" operator="equal">
      <formula>"SOLUCIONADO"</formula>
    </cfRule>
  </conditionalFormatting>
  <conditionalFormatting sqref="B7286">
    <cfRule type="cellIs" dxfId="659" priority="775" operator="equal">
      <formula>"PROCESSANDO"</formula>
    </cfRule>
  </conditionalFormatting>
  <conditionalFormatting sqref="B7286">
    <cfRule type="containsText" dxfId="658" priority="776" operator="containsText" text="CANCELADO">
      <formula>NOT(ISERROR(SEARCH(("CANCELADO"),(B7286))))</formula>
    </cfRule>
  </conditionalFormatting>
  <conditionalFormatting sqref="D7287">
    <cfRule type="cellIs" dxfId="657" priority="759" operator="equal">
      <formula>"PROGRAMADA"</formula>
    </cfRule>
  </conditionalFormatting>
  <conditionalFormatting sqref="D7287">
    <cfRule type="cellIs" dxfId="656" priority="760" operator="equal">
      <formula>"EMERGÊNCIA"</formula>
    </cfRule>
  </conditionalFormatting>
  <conditionalFormatting sqref="D7287">
    <cfRule type="cellIs" dxfId="655" priority="761" operator="equal">
      <formula>"URGÊNCIA"</formula>
    </cfRule>
  </conditionalFormatting>
  <conditionalFormatting sqref="D7287">
    <cfRule type="cellIs" dxfId="654" priority="762" operator="equal">
      <formula>"NORMAL"</formula>
    </cfRule>
  </conditionalFormatting>
  <conditionalFormatting sqref="D7290">
    <cfRule type="cellIs" dxfId="653" priority="750" operator="equal">
      <formula>"PROGRAMADA"</formula>
    </cfRule>
  </conditionalFormatting>
  <conditionalFormatting sqref="D7290">
    <cfRule type="cellIs" dxfId="652" priority="751" operator="equal">
      <formula>"EMERGÊNCIA"</formula>
    </cfRule>
  </conditionalFormatting>
  <conditionalFormatting sqref="D7290">
    <cfRule type="cellIs" dxfId="651" priority="752" operator="equal">
      <formula>"URGÊNCIA"</formula>
    </cfRule>
  </conditionalFormatting>
  <conditionalFormatting sqref="D7290">
    <cfRule type="cellIs" dxfId="650" priority="753" operator="equal">
      <formula>"NORMAL"</formula>
    </cfRule>
  </conditionalFormatting>
  <conditionalFormatting sqref="D7296">
    <cfRule type="cellIs" dxfId="649" priority="741" operator="equal">
      <formula>"PROGRAMADA"</formula>
    </cfRule>
  </conditionalFormatting>
  <conditionalFormatting sqref="D7296">
    <cfRule type="cellIs" dxfId="648" priority="742" operator="equal">
      <formula>"EMERGÊNCIA"</formula>
    </cfRule>
  </conditionalFormatting>
  <conditionalFormatting sqref="D7296">
    <cfRule type="cellIs" dxfId="647" priority="743" operator="equal">
      <formula>"URGÊNCIA"</formula>
    </cfRule>
  </conditionalFormatting>
  <conditionalFormatting sqref="D7296">
    <cfRule type="cellIs" dxfId="646" priority="744" operator="equal">
      <formula>"NORMAL"</formula>
    </cfRule>
  </conditionalFormatting>
  <conditionalFormatting sqref="D7297">
    <cfRule type="cellIs" dxfId="645" priority="732" operator="equal">
      <formula>"PROGRAMADA"</formula>
    </cfRule>
  </conditionalFormatting>
  <conditionalFormatting sqref="D7297">
    <cfRule type="cellIs" dxfId="644" priority="733" operator="equal">
      <formula>"EMERGÊNCIA"</formula>
    </cfRule>
  </conditionalFormatting>
  <conditionalFormatting sqref="D7297">
    <cfRule type="cellIs" dxfId="643" priority="734" operator="equal">
      <formula>"URGÊNCIA"</formula>
    </cfRule>
  </conditionalFormatting>
  <conditionalFormatting sqref="D7297">
    <cfRule type="cellIs" dxfId="642" priority="735" operator="equal">
      <formula>"NORMAL"</formula>
    </cfRule>
  </conditionalFormatting>
  <conditionalFormatting sqref="D7298">
    <cfRule type="cellIs" dxfId="641" priority="723" operator="equal">
      <formula>"PROGRAMADA"</formula>
    </cfRule>
  </conditionalFormatting>
  <conditionalFormatting sqref="D7298">
    <cfRule type="cellIs" dxfId="640" priority="724" operator="equal">
      <formula>"EMERGÊNCIA"</formula>
    </cfRule>
  </conditionalFormatting>
  <conditionalFormatting sqref="D7298">
    <cfRule type="cellIs" dxfId="639" priority="725" operator="equal">
      <formula>"URGÊNCIA"</formula>
    </cfRule>
  </conditionalFormatting>
  <conditionalFormatting sqref="D7298">
    <cfRule type="cellIs" dxfId="638" priority="726" operator="equal">
      <formula>"NORMAL"</formula>
    </cfRule>
  </conditionalFormatting>
  <conditionalFormatting sqref="B7298">
    <cfRule type="cellIs" dxfId="637" priority="727" operator="equal">
      <formula>"REABERTO!"</formula>
    </cfRule>
  </conditionalFormatting>
  <conditionalFormatting sqref="B7298">
    <cfRule type="cellIs" dxfId="636" priority="728" operator="equal">
      <formula>"FECHADO"</formula>
    </cfRule>
  </conditionalFormatting>
  <conditionalFormatting sqref="B7298">
    <cfRule type="cellIs" dxfId="635" priority="729" operator="equal">
      <formula>"SOLUCIONADO"</formula>
    </cfRule>
  </conditionalFormatting>
  <conditionalFormatting sqref="B7298">
    <cfRule type="cellIs" dxfId="634" priority="730" operator="equal">
      <formula>"PROCESSANDO"</formula>
    </cfRule>
  </conditionalFormatting>
  <conditionalFormatting sqref="B7298">
    <cfRule type="containsText" dxfId="633" priority="731" operator="containsText" text="CANCELADO">
      <formula>NOT(ISERROR(SEARCH(("CANCELADO"),(B7298))))</formula>
    </cfRule>
  </conditionalFormatting>
  <conditionalFormatting sqref="D7302">
    <cfRule type="cellIs" dxfId="632" priority="714" operator="equal">
      <formula>"PROGRAMADA"</formula>
    </cfRule>
  </conditionalFormatting>
  <conditionalFormatting sqref="D7302">
    <cfRule type="cellIs" dxfId="631" priority="715" operator="equal">
      <formula>"EMERGÊNCIA"</formula>
    </cfRule>
  </conditionalFormatting>
  <conditionalFormatting sqref="D7302">
    <cfRule type="cellIs" dxfId="630" priority="716" operator="equal">
      <formula>"URGÊNCIA"</formula>
    </cfRule>
  </conditionalFormatting>
  <conditionalFormatting sqref="D7302">
    <cfRule type="cellIs" dxfId="629" priority="717" operator="equal">
      <formula>"NORMAL"</formula>
    </cfRule>
  </conditionalFormatting>
  <conditionalFormatting sqref="B7302">
    <cfRule type="cellIs" dxfId="628" priority="718" operator="equal">
      <formula>"REABERTO!"</formula>
    </cfRule>
  </conditionalFormatting>
  <conditionalFormatting sqref="B7302">
    <cfRule type="cellIs" dxfId="627" priority="719" operator="equal">
      <formula>"FECHADO"</formula>
    </cfRule>
  </conditionalFormatting>
  <conditionalFormatting sqref="B7302">
    <cfRule type="cellIs" dxfId="626" priority="720" operator="equal">
      <formula>"SOLUCIONADO"</formula>
    </cfRule>
  </conditionalFormatting>
  <conditionalFormatting sqref="B7302">
    <cfRule type="cellIs" dxfId="625" priority="721" operator="equal">
      <formula>"PROCESSANDO"</formula>
    </cfRule>
  </conditionalFormatting>
  <conditionalFormatting sqref="B7302">
    <cfRule type="containsText" dxfId="624" priority="722" operator="containsText" text="CANCELADO">
      <formula>NOT(ISERROR(SEARCH(("CANCELADO"),(B7302))))</formula>
    </cfRule>
  </conditionalFormatting>
  <conditionalFormatting sqref="D7303">
    <cfRule type="cellIs" dxfId="623" priority="705" operator="equal">
      <formula>"PROGRAMADA"</formula>
    </cfRule>
  </conditionalFormatting>
  <conditionalFormatting sqref="D7303">
    <cfRule type="cellIs" dxfId="622" priority="706" operator="equal">
      <formula>"EMERGÊNCIA"</formula>
    </cfRule>
  </conditionalFormatting>
  <conditionalFormatting sqref="D7303">
    <cfRule type="cellIs" dxfId="621" priority="707" operator="equal">
      <formula>"URGÊNCIA"</formula>
    </cfRule>
  </conditionalFormatting>
  <conditionalFormatting sqref="D7303">
    <cfRule type="cellIs" dxfId="620" priority="708" operator="equal">
      <formula>"NORMAL"</formula>
    </cfRule>
  </conditionalFormatting>
  <conditionalFormatting sqref="D7304">
    <cfRule type="cellIs" dxfId="619" priority="696" operator="equal">
      <formula>"PROGRAMADA"</formula>
    </cfRule>
  </conditionalFormatting>
  <conditionalFormatting sqref="D7304">
    <cfRule type="cellIs" dxfId="618" priority="697" operator="equal">
      <formula>"EMERGÊNCIA"</formula>
    </cfRule>
  </conditionalFormatting>
  <conditionalFormatting sqref="D7304">
    <cfRule type="cellIs" dxfId="617" priority="698" operator="equal">
      <formula>"URGÊNCIA"</formula>
    </cfRule>
  </conditionalFormatting>
  <conditionalFormatting sqref="D7304">
    <cfRule type="cellIs" dxfId="616" priority="699" operator="equal">
      <formula>"NORMAL"</formula>
    </cfRule>
  </conditionalFormatting>
  <conditionalFormatting sqref="B7304">
    <cfRule type="cellIs" dxfId="615" priority="700" operator="equal">
      <formula>"REABERTO!"</formula>
    </cfRule>
  </conditionalFormatting>
  <conditionalFormatting sqref="B7304">
    <cfRule type="cellIs" dxfId="614" priority="701" operator="equal">
      <formula>"FECHADO"</formula>
    </cfRule>
  </conditionalFormatting>
  <conditionalFormatting sqref="B7304">
    <cfRule type="cellIs" dxfId="613" priority="702" operator="equal">
      <formula>"SOLUCIONADO"</formula>
    </cfRule>
  </conditionalFormatting>
  <conditionalFormatting sqref="B7304">
    <cfRule type="cellIs" dxfId="612" priority="703" operator="equal">
      <formula>"PROCESSANDO"</formula>
    </cfRule>
  </conditionalFormatting>
  <conditionalFormatting sqref="B7304">
    <cfRule type="containsText" dxfId="611" priority="704" operator="containsText" text="CANCELADO">
      <formula>NOT(ISERROR(SEARCH(("CANCELADO"),(B7304))))</formula>
    </cfRule>
  </conditionalFormatting>
  <conditionalFormatting sqref="D7305">
    <cfRule type="cellIs" dxfId="610" priority="687" operator="equal">
      <formula>"PROGRAMADA"</formula>
    </cfRule>
  </conditionalFormatting>
  <conditionalFormatting sqref="D7305">
    <cfRule type="cellIs" dxfId="609" priority="688" operator="equal">
      <formula>"EMERGÊNCIA"</formula>
    </cfRule>
  </conditionalFormatting>
  <conditionalFormatting sqref="D7305">
    <cfRule type="cellIs" dxfId="608" priority="689" operator="equal">
      <formula>"URGÊNCIA"</formula>
    </cfRule>
  </conditionalFormatting>
  <conditionalFormatting sqref="D7305">
    <cfRule type="cellIs" dxfId="607" priority="690" operator="equal">
      <formula>"NORMAL"</formula>
    </cfRule>
  </conditionalFormatting>
  <conditionalFormatting sqref="B7305">
    <cfRule type="cellIs" dxfId="606" priority="691" operator="equal">
      <formula>"REABERTO!"</formula>
    </cfRule>
  </conditionalFormatting>
  <conditionalFormatting sqref="B7305">
    <cfRule type="cellIs" dxfId="605" priority="692" operator="equal">
      <formula>"FECHADO"</formula>
    </cfRule>
  </conditionalFormatting>
  <conditionalFormatting sqref="B7305">
    <cfRule type="cellIs" dxfId="604" priority="693" operator="equal">
      <formula>"SOLUCIONADO"</formula>
    </cfRule>
  </conditionalFormatting>
  <conditionalFormatting sqref="B7305">
    <cfRule type="cellIs" dxfId="603" priority="694" operator="equal">
      <formula>"PROCESSANDO"</formula>
    </cfRule>
  </conditionalFormatting>
  <conditionalFormatting sqref="B7305">
    <cfRule type="containsText" dxfId="602" priority="695" operator="containsText" text="CANCELADO">
      <formula>NOT(ISERROR(SEARCH(("CANCELADO"),(B7305))))</formula>
    </cfRule>
  </conditionalFormatting>
  <conditionalFormatting sqref="D7306">
    <cfRule type="cellIs" dxfId="601" priority="678" operator="equal">
      <formula>"PROGRAMADA"</formula>
    </cfRule>
  </conditionalFormatting>
  <conditionalFormatting sqref="D7306">
    <cfRule type="cellIs" dxfId="600" priority="679" operator="equal">
      <formula>"EMERGÊNCIA"</formula>
    </cfRule>
  </conditionalFormatting>
  <conditionalFormatting sqref="D7306">
    <cfRule type="cellIs" dxfId="599" priority="680" operator="equal">
      <formula>"URGÊNCIA"</formula>
    </cfRule>
  </conditionalFormatting>
  <conditionalFormatting sqref="D7306">
    <cfRule type="cellIs" dxfId="598" priority="681" operator="equal">
      <formula>"NORMAL"</formula>
    </cfRule>
  </conditionalFormatting>
  <conditionalFormatting sqref="D7307">
    <cfRule type="cellIs" dxfId="597" priority="669" operator="equal">
      <formula>"PROGRAMADA"</formula>
    </cfRule>
  </conditionalFormatting>
  <conditionalFormatting sqref="D7307">
    <cfRule type="cellIs" dxfId="596" priority="670" operator="equal">
      <formula>"EMERGÊNCIA"</formula>
    </cfRule>
  </conditionalFormatting>
  <conditionalFormatting sqref="D7307">
    <cfRule type="cellIs" dxfId="595" priority="671" operator="equal">
      <formula>"URGÊNCIA"</formula>
    </cfRule>
  </conditionalFormatting>
  <conditionalFormatting sqref="D7307">
    <cfRule type="cellIs" dxfId="594" priority="672" operator="equal">
      <formula>"NORMAL"</formula>
    </cfRule>
  </conditionalFormatting>
  <conditionalFormatting sqref="D7308">
    <cfRule type="cellIs" dxfId="593" priority="660" operator="equal">
      <formula>"PROGRAMADA"</formula>
    </cfRule>
  </conditionalFormatting>
  <conditionalFormatting sqref="D7308">
    <cfRule type="cellIs" dxfId="592" priority="661" operator="equal">
      <formula>"EMERGÊNCIA"</formula>
    </cfRule>
  </conditionalFormatting>
  <conditionalFormatting sqref="D7308">
    <cfRule type="cellIs" dxfId="591" priority="662" operator="equal">
      <formula>"URGÊNCIA"</formula>
    </cfRule>
  </conditionalFormatting>
  <conditionalFormatting sqref="D7308">
    <cfRule type="cellIs" dxfId="590" priority="663" operator="equal">
      <formula>"NORMAL"</formula>
    </cfRule>
  </conditionalFormatting>
  <conditionalFormatting sqref="B7295">
    <cfRule type="cellIs" dxfId="589" priority="655" operator="equal">
      <formula>"REABERTO!"</formula>
    </cfRule>
  </conditionalFormatting>
  <conditionalFormatting sqref="B7295">
    <cfRule type="cellIs" dxfId="588" priority="656" operator="equal">
      <formula>"FECHADO"</formula>
    </cfRule>
  </conditionalFormatting>
  <conditionalFormatting sqref="B7295">
    <cfRule type="cellIs" dxfId="587" priority="657" operator="equal">
      <formula>"SOLUCIONADO"</formula>
    </cfRule>
  </conditionalFormatting>
  <conditionalFormatting sqref="B7295">
    <cfRule type="cellIs" dxfId="586" priority="658" operator="equal">
      <formula>"PROCESSANDO"</formula>
    </cfRule>
  </conditionalFormatting>
  <conditionalFormatting sqref="B7295">
    <cfRule type="containsText" dxfId="585" priority="659" operator="containsText" text="CANCELADO">
      <formula>NOT(ISERROR(SEARCH(("CANCELADO"),(B7295))))</formula>
    </cfRule>
  </conditionalFormatting>
  <conditionalFormatting sqref="D7309">
    <cfRule type="cellIs" dxfId="584" priority="646" operator="equal">
      <formula>"PROGRAMADA"</formula>
    </cfRule>
  </conditionalFormatting>
  <conditionalFormatting sqref="D7309">
    <cfRule type="cellIs" dxfId="583" priority="647" operator="equal">
      <formula>"EMERGÊNCIA"</formula>
    </cfRule>
  </conditionalFormatting>
  <conditionalFormatting sqref="D7309">
    <cfRule type="cellIs" dxfId="582" priority="648" operator="equal">
      <formula>"URGÊNCIA"</formula>
    </cfRule>
  </conditionalFormatting>
  <conditionalFormatting sqref="D7309">
    <cfRule type="cellIs" dxfId="581" priority="649" operator="equal">
      <formula>"NORMAL"</formula>
    </cfRule>
  </conditionalFormatting>
  <conditionalFormatting sqref="D7310">
    <cfRule type="cellIs" dxfId="580" priority="637" operator="equal">
      <formula>"PROGRAMADA"</formula>
    </cfRule>
  </conditionalFormatting>
  <conditionalFormatting sqref="D7310">
    <cfRule type="cellIs" dxfId="579" priority="638" operator="equal">
      <formula>"EMERGÊNCIA"</formula>
    </cfRule>
  </conditionalFormatting>
  <conditionalFormatting sqref="D7310">
    <cfRule type="cellIs" dxfId="578" priority="639" operator="equal">
      <formula>"URGÊNCIA"</formula>
    </cfRule>
  </conditionalFormatting>
  <conditionalFormatting sqref="D7310">
    <cfRule type="cellIs" dxfId="577" priority="640" operator="equal">
      <formula>"NORMAL"</formula>
    </cfRule>
  </conditionalFormatting>
  <conditionalFormatting sqref="B7310">
    <cfRule type="cellIs" dxfId="576" priority="641" operator="equal">
      <formula>"REABERTO!"</formula>
    </cfRule>
  </conditionalFormatting>
  <conditionalFormatting sqref="B7310">
    <cfRule type="cellIs" dxfId="575" priority="642" operator="equal">
      <formula>"FECHADO"</formula>
    </cfRule>
  </conditionalFormatting>
  <conditionalFormatting sqref="B7310">
    <cfRule type="cellIs" dxfId="574" priority="643" operator="equal">
      <formula>"SOLUCIONADO"</formula>
    </cfRule>
  </conditionalFormatting>
  <conditionalFormatting sqref="B7310">
    <cfRule type="cellIs" dxfId="573" priority="644" operator="equal">
      <formula>"PROCESSANDO"</formula>
    </cfRule>
  </conditionalFormatting>
  <conditionalFormatting sqref="B7310">
    <cfRule type="containsText" dxfId="572" priority="645" operator="containsText" text="CANCELADO">
      <formula>NOT(ISERROR(SEARCH(("CANCELADO"),(B7310))))</formula>
    </cfRule>
  </conditionalFormatting>
  <conditionalFormatting sqref="D7312">
    <cfRule type="cellIs" dxfId="571" priority="628" operator="equal">
      <formula>"PROGRAMADA"</formula>
    </cfRule>
  </conditionalFormatting>
  <conditionalFormatting sqref="D7312">
    <cfRule type="cellIs" dxfId="570" priority="629" operator="equal">
      <formula>"EMERGÊNCIA"</formula>
    </cfRule>
  </conditionalFormatting>
  <conditionalFormatting sqref="D7312">
    <cfRule type="cellIs" dxfId="569" priority="630" operator="equal">
      <formula>"URGÊNCIA"</formula>
    </cfRule>
  </conditionalFormatting>
  <conditionalFormatting sqref="D7312">
    <cfRule type="cellIs" dxfId="568" priority="631" operator="equal">
      <formula>"NORMAL"</formula>
    </cfRule>
  </conditionalFormatting>
  <conditionalFormatting sqref="B7314">
    <cfRule type="cellIs" dxfId="567" priority="623" operator="equal">
      <formula>"REABERTO!"</formula>
    </cfRule>
  </conditionalFormatting>
  <conditionalFormatting sqref="B7314">
    <cfRule type="cellIs" dxfId="566" priority="624" operator="equal">
      <formula>"FECHADO"</formula>
    </cfRule>
  </conditionalFormatting>
  <conditionalFormatting sqref="B7314">
    <cfRule type="cellIs" dxfId="565" priority="625" operator="equal">
      <formula>"SOLUCIONADO"</formula>
    </cfRule>
  </conditionalFormatting>
  <conditionalFormatting sqref="B7314">
    <cfRule type="cellIs" dxfId="564" priority="626" operator="equal">
      <formula>"PROCESSANDO"</formula>
    </cfRule>
  </conditionalFormatting>
  <conditionalFormatting sqref="B7314">
    <cfRule type="containsText" dxfId="563" priority="627" operator="containsText" text="CANCELADO">
      <formula>NOT(ISERROR(SEARCH(("CANCELADO"),(B7314))))</formula>
    </cfRule>
  </conditionalFormatting>
  <conditionalFormatting sqref="D7315">
    <cfRule type="cellIs" dxfId="562" priority="610" operator="equal">
      <formula>"PROGRAMADA"</formula>
    </cfRule>
  </conditionalFormatting>
  <conditionalFormatting sqref="D7315">
    <cfRule type="cellIs" dxfId="561" priority="611" operator="equal">
      <formula>"EMERGÊNCIA"</formula>
    </cfRule>
  </conditionalFormatting>
  <conditionalFormatting sqref="D7315">
    <cfRule type="cellIs" dxfId="560" priority="612" operator="equal">
      <formula>"URGÊNCIA"</formula>
    </cfRule>
  </conditionalFormatting>
  <conditionalFormatting sqref="D7315">
    <cfRule type="cellIs" dxfId="559" priority="613" operator="equal">
      <formula>"NORMAL"</formula>
    </cfRule>
  </conditionalFormatting>
  <conditionalFormatting sqref="B7315">
    <cfRule type="cellIs" dxfId="558" priority="614" operator="equal">
      <formula>"REABERTO!"</formula>
    </cfRule>
  </conditionalFormatting>
  <conditionalFormatting sqref="B7315">
    <cfRule type="cellIs" dxfId="557" priority="615" operator="equal">
      <formula>"FECHADO"</formula>
    </cfRule>
  </conditionalFormatting>
  <conditionalFormatting sqref="B7315">
    <cfRule type="cellIs" dxfId="556" priority="616" operator="equal">
      <formula>"SOLUCIONADO"</formula>
    </cfRule>
  </conditionalFormatting>
  <conditionalFormatting sqref="B7315">
    <cfRule type="cellIs" dxfId="555" priority="617" operator="equal">
      <formula>"PROCESSANDO"</formula>
    </cfRule>
  </conditionalFormatting>
  <conditionalFormatting sqref="B7315">
    <cfRule type="containsText" dxfId="554" priority="618" operator="containsText" text="CANCELADO">
      <formula>NOT(ISERROR(SEARCH(("CANCELADO"),(B7315))))</formula>
    </cfRule>
  </conditionalFormatting>
  <conditionalFormatting sqref="B7252">
    <cfRule type="cellIs" dxfId="553" priority="605" operator="equal">
      <formula>"REABERTO!"</formula>
    </cfRule>
  </conditionalFormatting>
  <conditionalFormatting sqref="B7252">
    <cfRule type="cellIs" dxfId="552" priority="606" operator="equal">
      <formula>"FECHADO"</formula>
    </cfRule>
  </conditionalFormatting>
  <conditionalFormatting sqref="B7252">
    <cfRule type="cellIs" dxfId="551" priority="607" operator="equal">
      <formula>"SOLUCIONADO"</formula>
    </cfRule>
  </conditionalFormatting>
  <conditionalFormatting sqref="B7252">
    <cfRule type="cellIs" dxfId="550" priority="608" operator="equal">
      <formula>"PROCESSANDO"</formula>
    </cfRule>
  </conditionalFormatting>
  <conditionalFormatting sqref="B7252">
    <cfRule type="containsText" dxfId="549" priority="609" operator="containsText" text="CANCELADO">
      <formula>NOT(ISERROR(SEARCH(("CANCELADO"),(B7252))))</formula>
    </cfRule>
  </conditionalFormatting>
  <conditionalFormatting sqref="B7308">
    <cfRule type="cellIs" dxfId="548" priority="600" operator="equal">
      <formula>"REABERTO!"</formula>
    </cfRule>
  </conditionalFormatting>
  <conditionalFormatting sqref="B7308">
    <cfRule type="cellIs" dxfId="547" priority="601" operator="equal">
      <formula>"FECHADO"</formula>
    </cfRule>
  </conditionalFormatting>
  <conditionalFormatting sqref="B7308">
    <cfRule type="cellIs" dxfId="546" priority="602" operator="equal">
      <formula>"SOLUCIONADO"</formula>
    </cfRule>
  </conditionalFormatting>
  <conditionalFormatting sqref="B7308">
    <cfRule type="cellIs" dxfId="545" priority="603" operator="equal">
      <formula>"PROCESSANDO"</formula>
    </cfRule>
  </conditionalFormatting>
  <conditionalFormatting sqref="B7308">
    <cfRule type="containsText" dxfId="544" priority="604" operator="containsText" text="CANCELADO">
      <formula>NOT(ISERROR(SEARCH(("CANCELADO"),(B7308))))</formula>
    </cfRule>
  </conditionalFormatting>
  <conditionalFormatting sqref="D7316">
    <cfRule type="cellIs" dxfId="543" priority="581" operator="equal">
      <formula>"PROGRAMADA"</formula>
    </cfRule>
  </conditionalFormatting>
  <conditionalFormatting sqref="D7316">
    <cfRule type="cellIs" dxfId="542" priority="582" operator="equal">
      <formula>"EMERGÊNCIA"</formula>
    </cfRule>
  </conditionalFormatting>
  <conditionalFormatting sqref="D7316">
    <cfRule type="cellIs" dxfId="541" priority="583" operator="equal">
      <formula>"URGÊNCIA"</formula>
    </cfRule>
  </conditionalFormatting>
  <conditionalFormatting sqref="D7316">
    <cfRule type="cellIs" dxfId="540" priority="584" operator="equal">
      <formula>"NORMAL"</formula>
    </cfRule>
  </conditionalFormatting>
  <conditionalFormatting sqref="B7316">
    <cfRule type="cellIs" dxfId="539" priority="585" operator="equal">
      <formula>"REABERTO!"</formula>
    </cfRule>
  </conditionalFormatting>
  <conditionalFormatting sqref="B7316">
    <cfRule type="cellIs" dxfId="538" priority="586" operator="equal">
      <formula>"FECHADO"</formula>
    </cfRule>
  </conditionalFormatting>
  <conditionalFormatting sqref="B7316">
    <cfRule type="cellIs" dxfId="537" priority="587" operator="equal">
      <formula>"SOLUCIONADO"</formula>
    </cfRule>
  </conditionalFormatting>
  <conditionalFormatting sqref="B7316">
    <cfRule type="cellIs" dxfId="536" priority="588" operator="equal">
      <formula>"PROCESSANDO"</formula>
    </cfRule>
  </conditionalFormatting>
  <conditionalFormatting sqref="B7316">
    <cfRule type="containsText" dxfId="535" priority="589" operator="containsText" text="CANCELADO">
      <formula>NOT(ISERROR(SEARCH(("CANCELADO"),(B7316))))</formula>
    </cfRule>
  </conditionalFormatting>
  <conditionalFormatting sqref="B7293">
    <cfRule type="cellIs" dxfId="534" priority="576" operator="equal">
      <formula>"REABERTO!"</formula>
    </cfRule>
  </conditionalFormatting>
  <conditionalFormatting sqref="B7293">
    <cfRule type="cellIs" dxfId="533" priority="577" operator="equal">
      <formula>"FECHADO"</formula>
    </cfRule>
  </conditionalFormatting>
  <conditionalFormatting sqref="B7293">
    <cfRule type="cellIs" dxfId="532" priority="578" operator="equal">
      <formula>"SOLUCIONADO"</formula>
    </cfRule>
  </conditionalFormatting>
  <conditionalFormatting sqref="B7293">
    <cfRule type="cellIs" dxfId="531" priority="579" operator="equal">
      <formula>"PROCESSANDO"</formula>
    </cfRule>
  </conditionalFormatting>
  <conditionalFormatting sqref="B7293">
    <cfRule type="containsText" dxfId="530" priority="580" operator="containsText" text="CANCELADO">
      <formula>NOT(ISERROR(SEARCH(("CANCELADO"),(B7293))))</formula>
    </cfRule>
  </conditionalFormatting>
  <conditionalFormatting sqref="B5329">
    <cfRule type="cellIs" dxfId="529" priority="566" operator="equal">
      <formula>"REABERTO!"</formula>
    </cfRule>
  </conditionalFormatting>
  <conditionalFormatting sqref="B5329">
    <cfRule type="cellIs" dxfId="528" priority="567" operator="equal">
      <formula>"FECHADO"</formula>
    </cfRule>
  </conditionalFormatting>
  <conditionalFormatting sqref="B5329">
    <cfRule type="cellIs" dxfId="527" priority="568" operator="equal">
      <formula>"SOLUCIONADO"</formula>
    </cfRule>
  </conditionalFormatting>
  <conditionalFormatting sqref="B5329">
    <cfRule type="cellIs" dxfId="526" priority="569" operator="equal">
      <formula>"PROCESSANDO"</formula>
    </cfRule>
  </conditionalFormatting>
  <conditionalFormatting sqref="B5329">
    <cfRule type="containsText" dxfId="525" priority="570" operator="containsText" text="CANCELADO">
      <formula>NOT(ISERROR(SEARCH(("CANCELADO"),(B5329))))</formula>
    </cfRule>
  </conditionalFormatting>
  <conditionalFormatting sqref="D7318">
    <cfRule type="cellIs" dxfId="524" priority="557" operator="equal">
      <formula>"PROGRAMADA"</formula>
    </cfRule>
  </conditionalFormatting>
  <conditionalFormatting sqref="D7318">
    <cfRule type="cellIs" dxfId="523" priority="558" operator="equal">
      <formula>"EMERGÊNCIA"</formula>
    </cfRule>
  </conditionalFormatting>
  <conditionalFormatting sqref="D7318">
    <cfRule type="cellIs" dxfId="522" priority="559" operator="equal">
      <formula>"URGÊNCIA"</formula>
    </cfRule>
  </conditionalFormatting>
  <conditionalFormatting sqref="D7318">
    <cfRule type="cellIs" dxfId="521" priority="560" operator="equal">
      <formula>"NORMAL"</formula>
    </cfRule>
  </conditionalFormatting>
  <conditionalFormatting sqref="B7318">
    <cfRule type="cellIs" dxfId="520" priority="561" operator="equal">
      <formula>"REABERTO!"</formula>
    </cfRule>
  </conditionalFormatting>
  <conditionalFormatting sqref="B7318">
    <cfRule type="cellIs" dxfId="519" priority="562" operator="equal">
      <formula>"FECHADO"</formula>
    </cfRule>
  </conditionalFormatting>
  <conditionalFormatting sqref="B7318">
    <cfRule type="cellIs" dxfId="518" priority="563" operator="equal">
      <formula>"SOLUCIONADO"</formula>
    </cfRule>
  </conditionalFormatting>
  <conditionalFormatting sqref="B7318">
    <cfRule type="cellIs" dxfId="517" priority="564" operator="equal">
      <formula>"PROCESSANDO"</formula>
    </cfRule>
  </conditionalFormatting>
  <conditionalFormatting sqref="B7318">
    <cfRule type="containsText" dxfId="516" priority="565" operator="containsText" text="CANCELADO">
      <formula>NOT(ISERROR(SEARCH(("CANCELADO"),(B7318))))</formula>
    </cfRule>
  </conditionalFormatting>
  <conditionalFormatting sqref="D7319">
    <cfRule type="cellIs" dxfId="515" priority="548" operator="equal">
      <formula>"PROGRAMADA"</formula>
    </cfRule>
  </conditionalFormatting>
  <conditionalFormatting sqref="D7319">
    <cfRule type="cellIs" dxfId="514" priority="549" operator="equal">
      <formula>"EMERGÊNCIA"</formula>
    </cfRule>
  </conditionalFormatting>
  <conditionalFormatting sqref="D7319">
    <cfRule type="cellIs" dxfId="513" priority="550" operator="equal">
      <formula>"URGÊNCIA"</formula>
    </cfRule>
  </conditionalFormatting>
  <conditionalFormatting sqref="D7319">
    <cfRule type="cellIs" dxfId="512" priority="551" operator="equal">
      <formula>"NORMAL"</formula>
    </cfRule>
  </conditionalFormatting>
  <conditionalFormatting sqref="B7319">
    <cfRule type="cellIs" dxfId="511" priority="552" operator="equal">
      <formula>"REABERTO!"</formula>
    </cfRule>
  </conditionalFormatting>
  <conditionalFormatting sqref="B7319">
    <cfRule type="cellIs" dxfId="510" priority="553" operator="equal">
      <formula>"FECHADO"</formula>
    </cfRule>
  </conditionalFormatting>
  <conditionalFormatting sqref="B7319">
    <cfRule type="cellIs" dxfId="509" priority="554" operator="equal">
      <formula>"SOLUCIONADO"</formula>
    </cfRule>
  </conditionalFormatting>
  <conditionalFormatting sqref="B7319">
    <cfRule type="cellIs" dxfId="508" priority="555" operator="equal">
      <formula>"PROCESSANDO"</formula>
    </cfRule>
  </conditionalFormatting>
  <conditionalFormatting sqref="B7319">
    <cfRule type="containsText" dxfId="507" priority="556" operator="containsText" text="CANCELADO">
      <formula>NOT(ISERROR(SEARCH(("CANCELADO"),(B7319))))</formula>
    </cfRule>
  </conditionalFormatting>
  <conditionalFormatting sqref="D7320">
    <cfRule type="cellIs" dxfId="506" priority="539" operator="equal">
      <formula>"PROGRAMADA"</formula>
    </cfRule>
  </conditionalFormatting>
  <conditionalFormatting sqref="D7320">
    <cfRule type="cellIs" dxfId="505" priority="540" operator="equal">
      <formula>"EMERGÊNCIA"</formula>
    </cfRule>
  </conditionalFormatting>
  <conditionalFormatting sqref="D7320">
    <cfRule type="cellIs" dxfId="504" priority="541" operator="equal">
      <formula>"URGÊNCIA"</formula>
    </cfRule>
  </conditionalFormatting>
  <conditionalFormatting sqref="D7320">
    <cfRule type="cellIs" dxfId="503" priority="542" operator="equal">
      <formula>"NORMAL"</formula>
    </cfRule>
  </conditionalFormatting>
  <conditionalFormatting sqref="B7320">
    <cfRule type="cellIs" dxfId="502" priority="543" operator="equal">
      <formula>"REABERTO!"</formula>
    </cfRule>
  </conditionalFormatting>
  <conditionalFormatting sqref="B7320">
    <cfRule type="cellIs" dxfId="501" priority="544" operator="equal">
      <formula>"FECHADO"</formula>
    </cfRule>
  </conditionalFormatting>
  <conditionalFormatting sqref="B7320">
    <cfRule type="cellIs" dxfId="500" priority="545" operator="equal">
      <formula>"SOLUCIONADO"</formula>
    </cfRule>
  </conditionalFormatting>
  <conditionalFormatting sqref="B7320">
    <cfRule type="cellIs" dxfId="499" priority="546" operator="equal">
      <formula>"PROCESSANDO"</formula>
    </cfRule>
  </conditionalFormatting>
  <conditionalFormatting sqref="B7320">
    <cfRule type="containsText" dxfId="498" priority="547" operator="containsText" text="CANCELADO">
      <formula>NOT(ISERROR(SEARCH(("CANCELADO"),(B7320))))</formula>
    </cfRule>
  </conditionalFormatting>
  <conditionalFormatting sqref="D7321">
    <cfRule type="cellIs" dxfId="497" priority="530" operator="equal">
      <formula>"PROGRAMADA"</formula>
    </cfRule>
  </conditionalFormatting>
  <conditionalFormatting sqref="D7321">
    <cfRule type="cellIs" dxfId="496" priority="531" operator="equal">
      <formula>"EMERGÊNCIA"</formula>
    </cfRule>
  </conditionalFormatting>
  <conditionalFormatting sqref="D7321">
    <cfRule type="cellIs" dxfId="495" priority="532" operator="equal">
      <formula>"URGÊNCIA"</formula>
    </cfRule>
  </conditionalFormatting>
  <conditionalFormatting sqref="D7321">
    <cfRule type="cellIs" dxfId="494" priority="533" operator="equal">
      <formula>"NORMAL"</formula>
    </cfRule>
  </conditionalFormatting>
  <conditionalFormatting sqref="B7321">
    <cfRule type="cellIs" dxfId="493" priority="534" operator="equal">
      <formula>"REABERTO!"</formula>
    </cfRule>
  </conditionalFormatting>
  <conditionalFormatting sqref="B7321">
    <cfRule type="cellIs" dxfId="492" priority="535" operator="equal">
      <formula>"FECHADO"</formula>
    </cfRule>
  </conditionalFormatting>
  <conditionalFormatting sqref="B7321">
    <cfRule type="cellIs" dxfId="491" priority="536" operator="equal">
      <formula>"SOLUCIONADO"</formula>
    </cfRule>
  </conditionalFormatting>
  <conditionalFormatting sqref="B7321">
    <cfRule type="cellIs" dxfId="490" priority="537" operator="equal">
      <formula>"PROCESSANDO"</formula>
    </cfRule>
  </conditionalFormatting>
  <conditionalFormatting sqref="B7321">
    <cfRule type="containsText" dxfId="489" priority="538" operator="containsText" text="CANCELADO">
      <formula>NOT(ISERROR(SEARCH(("CANCELADO"),(B7321))))</formula>
    </cfRule>
  </conditionalFormatting>
  <conditionalFormatting sqref="D7324">
    <cfRule type="cellIs" dxfId="488" priority="521" operator="equal">
      <formula>"PROGRAMADA"</formula>
    </cfRule>
  </conditionalFormatting>
  <conditionalFormatting sqref="D7324">
    <cfRule type="cellIs" dxfId="487" priority="522" operator="equal">
      <formula>"EMERGÊNCIA"</formula>
    </cfRule>
  </conditionalFormatting>
  <conditionalFormatting sqref="D7324">
    <cfRule type="cellIs" dxfId="486" priority="523" operator="equal">
      <formula>"URGÊNCIA"</formula>
    </cfRule>
  </conditionalFormatting>
  <conditionalFormatting sqref="D7324">
    <cfRule type="cellIs" dxfId="485" priority="524" operator="equal">
      <formula>"NORMAL"</formula>
    </cfRule>
  </conditionalFormatting>
  <conditionalFormatting sqref="B7324">
    <cfRule type="cellIs" dxfId="484" priority="525" operator="equal">
      <formula>"REABERTO!"</formula>
    </cfRule>
  </conditionalFormatting>
  <conditionalFormatting sqref="B7324">
    <cfRule type="cellIs" dxfId="483" priority="526" operator="equal">
      <formula>"FECHADO"</formula>
    </cfRule>
  </conditionalFormatting>
  <conditionalFormatting sqref="B7324">
    <cfRule type="cellIs" dxfId="482" priority="527" operator="equal">
      <formula>"SOLUCIONADO"</formula>
    </cfRule>
  </conditionalFormatting>
  <conditionalFormatting sqref="B7324">
    <cfRule type="cellIs" dxfId="481" priority="528" operator="equal">
      <formula>"PROCESSANDO"</formula>
    </cfRule>
  </conditionalFormatting>
  <conditionalFormatting sqref="B7324">
    <cfRule type="containsText" dxfId="480" priority="529" operator="containsText" text="CANCELADO">
      <formula>NOT(ISERROR(SEARCH(("CANCELADO"),(B7324))))</formula>
    </cfRule>
  </conditionalFormatting>
  <conditionalFormatting sqref="B7326">
    <cfRule type="cellIs" dxfId="479" priority="511" operator="equal">
      <formula>"REABERTO!"</formula>
    </cfRule>
  </conditionalFormatting>
  <conditionalFormatting sqref="B7326">
    <cfRule type="cellIs" dxfId="478" priority="512" operator="equal">
      <formula>"FECHADO"</formula>
    </cfRule>
  </conditionalFormatting>
  <conditionalFormatting sqref="B7326">
    <cfRule type="cellIs" dxfId="477" priority="513" operator="equal">
      <formula>"SOLUCIONADO"</formula>
    </cfRule>
  </conditionalFormatting>
  <conditionalFormatting sqref="B7326">
    <cfRule type="cellIs" dxfId="476" priority="514" operator="equal">
      <formula>"PROCESSANDO"</formula>
    </cfRule>
  </conditionalFormatting>
  <conditionalFormatting sqref="B7326">
    <cfRule type="containsText" dxfId="475" priority="515" operator="containsText" text="CANCELADO">
      <formula>NOT(ISERROR(SEARCH(("CANCELADO"),(B7326))))</formula>
    </cfRule>
  </conditionalFormatting>
  <conditionalFormatting sqref="D7326">
    <cfRule type="cellIs" dxfId="474" priority="507" operator="equal">
      <formula>"PROGRAMADA"</formula>
    </cfRule>
  </conditionalFormatting>
  <conditionalFormatting sqref="D7326">
    <cfRule type="cellIs" dxfId="473" priority="508" operator="equal">
      <formula>"EMERGÊNCIA"</formula>
    </cfRule>
  </conditionalFormatting>
  <conditionalFormatting sqref="D7326">
    <cfRule type="cellIs" dxfId="472" priority="509" operator="equal">
      <formula>"URGÊNCIA"</formula>
    </cfRule>
  </conditionalFormatting>
  <conditionalFormatting sqref="D7326">
    <cfRule type="cellIs" dxfId="471" priority="510" operator="equal">
      <formula>"NORMAL"</formula>
    </cfRule>
  </conditionalFormatting>
  <conditionalFormatting sqref="B7289">
    <cfRule type="cellIs" dxfId="470" priority="502" operator="equal">
      <formula>"REABERTO!"</formula>
    </cfRule>
  </conditionalFormatting>
  <conditionalFormatting sqref="B7289">
    <cfRule type="cellIs" dxfId="469" priority="503" operator="equal">
      <formula>"FECHADO"</formula>
    </cfRule>
  </conditionalFormatting>
  <conditionalFormatting sqref="B7289">
    <cfRule type="cellIs" dxfId="468" priority="504" operator="equal">
      <formula>"SOLUCIONADO"</formula>
    </cfRule>
  </conditionalFormatting>
  <conditionalFormatting sqref="B7289">
    <cfRule type="cellIs" dxfId="467" priority="505" operator="equal">
      <formula>"PROCESSANDO"</formula>
    </cfRule>
  </conditionalFormatting>
  <conditionalFormatting sqref="B7289">
    <cfRule type="containsText" dxfId="466" priority="506" operator="containsText" text="CANCELADO">
      <formula>NOT(ISERROR(SEARCH(("CANCELADO"),(B7289))))</formula>
    </cfRule>
  </conditionalFormatting>
  <conditionalFormatting sqref="B7296">
    <cfRule type="cellIs" dxfId="465" priority="497" operator="equal">
      <formula>"REABERTO!"</formula>
    </cfRule>
  </conditionalFormatting>
  <conditionalFormatting sqref="B7296">
    <cfRule type="cellIs" dxfId="464" priority="498" operator="equal">
      <formula>"FECHADO"</formula>
    </cfRule>
  </conditionalFormatting>
  <conditionalFormatting sqref="B7296">
    <cfRule type="cellIs" dxfId="463" priority="499" operator="equal">
      <formula>"SOLUCIONADO"</formula>
    </cfRule>
  </conditionalFormatting>
  <conditionalFormatting sqref="B7296">
    <cfRule type="cellIs" dxfId="462" priority="500" operator="equal">
      <formula>"PROCESSANDO"</formula>
    </cfRule>
  </conditionalFormatting>
  <conditionalFormatting sqref="B7296">
    <cfRule type="containsText" dxfId="461" priority="501" operator="containsText" text="CANCELADO">
      <formula>NOT(ISERROR(SEARCH(("CANCELADO"),(B7296))))</formula>
    </cfRule>
  </conditionalFormatting>
  <conditionalFormatting sqref="B7303">
    <cfRule type="cellIs" dxfId="460" priority="492" operator="equal">
      <formula>"REABERTO!"</formula>
    </cfRule>
  </conditionalFormatting>
  <conditionalFormatting sqref="B7303">
    <cfRule type="cellIs" dxfId="459" priority="493" operator="equal">
      <formula>"FECHADO"</formula>
    </cfRule>
  </conditionalFormatting>
  <conditionalFormatting sqref="B7303">
    <cfRule type="cellIs" dxfId="458" priority="494" operator="equal">
      <formula>"SOLUCIONADO"</formula>
    </cfRule>
  </conditionalFormatting>
  <conditionalFormatting sqref="B7303">
    <cfRule type="cellIs" dxfId="457" priority="495" operator="equal">
      <formula>"PROCESSANDO"</formula>
    </cfRule>
  </conditionalFormatting>
  <conditionalFormatting sqref="B7303">
    <cfRule type="containsText" dxfId="456" priority="496" operator="containsText" text="CANCELADO">
      <formula>NOT(ISERROR(SEARCH(("CANCELADO"),(B7303))))</formula>
    </cfRule>
  </conditionalFormatting>
  <conditionalFormatting sqref="B7307">
    <cfRule type="cellIs" dxfId="455" priority="487" operator="equal">
      <formula>"REABERTO!"</formula>
    </cfRule>
  </conditionalFormatting>
  <conditionalFormatting sqref="B7307">
    <cfRule type="cellIs" dxfId="454" priority="488" operator="equal">
      <formula>"FECHADO"</formula>
    </cfRule>
  </conditionalFormatting>
  <conditionalFormatting sqref="B7307">
    <cfRule type="cellIs" dxfId="453" priority="489" operator="equal">
      <formula>"SOLUCIONADO"</formula>
    </cfRule>
  </conditionalFormatting>
  <conditionalFormatting sqref="B7307">
    <cfRule type="cellIs" dxfId="452" priority="490" operator="equal">
      <formula>"PROCESSANDO"</formula>
    </cfRule>
  </conditionalFormatting>
  <conditionalFormatting sqref="B7307">
    <cfRule type="containsText" dxfId="451" priority="491" operator="containsText" text="CANCELADO">
      <formula>NOT(ISERROR(SEARCH(("CANCELADO"),(B7307))))</formula>
    </cfRule>
  </conditionalFormatting>
  <conditionalFormatting sqref="D7331">
    <cfRule type="cellIs" dxfId="450" priority="478" operator="equal">
      <formula>"PROGRAMADA"</formula>
    </cfRule>
  </conditionalFormatting>
  <conditionalFormatting sqref="D7331">
    <cfRule type="cellIs" dxfId="449" priority="479" operator="equal">
      <formula>"EMERGÊNCIA"</formula>
    </cfRule>
  </conditionalFormatting>
  <conditionalFormatting sqref="D7331">
    <cfRule type="cellIs" dxfId="448" priority="480" operator="equal">
      <formula>"URGÊNCIA"</formula>
    </cfRule>
  </conditionalFormatting>
  <conditionalFormatting sqref="D7331">
    <cfRule type="cellIs" dxfId="447" priority="481" operator="equal">
      <formula>"NORMAL"</formula>
    </cfRule>
  </conditionalFormatting>
  <conditionalFormatting sqref="B7331">
    <cfRule type="cellIs" dxfId="446" priority="482" operator="equal">
      <formula>"REABERTO!"</formula>
    </cfRule>
  </conditionalFormatting>
  <conditionalFormatting sqref="B7331">
    <cfRule type="cellIs" dxfId="445" priority="483" operator="equal">
      <formula>"FECHADO"</formula>
    </cfRule>
  </conditionalFormatting>
  <conditionalFormatting sqref="B7331">
    <cfRule type="cellIs" dxfId="444" priority="484" operator="equal">
      <formula>"SOLUCIONADO"</formula>
    </cfRule>
  </conditionalFormatting>
  <conditionalFormatting sqref="B7331">
    <cfRule type="cellIs" dxfId="443" priority="485" operator="equal">
      <formula>"PROCESSANDO"</formula>
    </cfRule>
  </conditionalFormatting>
  <conditionalFormatting sqref="B7331">
    <cfRule type="containsText" dxfId="442" priority="486" operator="containsText" text="CANCELADO">
      <formula>NOT(ISERROR(SEARCH(("CANCELADO"),(B7331))))</formula>
    </cfRule>
  </conditionalFormatting>
  <conditionalFormatting sqref="B7322">
    <cfRule type="cellIs" dxfId="441" priority="473" operator="equal">
      <formula>"REABERTO!"</formula>
    </cfRule>
  </conditionalFormatting>
  <conditionalFormatting sqref="B7322">
    <cfRule type="cellIs" dxfId="440" priority="474" operator="equal">
      <formula>"FECHADO"</formula>
    </cfRule>
  </conditionalFormatting>
  <conditionalFormatting sqref="B7322">
    <cfRule type="cellIs" dxfId="439" priority="475" operator="equal">
      <formula>"SOLUCIONADO"</formula>
    </cfRule>
  </conditionalFormatting>
  <conditionalFormatting sqref="B7322">
    <cfRule type="cellIs" dxfId="438" priority="476" operator="equal">
      <formula>"PROCESSANDO"</formula>
    </cfRule>
  </conditionalFormatting>
  <conditionalFormatting sqref="B7322">
    <cfRule type="containsText" dxfId="437" priority="477" operator="containsText" text="CANCELADO">
      <formula>NOT(ISERROR(SEARCH(("CANCELADO"),(B7322))))</formula>
    </cfRule>
  </conditionalFormatting>
  <conditionalFormatting sqref="B7280">
    <cfRule type="cellIs" dxfId="436" priority="468" operator="equal">
      <formula>"REABERTO!"</formula>
    </cfRule>
  </conditionalFormatting>
  <conditionalFormatting sqref="B7280">
    <cfRule type="cellIs" dxfId="435" priority="469" operator="equal">
      <formula>"FECHADO"</formula>
    </cfRule>
  </conditionalFormatting>
  <conditionalFormatting sqref="B7280">
    <cfRule type="cellIs" dxfId="434" priority="470" operator="equal">
      <formula>"SOLUCIONADO"</formula>
    </cfRule>
  </conditionalFormatting>
  <conditionalFormatting sqref="B7280">
    <cfRule type="cellIs" dxfId="433" priority="471" operator="equal">
      <formula>"PROCESSANDO"</formula>
    </cfRule>
  </conditionalFormatting>
  <conditionalFormatting sqref="B7280">
    <cfRule type="containsText" dxfId="432" priority="472" operator="containsText" text="CANCELADO">
      <formula>NOT(ISERROR(SEARCH(("CANCELADO"),(B7280))))</formula>
    </cfRule>
  </conditionalFormatting>
  <conditionalFormatting sqref="B7290">
    <cfRule type="cellIs" dxfId="431" priority="463" operator="equal">
      <formula>"REABERTO!"</formula>
    </cfRule>
  </conditionalFormatting>
  <conditionalFormatting sqref="B7290">
    <cfRule type="cellIs" dxfId="430" priority="464" operator="equal">
      <formula>"FECHADO"</formula>
    </cfRule>
  </conditionalFormatting>
  <conditionalFormatting sqref="B7290">
    <cfRule type="cellIs" dxfId="429" priority="465" operator="equal">
      <formula>"SOLUCIONADO"</formula>
    </cfRule>
  </conditionalFormatting>
  <conditionalFormatting sqref="B7290">
    <cfRule type="cellIs" dxfId="428" priority="466" operator="equal">
      <formula>"PROCESSANDO"</formula>
    </cfRule>
  </conditionalFormatting>
  <conditionalFormatting sqref="B7290">
    <cfRule type="containsText" dxfId="427" priority="467" operator="containsText" text="CANCELADO">
      <formula>NOT(ISERROR(SEARCH(("CANCELADO"),(B7290))))</formula>
    </cfRule>
  </conditionalFormatting>
  <conditionalFormatting sqref="B7297">
    <cfRule type="cellIs" dxfId="426" priority="458" operator="equal">
      <formula>"REABERTO!"</formula>
    </cfRule>
  </conditionalFormatting>
  <conditionalFormatting sqref="B7297">
    <cfRule type="cellIs" dxfId="425" priority="459" operator="equal">
      <formula>"FECHADO"</formula>
    </cfRule>
  </conditionalFormatting>
  <conditionalFormatting sqref="B7297">
    <cfRule type="cellIs" dxfId="424" priority="460" operator="equal">
      <formula>"SOLUCIONADO"</formula>
    </cfRule>
  </conditionalFormatting>
  <conditionalFormatting sqref="B7297">
    <cfRule type="cellIs" dxfId="423" priority="461" operator="equal">
      <formula>"PROCESSANDO"</formula>
    </cfRule>
  </conditionalFormatting>
  <conditionalFormatting sqref="B7297">
    <cfRule type="containsText" dxfId="422" priority="462" operator="containsText" text="CANCELADO">
      <formula>NOT(ISERROR(SEARCH(("CANCELADO"),(B7297))))</formula>
    </cfRule>
  </conditionalFormatting>
  <conditionalFormatting sqref="B7301">
    <cfRule type="cellIs" dxfId="421" priority="453" operator="equal">
      <formula>"REABERTO!"</formula>
    </cfRule>
  </conditionalFormatting>
  <conditionalFormatting sqref="B7301">
    <cfRule type="cellIs" dxfId="420" priority="454" operator="equal">
      <formula>"FECHADO"</formula>
    </cfRule>
  </conditionalFormatting>
  <conditionalFormatting sqref="B7301">
    <cfRule type="cellIs" dxfId="419" priority="455" operator="equal">
      <formula>"SOLUCIONADO"</formula>
    </cfRule>
  </conditionalFormatting>
  <conditionalFormatting sqref="B7301">
    <cfRule type="cellIs" dxfId="418" priority="456" operator="equal">
      <formula>"PROCESSANDO"</formula>
    </cfRule>
  </conditionalFormatting>
  <conditionalFormatting sqref="B7301">
    <cfRule type="containsText" dxfId="417" priority="457" operator="containsText" text="CANCELADO">
      <formula>NOT(ISERROR(SEARCH(("CANCELADO"),(B7301))))</formula>
    </cfRule>
  </conditionalFormatting>
  <conditionalFormatting sqref="B7311">
    <cfRule type="cellIs" dxfId="416" priority="448" operator="equal">
      <formula>"REABERTO!"</formula>
    </cfRule>
  </conditionalFormatting>
  <conditionalFormatting sqref="B7311">
    <cfRule type="cellIs" dxfId="415" priority="449" operator="equal">
      <formula>"FECHADO"</formula>
    </cfRule>
  </conditionalFormatting>
  <conditionalFormatting sqref="B7311">
    <cfRule type="cellIs" dxfId="414" priority="450" operator="equal">
      <formula>"SOLUCIONADO"</formula>
    </cfRule>
  </conditionalFormatting>
  <conditionalFormatting sqref="B7311">
    <cfRule type="cellIs" dxfId="413" priority="451" operator="equal">
      <formula>"PROCESSANDO"</formula>
    </cfRule>
  </conditionalFormatting>
  <conditionalFormatting sqref="B7311">
    <cfRule type="containsText" dxfId="412" priority="452" operator="containsText" text="CANCELADO">
      <formula>NOT(ISERROR(SEARCH(("CANCELADO"),(B7311))))</formula>
    </cfRule>
  </conditionalFormatting>
  <conditionalFormatting sqref="B7323">
    <cfRule type="cellIs" dxfId="411" priority="443" operator="equal">
      <formula>"REABERTO!"</formula>
    </cfRule>
  </conditionalFormatting>
  <conditionalFormatting sqref="B7323">
    <cfRule type="cellIs" dxfId="410" priority="444" operator="equal">
      <formula>"FECHADO"</formula>
    </cfRule>
  </conditionalFormatting>
  <conditionalFormatting sqref="B7323">
    <cfRule type="cellIs" dxfId="409" priority="445" operator="equal">
      <formula>"SOLUCIONADO"</formula>
    </cfRule>
  </conditionalFormatting>
  <conditionalFormatting sqref="B7323">
    <cfRule type="cellIs" dxfId="408" priority="446" operator="equal">
      <formula>"PROCESSANDO"</formula>
    </cfRule>
  </conditionalFormatting>
  <conditionalFormatting sqref="B7323">
    <cfRule type="containsText" dxfId="407" priority="447" operator="containsText" text="CANCELADO">
      <formula>NOT(ISERROR(SEARCH(("CANCELADO"),(B7323))))</formula>
    </cfRule>
  </conditionalFormatting>
  <conditionalFormatting sqref="B7332">
    <cfRule type="cellIs" dxfId="406" priority="438" operator="equal">
      <formula>"REABERTO!"</formula>
    </cfRule>
  </conditionalFormatting>
  <conditionalFormatting sqref="B7332">
    <cfRule type="cellIs" dxfId="405" priority="439" operator="equal">
      <formula>"FECHADO"</formula>
    </cfRule>
  </conditionalFormatting>
  <conditionalFormatting sqref="B7332">
    <cfRule type="cellIs" dxfId="404" priority="440" operator="equal">
      <formula>"SOLUCIONADO"</formula>
    </cfRule>
  </conditionalFormatting>
  <conditionalFormatting sqref="B7332">
    <cfRule type="cellIs" dxfId="403" priority="441" operator="equal">
      <formula>"PROCESSANDO"</formula>
    </cfRule>
  </conditionalFormatting>
  <conditionalFormatting sqref="B7332">
    <cfRule type="containsText" dxfId="402" priority="442" operator="containsText" text="CANCELADO">
      <formula>NOT(ISERROR(SEARCH(("CANCELADO"),(B7332))))</formula>
    </cfRule>
  </conditionalFormatting>
  <conditionalFormatting sqref="B7287">
    <cfRule type="cellIs" dxfId="401" priority="433" operator="equal">
      <formula>"REABERTO!"</formula>
    </cfRule>
  </conditionalFormatting>
  <conditionalFormatting sqref="B7287">
    <cfRule type="cellIs" dxfId="400" priority="434" operator="equal">
      <formula>"FECHADO"</formula>
    </cfRule>
  </conditionalFormatting>
  <conditionalFormatting sqref="B7287">
    <cfRule type="cellIs" dxfId="399" priority="435" operator="equal">
      <formula>"SOLUCIONADO"</formula>
    </cfRule>
  </conditionalFormatting>
  <conditionalFormatting sqref="B7287">
    <cfRule type="cellIs" dxfId="398" priority="436" operator="equal">
      <formula>"PROCESSANDO"</formula>
    </cfRule>
  </conditionalFormatting>
  <conditionalFormatting sqref="B7287">
    <cfRule type="containsText" dxfId="397" priority="437" operator="containsText" text="CANCELADO">
      <formula>NOT(ISERROR(SEARCH(("CANCELADO"),(B7287))))</formula>
    </cfRule>
  </conditionalFormatting>
  <conditionalFormatting sqref="B7269">
    <cfRule type="cellIs" dxfId="396" priority="428" operator="equal">
      <formula>"REABERTO!"</formula>
    </cfRule>
  </conditionalFormatting>
  <conditionalFormatting sqref="B7269">
    <cfRule type="cellIs" dxfId="395" priority="429" operator="equal">
      <formula>"FECHADO"</formula>
    </cfRule>
  </conditionalFormatting>
  <conditionalFormatting sqref="B7269">
    <cfRule type="cellIs" dxfId="394" priority="430" operator="equal">
      <formula>"SOLUCIONADO"</formula>
    </cfRule>
  </conditionalFormatting>
  <conditionalFormatting sqref="B7269">
    <cfRule type="cellIs" dxfId="393" priority="431" operator="equal">
      <formula>"PROCESSANDO"</formula>
    </cfRule>
  </conditionalFormatting>
  <conditionalFormatting sqref="B7269">
    <cfRule type="containsText" dxfId="392" priority="432" operator="containsText" text="CANCELADO">
      <formula>NOT(ISERROR(SEARCH(("CANCELADO"),(B7269))))</formula>
    </cfRule>
  </conditionalFormatting>
  <conditionalFormatting sqref="D7347">
    <cfRule type="cellIs" dxfId="391" priority="419" operator="equal">
      <formula>"PROGRAMADA"</formula>
    </cfRule>
  </conditionalFormatting>
  <conditionalFormatting sqref="D7347">
    <cfRule type="cellIs" dxfId="390" priority="420" operator="equal">
      <formula>"EMERGÊNCIA"</formula>
    </cfRule>
  </conditionalFormatting>
  <conditionalFormatting sqref="D7347">
    <cfRule type="cellIs" dxfId="389" priority="421" operator="equal">
      <formula>"URGÊNCIA"</formula>
    </cfRule>
  </conditionalFormatting>
  <conditionalFormatting sqref="D7347">
    <cfRule type="cellIs" dxfId="388" priority="422" operator="equal">
      <formula>"NORMAL"</formula>
    </cfRule>
  </conditionalFormatting>
  <conditionalFormatting sqref="B7347">
    <cfRule type="cellIs" dxfId="387" priority="423" operator="equal">
      <formula>"REABERTO!"</formula>
    </cfRule>
  </conditionalFormatting>
  <conditionalFormatting sqref="B7347">
    <cfRule type="cellIs" dxfId="386" priority="424" operator="equal">
      <formula>"FECHADO"</formula>
    </cfRule>
  </conditionalFormatting>
  <conditionalFormatting sqref="B7347">
    <cfRule type="cellIs" dxfId="385" priority="425" operator="equal">
      <formula>"SOLUCIONADO"</formula>
    </cfRule>
  </conditionalFormatting>
  <conditionalFormatting sqref="B7347">
    <cfRule type="cellIs" dxfId="384" priority="426" operator="equal">
      <formula>"PROCESSANDO"</formula>
    </cfRule>
  </conditionalFormatting>
  <conditionalFormatting sqref="B7347">
    <cfRule type="containsText" dxfId="383" priority="427" operator="containsText" text="CANCELADO">
      <formula>NOT(ISERROR(SEARCH(("CANCELADO"),(B7347))))</formula>
    </cfRule>
  </conditionalFormatting>
  <conditionalFormatting sqref="D7356">
    <cfRule type="cellIs" dxfId="382" priority="410" operator="equal">
      <formula>"PROGRAMADA"</formula>
    </cfRule>
  </conditionalFormatting>
  <conditionalFormatting sqref="D7356">
    <cfRule type="cellIs" dxfId="381" priority="411" operator="equal">
      <formula>"EMERGÊNCIA"</formula>
    </cfRule>
  </conditionalFormatting>
  <conditionalFormatting sqref="D7356">
    <cfRule type="cellIs" dxfId="380" priority="412" operator="equal">
      <formula>"URGÊNCIA"</formula>
    </cfRule>
  </conditionalFormatting>
  <conditionalFormatting sqref="D7356">
    <cfRule type="cellIs" dxfId="379" priority="413" operator="equal">
      <formula>"NORMAL"</formula>
    </cfRule>
  </conditionalFormatting>
  <conditionalFormatting sqref="D7363">
    <cfRule type="cellIs" dxfId="378" priority="401" operator="equal">
      <formula>"PROGRAMADA"</formula>
    </cfRule>
  </conditionalFormatting>
  <conditionalFormatting sqref="D7363">
    <cfRule type="cellIs" dxfId="377" priority="402" operator="equal">
      <formula>"EMERGÊNCIA"</formula>
    </cfRule>
  </conditionalFormatting>
  <conditionalFormatting sqref="D7363">
    <cfRule type="cellIs" dxfId="376" priority="403" operator="equal">
      <formula>"URGÊNCIA"</formula>
    </cfRule>
  </conditionalFormatting>
  <conditionalFormatting sqref="D7363">
    <cfRule type="cellIs" dxfId="375" priority="404" operator="equal">
      <formula>"NORMAL"</formula>
    </cfRule>
  </conditionalFormatting>
  <conditionalFormatting sqref="B7363">
    <cfRule type="cellIs" dxfId="374" priority="405" operator="equal">
      <formula>"REABERTO!"</formula>
    </cfRule>
  </conditionalFormatting>
  <conditionalFormatting sqref="B7363">
    <cfRule type="cellIs" dxfId="373" priority="406" operator="equal">
      <formula>"FECHADO"</formula>
    </cfRule>
  </conditionalFormatting>
  <conditionalFormatting sqref="B7363">
    <cfRule type="cellIs" dxfId="372" priority="407" operator="equal">
      <formula>"SOLUCIONADO"</formula>
    </cfRule>
  </conditionalFormatting>
  <conditionalFormatting sqref="B7363">
    <cfRule type="cellIs" dxfId="371" priority="408" operator="equal">
      <formula>"PROCESSANDO"</formula>
    </cfRule>
  </conditionalFormatting>
  <conditionalFormatting sqref="B7363">
    <cfRule type="containsText" dxfId="370" priority="409" operator="containsText" text="CANCELADO">
      <formula>NOT(ISERROR(SEARCH(("CANCELADO"),(B7363))))</formula>
    </cfRule>
  </conditionalFormatting>
  <conditionalFormatting sqref="D7364">
    <cfRule type="cellIs" dxfId="369" priority="392" operator="equal">
      <formula>"PROGRAMADA"</formula>
    </cfRule>
  </conditionalFormatting>
  <conditionalFormatting sqref="D7364">
    <cfRule type="cellIs" dxfId="368" priority="393" operator="equal">
      <formula>"EMERGÊNCIA"</formula>
    </cfRule>
  </conditionalFormatting>
  <conditionalFormatting sqref="D7364">
    <cfRule type="cellIs" dxfId="367" priority="394" operator="equal">
      <formula>"URGÊNCIA"</formula>
    </cfRule>
  </conditionalFormatting>
  <conditionalFormatting sqref="D7364">
    <cfRule type="cellIs" dxfId="366" priority="395" operator="equal">
      <formula>"NORMAL"</formula>
    </cfRule>
  </conditionalFormatting>
  <conditionalFormatting sqref="B7364">
    <cfRule type="cellIs" dxfId="365" priority="396" operator="equal">
      <formula>"REABERTO!"</formula>
    </cfRule>
  </conditionalFormatting>
  <conditionalFormatting sqref="B7364">
    <cfRule type="cellIs" dxfId="364" priority="397" operator="equal">
      <formula>"FECHADO"</formula>
    </cfRule>
  </conditionalFormatting>
  <conditionalFormatting sqref="B7364">
    <cfRule type="cellIs" dxfId="363" priority="398" operator="equal">
      <formula>"SOLUCIONADO"</formula>
    </cfRule>
  </conditionalFormatting>
  <conditionalFormatting sqref="B7364">
    <cfRule type="cellIs" dxfId="362" priority="399" operator="equal">
      <formula>"PROCESSANDO"</formula>
    </cfRule>
  </conditionalFormatting>
  <conditionalFormatting sqref="B7364">
    <cfRule type="containsText" dxfId="361" priority="400" operator="containsText" text="CANCELADO">
      <formula>NOT(ISERROR(SEARCH(("CANCELADO"),(B7364))))</formula>
    </cfRule>
  </conditionalFormatting>
  <conditionalFormatting sqref="D7361">
    <cfRule type="cellIs" dxfId="360" priority="383" operator="equal">
      <formula>"PROGRAMADA"</formula>
    </cfRule>
  </conditionalFormatting>
  <conditionalFormatting sqref="D7361">
    <cfRule type="cellIs" dxfId="359" priority="384" operator="equal">
      <formula>"EMERGÊNCIA"</formula>
    </cfRule>
  </conditionalFormatting>
  <conditionalFormatting sqref="D7361">
    <cfRule type="cellIs" dxfId="358" priority="385" operator="equal">
      <formula>"URGÊNCIA"</formula>
    </cfRule>
  </conditionalFormatting>
  <conditionalFormatting sqref="D7361">
    <cfRule type="cellIs" dxfId="357" priority="386" operator="equal">
      <formula>"NORMAL"</formula>
    </cfRule>
  </conditionalFormatting>
  <conditionalFormatting sqref="B7361">
    <cfRule type="cellIs" dxfId="356" priority="387" operator="equal">
      <formula>"REABERTO!"</formula>
    </cfRule>
  </conditionalFormatting>
  <conditionalFormatting sqref="B7361">
    <cfRule type="cellIs" dxfId="355" priority="388" operator="equal">
      <formula>"FECHADO"</formula>
    </cfRule>
  </conditionalFormatting>
  <conditionalFormatting sqref="B7361">
    <cfRule type="cellIs" dxfId="354" priority="389" operator="equal">
      <formula>"SOLUCIONADO"</formula>
    </cfRule>
  </conditionalFormatting>
  <conditionalFormatting sqref="B7361">
    <cfRule type="cellIs" dxfId="353" priority="390" operator="equal">
      <formula>"PROCESSANDO"</formula>
    </cfRule>
  </conditionalFormatting>
  <conditionalFormatting sqref="B7361">
    <cfRule type="containsText" dxfId="352" priority="391" operator="containsText" text="CANCELADO">
      <formula>NOT(ISERROR(SEARCH(("CANCELADO"),(B7361))))</formula>
    </cfRule>
  </conditionalFormatting>
  <conditionalFormatting sqref="D7382">
    <cfRule type="cellIs" dxfId="351" priority="374" operator="equal">
      <formula>"PROGRAMADA"</formula>
    </cfRule>
  </conditionalFormatting>
  <conditionalFormatting sqref="D7382">
    <cfRule type="cellIs" dxfId="350" priority="375" operator="equal">
      <formula>"EMERGÊNCIA"</formula>
    </cfRule>
  </conditionalFormatting>
  <conditionalFormatting sqref="D7382">
    <cfRule type="cellIs" dxfId="349" priority="376" operator="equal">
      <formula>"URGÊNCIA"</formula>
    </cfRule>
  </conditionalFormatting>
  <conditionalFormatting sqref="D7382">
    <cfRule type="cellIs" dxfId="348" priority="377" operator="equal">
      <formula>"NORMAL"</formula>
    </cfRule>
  </conditionalFormatting>
  <conditionalFormatting sqref="B7382">
    <cfRule type="cellIs" dxfId="347" priority="378" operator="equal">
      <formula>"REABERTO!"</formula>
    </cfRule>
  </conditionalFormatting>
  <conditionalFormatting sqref="B7382">
    <cfRule type="cellIs" dxfId="346" priority="379" operator="equal">
      <formula>"FECHADO"</formula>
    </cfRule>
  </conditionalFormatting>
  <conditionalFormatting sqref="B7382">
    <cfRule type="cellIs" dxfId="345" priority="380" operator="equal">
      <formula>"SOLUCIONADO"</formula>
    </cfRule>
  </conditionalFormatting>
  <conditionalFormatting sqref="B7382">
    <cfRule type="cellIs" dxfId="344" priority="381" operator="equal">
      <formula>"PROCESSANDO"</formula>
    </cfRule>
  </conditionalFormatting>
  <conditionalFormatting sqref="B7382">
    <cfRule type="containsText" dxfId="343" priority="382" operator="containsText" text="CANCELADO">
      <formula>NOT(ISERROR(SEARCH(("CANCELADO"),(B7382))))</formula>
    </cfRule>
  </conditionalFormatting>
  <conditionalFormatting sqref="D7384">
    <cfRule type="cellIs" dxfId="342" priority="365" operator="equal">
      <formula>"PROGRAMADA"</formula>
    </cfRule>
  </conditionalFormatting>
  <conditionalFormatting sqref="D7384">
    <cfRule type="cellIs" dxfId="341" priority="366" operator="equal">
      <formula>"EMERGÊNCIA"</formula>
    </cfRule>
  </conditionalFormatting>
  <conditionalFormatting sqref="D7384">
    <cfRule type="cellIs" dxfId="340" priority="367" operator="equal">
      <formula>"URGÊNCIA"</formula>
    </cfRule>
  </conditionalFormatting>
  <conditionalFormatting sqref="D7384">
    <cfRule type="cellIs" dxfId="339" priority="368" operator="equal">
      <formula>"NORMAL"</formula>
    </cfRule>
  </conditionalFormatting>
  <conditionalFormatting sqref="B7384">
    <cfRule type="cellIs" dxfId="338" priority="369" operator="equal">
      <formula>"REABERTO!"</formula>
    </cfRule>
  </conditionalFormatting>
  <conditionalFormatting sqref="B7384">
    <cfRule type="cellIs" dxfId="337" priority="370" operator="equal">
      <formula>"FECHADO"</formula>
    </cfRule>
  </conditionalFormatting>
  <conditionalFormatting sqref="B7384">
    <cfRule type="cellIs" dxfId="336" priority="371" operator="equal">
      <formula>"SOLUCIONADO"</formula>
    </cfRule>
  </conditionalFormatting>
  <conditionalFormatting sqref="B7384">
    <cfRule type="cellIs" dxfId="335" priority="372" operator="equal">
      <formula>"PROCESSANDO"</formula>
    </cfRule>
  </conditionalFormatting>
  <conditionalFormatting sqref="B7384">
    <cfRule type="containsText" dxfId="334" priority="373" operator="containsText" text="CANCELADO">
      <formula>NOT(ISERROR(SEARCH(("CANCELADO"),(B7384))))</formula>
    </cfRule>
  </conditionalFormatting>
  <conditionalFormatting sqref="B7244">
    <cfRule type="cellIs" dxfId="333" priority="360" operator="equal">
      <formula>"REABERTO!"</formula>
    </cfRule>
  </conditionalFormatting>
  <conditionalFormatting sqref="B7244">
    <cfRule type="cellIs" dxfId="332" priority="361" operator="equal">
      <formula>"FECHADO"</formula>
    </cfRule>
  </conditionalFormatting>
  <conditionalFormatting sqref="B7244">
    <cfRule type="cellIs" dxfId="331" priority="362" operator="equal">
      <formula>"SOLUCIONADO"</formula>
    </cfRule>
  </conditionalFormatting>
  <conditionalFormatting sqref="B7244">
    <cfRule type="cellIs" dxfId="330" priority="363" operator="equal">
      <formula>"PROCESSANDO"</formula>
    </cfRule>
  </conditionalFormatting>
  <conditionalFormatting sqref="B7244">
    <cfRule type="containsText" dxfId="329" priority="364" operator="containsText" text="CANCELADO">
      <formula>NOT(ISERROR(SEARCH(("CANCELADO"),(B7244))))</formula>
    </cfRule>
  </conditionalFormatting>
  <conditionalFormatting sqref="B7362">
    <cfRule type="cellIs" dxfId="328" priority="355" operator="equal">
      <formula>"REABERTO!"</formula>
    </cfRule>
  </conditionalFormatting>
  <conditionalFormatting sqref="B7362">
    <cfRule type="cellIs" dxfId="327" priority="356" operator="equal">
      <formula>"FECHADO"</formula>
    </cfRule>
  </conditionalFormatting>
  <conditionalFormatting sqref="B7362">
    <cfRule type="cellIs" dxfId="326" priority="357" operator="equal">
      <formula>"SOLUCIONADO"</formula>
    </cfRule>
  </conditionalFormatting>
  <conditionalFormatting sqref="B7362">
    <cfRule type="cellIs" dxfId="325" priority="358" operator="equal">
      <formula>"PROCESSANDO"</formula>
    </cfRule>
  </conditionalFormatting>
  <conditionalFormatting sqref="B7362">
    <cfRule type="containsText" dxfId="324" priority="359" operator="containsText" text="CANCELADO">
      <formula>NOT(ISERROR(SEARCH(("CANCELADO"),(B7362))))</formula>
    </cfRule>
  </conditionalFormatting>
  <conditionalFormatting sqref="B7407">
    <cfRule type="cellIs" dxfId="323" priority="345" operator="equal">
      <formula>"REABERTO!"</formula>
    </cfRule>
  </conditionalFormatting>
  <conditionalFormatting sqref="B7407">
    <cfRule type="cellIs" dxfId="322" priority="346" operator="equal">
      <formula>"FECHADO"</formula>
    </cfRule>
  </conditionalFormatting>
  <conditionalFormatting sqref="B7407">
    <cfRule type="cellIs" dxfId="321" priority="347" operator="equal">
      <formula>"SOLUCIONADO"</formula>
    </cfRule>
  </conditionalFormatting>
  <conditionalFormatting sqref="B7407">
    <cfRule type="cellIs" dxfId="320" priority="348" operator="equal">
      <formula>"PROCESSANDO"</formula>
    </cfRule>
  </conditionalFormatting>
  <conditionalFormatting sqref="B7407">
    <cfRule type="containsText" dxfId="319" priority="349" operator="containsText" text="CANCELADO">
      <formula>NOT(ISERROR(SEARCH(("CANCELADO"),(B7407))))</formula>
    </cfRule>
  </conditionalFormatting>
  <conditionalFormatting sqref="B7306">
    <cfRule type="cellIs" dxfId="318" priority="340" operator="equal">
      <formula>"REABERTO!"</formula>
    </cfRule>
  </conditionalFormatting>
  <conditionalFormatting sqref="B7306">
    <cfRule type="cellIs" dxfId="317" priority="341" operator="equal">
      <formula>"FECHADO"</formula>
    </cfRule>
  </conditionalFormatting>
  <conditionalFormatting sqref="B7306">
    <cfRule type="cellIs" dxfId="316" priority="342" operator="equal">
      <formula>"SOLUCIONADO"</formula>
    </cfRule>
  </conditionalFormatting>
  <conditionalFormatting sqref="B7306">
    <cfRule type="cellIs" dxfId="315" priority="343" operator="equal">
      <formula>"PROCESSANDO"</formula>
    </cfRule>
  </conditionalFormatting>
  <conditionalFormatting sqref="B7306">
    <cfRule type="containsText" dxfId="314" priority="344" operator="containsText" text="CANCELADO">
      <formula>NOT(ISERROR(SEARCH(("CANCELADO"),(B7306))))</formula>
    </cfRule>
  </conditionalFormatting>
  <conditionalFormatting sqref="B6268">
    <cfRule type="cellIs" dxfId="313" priority="335" operator="equal">
      <formula>"REABERTO!"</formula>
    </cfRule>
  </conditionalFormatting>
  <conditionalFormatting sqref="B6268">
    <cfRule type="cellIs" dxfId="312" priority="336" operator="equal">
      <formula>"FECHADO"</formula>
    </cfRule>
  </conditionalFormatting>
  <conditionalFormatting sqref="B6268">
    <cfRule type="cellIs" dxfId="311" priority="337" operator="equal">
      <formula>"SOLUCIONADO"</formula>
    </cfRule>
  </conditionalFormatting>
  <conditionalFormatting sqref="B6268">
    <cfRule type="cellIs" dxfId="310" priority="338" operator="equal">
      <formula>"PROCESSANDO"</formula>
    </cfRule>
  </conditionalFormatting>
  <conditionalFormatting sqref="B6268">
    <cfRule type="containsText" dxfId="309" priority="339" operator="containsText" text="CANCELADO">
      <formula>NOT(ISERROR(SEARCH(("CANCELADO"),(B6268))))</formula>
    </cfRule>
  </conditionalFormatting>
  <conditionalFormatting sqref="B6735">
    <cfRule type="cellIs" dxfId="308" priority="330" operator="equal">
      <formula>"REABERTO!"</formula>
    </cfRule>
  </conditionalFormatting>
  <conditionalFormatting sqref="B6735">
    <cfRule type="cellIs" dxfId="307" priority="331" operator="equal">
      <formula>"FECHADO"</formula>
    </cfRule>
  </conditionalFormatting>
  <conditionalFormatting sqref="B6735">
    <cfRule type="cellIs" dxfId="306" priority="332" operator="equal">
      <formula>"SOLUCIONADO"</formula>
    </cfRule>
  </conditionalFormatting>
  <conditionalFormatting sqref="B6735">
    <cfRule type="cellIs" dxfId="305" priority="333" operator="equal">
      <formula>"PROCESSANDO"</formula>
    </cfRule>
  </conditionalFormatting>
  <conditionalFormatting sqref="B6735">
    <cfRule type="containsText" dxfId="304" priority="334" operator="containsText" text="CANCELADO">
      <formula>NOT(ISERROR(SEARCH(("CANCELADO"),(B6735))))</formula>
    </cfRule>
  </conditionalFormatting>
  <conditionalFormatting sqref="B5883">
    <cfRule type="cellIs" dxfId="303" priority="315" operator="equal">
      <formula>"REABERTO!"</formula>
    </cfRule>
  </conditionalFormatting>
  <conditionalFormatting sqref="B5883">
    <cfRule type="cellIs" dxfId="302" priority="316" operator="equal">
      <formula>"FECHADO"</formula>
    </cfRule>
  </conditionalFormatting>
  <conditionalFormatting sqref="B5883">
    <cfRule type="cellIs" dxfId="301" priority="317" operator="equal">
      <formula>"SOLUCIONADO"</formula>
    </cfRule>
  </conditionalFormatting>
  <conditionalFormatting sqref="B5883">
    <cfRule type="cellIs" dxfId="300" priority="318" operator="equal">
      <formula>"PROCESSANDO"</formula>
    </cfRule>
  </conditionalFormatting>
  <conditionalFormatting sqref="B5883">
    <cfRule type="containsText" dxfId="299" priority="319" operator="containsText" text="CANCELADO">
      <formula>NOT(ISERROR(SEARCH(("CANCELADO"),(B5883))))</formula>
    </cfRule>
  </conditionalFormatting>
  <conditionalFormatting sqref="B6642">
    <cfRule type="cellIs" dxfId="298" priority="310" operator="equal">
      <formula>"REABERTO!"</formula>
    </cfRule>
  </conditionalFormatting>
  <conditionalFormatting sqref="B6642">
    <cfRule type="cellIs" dxfId="297" priority="311" operator="equal">
      <formula>"FECHADO"</formula>
    </cfRule>
  </conditionalFormatting>
  <conditionalFormatting sqref="B6642">
    <cfRule type="cellIs" dxfId="296" priority="312" operator="equal">
      <formula>"SOLUCIONADO"</formula>
    </cfRule>
  </conditionalFormatting>
  <conditionalFormatting sqref="B6642">
    <cfRule type="cellIs" dxfId="295" priority="313" operator="equal">
      <formula>"PROCESSANDO"</formula>
    </cfRule>
  </conditionalFormatting>
  <conditionalFormatting sqref="B6642">
    <cfRule type="containsText" dxfId="294" priority="314" operator="containsText" text="CANCELADO">
      <formula>NOT(ISERROR(SEARCH(("CANCELADO"),(B6642))))</formula>
    </cfRule>
  </conditionalFormatting>
  <conditionalFormatting sqref="B7371">
    <cfRule type="cellIs" dxfId="293" priority="305" operator="equal">
      <formula>"REABERTO!"</formula>
    </cfRule>
  </conditionalFormatting>
  <conditionalFormatting sqref="B7371">
    <cfRule type="cellIs" dxfId="292" priority="306" operator="equal">
      <formula>"FECHADO"</formula>
    </cfRule>
  </conditionalFormatting>
  <conditionalFormatting sqref="B7371">
    <cfRule type="cellIs" dxfId="291" priority="307" operator="equal">
      <formula>"SOLUCIONADO"</formula>
    </cfRule>
  </conditionalFormatting>
  <conditionalFormatting sqref="B7371">
    <cfRule type="cellIs" dxfId="290" priority="308" operator="equal">
      <formula>"PROCESSANDO"</formula>
    </cfRule>
  </conditionalFormatting>
  <conditionalFormatting sqref="B7371">
    <cfRule type="containsText" dxfId="289" priority="309" operator="containsText" text="CANCELADO">
      <formula>NOT(ISERROR(SEARCH(("CANCELADO"),(B7371))))</formula>
    </cfRule>
  </conditionalFormatting>
  <conditionalFormatting sqref="B7309">
    <cfRule type="cellIs" dxfId="288" priority="300" operator="equal">
      <formula>"REABERTO!"</formula>
    </cfRule>
  </conditionalFormatting>
  <conditionalFormatting sqref="B7309">
    <cfRule type="cellIs" dxfId="287" priority="301" operator="equal">
      <formula>"FECHADO"</formula>
    </cfRule>
  </conditionalFormatting>
  <conditionalFormatting sqref="B7309">
    <cfRule type="cellIs" dxfId="286" priority="302" operator="equal">
      <formula>"SOLUCIONADO"</formula>
    </cfRule>
  </conditionalFormatting>
  <conditionalFormatting sqref="B7309">
    <cfRule type="cellIs" dxfId="285" priority="303" operator="equal">
      <formula>"PROCESSANDO"</formula>
    </cfRule>
  </conditionalFormatting>
  <conditionalFormatting sqref="B7309">
    <cfRule type="containsText" dxfId="284" priority="304" operator="containsText" text="CANCELADO">
      <formula>NOT(ISERROR(SEARCH(("CANCELADO"),(B7309))))</formula>
    </cfRule>
  </conditionalFormatting>
  <conditionalFormatting sqref="B7446">
    <cfRule type="cellIs" dxfId="283" priority="290" operator="equal">
      <formula>"REABERTO!"</formula>
    </cfRule>
  </conditionalFormatting>
  <conditionalFormatting sqref="B7446">
    <cfRule type="cellIs" dxfId="282" priority="291" operator="equal">
      <formula>"FECHADO"</formula>
    </cfRule>
  </conditionalFormatting>
  <conditionalFormatting sqref="B7446">
    <cfRule type="cellIs" dxfId="281" priority="292" operator="equal">
      <formula>"SOLUCIONADO"</formula>
    </cfRule>
  </conditionalFormatting>
  <conditionalFormatting sqref="B7446">
    <cfRule type="cellIs" dxfId="280" priority="293" operator="equal">
      <formula>"PROCESSANDO"</formula>
    </cfRule>
  </conditionalFormatting>
  <conditionalFormatting sqref="B7446">
    <cfRule type="containsText" dxfId="279" priority="294" operator="containsText" text="CANCELADO">
      <formula>NOT(ISERROR(SEARCH(("CANCELADO"),(B7446))))</formula>
    </cfRule>
  </conditionalFormatting>
  <conditionalFormatting sqref="B6071">
    <cfRule type="cellIs" dxfId="278" priority="285" operator="equal">
      <formula>"REABERTO!"</formula>
    </cfRule>
  </conditionalFormatting>
  <conditionalFormatting sqref="B6071">
    <cfRule type="cellIs" dxfId="277" priority="286" operator="equal">
      <formula>"FECHADO"</formula>
    </cfRule>
  </conditionalFormatting>
  <conditionalFormatting sqref="B6071">
    <cfRule type="cellIs" dxfId="276" priority="287" operator="equal">
      <formula>"SOLUCIONADO"</formula>
    </cfRule>
  </conditionalFormatting>
  <conditionalFormatting sqref="B6071">
    <cfRule type="cellIs" dxfId="275" priority="288" operator="equal">
      <formula>"PROCESSANDO"</formula>
    </cfRule>
  </conditionalFormatting>
  <conditionalFormatting sqref="B6071">
    <cfRule type="containsText" dxfId="274" priority="289" operator="containsText" text="CANCELADO">
      <formula>NOT(ISERROR(SEARCH(("CANCELADO"),(B6071))))</formula>
    </cfRule>
  </conditionalFormatting>
  <conditionalFormatting sqref="B7272">
    <cfRule type="cellIs" dxfId="273" priority="280" operator="equal">
      <formula>"REABERTO!"</formula>
    </cfRule>
  </conditionalFormatting>
  <conditionalFormatting sqref="B7272">
    <cfRule type="cellIs" dxfId="272" priority="281" operator="equal">
      <formula>"FECHADO"</formula>
    </cfRule>
  </conditionalFormatting>
  <conditionalFormatting sqref="B7272">
    <cfRule type="cellIs" dxfId="271" priority="282" operator="equal">
      <formula>"SOLUCIONADO"</formula>
    </cfRule>
  </conditionalFormatting>
  <conditionalFormatting sqref="B7272">
    <cfRule type="cellIs" dxfId="270" priority="283" operator="equal">
      <formula>"PROCESSANDO"</formula>
    </cfRule>
  </conditionalFormatting>
  <conditionalFormatting sqref="B7272">
    <cfRule type="containsText" dxfId="269" priority="284" operator="containsText" text="CANCELADO">
      <formula>NOT(ISERROR(SEARCH(("CANCELADO"),(B7272))))</formula>
    </cfRule>
  </conditionalFormatting>
  <conditionalFormatting sqref="B7220">
    <cfRule type="cellIs" dxfId="268" priority="275" operator="equal">
      <formula>"REABERTO!"</formula>
    </cfRule>
  </conditionalFormatting>
  <conditionalFormatting sqref="B7220">
    <cfRule type="cellIs" dxfId="267" priority="276" operator="equal">
      <formula>"FECHADO"</formula>
    </cfRule>
  </conditionalFormatting>
  <conditionalFormatting sqref="B7220">
    <cfRule type="cellIs" dxfId="266" priority="277" operator="equal">
      <formula>"SOLUCIONADO"</formula>
    </cfRule>
  </conditionalFormatting>
  <conditionalFormatting sqref="B7220">
    <cfRule type="cellIs" dxfId="265" priority="278" operator="equal">
      <formula>"PROCESSANDO"</formula>
    </cfRule>
  </conditionalFormatting>
  <conditionalFormatting sqref="B7220">
    <cfRule type="containsText" dxfId="264" priority="279" operator="containsText" text="CANCELADO">
      <formula>NOT(ISERROR(SEARCH(("CANCELADO"),(B7220))))</formula>
    </cfRule>
  </conditionalFormatting>
  <conditionalFormatting sqref="B7274">
    <cfRule type="cellIs" dxfId="263" priority="270" operator="equal">
      <formula>"REABERTO!"</formula>
    </cfRule>
  </conditionalFormatting>
  <conditionalFormatting sqref="B7274">
    <cfRule type="cellIs" dxfId="262" priority="271" operator="equal">
      <formula>"FECHADO"</formula>
    </cfRule>
  </conditionalFormatting>
  <conditionalFormatting sqref="B7274">
    <cfRule type="cellIs" dxfId="261" priority="272" operator="equal">
      <formula>"SOLUCIONADO"</formula>
    </cfRule>
  </conditionalFormatting>
  <conditionalFormatting sqref="B7274">
    <cfRule type="cellIs" dxfId="260" priority="273" operator="equal">
      <formula>"PROCESSANDO"</formula>
    </cfRule>
  </conditionalFormatting>
  <conditionalFormatting sqref="B7274">
    <cfRule type="containsText" dxfId="259" priority="274" operator="containsText" text="CANCELADO">
      <formula>NOT(ISERROR(SEARCH(("CANCELADO"),(B7274))))</formula>
    </cfRule>
  </conditionalFormatting>
  <conditionalFormatting sqref="B6900">
    <cfRule type="cellIs" dxfId="258" priority="265" operator="equal">
      <formula>"REABERTO!"</formula>
    </cfRule>
  </conditionalFormatting>
  <conditionalFormatting sqref="B6900">
    <cfRule type="cellIs" dxfId="257" priority="266" operator="equal">
      <formula>"FECHADO"</formula>
    </cfRule>
  </conditionalFormatting>
  <conditionalFormatting sqref="B6900">
    <cfRule type="cellIs" dxfId="256" priority="267" operator="equal">
      <formula>"SOLUCIONADO"</formula>
    </cfRule>
  </conditionalFormatting>
  <conditionalFormatting sqref="B6900">
    <cfRule type="cellIs" dxfId="255" priority="268" operator="equal">
      <formula>"PROCESSANDO"</formula>
    </cfRule>
  </conditionalFormatting>
  <conditionalFormatting sqref="B6900">
    <cfRule type="containsText" dxfId="254" priority="269" operator="containsText" text="CANCELADO">
      <formula>NOT(ISERROR(SEARCH(("CANCELADO"),(B6900))))</formula>
    </cfRule>
  </conditionalFormatting>
  <conditionalFormatting sqref="B6322">
    <cfRule type="cellIs" dxfId="253" priority="260" operator="equal">
      <formula>"REABERTO!"</formula>
    </cfRule>
  </conditionalFormatting>
  <conditionalFormatting sqref="B6322">
    <cfRule type="cellIs" dxfId="252" priority="261" operator="equal">
      <formula>"FECHADO"</formula>
    </cfRule>
  </conditionalFormatting>
  <conditionalFormatting sqref="B6322">
    <cfRule type="cellIs" dxfId="251" priority="262" operator="equal">
      <formula>"SOLUCIONADO"</formula>
    </cfRule>
  </conditionalFormatting>
  <conditionalFormatting sqref="B6322">
    <cfRule type="cellIs" dxfId="250" priority="263" operator="equal">
      <formula>"PROCESSANDO"</formula>
    </cfRule>
  </conditionalFormatting>
  <conditionalFormatting sqref="B6322">
    <cfRule type="containsText" dxfId="249" priority="264" operator="containsText" text="CANCELADO">
      <formula>NOT(ISERROR(SEARCH(("CANCELADO"),(B6322))))</formula>
    </cfRule>
  </conditionalFormatting>
  <conditionalFormatting sqref="B7819">
    <cfRule type="cellIs" dxfId="248" priority="255" operator="equal">
      <formula>"REABERTO!"</formula>
    </cfRule>
  </conditionalFormatting>
  <conditionalFormatting sqref="B7819">
    <cfRule type="cellIs" dxfId="247" priority="256" operator="equal">
      <formula>"FECHADO"</formula>
    </cfRule>
  </conditionalFormatting>
  <conditionalFormatting sqref="B7819">
    <cfRule type="cellIs" dxfId="246" priority="257" operator="equal">
      <formula>"SOLUCIONADO"</formula>
    </cfRule>
  </conditionalFormatting>
  <conditionalFormatting sqref="B7819">
    <cfRule type="cellIs" dxfId="245" priority="258" operator="equal">
      <formula>"PROCESSANDO"</formula>
    </cfRule>
  </conditionalFormatting>
  <conditionalFormatting sqref="B7819">
    <cfRule type="containsText" dxfId="244" priority="259" operator="containsText" text="CANCELADO">
      <formula>NOT(ISERROR(SEARCH(("CANCELADO"),(B7819))))</formula>
    </cfRule>
  </conditionalFormatting>
  <conditionalFormatting sqref="B6682">
    <cfRule type="cellIs" dxfId="243" priority="250" operator="equal">
      <formula>"REABERTO!"</formula>
    </cfRule>
  </conditionalFormatting>
  <conditionalFormatting sqref="B6682">
    <cfRule type="cellIs" dxfId="242" priority="251" operator="equal">
      <formula>"FECHADO"</formula>
    </cfRule>
  </conditionalFormatting>
  <conditionalFormatting sqref="B6682">
    <cfRule type="cellIs" dxfId="241" priority="252" operator="equal">
      <formula>"SOLUCIONADO"</formula>
    </cfRule>
  </conditionalFormatting>
  <conditionalFormatting sqref="B6682">
    <cfRule type="cellIs" dxfId="240" priority="253" operator="equal">
      <formula>"PROCESSANDO"</formula>
    </cfRule>
  </conditionalFormatting>
  <conditionalFormatting sqref="B6682">
    <cfRule type="containsText" dxfId="239" priority="254" operator="containsText" text="CANCELADO">
      <formula>NOT(ISERROR(SEARCH(("CANCELADO"),(B6682))))</formula>
    </cfRule>
  </conditionalFormatting>
  <conditionalFormatting sqref="B4035">
    <cfRule type="cellIs" dxfId="238" priority="245" operator="equal">
      <formula>"REABERTO!"</formula>
    </cfRule>
  </conditionalFormatting>
  <conditionalFormatting sqref="B4035">
    <cfRule type="cellIs" dxfId="237" priority="246" operator="equal">
      <formula>"FECHADO"</formula>
    </cfRule>
  </conditionalFormatting>
  <conditionalFormatting sqref="B4035">
    <cfRule type="cellIs" dxfId="236" priority="247" operator="equal">
      <formula>"SOLUCIONADO"</formula>
    </cfRule>
  </conditionalFormatting>
  <conditionalFormatting sqref="B4035">
    <cfRule type="cellIs" dxfId="235" priority="248" operator="equal">
      <formula>"PROCESSANDO"</formula>
    </cfRule>
  </conditionalFormatting>
  <conditionalFormatting sqref="B4035">
    <cfRule type="containsText" dxfId="234" priority="249" operator="containsText" text="CANCELADO">
      <formula>NOT(ISERROR(SEARCH(("CANCELADO"),(B4035))))</formula>
    </cfRule>
  </conditionalFormatting>
  <conditionalFormatting sqref="B7911">
    <cfRule type="cellIs" dxfId="233" priority="240" operator="equal">
      <formula>"REABERTO!"</formula>
    </cfRule>
  </conditionalFormatting>
  <conditionalFormatting sqref="B7911">
    <cfRule type="cellIs" dxfId="232" priority="241" operator="equal">
      <formula>"FECHADO"</formula>
    </cfRule>
  </conditionalFormatting>
  <conditionalFormatting sqref="B7911">
    <cfRule type="cellIs" dxfId="231" priority="242" operator="equal">
      <formula>"SOLUCIONADO"</formula>
    </cfRule>
  </conditionalFormatting>
  <conditionalFormatting sqref="B7911">
    <cfRule type="cellIs" dxfId="230" priority="243" operator="equal">
      <formula>"PROCESSANDO"</formula>
    </cfRule>
  </conditionalFormatting>
  <conditionalFormatting sqref="B7911">
    <cfRule type="containsText" dxfId="229" priority="244" operator="containsText" text="CANCELADO">
      <formula>NOT(ISERROR(SEARCH(("CANCELADO"),(B7911))))</formula>
    </cfRule>
  </conditionalFormatting>
  <conditionalFormatting sqref="B7913">
    <cfRule type="cellIs" dxfId="228" priority="235" operator="equal">
      <formula>"REABERTO!"</formula>
    </cfRule>
  </conditionalFormatting>
  <conditionalFormatting sqref="B7913">
    <cfRule type="cellIs" dxfId="227" priority="236" operator="equal">
      <formula>"FECHADO"</formula>
    </cfRule>
  </conditionalFormatting>
  <conditionalFormatting sqref="B7913">
    <cfRule type="cellIs" dxfId="226" priority="237" operator="equal">
      <formula>"SOLUCIONADO"</formula>
    </cfRule>
  </conditionalFormatting>
  <conditionalFormatting sqref="B7913">
    <cfRule type="cellIs" dxfId="225" priority="238" operator="equal">
      <formula>"PROCESSANDO"</formula>
    </cfRule>
  </conditionalFormatting>
  <conditionalFormatting sqref="B7913">
    <cfRule type="containsText" dxfId="224" priority="239" operator="containsText" text="CANCELADO">
      <formula>NOT(ISERROR(SEARCH(("CANCELADO"),(B7913))))</formula>
    </cfRule>
  </conditionalFormatting>
  <conditionalFormatting sqref="B6554">
    <cfRule type="cellIs" dxfId="223" priority="230" operator="equal">
      <formula>"REABERTO!"</formula>
    </cfRule>
  </conditionalFormatting>
  <conditionalFormatting sqref="B6554">
    <cfRule type="cellIs" dxfId="222" priority="231" operator="equal">
      <formula>"FECHADO"</formula>
    </cfRule>
  </conditionalFormatting>
  <conditionalFormatting sqref="B6554">
    <cfRule type="cellIs" dxfId="221" priority="232" operator="equal">
      <formula>"SOLUCIONADO"</formula>
    </cfRule>
  </conditionalFormatting>
  <conditionalFormatting sqref="B6554">
    <cfRule type="cellIs" dxfId="220" priority="233" operator="equal">
      <formula>"PROCESSANDO"</formula>
    </cfRule>
  </conditionalFormatting>
  <conditionalFormatting sqref="B6554">
    <cfRule type="containsText" dxfId="219" priority="234" operator="containsText" text="CANCELADO">
      <formula>NOT(ISERROR(SEARCH(("CANCELADO"),(B6554))))</formula>
    </cfRule>
  </conditionalFormatting>
  <conditionalFormatting sqref="B7277">
    <cfRule type="cellIs" dxfId="218" priority="225" operator="equal">
      <formula>"REABERTO!"</formula>
    </cfRule>
  </conditionalFormatting>
  <conditionalFormatting sqref="B7277">
    <cfRule type="cellIs" dxfId="217" priority="226" operator="equal">
      <formula>"FECHADO"</formula>
    </cfRule>
  </conditionalFormatting>
  <conditionalFormatting sqref="B7277">
    <cfRule type="cellIs" dxfId="216" priority="227" operator="equal">
      <formula>"SOLUCIONADO"</formula>
    </cfRule>
  </conditionalFormatting>
  <conditionalFormatting sqref="B7277">
    <cfRule type="cellIs" dxfId="215" priority="228" operator="equal">
      <formula>"PROCESSANDO"</formula>
    </cfRule>
  </conditionalFormatting>
  <conditionalFormatting sqref="B7277">
    <cfRule type="containsText" dxfId="214" priority="229" operator="containsText" text="CANCELADO">
      <formula>NOT(ISERROR(SEARCH(("CANCELADO"),(B7277))))</formula>
    </cfRule>
  </conditionalFormatting>
  <conditionalFormatting sqref="B7572">
    <cfRule type="cellIs" dxfId="213" priority="220" operator="equal">
      <formula>"REABERTO!"</formula>
    </cfRule>
  </conditionalFormatting>
  <conditionalFormatting sqref="B7572">
    <cfRule type="cellIs" dxfId="212" priority="221" operator="equal">
      <formula>"FECHADO"</formula>
    </cfRule>
  </conditionalFormatting>
  <conditionalFormatting sqref="B7572">
    <cfRule type="cellIs" dxfId="211" priority="222" operator="equal">
      <formula>"SOLUCIONADO"</formula>
    </cfRule>
  </conditionalFormatting>
  <conditionalFormatting sqref="B7572">
    <cfRule type="cellIs" dxfId="210" priority="223" operator="equal">
      <formula>"PROCESSANDO"</formula>
    </cfRule>
  </conditionalFormatting>
  <conditionalFormatting sqref="B7572">
    <cfRule type="containsText" dxfId="209" priority="224" operator="containsText" text="CANCELADO">
      <formula>NOT(ISERROR(SEARCH(("CANCELADO"),(B7572))))</formula>
    </cfRule>
  </conditionalFormatting>
  <conditionalFormatting sqref="B7880">
    <cfRule type="cellIs" dxfId="208" priority="215" operator="equal">
      <formula>"REABERTO!"</formula>
    </cfRule>
  </conditionalFormatting>
  <conditionalFormatting sqref="B7880">
    <cfRule type="cellIs" dxfId="207" priority="216" operator="equal">
      <formula>"FECHADO"</formula>
    </cfRule>
  </conditionalFormatting>
  <conditionalFormatting sqref="B7880">
    <cfRule type="cellIs" dxfId="206" priority="217" operator="equal">
      <formula>"SOLUCIONADO"</formula>
    </cfRule>
  </conditionalFormatting>
  <conditionalFormatting sqref="B7880">
    <cfRule type="cellIs" dxfId="205" priority="218" operator="equal">
      <formula>"PROCESSANDO"</formula>
    </cfRule>
  </conditionalFormatting>
  <conditionalFormatting sqref="B7880">
    <cfRule type="containsText" dxfId="204" priority="219" operator="containsText" text="CANCELADO">
      <formula>NOT(ISERROR(SEARCH(("CANCELADO"),(B7880))))</formula>
    </cfRule>
  </conditionalFormatting>
  <conditionalFormatting sqref="B7897">
    <cfRule type="cellIs" dxfId="203" priority="210" operator="equal">
      <formula>"REABERTO!"</formula>
    </cfRule>
  </conditionalFormatting>
  <conditionalFormatting sqref="B7897">
    <cfRule type="cellIs" dxfId="202" priority="211" operator="equal">
      <formula>"FECHADO"</formula>
    </cfRule>
  </conditionalFormatting>
  <conditionalFormatting sqref="B7897">
    <cfRule type="cellIs" dxfId="201" priority="212" operator="equal">
      <formula>"SOLUCIONADO"</formula>
    </cfRule>
  </conditionalFormatting>
  <conditionalFormatting sqref="B7897">
    <cfRule type="cellIs" dxfId="200" priority="213" operator="equal">
      <formula>"PROCESSANDO"</formula>
    </cfRule>
  </conditionalFormatting>
  <conditionalFormatting sqref="B7897">
    <cfRule type="containsText" dxfId="199" priority="214" operator="containsText" text="CANCELADO">
      <formula>NOT(ISERROR(SEARCH(("CANCELADO"),(B7897))))</formula>
    </cfRule>
  </conditionalFormatting>
  <conditionalFormatting sqref="B7474">
    <cfRule type="cellIs" dxfId="198" priority="205" operator="equal">
      <formula>"REABERTO!"</formula>
    </cfRule>
  </conditionalFormatting>
  <conditionalFormatting sqref="B7474">
    <cfRule type="cellIs" dxfId="197" priority="206" operator="equal">
      <formula>"FECHADO"</formula>
    </cfRule>
  </conditionalFormatting>
  <conditionalFormatting sqref="B7474">
    <cfRule type="cellIs" dxfId="196" priority="207" operator="equal">
      <formula>"SOLUCIONADO"</formula>
    </cfRule>
  </conditionalFormatting>
  <conditionalFormatting sqref="B7474">
    <cfRule type="cellIs" dxfId="195" priority="208" operator="equal">
      <formula>"PROCESSANDO"</formula>
    </cfRule>
  </conditionalFormatting>
  <conditionalFormatting sqref="B7474">
    <cfRule type="containsText" dxfId="194" priority="209" operator="containsText" text="CANCELADO">
      <formula>NOT(ISERROR(SEARCH(("CANCELADO"),(B7474))))</formula>
    </cfRule>
  </conditionalFormatting>
  <conditionalFormatting sqref="B7672">
    <cfRule type="cellIs" dxfId="193" priority="200" operator="equal">
      <formula>"REABERTO!"</formula>
    </cfRule>
  </conditionalFormatting>
  <conditionalFormatting sqref="B7672">
    <cfRule type="cellIs" dxfId="192" priority="201" operator="equal">
      <formula>"FECHADO"</formula>
    </cfRule>
  </conditionalFormatting>
  <conditionalFormatting sqref="B7672">
    <cfRule type="cellIs" dxfId="191" priority="202" operator="equal">
      <formula>"SOLUCIONADO"</formula>
    </cfRule>
  </conditionalFormatting>
  <conditionalFormatting sqref="B7672">
    <cfRule type="cellIs" dxfId="190" priority="203" operator="equal">
      <formula>"PROCESSANDO"</formula>
    </cfRule>
  </conditionalFormatting>
  <conditionalFormatting sqref="B7672">
    <cfRule type="containsText" dxfId="189" priority="204" operator="containsText" text="CANCELADO">
      <formula>NOT(ISERROR(SEARCH(("CANCELADO"),(B7672))))</formula>
    </cfRule>
  </conditionalFormatting>
  <conditionalFormatting sqref="B7697">
    <cfRule type="cellIs" dxfId="188" priority="195" operator="equal">
      <formula>"REABERTO!"</formula>
    </cfRule>
  </conditionalFormatting>
  <conditionalFormatting sqref="B7697">
    <cfRule type="cellIs" dxfId="187" priority="196" operator="equal">
      <formula>"FECHADO"</formula>
    </cfRule>
  </conditionalFormatting>
  <conditionalFormatting sqref="B7697">
    <cfRule type="cellIs" dxfId="186" priority="197" operator="equal">
      <formula>"SOLUCIONADO"</formula>
    </cfRule>
  </conditionalFormatting>
  <conditionalFormatting sqref="B7697">
    <cfRule type="cellIs" dxfId="185" priority="198" operator="equal">
      <formula>"PROCESSANDO"</formula>
    </cfRule>
  </conditionalFormatting>
  <conditionalFormatting sqref="B7697">
    <cfRule type="containsText" dxfId="184" priority="199" operator="containsText" text="CANCELADO">
      <formula>NOT(ISERROR(SEARCH(("CANCELADO"),(B7697))))</formula>
    </cfRule>
  </conditionalFormatting>
  <conditionalFormatting sqref="B7698">
    <cfRule type="cellIs" dxfId="183" priority="190" operator="equal">
      <formula>"REABERTO!"</formula>
    </cfRule>
  </conditionalFormatting>
  <conditionalFormatting sqref="B7698">
    <cfRule type="cellIs" dxfId="182" priority="191" operator="equal">
      <formula>"FECHADO"</formula>
    </cfRule>
  </conditionalFormatting>
  <conditionalFormatting sqref="B7698">
    <cfRule type="cellIs" dxfId="181" priority="192" operator="equal">
      <formula>"SOLUCIONADO"</formula>
    </cfRule>
  </conditionalFormatting>
  <conditionalFormatting sqref="B7698">
    <cfRule type="cellIs" dxfId="180" priority="193" operator="equal">
      <formula>"PROCESSANDO"</formula>
    </cfRule>
  </conditionalFormatting>
  <conditionalFormatting sqref="B7698">
    <cfRule type="containsText" dxfId="179" priority="194" operator="containsText" text="CANCELADO">
      <formula>NOT(ISERROR(SEARCH(("CANCELADO"),(B7698))))</formula>
    </cfRule>
  </conditionalFormatting>
  <conditionalFormatting sqref="B7733">
    <cfRule type="cellIs" dxfId="178" priority="185" operator="equal">
      <formula>"REABERTO!"</formula>
    </cfRule>
  </conditionalFormatting>
  <conditionalFormatting sqref="B7733">
    <cfRule type="cellIs" dxfId="177" priority="186" operator="equal">
      <formula>"FECHADO"</formula>
    </cfRule>
  </conditionalFormatting>
  <conditionalFormatting sqref="B7733">
    <cfRule type="cellIs" dxfId="176" priority="187" operator="equal">
      <formula>"SOLUCIONADO"</formula>
    </cfRule>
  </conditionalFormatting>
  <conditionalFormatting sqref="B7733">
    <cfRule type="cellIs" dxfId="175" priority="188" operator="equal">
      <formula>"PROCESSANDO"</formula>
    </cfRule>
  </conditionalFormatting>
  <conditionalFormatting sqref="B7733">
    <cfRule type="containsText" dxfId="174" priority="189" operator="containsText" text="CANCELADO">
      <formula>NOT(ISERROR(SEARCH(("CANCELADO"),(B7733))))</formula>
    </cfRule>
  </conditionalFormatting>
  <conditionalFormatting sqref="B7818">
    <cfRule type="cellIs" dxfId="173" priority="180" operator="equal">
      <formula>"REABERTO!"</formula>
    </cfRule>
  </conditionalFormatting>
  <conditionalFormatting sqref="B7818">
    <cfRule type="cellIs" dxfId="172" priority="181" operator="equal">
      <formula>"FECHADO"</formula>
    </cfRule>
  </conditionalFormatting>
  <conditionalFormatting sqref="B7818">
    <cfRule type="cellIs" dxfId="171" priority="182" operator="equal">
      <formula>"SOLUCIONADO"</formula>
    </cfRule>
  </conditionalFormatting>
  <conditionalFormatting sqref="B7818">
    <cfRule type="cellIs" dxfId="170" priority="183" operator="equal">
      <formula>"PROCESSANDO"</formula>
    </cfRule>
  </conditionalFormatting>
  <conditionalFormatting sqref="B7818">
    <cfRule type="containsText" dxfId="169" priority="184" operator="containsText" text="CANCELADO">
      <formula>NOT(ISERROR(SEARCH(("CANCELADO"),(B7818))))</formula>
    </cfRule>
  </conditionalFormatting>
  <conditionalFormatting sqref="B7835">
    <cfRule type="cellIs" dxfId="168" priority="175" operator="equal">
      <formula>"REABERTO!"</formula>
    </cfRule>
  </conditionalFormatting>
  <conditionalFormatting sqref="B7835">
    <cfRule type="cellIs" dxfId="167" priority="176" operator="equal">
      <formula>"FECHADO"</formula>
    </cfRule>
  </conditionalFormatting>
  <conditionalFormatting sqref="B7835">
    <cfRule type="cellIs" dxfId="166" priority="177" operator="equal">
      <formula>"SOLUCIONADO"</formula>
    </cfRule>
  </conditionalFormatting>
  <conditionalFormatting sqref="B7835">
    <cfRule type="cellIs" dxfId="165" priority="178" operator="equal">
      <formula>"PROCESSANDO"</formula>
    </cfRule>
  </conditionalFormatting>
  <conditionalFormatting sqref="B7835">
    <cfRule type="containsText" dxfId="164" priority="179" operator="containsText" text="CANCELADO">
      <formula>NOT(ISERROR(SEARCH(("CANCELADO"),(B7835))))</formula>
    </cfRule>
  </conditionalFormatting>
  <conditionalFormatting sqref="B7871">
    <cfRule type="cellIs" dxfId="163" priority="170" operator="equal">
      <formula>"REABERTO!"</formula>
    </cfRule>
  </conditionalFormatting>
  <conditionalFormatting sqref="B7871">
    <cfRule type="cellIs" dxfId="162" priority="171" operator="equal">
      <formula>"FECHADO"</formula>
    </cfRule>
  </conditionalFormatting>
  <conditionalFormatting sqref="B7871">
    <cfRule type="cellIs" dxfId="161" priority="172" operator="equal">
      <formula>"SOLUCIONADO"</formula>
    </cfRule>
  </conditionalFormatting>
  <conditionalFormatting sqref="B7871">
    <cfRule type="cellIs" dxfId="160" priority="173" operator="equal">
      <formula>"PROCESSANDO"</formula>
    </cfRule>
  </conditionalFormatting>
  <conditionalFormatting sqref="B7871">
    <cfRule type="containsText" dxfId="159" priority="174" operator="containsText" text="CANCELADO">
      <formula>NOT(ISERROR(SEARCH(("CANCELADO"),(B7871))))</formula>
    </cfRule>
  </conditionalFormatting>
  <conditionalFormatting sqref="B7873">
    <cfRule type="cellIs" dxfId="158" priority="165" operator="equal">
      <formula>"REABERTO!"</formula>
    </cfRule>
  </conditionalFormatting>
  <conditionalFormatting sqref="B7873">
    <cfRule type="cellIs" dxfId="157" priority="166" operator="equal">
      <formula>"FECHADO"</formula>
    </cfRule>
  </conditionalFormatting>
  <conditionalFormatting sqref="B7873">
    <cfRule type="cellIs" dxfId="156" priority="167" operator="equal">
      <formula>"SOLUCIONADO"</formula>
    </cfRule>
  </conditionalFormatting>
  <conditionalFormatting sqref="B7873">
    <cfRule type="cellIs" dxfId="155" priority="168" operator="equal">
      <formula>"PROCESSANDO"</formula>
    </cfRule>
  </conditionalFormatting>
  <conditionalFormatting sqref="B7873">
    <cfRule type="containsText" dxfId="154" priority="169" operator="containsText" text="CANCELADO">
      <formula>NOT(ISERROR(SEARCH(("CANCELADO"),(B7873))))</formula>
    </cfRule>
  </conditionalFormatting>
  <conditionalFormatting sqref="B7889">
    <cfRule type="cellIs" dxfId="153" priority="160" operator="equal">
      <formula>"REABERTO!"</formula>
    </cfRule>
  </conditionalFormatting>
  <conditionalFormatting sqref="B7889">
    <cfRule type="cellIs" dxfId="152" priority="161" operator="equal">
      <formula>"FECHADO"</formula>
    </cfRule>
  </conditionalFormatting>
  <conditionalFormatting sqref="B7889">
    <cfRule type="cellIs" dxfId="151" priority="162" operator="equal">
      <formula>"SOLUCIONADO"</formula>
    </cfRule>
  </conditionalFormatting>
  <conditionalFormatting sqref="B7889">
    <cfRule type="cellIs" dxfId="150" priority="163" operator="equal">
      <formula>"PROCESSANDO"</formula>
    </cfRule>
  </conditionalFormatting>
  <conditionalFormatting sqref="B7889">
    <cfRule type="containsText" dxfId="149" priority="164" operator="containsText" text="CANCELADO">
      <formula>NOT(ISERROR(SEARCH(("CANCELADO"),(B7889))))</formula>
    </cfRule>
  </conditionalFormatting>
  <conditionalFormatting sqref="B7908">
    <cfRule type="cellIs" dxfId="148" priority="155" operator="equal">
      <formula>"REABERTO!"</formula>
    </cfRule>
  </conditionalFormatting>
  <conditionalFormatting sqref="B7908">
    <cfRule type="cellIs" dxfId="147" priority="156" operator="equal">
      <formula>"FECHADO"</formula>
    </cfRule>
  </conditionalFormatting>
  <conditionalFormatting sqref="B7908">
    <cfRule type="cellIs" dxfId="146" priority="157" operator="equal">
      <formula>"SOLUCIONADO"</formula>
    </cfRule>
  </conditionalFormatting>
  <conditionalFormatting sqref="B7908">
    <cfRule type="cellIs" dxfId="145" priority="158" operator="equal">
      <formula>"PROCESSANDO"</formula>
    </cfRule>
  </conditionalFormatting>
  <conditionalFormatting sqref="B7908">
    <cfRule type="containsText" dxfId="144" priority="159" operator="containsText" text="CANCELADO">
      <formula>NOT(ISERROR(SEARCH(("CANCELADO"),(B7908))))</formula>
    </cfRule>
  </conditionalFormatting>
  <conditionalFormatting sqref="B7909">
    <cfRule type="cellIs" dxfId="143" priority="150" operator="equal">
      <formula>"REABERTO!"</formula>
    </cfRule>
  </conditionalFormatting>
  <conditionalFormatting sqref="B7909">
    <cfRule type="cellIs" dxfId="142" priority="151" operator="equal">
      <formula>"FECHADO"</formula>
    </cfRule>
  </conditionalFormatting>
  <conditionalFormatting sqref="B7909">
    <cfRule type="cellIs" dxfId="141" priority="152" operator="equal">
      <formula>"SOLUCIONADO"</formula>
    </cfRule>
  </conditionalFormatting>
  <conditionalFormatting sqref="B7909">
    <cfRule type="cellIs" dxfId="140" priority="153" operator="equal">
      <formula>"PROCESSANDO"</formula>
    </cfRule>
  </conditionalFormatting>
  <conditionalFormatting sqref="B7909">
    <cfRule type="containsText" dxfId="139" priority="154" operator="containsText" text="CANCELADO">
      <formula>NOT(ISERROR(SEARCH(("CANCELADO"),(B7909))))</formula>
    </cfRule>
  </conditionalFormatting>
  <conditionalFormatting sqref="B5103">
    <cfRule type="cellIs" dxfId="138" priority="145" operator="equal">
      <formula>"REABERTO!"</formula>
    </cfRule>
  </conditionalFormatting>
  <conditionalFormatting sqref="B5103">
    <cfRule type="cellIs" dxfId="137" priority="146" operator="equal">
      <formula>"FECHADO"</formula>
    </cfRule>
  </conditionalFormatting>
  <conditionalFormatting sqref="B5103">
    <cfRule type="cellIs" dxfId="136" priority="147" operator="equal">
      <formula>"SOLUCIONADO"</formula>
    </cfRule>
  </conditionalFormatting>
  <conditionalFormatting sqref="B5103">
    <cfRule type="cellIs" dxfId="135" priority="148" operator="equal">
      <formula>"PROCESSANDO"</formula>
    </cfRule>
  </conditionalFormatting>
  <conditionalFormatting sqref="B5103">
    <cfRule type="containsText" dxfId="134" priority="149" operator="containsText" text="CANCELADO">
      <formula>NOT(ISERROR(SEARCH(("CANCELADO"),(B5103))))</formula>
    </cfRule>
  </conditionalFormatting>
  <conditionalFormatting sqref="B7918">
    <cfRule type="cellIs" dxfId="133" priority="140" operator="equal">
      <formula>"REABERTO!"</formula>
    </cfRule>
  </conditionalFormatting>
  <conditionalFormatting sqref="B7918">
    <cfRule type="cellIs" dxfId="132" priority="141" operator="equal">
      <formula>"FECHADO"</formula>
    </cfRule>
  </conditionalFormatting>
  <conditionalFormatting sqref="B7918">
    <cfRule type="cellIs" dxfId="131" priority="142" operator="equal">
      <formula>"SOLUCIONADO"</formula>
    </cfRule>
  </conditionalFormatting>
  <conditionalFormatting sqref="B7918">
    <cfRule type="cellIs" dxfId="130" priority="143" operator="equal">
      <formula>"PROCESSANDO"</formula>
    </cfRule>
  </conditionalFormatting>
  <conditionalFormatting sqref="B7918">
    <cfRule type="containsText" dxfId="129" priority="144" operator="containsText" text="CANCELADO">
      <formula>NOT(ISERROR(SEARCH(("CANCELADO"),(B7918))))</formula>
    </cfRule>
  </conditionalFormatting>
  <conditionalFormatting sqref="B7921">
    <cfRule type="cellIs" dxfId="128" priority="135" operator="equal">
      <formula>"REABERTO!"</formula>
    </cfRule>
  </conditionalFormatting>
  <conditionalFormatting sqref="B7921">
    <cfRule type="cellIs" dxfId="127" priority="136" operator="equal">
      <formula>"FECHADO"</formula>
    </cfRule>
  </conditionalFormatting>
  <conditionalFormatting sqref="B7921">
    <cfRule type="cellIs" dxfId="126" priority="137" operator="equal">
      <formula>"SOLUCIONADO"</formula>
    </cfRule>
  </conditionalFormatting>
  <conditionalFormatting sqref="B7921">
    <cfRule type="cellIs" dxfId="125" priority="138" operator="equal">
      <formula>"PROCESSANDO"</formula>
    </cfRule>
  </conditionalFormatting>
  <conditionalFormatting sqref="B7921">
    <cfRule type="containsText" dxfId="124" priority="139" operator="containsText" text="CANCELADO">
      <formula>NOT(ISERROR(SEARCH(("CANCELADO"),(B7921))))</formula>
    </cfRule>
  </conditionalFormatting>
  <conditionalFormatting sqref="B6738">
    <cfRule type="cellIs" dxfId="123" priority="130" operator="equal">
      <formula>"REABERTO!"</formula>
    </cfRule>
  </conditionalFormatting>
  <conditionalFormatting sqref="B6738">
    <cfRule type="cellIs" dxfId="122" priority="131" operator="equal">
      <formula>"FECHADO"</formula>
    </cfRule>
  </conditionalFormatting>
  <conditionalFormatting sqref="B6738">
    <cfRule type="cellIs" dxfId="121" priority="132" operator="equal">
      <formula>"SOLUCIONADO"</formula>
    </cfRule>
  </conditionalFormatting>
  <conditionalFormatting sqref="B6738">
    <cfRule type="cellIs" dxfId="120" priority="133" operator="equal">
      <formula>"PROCESSANDO"</formula>
    </cfRule>
  </conditionalFormatting>
  <conditionalFormatting sqref="B6738">
    <cfRule type="containsText" dxfId="119" priority="134" operator="containsText" text="CANCELADO">
      <formula>NOT(ISERROR(SEARCH(("CANCELADO"),(B6738))))</formula>
    </cfRule>
  </conditionalFormatting>
  <conditionalFormatting sqref="B6707">
    <cfRule type="cellIs" dxfId="118" priority="125" operator="equal">
      <formula>"REABERTO!"</formula>
    </cfRule>
  </conditionalFormatting>
  <conditionalFormatting sqref="B6707">
    <cfRule type="cellIs" dxfId="117" priority="126" operator="equal">
      <formula>"FECHADO"</formula>
    </cfRule>
  </conditionalFormatting>
  <conditionalFormatting sqref="B6707">
    <cfRule type="cellIs" dxfId="116" priority="127" operator="equal">
      <formula>"SOLUCIONADO"</formula>
    </cfRule>
  </conditionalFormatting>
  <conditionalFormatting sqref="B6707">
    <cfRule type="cellIs" dxfId="115" priority="128" operator="equal">
      <formula>"PROCESSANDO"</formula>
    </cfRule>
  </conditionalFormatting>
  <conditionalFormatting sqref="B6707">
    <cfRule type="containsText" dxfId="114" priority="129" operator="containsText" text="CANCELADO">
      <formula>NOT(ISERROR(SEARCH(("CANCELADO"),(B6707))))</formula>
    </cfRule>
  </conditionalFormatting>
  <conditionalFormatting sqref="B4685">
    <cfRule type="cellIs" dxfId="113" priority="120" operator="equal">
      <formula>"REABERTO!"</formula>
    </cfRule>
  </conditionalFormatting>
  <conditionalFormatting sqref="B4685">
    <cfRule type="cellIs" dxfId="112" priority="121" operator="equal">
      <formula>"FECHADO"</formula>
    </cfRule>
  </conditionalFormatting>
  <conditionalFormatting sqref="B4685">
    <cfRule type="cellIs" dxfId="111" priority="122" operator="equal">
      <formula>"SOLUCIONADO"</formula>
    </cfRule>
  </conditionalFormatting>
  <conditionalFormatting sqref="B4685">
    <cfRule type="cellIs" dxfId="110" priority="123" operator="equal">
      <formula>"PROCESSANDO"</formula>
    </cfRule>
  </conditionalFormatting>
  <conditionalFormatting sqref="B4685">
    <cfRule type="containsText" dxfId="109" priority="124" operator="containsText" text="CANCELADO">
      <formula>NOT(ISERROR(SEARCH(("CANCELADO"),(B4685))))</formula>
    </cfRule>
  </conditionalFormatting>
  <conditionalFormatting sqref="B6453">
    <cfRule type="cellIs" dxfId="108" priority="115" operator="equal">
      <formula>"REABERTO!"</formula>
    </cfRule>
  </conditionalFormatting>
  <conditionalFormatting sqref="B6453">
    <cfRule type="cellIs" dxfId="107" priority="116" operator="equal">
      <formula>"FECHADO"</formula>
    </cfRule>
  </conditionalFormatting>
  <conditionalFormatting sqref="B6453">
    <cfRule type="cellIs" dxfId="106" priority="117" operator="equal">
      <formula>"SOLUCIONADO"</formula>
    </cfRule>
  </conditionalFormatting>
  <conditionalFormatting sqref="B6453">
    <cfRule type="cellIs" dxfId="105" priority="118" operator="equal">
      <formula>"PROCESSANDO"</formula>
    </cfRule>
  </conditionalFormatting>
  <conditionalFormatting sqref="B6453">
    <cfRule type="containsText" dxfId="104" priority="119" operator="containsText" text="CANCELADO">
      <formula>NOT(ISERROR(SEARCH(("CANCELADO"),(B6453))))</formula>
    </cfRule>
  </conditionalFormatting>
  <conditionalFormatting sqref="B6765">
    <cfRule type="cellIs" dxfId="103" priority="110" operator="equal">
      <formula>"REABERTO!"</formula>
    </cfRule>
  </conditionalFormatting>
  <conditionalFormatting sqref="B6765">
    <cfRule type="cellIs" dxfId="102" priority="111" operator="equal">
      <formula>"FECHADO"</formula>
    </cfRule>
  </conditionalFormatting>
  <conditionalFormatting sqref="B6765">
    <cfRule type="cellIs" dxfId="101" priority="112" operator="equal">
      <formula>"SOLUCIONADO"</formula>
    </cfRule>
  </conditionalFormatting>
  <conditionalFormatting sqref="B6765">
    <cfRule type="cellIs" dxfId="100" priority="113" operator="equal">
      <formula>"PROCESSANDO"</formula>
    </cfRule>
  </conditionalFormatting>
  <conditionalFormatting sqref="B6765">
    <cfRule type="containsText" dxfId="99" priority="114" operator="containsText" text="CANCELADO">
      <formula>NOT(ISERROR(SEARCH(("CANCELADO"),(B6765))))</formula>
    </cfRule>
  </conditionalFormatting>
  <conditionalFormatting sqref="B3824">
    <cfRule type="cellIs" dxfId="98" priority="105" operator="equal">
      <formula>"REABERTO!"</formula>
    </cfRule>
  </conditionalFormatting>
  <conditionalFormatting sqref="B3824">
    <cfRule type="cellIs" dxfId="97" priority="106" operator="equal">
      <formula>"FECHADO"</formula>
    </cfRule>
  </conditionalFormatting>
  <conditionalFormatting sqref="B3824">
    <cfRule type="cellIs" dxfId="96" priority="107" operator="equal">
      <formula>"SOLUCIONADO"</formula>
    </cfRule>
  </conditionalFormatting>
  <conditionalFormatting sqref="B3824">
    <cfRule type="cellIs" dxfId="95" priority="108" operator="equal">
      <formula>"PROCESSANDO"</formula>
    </cfRule>
  </conditionalFormatting>
  <conditionalFormatting sqref="B3824">
    <cfRule type="containsText" dxfId="94" priority="109" operator="containsText" text="CANCELADO">
      <formula>NOT(ISERROR(SEARCH(("CANCELADO"),(B3824))))</formula>
    </cfRule>
  </conditionalFormatting>
  <conditionalFormatting sqref="B6528">
    <cfRule type="cellIs" dxfId="93" priority="100" operator="equal">
      <formula>"REABERTO!"</formula>
    </cfRule>
  </conditionalFormatting>
  <conditionalFormatting sqref="B6528">
    <cfRule type="cellIs" dxfId="92" priority="101" operator="equal">
      <formula>"FECHADO"</formula>
    </cfRule>
  </conditionalFormatting>
  <conditionalFormatting sqref="B6528">
    <cfRule type="cellIs" dxfId="91" priority="102" operator="equal">
      <formula>"SOLUCIONADO"</formula>
    </cfRule>
  </conditionalFormatting>
  <conditionalFormatting sqref="B6528">
    <cfRule type="cellIs" dxfId="90" priority="103" operator="equal">
      <formula>"PROCESSANDO"</formula>
    </cfRule>
  </conditionalFormatting>
  <conditionalFormatting sqref="B6528">
    <cfRule type="containsText" dxfId="89" priority="104" operator="containsText" text="CANCELADO">
      <formula>NOT(ISERROR(SEARCH(("CANCELADO"),(B6528))))</formula>
    </cfRule>
  </conditionalFormatting>
  <conditionalFormatting sqref="B4373">
    <cfRule type="cellIs" dxfId="88" priority="95" operator="equal">
      <formula>"REABERTO!"</formula>
    </cfRule>
  </conditionalFormatting>
  <conditionalFormatting sqref="B4373">
    <cfRule type="cellIs" dxfId="87" priority="96" operator="equal">
      <formula>"FECHADO"</formula>
    </cfRule>
  </conditionalFormatting>
  <conditionalFormatting sqref="B4373">
    <cfRule type="cellIs" dxfId="86" priority="97" operator="equal">
      <formula>"SOLUCIONADO"</formula>
    </cfRule>
  </conditionalFormatting>
  <conditionalFormatting sqref="B4373">
    <cfRule type="cellIs" dxfId="85" priority="98" operator="equal">
      <formula>"PROCESSANDO"</formula>
    </cfRule>
  </conditionalFormatting>
  <conditionalFormatting sqref="B4373">
    <cfRule type="containsText" dxfId="84" priority="99" operator="containsText" text="CANCELADO">
      <formula>NOT(ISERROR(SEARCH(("CANCELADO"),(B4373))))</formula>
    </cfRule>
  </conditionalFormatting>
  <conditionalFormatting sqref="B5445">
    <cfRule type="cellIs" dxfId="83" priority="90" operator="equal">
      <formula>"REABERTO!"</formula>
    </cfRule>
  </conditionalFormatting>
  <conditionalFormatting sqref="B5445">
    <cfRule type="cellIs" dxfId="82" priority="91" operator="equal">
      <formula>"FECHADO"</formula>
    </cfRule>
  </conditionalFormatting>
  <conditionalFormatting sqref="B5445">
    <cfRule type="cellIs" dxfId="81" priority="92" operator="equal">
      <formula>"SOLUCIONADO"</formula>
    </cfRule>
  </conditionalFormatting>
  <conditionalFormatting sqref="B5445">
    <cfRule type="cellIs" dxfId="80" priority="93" operator="equal">
      <formula>"PROCESSANDO"</formula>
    </cfRule>
  </conditionalFormatting>
  <conditionalFormatting sqref="B5445">
    <cfRule type="containsText" dxfId="79" priority="94" operator="containsText" text="CANCELADO">
      <formula>NOT(ISERROR(SEARCH(("CANCELADO"),(B5445))))</formula>
    </cfRule>
  </conditionalFormatting>
  <conditionalFormatting sqref="B5729">
    <cfRule type="cellIs" dxfId="78" priority="85" operator="equal">
      <formula>"REABERTO!"</formula>
    </cfRule>
  </conditionalFormatting>
  <conditionalFormatting sqref="B5729">
    <cfRule type="cellIs" dxfId="77" priority="86" operator="equal">
      <formula>"FECHADO"</formula>
    </cfRule>
  </conditionalFormatting>
  <conditionalFormatting sqref="B5729">
    <cfRule type="cellIs" dxfId="76" priority="87" operator="equal">
      <formula>"SOLUCIONADO"</formula>
    </cfRule>
  </conditionalFormatting>
  <conditionalFormatting sqref="B5729">
    <cfRule type="cellIs" dxfId="75" priority="88" operator="equal">
      <formula>"PROCESSANDO"</formula>
    </cfRule>
  </conditionalFormatting>
  <conditionalFormatting sqref="B5729">
    <cfRule type="containsText" dxfId="74" priority="89" operator="containsText" text="CANCELADO">
      <formula>NOT(ISERROR(SEARCH(("CANCELADO"),(B5729))))</formula>
    </cfRule>
  </conditionalFormatting>
  <conditionalFormatting sqref="B5253">
    <cfRule type="cellIs" dxfId="73" priority="80" operator="equal">
      <formula>"REABERTO!"</formula>
    </cfRule>
  </conditionalFormatting>
  <conditionalFormatting sqref="B5253">
    <cfRule type="cellIs" dxfId="72" priority="81" operator="equal">
      <formula>"FECHADO"</formula>
    </cfRule>
  </conditionalFormatting>
  <conditionalFormatting sqref="B5253">
    <cfRule type="cellIs" dxfId="71" priority="82" operator="equal">
      <formula>"SOLUCIONADO"</formula>
    </cfRule>
  </conditionalFormatting>
  <conditionalFormatting sqref="B5253">
    <cfRule type="cellIs" dxfId="70" priority="83" operator="equal">
      <formula>"PROCESSANDO"</formula>
    </cfRule>
  </conditionalFormatting>
  <conditionalFormatting sqref="B5253">
    <cfRule type="containsText" dxfId="69" priority="84" operator="containsText" text="CANCELADO">
      <formula>NOT(ISERROR(SEARCH(("CANCELADO"),(B5253))))</formula>
    </cfRule>
  </conditionalFormatting>
  <conditionalFormatting sqref="B4722">
    <cfRule type="cellIs" dxfId="68" priority="75" operator="equal">
      <formula>"REABERTO!"</formula>
    </cfRule>
  </conditionalFormatting>
  <conditionalFormatting sqref="B4722">
    <cfRule type="cellIs" dxfId="67" priority="76" operator="equal">
      <formula>"FECHADO"</formula>
    </cfRule>
  </conditionalFormatting>
  <conditionalFormatting sqref="B4722">
    <cfRule type="cellIs" dxfId="66" priority="77" operator="equal">
      <formula>"SOLUCIONADO"</formula>
    </cfRule>
  </conditionalFormatting>
  <conditionalFormatting sqref="B4722">
    <cfRule type="cellIs" dxfId="65" priority="78" operator="equal">
      <formula>"PROCESSANDO"</formula>
    </cfRule>
  </conditionalFormatting>
  <conditionalFormatting sqref="B4722">
    <cfRule type="containsText" dxfId="64" priority="79" operator="containsText" text="CANCELADO">
      <formula>NOT(ISERROR(SEARCH(("CANCELADO"),(B4722))))</formula>
    </cfRule>
  </conditionalFormatting>
  <conditionalFormatting sqref="B4636">
    <cfRule type="cellIs" dxfId="63" priority="70" operator="equal">
      <formula>"REABERTO!"</formula>
    </cfRule>
  </conditionalFormatting>
  <conditionalFormatting sqref="B4636">
    <cfRule type="cellIs" dxfId="62" priority="71" operator="equal">
      <formula>"FECHADO"</formula>
    </cfRule>
  </conditionalFormatting>
  <conditionalFormatting sqref="B4636">
    <cfRule type="cellIs" dxfId="61" priority="72" operator="equal">
      <formula>"SOLUCIONADO"</formula>
    </cfRule>
  </conditionalFormatting>
  <conditionalFormatting sqref="B4636">
    <cfRule type="cellIs" dxfId="60" priority="73" operator="equal">
      <formula>"PROCESSANDO"</formula>
    </cfRule>
  </conditionalFormatting>
  <conditionalFormatting sqref="B4636">
    <cfRule type="containsText" dxfId="59" priority="74" operator="containsText" text="CANCELADO">
      <formula>NOT(ISERROR(SEARCH(("CANCELADO"),(B4636))))</formula>
    </cfRule>
  </conditionalFormatting>
  <conditionalFormatting sqref="B5834">
    <cfRule type="cellIs" dxfId="58" priority="65" operator="equal">
      <formula>"REABERTO!"</formula>
    </cfRule>
  </conditionalFormatting>
  <conditionalFormatting sqref="B5834">
    <cfRule type="cellIs" dxfId="57" priority="66" operator="equal">
      <formula>"FECHADO"</formula>
    </cfRule>
  </conditionalFormatting>
  <conditionalFormatting sqref="B5834">
    <cfRule type="cellIs" dxfId="56" priority="67" operator="equal">
      <formula>"SOLUCIONADO"</formula>
    </cfRule>
  </conditionalFormatting>
  <conditionalFormatting sqref="B5834">
    <cfRule type="cellIs" dxfId="55" priority="68" operator="equal">
      <formula>"PROCESSANDO"</formula>
    </cfRule>
  </conditionalFormatting>
  <conditionalFormatting sqref="B5834">
    <cfRule type="containsText" dxfId="54" priority="69" operator="containsText" text="CANCELADO">
      <formula>NOT(ISERROR(SEARCH(("CANCELADO"),(B5834))))</formula>
    </cfRule>
  </conditionalFormatting>
  <conditionalFormatting sqref="B8033">
    <cfRule type="cellIs" dxfId="53" priority="60" operator="equal">
      <formula>"REABERTO!"</formula>
    </cfRule>
  </conditionalFormatting>
  <conditionalFormatting sqref="B8033">
    <cfRule type="cellIs" dxfId="52" priority="61" operator="equal">
      <formula>"FECHADO"</formula>
    </cfRule>
  </conditionalFormatting>
  <conditionalFormatting sqref="B8033">
    <cfRule type="cellIs" dxfId="51" priority="62" operator="equal">
      <formula>"SOLUCIONADO"</formula>
    </cfRule>
  </conditionalFormatting>
  <conditionalFormatting sqref="B8033">
    <cfRule type="cellIs" dxfId="50" priority="63" operator="equal">
      <formula>"PROCESSANDO"</formula>
    </cfRule>
  </conditionalFormatting>
  <conditionalFormatting sqref="B8033">
    <cfRule type="containsText" dxfId="49" priority="64" operator="containsText" text="CANCELADO">
      <formula>NOT(ISERROR(SEARCH(("CANCELADO"),(B8033))))</formula>
    </cfRule>
  </conditionalFormatting>
  <conditionalFormatting sqref="B8048">
    <cfRule type="cellIs" dxfId="48" priority="55" operator="equal">
      <formula>"REABERTO!"</formula>
    </cfRule>
  </conditionalFormatting>
  <conditionalFormatting sqref="B8048">
    <cfRule type="cellIs" dxfId="47" priority="56" operator="equal">
      <formula>"FECHADO"</formula>
    </cfRule>
  </conditionalFormatting>
  <conditionalFormatting sqref="B8048">
    <cfRule type="cellIs" dxfId="46" priority="57" operator="equal">
      <formula>"SOLUCIONADO"</formula>
    </cfRule>
  </conditionalFormatting>
  <conditionalFormatting sqref="B8048">
    <cfRule type="cellIs" dxfId="45" priority="58" operator="equal">
      <formula>"PROCESSANDO"</formula>
    </cfRule>
  </conditionalFormatting>
  <conditionalFormatting sqref="B8048">
    <cfRule type="containsText" dxfId="44" priority="59" operator="containsText" text="CANCELADO">
      <formula>NOT(ISERROR(SEARCH(("CANCELADO"),(B8048))))</formula>
    </cfRule>
  </conditionalFormatting>
  <conditionalFormatting sqref="B6917">
    <cfRule type="cellIs" dxfId="43" priority="50" operator="equal">
      <formula>"REABERTO!"</formula>
    </cfRule>
  </conditionalFormatting>
  <conditionalFormatting sqref="B6917">
    <cfRule type="cellIs" dxfId="42" priority="51" operator="equal">
      <formula>"FECHADO"</formula>
    </cfRule>
  </conditionalFormatting>
  <conditionalFormatting sqref="B6917">
    <cfRule type="cellIs" dxfId="41" priority="52" operator="equal">
      <formula>"SOLUCIONADO"</formula>
    </cfRule>
  </conditionalFormatting>
  <conditionalFormatting sqref="B6917">
    <cfRule type="cellIs" dxfId="40" priority="53" operator="equal">
      <formula>"PROCESSANDO"</formula>
    </cfRule>
  </conditionalFormatting>
  <conditionalFormatting sqref="B6917">
    <cfRule type="containsText" dxfId="39" priority="54" operator="containsText" text="CANCELADO">
      <formula>NOT(ISERROR(SEARCH(("CANCELADO"),(B6917))))</formula>
    </cfRule>
  </conditionalFormatting>
  <conditionalFormatting sqref="B6588">
    <cfRule type="cellIs" dxfId="38" priority="45" operator="equal">
      <formula>"REABERTO!"</formula>
    </cfRule>
  </conditionalFormatting>
  <conditionalFormatting sqref="B6588">
    <cfRule type="cellIs" dxfId="37" priority="46" operator="equal">
      <formula>"FECHADO"</formula>
    </cfRule>
  </conditionalFormatting>
  <conditionalFormatting sqref="B6588">
    <cfRule type="cellIs" dxfId="36" priority="47" operator="equal">
      <formula>"SOLUCIONADO"</formula>
    </cfRule>
  </conditionalFormatting>
  <conditionalFormatting sqref="B6588">
    <cfRule type="cellIs" dxfId="35" priority="48" operator="equal">
      <formula>"PROCESSANDO"</formula>
    </cfRule>
  </conditionalFormatting>
  <conditionalFormatting sqref="B6588">
    <cfRule type="containsText" dxfId="34" priority="49" operator="containsText" text="CANCELADO">
      <formula>NOT(ISERROR(SEARCH(("CANCELADO"),(B6588))))</formula>
    </cfRule>
  </conditionalFormatting>
  <conditionalFormatting sqref="B6775">
    <cfRule type="cellIs" dxfId="33" priority="40" operator="equal">
      <formula>"REABERTO!"</formula>
    </cfRule>
  </conditionalFormatting>
  <conditionalFormatting sqref="B6775">
    <cfRule type="cellIs" dxfId="32" priority="41" operator="equal">
      <formula>"FECHADO"</formula>
    </cfRule>
  </conditionalFormatting>
  <conditionalFormatting sqref="B6775">
    <cfRule type="cellIs" dxfId="31" priority="42" operator="equal">
      <formula>"SOLUCIONADO"</formula>
    </cfRule>
  </conditionalFormatting>
  <conditionalFormatting sqref="B6775">
    <cfRule type="cellIs" dxfId="30" priority="43" operator="equal">
      <formula>"PROCESSANDO"</formula>
    </cfRule>
  </conditionalFormatting>
  <conditionalFormatting sqref="B6775">
    <cfRule type="containsText" dxfId="29" priority="44" operator="containsText" text="CANCELADO">
      <formula>NOT(ISERROR(SEARCH(("CANCELADO"),(B6775))))</formula>
    </cfRule>
  </conditionalFormatting>
  <conditionalFormatting sqref="B4954">
    <cfRule type="cellIs" dxfId="28" priority="35" operator="equal">
      <formula>"REABERTO!"</formula>
    </cfRule>
  </conditionalFormatting>
  <conditionalFormatting sqref="B4954">
    <cfRule type="cellIs" dxfId="27" priority="36" operator="equal">
      <formula>"FECHADO"</formula>
    </cfRule>
  </conditionalFormatting>
  <conditionalFormatting sqref="B4954">
    <cfRule type="cellIs" dxfId="26" priority="37" operator="equal">
      <formula>"SOLUCIONADO"</formula>
    </cfRule>
  </conditionalFormatting>
  <conditionalFormatting sqref="B4954">
    <cfRule type="cellIs" dxfId="25" priority="38" operator="equal">
      <formula>"PROCESSANDO"</formula>
    </cfRule>
  </conditionalFormatting>
  <conditionalFormatting sqref="B4954">
    <cfRule type="containsText" dxfId="24" priority="39" operator="containsText" text="CANCELADO">
      <formula>NOT(ISERROR(SEARCH(("CANCELADO"),(B4954))))</formula>
    </cfRule>
  </conditionalFormatting>
  <conditionalFormatting sqref="B8140">
    <cfRule type="cellIs" dxfId="23" priority="25" operator="equal">
      <formula>"REABERTO!"</formula>
    </cfRule>
  </conditionalFormatting>
  <conditionalFormatting sqref="B8140">
    <cfRule type="cellIs" dxfId="22" priority="26" operator="equal">
      <formula>"FECHADO"</formula>
    </cfRule>
  </conditionalFormatting>
  <conditionalFormatting sqref="B8140">
    <cfRule type="cellIs" dxfId="21" priority="27" operator="equal">
      <formula>"SOLUCIONADO"</formula>
    </cfRule>
  </conditionalFormatting>
  <conditionalFormatting sqref="B8140">
    <cfRule type="cellIs" dxfId="20" priority="28" operator="equal">
      <formula>"PROCESSANDO"</formula>
    </cfRule>
  </conditionalFormatting>
  <conditionalFormatting sqref="B8140">
    <cfRule type="containsText" dxfId="19" priority="29" operator="containsText" text="CANCELADO">
      <formula>NOT(ISERROR(SEARCH(("CANCELADO"),(B8140))))</formula>
    </cfRule>
  </conditionalFormatting>
  <conditionalFormatting sqref="B8248">
    <cfRule type="cellIs" dxfId="18" priority="20" operator="equal">
      <formula>"REABERTO!"</formula>
    </cfRule>
  </conditionalFormatting>
  <conditionalFormatting sqref="B8248">
    <cfRule type="cellIs" dxfId="17" priority="21" operator="equal">
      <formula>"FECHADO"</formula>
    </cfRule>
  </conditionalFormatting>
  <conditionalFormatting sqref="B8248">
    <cfRule type="cellIs" dxfId="16" priority="22" operator="equal">
      <formula>"SOLUCIONADO"</formula>
    </cfRule>
  </conditionalFormatting>
  <conditionalFormatting sqref="B8248">
    <cfRule type="cellIs" dxfId="15" priority="23" operator="equal">
      <formula>"PROCESSANDO"</formula>
    </cfRule>
  </conditionalFormatting>
  <conditionalFormatting sqref="B8248">
    <cfRule type="containsText" dxfId="14" priority="24" operator="containsText" text="CANCELADO">
      <formula>NOT(ISERROR(SEARCH(("CANCELADO"),(B8248))))</formula>
    </cfRule>
  </conditionalFormatting>
  <conditionalFormatting sqref="B1868">
    <cfRule type="cellIs" dxfId="13" priority="10" operator="equal">
      <formula>"REABERTO!"</formula>
    </cfRule>
  </conditionalFormatting>
  <conditionalFormatting sqref="B1868">
    <cfRule type="cellIs" dxfId="12" priority="11" operator="equal">
      <formula>"FECHADO"</formula>
    </cfRule>
  </conditionalFormatting>
  <conditionalFormatting sqref="B1868">
    <cfRule type="cellIs" dxfId="11" priority="12" operator="equal">
      <formula>"SOLUCIONADO"</formula>
    </cfRule>
  </conditionalFormatting>
  <conditionalFormatting sqref="B1868">
    <cfRule type="cellIs" dxfId="10" priority="13" operator="equal">
      <formula>"PROCESSANDO"</formula>
    </cfRule>
  </conditionalFormatting>
  <conditionalFormatting sqref="B1868">
    <cfRule type="containsText" dxfId="9" priority="14" operator="containsText" text="CANCELADO">
      <formula>NOT(ISERROR(SEARCH(("CANCELADO"),(B1868))))</formula>
    </cfRule>
  </conditionalFormatting>
  <conditionalFormatting sqref="D6878">
    <cfRule type="cellIs" dxfId="8" priority="6" operator="equal">
      <formula>"PROGRAMADA"</formula>
    </cfRule>
  </conditionalFormatting>
  <conditionalFormatting sqref="D6878">
    <cfRule type="cellIs" dxfId="7" priority="7" operator="equal">
      <formula>"EMERGÊNCIA"</formula>
    </cfRule>
  </conditionalFormatting>
  <conditionalFormatting sqref="D6878">
    <cfRule type="cellIs" dxfId="6" priority="8" operator="equal">
      <formula>"URGÊNCIA"</formula>
    </cfRule>
  </conditionalFormatting>
  <conditionalFormatting sqref="D6878">
    <cfRule type="cellIs" dxfId="5" priority="9" operator="equal">
      <formula>"NORMAL"</formula>
    </cfRule>
  </conditionalFormatting>
  <conditionalFormatting sqref="B5513">
    <cfRule type="cellIs" dxfId="4" priority="1" operator="equal">
      <formula>"REABERTO!"</formula>
    </cfRule>
  </conditionalFormatting>
  <conditionalFormatting sqref="B5513">
    <cfRule type="cellIs" dxfId="3" priority="2" operator="equal">
      <formula>"FECHADO"</formula>
    </cfRule>
  </conditionalFormatting>
  <conditionalFormatting sqref="B5513">
    <cfRule type="cellIs" dxfId="2" priority="3" operator="equal">
      <formula>"SOLUCIONADO"</formula>
    </cfRule>
  </conditionalFormatting>
  <conditionalFormatting sqref="B5513">
    <cfRule type="cellIs" dxfId="1" priority="4" operator="equal">
      <formula>"PROCESSANDO"</formula>
    </cfRule>
  </conditionalFormatting>
  <conditionalFormatting sqref="B5513">
    <cfRule type="containsText" dxfId="0" priority="5" operator="containsText" text="CANCELADO">
      <formula>NOT(ISERROR(SEARCH(("CANCELADO"),(B5513))))</formula>
    </cfRule>
  </conditionalFormatting>
  <dataValidations count="3">
    <dataValidation type="list" allowBlank="1" sqref="F6928:F7174 F1:F6584 F6586:F6926" xr:uid="{00000000-0002-0000-0000-000000000000}">
      <formula1>#REF!</formula1>
    </dataValidation>
    <dataValidation type="list" allowBlank="1" sqref="H6937:H7174 H6890 H6932 H6902:H6904 H6921 H1869:H1890 H6912:H6913 H6908:H6910 H6897:H6898 H6892:H6894 H6879 H6876 H6871:H6872 H6869 H6863:H6867 H6861 H6854:H6855 H6851:H6852 H6846:H6848 H6843 H5828:H5833 H6650:H6651 H6807:H6808 H6821:H6823 H6816 H6814 H2251:H2287 H6126:H6134 H6804:H6805 H6800:H6801 H6797:H6798 H6791:H6794 H6351:H6353 H6776 H6774 H6772 H6770 H6255:H6260 H6764 H6762 H6759:H6760 H6756:H6757 H6668 H6748 H6740:H6746 H6736:H6737 H6729 H6723:H6726 H6721 H6715:H6719 H6708:H6710 H6702:H6706 H6699:H6700 H6691:H6697 H6686:H6688 H6684 H6678:H6681 H6675 H6670:H6673 H6666 H6662 H6654:H6660 H6436 H6639:H6640 H6634:H6637 H6629:H6630 H6766:H6767 H6618:H6620 H6614:H6615 H6136 H6596:H6597 H6592:H6594 H6589 H6587 H6578:H6584 H6569:H6574 H6561:H6567 H6555:H6559 H6782:H6788 H3306:H3461 H6534 H6532 H6529 H6527 H6525 H5818:H5825 H6421:H6425 H6455 B6613:B6926 H6515:H6516 H6512 H6510 H6603:H6611 H6497 B8048 H6483:H6486 H6481 H6479 H6549:H6552 H6466:H6472 H6463:H6464 H6457:H6460 H6448:H6451 H6443:H6446 H6438:H6439 H6825:H6832 H4693:H4715 H6355:H6357 B7192 H2946:H2951 H2953:H3001 H6625 H3196:H3239 H4875 H3463:H3532 H3536:H3641 H3643:H3695 H3697:H3772 H3774:H3799 H3801:H3823 H3825:H3917 H3919 H3921:H3948 H3950:H3963 H3965:H3985 H5878:H5882 H4064:H4078 B6586:B6611 H4683 H6599:H6601 H4374:H4385 H6818:H6819 H4387:H4440 H4442:H4444 H4446:H4484 H4487:H4617 H4619:H4629 H4631:H4635 H6838 H4664:H4681 H4884:H4910 H4717:H4719 H4721 H4724:H4736 H4738:H4740 H4743:H4746 H4748:H4765 H4767:H4793 H4795:H4813 H4816:H4840 H4842:H4873 B7880 H4878:H4880 B8248 H4912:H4926 H4928:H4929 H6645:H6648 B8033 H4969:H4974 H4976:H4994 H4996:H5004 H5006:H5038 H5040:H5048 H5050:H5051 H5053 H5055:H5083 H5085:H5102 H5556:H5570 H5123:H5126 H5128:H5149 H5151:H5157 H5160:H5188 H5191:H5197 H5199:H5204 H5206 H5208:H5211 H7749 H6812 H6427:H6430 H5330:H5336 H5338:H5383 H5301:H5328 H5412:H5429 H3119:H3194 H5446:H5477 H5479:H5510 H5512 H5514:H5522 H5524:H5531 H5533:H5547 H5549:H5553 H5386:H5410 H5572:H5583 H5585 H2289:H2577 H5616:H5631 H5633:H5646 H5648:H5664 H5666:H5667 H5669:H5705 B4878:B6584 H4357:H4372 H5730:H5744 H5746 H5748:H5772 H5775:H5796 H5798:H5800 H5802:H5809 H5811:H5816 H4649:H4662 H5835:H5836 H5838:H5843 H5845:H5849 H5851:H5867 H3988:H4034 H5999:H6001 H5886:H5898 H5900:H5902 H5904:H5906 H5908:H5909 H5911 H5915 H5917:H5923 H5925:H5931 H5933:H5942 H5944:H5953 H5955:H5962 H6752 H5974:H5978 H6540:H6547 H5990:H5991 H5994:H5997 H6343:H6349 H6008 H6011:H6012 H6014:H6029 H6033:H6039 H6493 H6055 H6417:H6418 H1901:H2249 H5236:H5251 H6383:H6388 H6380:H6381 H6367:H6378 H6360:H6365 H6226 H6059:H6060 H6062:H6068 H6070 H6072:H6077 H6079:H6080 H6082:H6090 H6092:H6094 H6096:H6105 H6107 H6110:H6119 H6121:H6124 H6003:H6006 H6138:H6140 H6142:H6153 H6155 H6158:H6161 H6164 H6167 H6169 H6171:H6185 H4036:H4062 H6189:H6194 H6196:H6210 H6212 H6215:H6216 H6218:H6221 H6223 H6228 H6230:H6251 H6315 H5968:H5972 H6266 H6270 H6278:H6279 H6281:H6282 H6284 H6288:H6297 H6273:H6275 H6304:H6307 H6311:H6313 B7184:B7185 H6318:H6321 H6323 H6325:H6331 H6333 H6335 H6337:H6338 H6340:H6341 H7982 H4686:H4691 H5254:H5298 H5964:H5966 H6262:H6264 H6300:H6302 B6937:B7174 B6928:B6935 H6576 H6622:H6623 H6886:H6887 H6041:H6046 H5721:H5728 H6523 B7195 B7189 H4639:H4647 H5716:H5719 H1892:H1898 H4321:H4327 B7371 H2824:H2944 B7362 H6394:H6401 H4330:H4355 H1:H1867 H6884 H3003:H3116 B1:B4876 H6518:H6521 H4081:H4319 H6403:H6414 H5105:H5121 H5870:H5875 B7897 B7572 H6474:H6476 H5213:H5220 H5222:H5234 H6253 H6779:H6780 H5980:H5983 H5985:H5988 H5431:H5438 H5440:H5444 H3241:H3301 H6048:H6053 H6810 H6392 H6536:H6537 B7277 H6488:H6491 H2579:H2822 H4958:H4963 H4965:H4967 H7706 H4931:H4953 H4955:H4956 H8330 H5587:H5599 H5601:H5614 B8140 H4882 H6505:H6508 H6503 H5707:H5712 H5714" xr:uid="{00000000-0002-0000-0000-000001000000}">
      <formula1>#REF!</formula1>
    </dataValidation>
    <dataValidation type="list" allowBlank="1" showErrorMessage="1" sqref="D6928:D7174 G6586:G6589 G6936:G7174 G6931:G6933 G6919:G6922 G6925:G6929 G6897:G6917 G6837:G6895 G6825:G6835 G6751:G6808 G6810:G6823 G6218:G6226 G6740:G6749 G6715:G6738 G6708:G6713 G6678:G6706 G6664:G6676 G6639:G6662 G6614:G6637 G6591:G6612 G7203 G8199 G7599:G7600 G5648:G5772 G6417:G6500 G5774:G6124 G6126:G6216 G7213 G6502:G6584 D2:D6584 G5587:G5646 G7208 G7386 G7221 G7224 G7233 G7246 G7260 G7267 G7275 G7309 G7302 G7349 G2:G1168 G6228:G6415 G7488 G7566 G7535 G7560:G7561 G7588 G4882:G5477 G1170:G4880 G7702 G8034 G8036 G8046:G8049 G8040:G8043 G8193:G8195 G8202 G5479:G5585 D6586:D6926" xr:uid="{00000000-0002-0000-0000-000002000000}">
      <formula1>#REF!</formula1>
    </dataValidation>
  </dataValidations>
  <pageMargins left="0.511811024" right="0.511811024" top="0.78740157499999996" bottom="0.78740157499999996" header="0" footer="0"/>
  <pageSetup paperSize="9" scale="77"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1000"/>
  <sheetViews>
    <sheetView workbookViewId="0"/>
  </sheetViews>
  <sheetFormatPr defaultColWidth="14.42578125" defaultRowHeight="15" customHeight="1"/>
  <cols>
    <col min="1" max="4" width="8.7109375" customWidth="1"/>
    <col min="5" max="5" width="15.28515625" customWidth="1"/>
    <col min="6" max="6" width="8.7109375" customWidth="1"/>
    <col min="7" max="7" width="12.42578125" customWidth="1"/>
    <col min="8" max="8" width="11.42578125" customWidth="1"/>
    <col min="9" max="9" width="12.28515625" customWidth="1"/>
    <col min="10" max="26" width="8.7109375" customWidth="1"/>
  </cols>
  <sheetData>
    <row r="1" spans="2:10" ht="14.25" customHeight="1"/>
    <row r="2" spans="2:10" ht="14.25" customHeight="1">
      <c r="B2" s="107">
        <v>1880946.58</v>
      </c>
      <c r="D2" s="106">
        <f>6318.56*12</f>
        <v>75822.720000000001</v>
      </c>
      <c r="E2" s="108">
        <f t="shared" ref="E2:E10" si="0">B2+D2</f>
        <v>1956769.3</v>
      </c>
      <c r="G2" s="109">
        <f>15843.79*12</f>
        <v>190125.48</v>
      </c>
      <c r="H2" s="108">
        <f t="shared" ref="H2:H10" si="1">E2+G2</f>
        <v>2146894.7800000003</v>
      </c>
      <c r="I2" s="106">
        <f>H2*1.25</f>
        <v>2683618.4750000006</v>
      </c>
    </row>
    <row r="3" spans="2:10" ht="14.25" customHeight="1">
      <c r="E3" s="108">
        <f t="shared" si="0"/>
        <v>0</v>
      </c>
      <c r="H3" s="108">
        <f t="shared" si="1"/>
        <v>0</v>
      </c>
    </row>
    <row r="4" spans="2:10" ht="14.25" customHeight="1">
      <c r="B4" s="107">
        <v>376189.32</v>
      </c>
      <c r="D4" s="110">
        <f>1263.71*12</f>
        <v>15164.52</v>
      </c>
      <c r="E4" s="108">
        <f t="shared" si="0"/>
        <v>391353.84</v>
      </c>
      <c r="G4" s="106">
        <f>3168.76*12</f>
        <v>38025.120000000003</v>
      </c>
      <c r="H4" s="108">
        <f t="shared" si="1"/>
        <v>429378.96</v>
      </c>
      <c r="I4" s="106">
        <f>0.2*I2</f>
        <v>536723.69500000018</v>
      </c>
      <c r="J4" s="106">
        <v>511</v>
      </c>
    </row>
    <row r="5" spans="2:10" ht="14.25" customHeight="1">
      <c r="E5" s="108">
        <f t="shared" si="0"/>
        <v>0</v>
      </c>
      <c r="H5" s="108">
        <f t="shared" si="1"/>
        <v>0</v>
      </c>
    </row>
    <row r="6" spans="2:10" ht="14.25" customHeight="1">
      <c r="B6" s="107">
        <v>564283.97</v>
      </c>
      <c r="D6" s="106">
        <f>1895.57*12</f>
        <v>22746.84</v>
      </c>
      <c r="E6" s="108">
        <f t="shared" si="0"/>
        <v>587030.80999999994</v>
      </c>
      <c r="G6" s="106">
        <f>4753.14*12</f>
        <v>57037.680000000008</v>
      </c>
      <c r="H6" s="108">
        <f t="shared" si="1"/>
        <v>644068.49</v>
      </c>
      <c r="I6" s="105">
        <f>0.3*I2</f>
        <v>805085.5425000001</v>
      </c>
    </row>
    <row r="7" spans="2:10" ht="14.25" customHeight="1">
      <c r="E7" s="108">
        <f t="shared" si="0"/>
        <v>0</v>
      </c>
      <c r="H7" s="108">
        <f t="shared" si="1"/>
        <v>0</v>
      </c>
    </row>
    <row r="8" spans="2:10" ht="14.25" customHeight="1">
      <c r="B8" s="106">
        <v>33000</v>
      </c>
      <c r="E8" s="108">
        <f t="shared" si="0"/>
        <v>33000</v>
      </c>
      <c r="H8" s="108">
        <f t="shared" si="1"/>
        <v>33000</v>
      </c>
    </row>
    <row r="9" spans="2:10" ht="14.25" customHeight="1">
      <c r="E9" s="108">
        <f t="shared" si="0"/>
        <v>0</v>
      </c>
      <c r="H9" s="108">
        <f t="shared" si="1"/>
        <v>0</v>
      </c>
    </row>
    <row r="10" spans="2:10" ht="14.25" customHeight="1">
      <c r="B10" s="108">
        <v>2854419.87</v>
      </c>
      <c r="D10" s="106">
        <f>SUM(D8,D6,D4,D2)</f>
        <v>113734.08</v>
      </c>
      <c r="E10" s="108">
        <f t="shared" si="0"/>
        <v>2968153.95</v>
      </c>
      <c r="G10" s="105">
        <f>SUM(G8,G6,G4,G2)</f>
        <v>285188.28000000003</v>
      </c>
      <c r="H10" s="108">
        <f t="shared" si="1"/>
        <v>3253342.2300000004</v>
      </c>
    </row>
    <row r="11" spans="2:10" ht="14.25" customHeight="1"/>
    <row r="12" spans="2:10" ht="14.25" customHeight="1"/>
    <row r="13" spans="2:10" ht="14.25" customHeight="1"/>
    <row r="14" spans="2:10" ht="14.25" customHeight="1"/>
    <row r="15" spans="2:10" ht="14.25" customHeight="1"/>
    <row r="16" spans="2:10"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Geral</vt:lpstr>
      <vt:lpstr>Planilha2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Evandro de Assunção dos Santos</dc:creator>
  <cp:lastModifiedBy>José Edson Fantinel Cirne</cp:lastModifiedBy>
  <cp:lastPrinted>2025-06-03T19:38:42Z</cp:lastPrinted>
  <dcterms:created xsi:type="dcterms:W3CDTF">2021-01-28T13:05:24Z</dcterms:created>
  <dcterms:modified xsi:type="dcterms:W3CDTF">2025-07-12T12:10:56Z</dcterms:modified>
</cp:coreProperties>
</file>